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drawings/drawing2.xml" ContentType="application/vnd.openxmlformats-officedocument.drawingml.chartshapes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drawings/drawing3.xml" ContentType="application/vnd.openxmlformats-officedocument.drawing+xml"/>
  <Override PartName="/xl/charts/chart45.xml" ContentType="application/vnd.openxmlformats-officedocument.drawingml.chart+xml"/>
  <Override PartName="/xl/drawings/drawing4.xml" ContentType="application/vnd.openxmlformats-officedocument.drawing+xml"/>
  <Override PartName="/xl/charts/chart46.xml" ContentType="application/vnd.openxmlformats-officedocument.drawingml.chart+xml"/>
  <Override PartName="/xl/drawings/drawing5.xml" ContentType="application/vnd.openxmlformats-officedocument.drawing+xml"/>
  <Override PartName="/xl/charts/chart47.xml" ContentType="application/vnd.openxmlformats-officedocument.drawingml.chart+xml"/>
  <Override PartName="/xl/drawings/drawing6.xml" ContentType="application/vnd.openxmlformats-officedocument.drawing+xml"/>
  <Override PartName="/xl/charts/chart48.xml" ContentType="application/vnd.openxmlformats-officedocument.drawingml.chart+xml"/>
  <Override PartName="/xl/drawings/drawing7.xml" ContentType="application/vnd.openxmlformats-officedocument.drawing+xml"/>
  <Override PartName="/xl/charts/chart49.xml" ContentType="application/vnd.openxmlformats-officedocument.drawingml.chart+xml"/>
  <Override PartName="/xl/drawings/drawing8.xml" ContentType="application/vnd.openxmlformats-officedocument.drawing+xml"/>
  <Override PartName="/xl/charts/chart50.xml" ContentType="application/vnd.openxmlformats-officedocument.drawingml.chart+xml"/>
  <Override PartName="/xl/drawings/drawing9.xml" ContentType="application/vnd.openxmlformats-officedocument.drawing+xml"/>
  <Override PartName="/xl/charts/chart51.xml" ContentType="application/vnd.openxmlformats-officedocument.drawingml.chart+xml"/>
  <Override PartName="/xl/drawings/drawing10.xml" ContentType="application/vnd.openxmlformats-officedocument.drawing+xml"/>
  <Override PartName="/xl/charts/chart52.xml" ContentType="application/vnd.openxmlformats-officedocument.drawingml.chart+xml"/>
  <Override PartName="/xl/drawings/drawing11.xml" ContentType="application/vnd.openxmlformats-officedocument.drawing+xml"/>
  <Override PartName="/xl/charts/chart53.xml" ContentType="application/vnd.openxmlformats-officedocument.drawingml.chart+xml"/>
  <Override PartName="/xl/drawings/drawing12.xml" ContentType="application/vnd.openxmlformats-officedocument.drawing+xml"/>
  <Override PartName="/xl/charts/chart54.xml" ContentType="application/vnd.openxmlformats-officedocument.drawingml.chart+xml"/>
  <Override PartName="/xl/drawings/drawing13.xml" ContentType="application/vnd.openxmlformats-officedocument.drawing+xml"/>
  <Override PartName="/xl/charts/chart55.xml" ContentType="application/vnd.openxmlformats-officedocument.drawingml.chart+xml"/>
  <Override PartName="/xl/drawings/drawing14.xml" ContentType="application/vnd.openxmlformats-officedocument.drawing+xml"/>
  <Override PartName="/xl/charts/chart5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20" yWindow="-60" windowWidth="20730" windowHeight="11100" activeTab="2"/>
  </bookViews>
  <sheets>
    <sheet name="Parameter" sheetId="14" r:id="rId1"/>
    <sheet name="Raw data" sheetId="15" r:id="rId2"/>
    <sheet name="Computed data" sheetId="16" r:id="rId3"/>
    <sheet name="Specimen_L_1" sheetId="1" r:id="rId4"/>
    <sheet name="Specimen_L_2" sheetId="2" r:id="rId5"/>
    <sheet name="Specimen_L_3" sheetId="3" r:id="rId6"/>
    <sheet name="Specimen_L_4" sheetId="4" r:id="rId7"/>
    <sheet name="Specimen_L_5" sheetId="5" r:id="rId8"/>
    <sheet name="Specimen_L_6" sheetId="6" r:id="rId9"/>
    <sheet name="Specimen_T_1" sheetId="8" r:id="rId10"/>
    <sheet name="Specimen_T_2" sheetId="9" r:id="rId11"/>
    <sheet name="Specimen_T_3" sheetId="10" r:id="rId12"/>
    <sheet name="Specimen_T_4" sheetId="11" r:id="rId13"/>
    <sheet name="Specimen_T_5" sheetId="12" r:id="rId14"/>
    <sheet name="Specimen_T_6" sheetId="13" r:id="rId15"/>
  </sheets>
  <externalReferences>
    <externalReference r:id="rId16"/>
  </externalReferences>
  <calcPr calcId="145621"/>
  <fileRecoveryPr autoRecover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3" i="12" l="1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K18" i="16" s="1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2" i="12"/>
  <c r="M18" i="16" l="1"/>
  <c r="J18" i="16"/>
  <c r="H18" i="16"/>
  <c r="H3" i="16"/>
  <c r="W18" i="16" l="1"/>
  <c r="V18" i="16"/>
  <c r="F19" i="16" l="1"/>
  <c r="F18" i="16"/>
  <c r="F17" i="16"/>
  <c r="F16" i="16"/>
  <c r="F15" i="16"/>
  <c r="F14" i="16"/>
  <c r="F8" i="16"/>
  <c r="F7" i="16"/>
  <c r="F6" i="16"/>
  <c r="F5" i="16"/>
  <c r="F4" i="16"/>
  <c r="F3" i="16"/>
  <c r="I18" i="16" l="1"/>
  <c r="S18" i="16" s="1"/>
  <c r="T18" i="16" s="1"/>
  <c r="U18" i="16" s="1"/>
  <c r="O18" i="16" l="1"/>
  <c r="N18" i="16"/>
  <c r="C19" i="16"/>
  <c r="B19" i="16"/>
  <c r="C17" i="16"/>
  <c r="B17" i="16"/>
  <c r="C16" i="16"/>
  <c r="B16" i="16"/>
  <c r="C15" i="16"/>
  <c r="B15" i="16"/>
  <c r="C14" i="16"/>
  <c r="B14" i="16"/>
  <c r="C8" i="16"/>
  <c r="B8" i="16"/>
  <c r="C7" i="16"/>
  <c r="B7" i="16"/>
  <c r="C6" i="16"/>
  <c r="B6" i="16"/>
  <c r="C5" i="16"/>
  <c r="B5" i="16"/>
  <c r="C4" i="16"/>
  <c r="B4" i="16"/>
  <c r="C3" i="16"/>
  <c r="B3" i="16"/>
  <c r="D19" i="16"/>
  <c r="D18" i="16"/>
  <c r="D17" i="16"/>
  <c r="D16" i="16"/>
  <c r="D15" i="16"/>
  <c r="E15" i="16" s="1"/>
  <c r="D37" i="9" s="1"/>
  <c r="D14" i="16"/>
  <c r="D8" i="16"/>
  <c r="D7" i="16"/>
  <c r="D6" i="16"/>
  <c r="D5" i="16"/>
  <c r="D4" i="16"/>
  <c r="D3" i="16"/>
  <c r="F21" i="16"/>
  <c r="F20" i="16"/>
  <c r="F10" i="16"/>
  <c r="F9" i="16"/>
  <c r="H18" i="15"/>
  <c r="G18" i="15"/>
  <c r="F18" i="15"/>
  <c r="E18" i="15"/>
  <c r="D18" i="15"/>
  <c r="C18" i="15"/>
  <c r="B18" i="15"/>
  <c r="H17" i="15"/>
  <c r="G17" i="15"/>
  <c r="F17" i="15"/>
  <c r="E17" i="15"/>
  <c r="D17" i="15"/>
  <c r="C17" i="15"/>
  <c r="B17" i="15"/>
  <c r="H16" i="15"/>
  <c r="G16" i="15"/>
  <c r="F16" i="15"/>
  <c r="E16" i="15"/>
  <c r="D16" i="15"/>
  <c r="C16" i="15"/>
  <c r="B16" i="15"/>
  <c r="H15" i="15"/>
  <c r="G15" i="15"/>
  <c r="F15" i="15"/>
  <c r="E15" i="15"/>
  <c r="D15" i="15"/>
  <c r="C15" i="15"/>
  <c r="B15" i="15"/>
  <c r="H14" i="15"/>
  <c r="G14" i="15"/>
  <c r="F14" i="15"/>
  <c r="E14" i="15"/>
  <c r="D14" i="15"/>
  <c r="C14" i="15"/>
  <c r="B14" i="15"/>
  <c r="H13" i="15"/>
  <c r="G13" i="15"/>
  <c r="F13" i="15"/>
  <c r="E13" i="15"/>
  <c r="D13" i="15"/>
  <c r="C13" i="15"/>
  <c r="B13" i="15"/>
  <c r="H7" i="15"/>
  <c r="G7" i="15"/>
  <c r="F7" i="15"/>
  <c r="E7" i="15"/>
  <c r="D7" i="15"/>
  <c r="C7" i="15"/>
  <c r="B7" i="15"/>
  <c r="E6" i="15"/>
  <c r="D6" i="15"/>
  <c r="C6" i="15"/>
  <c r="H6" i="15"/>
  <c r="G6" i="15"/>
  <c r="F6" i="15"/>
  <c r="B6" i="15"/>
  <c r="H5" i="15"/>
  <c r="G5" i="15"/>
  <c r="F5" i="15"/>
  <c r="D5" i="15"/>
  <c r="C5" i="15"/>
  <c r="E5" i="15"/>
  <c r="B5" i="15"/>
  <c r="H4" i="15"/>
  <c r="G4" i="15"/>
  <c r="F4" i="15"/>
  <c r="B4" i="15"/>
  <c r="H3" i="15"/>
  <c r="F3" i="15"/>
  <c r="E3" i="15"/>
  <c r="D3" i="15"/>
  <c r="B3" i="15"/>
  <c r="H2" i="15"/>
  <c r="G2" i="15"/>
  <c r="F2" i="15"/>
  <c r="E2" i="15"/>
  <c r="D2" i="15"/>
  <c r="C2" i="15"/>
  <c r="B2" i="15"/>
  <c r="C4" i="1" l="1"/>
  <c r="C8" i="1"/>
  <c r="C12" i="1"/>
  <c r="C16" i="1"/>
  <c r="C20" i="1"/>
  <c r="C24" i="1"/>
  <c r="C28" i="1"/>
  <c r="C32" i="1"/>
  <c r="C36" i="1"/>
  <c r="C40" i="1"/>
  <c r="C44" i="1"/>
  <c r="C48" i="1"/>
  <c r="C52" i="1"/>
  <c r="C56" i="1"/>
  <c r="C60" i="1"/>
  <c r="C64" i="1"/>
  <c r="C68" i="1"/>
  <c r="C72" i="1"/>
  <c r="C76" i="1"/>
  <c r="C80" i="1"/>
  <c r="C84" i="1"/>
  <c r="C88" i="1"/>
  <c r="C92" i="1"/>
  <c r="C96" i="1"/>
  <c r="C100" i="1"/>
  <c r="C104" i="1"/>
  <c r="C108" i="1"/>
  <c r="C112" i="1"/>
  <c r="C116" i="1"/>
  <c r="C120" i="1"/>
  <c r="C124" i="1"/>
  <c r="C128" i="1"/>
  <c r="C132" i="1"/>
  <c r="C136" i="1"/>
  <c r="C140" i="1"/>
  <c r="C144" i="1"/>
  <c r="C148" i="1"/>
  <c r="C152" i="1"/>
  <c r="C156" i="1"/>
  <c r="C160" i="1"/>
  <c r="C164" i="1"/>
  <c r="C168" i="1"/>
  <c r="C172" i="1"/>
  <c r="C176" i="1"/>
  <c r="C180" i="1"/>
  <c r="C184" i="1"/>
  <c r="C188" i="1"/>
  <c r="C192" i="1"/>
  <c r="C196" i="1"/>
  <c r="C200" i="1"/>
  <c r="C204" i="1"/>
  <c r="C208" i="1"/>
  <c r="C212" i="1"/>
  <c r="C216" i="1"/>
  <c r="C220" i="1"/>
  <c r="C224" i="1"/>
  <c r="C228" i="1"/>
  <c r="C232" i="1"/>
  <c r="C236" i="1"/>
  <c r="C240" i="1"/>
  <c r="C244" i="1"/>
  <c r="C248" i="1"/>
  <c r="C252" i="1"/>
  <c r="C256" i="1"/>
  <c r="C260" i="1"/>
  <c r="C264" i="1"/>
  <c r="C268" i="1"/>
  <c r="C272" i="1"/>
  <c r="C276" i="1"/>
  <c r="C280" i="1"/>
  <c r="C284" i="1"/>
  <c r="C288" i="1"/>
  <c r="C292" i="1"/>
  <c r="C296" i="1"/>
  <c r="C300" i="1"/>
  <c r="C304" i="1"/>
  <c r="C308" i="1"/>
  <c r="C312" i="1"/>
  <c r="C316" i="1"/>
  <c r="C320" i="1"/>
  <c r="C324" i="1"/>
  <c r="C328" i="1"/>
  <c r="C332" i="1"/>
  <c r="C336" i="1"/>
  <c r="C340" i="1"/>
  <c r="C344" i="1"/>
  <c r="C348" i="1"/>
  <c r="C352" i="1"/>
  <c r="C356" i="1"/>
  <c r="C360" i="1"/>
  <c r="C364" i="1"/>
  <c r="C368" i="1"/>
  <c r="C372" i="1"/>
  <c r="C376" i="1"/>
  <c r="C380" i="1"/>
  <c r="C384" i="1"/>
  <c r="C388" i="1"/>
  <c r="C392" i="1"/>
  <c r="C396" i="1"/>
  <c r="C400" i="1"/>
  <c r="C404" i="1"/>
  <c r="C408" i="1"/>
  <c r="C412" i="1"/>
  <c r="C416" i="1"/>
  <c r="C420" i="1"/>
  <c r="C424" i="1"/>
  <c r="C428" i="1"/>
  <c r="C432" i="1"/>
  <c r="C436" i="1"/>
  <c r="C440" i="1"/>
  <c r="C444" i="1"/>
  <c r="C448" i="1"/>
  <c r="C452" i="1"/>
  <c r="C456" i="1"/>
  <c r="C460" i="1"/>
  <c r="C464" i="1"/>
  <c r="C468" i="1"/>
  <c r="C472" i="1"/>
  <c r="C476" i="1"/>
  <c r="C480" i="1"/>
  <c r="C484" i="1"/>
  <c r="C488" i="1"/>
  <c r="C492" i="1"/>
  <c r="C496" i="1"/>
  <c r="C500" i="1"/>
  <c r="C504" i="1"/>
  <c r="C508" i="1"/>
  <c r="C512" i="1"/>
  <c r="C516" i="1"/>
  <c r="C520" i="1"/>
  <c r="C524" i="1"/>
  <c r="C528" i="1"/>
  <c r="C532" i="1"/>
  <c r="C536" i="1"/>
  <c r="C540" i="1"/>
  <c r="C544" i="1"/>
  <c r="C548" i="1"/>
  <c r="C552" i="1"/>
  <c r="C556" i="1"/>
  <c r="C560" i="1"/>
  <c r="C564" i="1"/>
  <c r="C568" i="1"/>
  <c r="C572" i="1"/>
  <c r="C576" i="1"/>
  <c r="C580" i="1"/>
  <c r="C584" i="1"/>
  <c r="C588" i="1"/>
  <c r="C592" i="1"/>
  <c r="C596" i="1"/>
  <c r="C600" i="1"/>
  <c r="C604" i="1"/>
  <c r="C608" i="1"/>
  <c r="C612" i="1"/>
  <c r="C616" i="1"/>
  <c r="C620" i="1"/>
  <c r="C624" i="1"/>
  <c r="C628" i="1"/>
  <c r="C632" i="1"/>
  <c r="C636" i="1"/>
  <c r="C640" i="1"/>
  <c r="C644" i="1"/>
  <c r="C648" i="1"/>
  <c r="C652" i="1"/>
  <c r="C656" i="1"/>
  <c r="C660" i="1"/>
  <c r="C664" i="1"/>
  <c r="C668" i="1"/>
  <c r="C672" i="1"/>
  <c r="C676" i="1"/>
  <c r="C680" i="1"/>
  <c r="C684" i="1"/>
  <c r="C688" i="1"/>
  <c r="C692" i="1"/>
  <c r="C696" i="1"/>
  <c r="C700" i="1"/>
  <c r="C704" i="1"/>
  <c r="C708" i="1"/>
  <c r="C712" i="1"/>
  <c r="C716" i="1"/>
  <c r="C720" i="1"/>
  <c r="C724" i="1"/>
  <c r="C728" i="1"/>
  <c r="C732" i="1"/>
  <c r="C736" i="1"/>
  <c r="C740" i="1"/>
  <c r="C744" i="1"/>
  <c r="C748" i="1"/>
  <c r="C752" i="1"/>
  <c r="C756" i="1"/>
  <c r="C760" i="1"/>
  <c r="C764" i="1"/>
  <c r="C768" i="1"/>
  <c r="C772" i="1"/>
  <c r="C776" i="1"/>
  <c r="C780" i="1"/>
  <c r="C784" i="1"/>
  <c r="C788" i="1"/>
  <c r="C792" i="1"/>
  <c r="C796" i="1"/>
  <c r="C800" i="1"/>
  <c r="C804" i="1"/>
  <c r="C808" i="1"/>
  <c r="C812" i="1"/>
  <c r="C816" i="1"/>
  <c r="C820" i="1"/>
  <c r="C824" i="1"/>
  <c r="C828" i="1"/>
  <c r="C832" i="1"/>
  <c r="C836" i="1"/>
  <c r="C840" i="1"/>
  <c r="C844" i="1"/>
  <c r="C848" i="1"/>
  <c r="C852" i="1"/>
  <c r="C856" i="1"/>
  <c r="C860" i="1"/>
  <c r="C864" i="1"/>
  <c r="C868" i="1"/>
  <c r="C872" i="1"/>
  <c r="C876" i="1"/>
  <c r="C880" i="1"/>
  <c r="C884" i="1"/>
  <c r="C892" i="1"/>
  <c r="C896" i="1"/>
  <c r="C900" i="1"/>
  <c r="C908" i="1"/>
  <c r="C916" i="1"/>
  <c r="C924" i="1"/>
  <c r="C932" i="1"/>
  <c r="C944" i="1"/>
  <c r="C952" i="1"/>
  <c r="C964" i="1"/>
  <c r="C972" i="1"/>
  <c r="C980" i="1"/>
  <c r="C992" i="1"/>
  <c r="C1000" i="1"/>
  <c r="C5" i="1"/>
  <c r="C9" i="1"/>
  <c r="C13" i="1"/>
  <c r="C17" i="1"/>
  <c r="C21" i="1"/>
  <c r="C25" i="1"/>
  <c r="C29" i="1"/>
  <c r="C33" i="1"/>
  <c r="C37" i="1"/>
  <c r="C41" i="1"/>
  <c r="C45" i="1"/>
  <c r="C49" i="1"/>
  <c r="C53" i="1"/>
  <c r="C57" i="1"/>
  <c r="C61" i="1"/>
  <c r="C65" i="1"/>
  <c r="C69" i="1"/>
  <c r="C73" i="1"/>
  <c r="C77" i="1"/>
  <c r="C81" i="1"/>
  <c r="C85" i="1"/>
  <c r="C89" i="1"/>
  <c r="C93" i="1"/>
  <c r="C97" i="1"/>
  <c r="C101" i="1"/>
  <c r="C105" i="1"/>
  <c r="C109" i="1"/>
  <c r="C113" i="1"/>
  <c r="C117" i="1"/>
  <c r="C121" i="1"/>
  <c r="C125" i="1"/>
  <c r="C129" i="1"/>
  <c r="C133" i="1"/>
  <c r="C137" i="1"/>
  <c r="C141" i="1"/>
  <c r="C145" i="1"/>
  <c r="C149" i="1"/>
  <c r="C153" i="1"/>
  <c r="C157" i="1"/>
  <c r="C161" i="1"/>
  <c r="C165" i="1"/>
  <c r="C169" i="1"/>
  <c r="C173" i="1"/>
  <c r="C177" i="1"/>
  <c r="C181" i="1"/>
  <c r="C185" i="1"/>
  <c r="C189" i="1"/>
  <c r="C193" i="1"/>
  <c r="C197" i="1"/>
  <c r="C201" i="1"/>
  <c r="C205" i="1"/>
  <c r="C209" i="1"/>
  <c r="C213" i="1"/>
  <c r="C217" i="1"/>
  <c r="C221" i="1"/>
  <c r="C225" i="1"/>
  <c r="C229" i="1"/>
  <c r="C233" i="1"/>
  <c r="C237" i="1"/>
  <c r="C241" i="1"/>
  <c r="C245" i="1"/>
  <c r="C249" i="1"/>
  <c r="C253" i="1"/>
  <c r="C257" i="1"/>
  <c r="C261" i="1"/>
  <c r="C265" i="1"/>
  <c r="C269" i="1"/>
  <c r="C273" i="1"/>
  <c r="C277" i="1"/>
  <c r="C281" i="1"/>
  <c r="C285" i="1"/>
  <c r="C289" i="1"/>
  <c r="C293" i="1"/>
  <c r="C297" i="1"/>
  <c r="C301" i="1"/>
  <c r="C305" i="1"/>
  <c r="C309" i="1"/>
  <c r="C313" i="1"/>
  <c r="C317" i="1"/>
  <c r="C321" i="1"/>
  <c r="C325" i="1"/>
  <c r="C329" i="1"/>
  <c r="C333" i="1"/>
  <c r="C337" i="1"/>
  <c r="C341" i="1"/>
  <c r="C345" i="1"/>
  <c r="C349" i="1"/>
  <c r="C353" i="1"/>
  <c r="C357" i="1"/>
  <c r="C361" i="1"/>
  <c r="C365" i="1"/>
  <c r="C369" i="1"/>
  <c r="C373" i="1"/>
  <c r="C377" i="1"/>
  <c r="C381" i="1"/>
  <c r="C385" i="1"/>
  <c r="C389" i="1"/>
  <c r="C393" i="1"/>
  <c r="C397" i="1"/>
  <c r="C401" i="1"/>
  <c r="C405" i="1"/>
  <c r="C409" i="1"/>
  <c r="C413" i="1"/>
  <c r="C417" i="1"/>
  <c r="C421" i="1"/>
  <c r="C425" i="1"/>
  <c r="C429" i="1"/>
  <c r="C433" i="1"/>
  <c r="C437" i="1"/>
  <c r="C441" i="1"/>
  <c r="C445" i="1"/>
  <c r="C449" i="1"/>
  <c r="C453" i="1"/>
  <c r="C457" i="1"/>
  <c r="C461" i="1"/>
  <c r="C465" i="1"/>
  <c r="C469" i="1"/>
  <c r="C473" i="1"/>
  <c r="C477" i="1"/>
  <c r="C481" i="1"/>
  <c r="C485" i="1"/>
  <c r="C489" i="1"/>
  <c r="C493" i="1"/>
  <c r="C497" i="1"/>
  <c r="C501" i="1"/>
  <c r="C505" i="1"/>
  <c r="C509" i="1"/>
  <c r="C513" i="1"/>
  <c r="C517" i="1"/>
  <c r="C521" i="1"/>
  <c r="C525" i="1"/>
  <c r="C529" i="1"/>
  <c r="C533" i="1"/>
  <c r="C537" i="1"/>
  <c r="C541" i="1"/>
  <c r="C545" i="1"/>
  <c r="C549" i="1"/>
  <c r="C553" i="1"/>
  <c r="C557" i="1"/>
  <c r="C561" i="1"/>
  <c r="C565" i="1"/>
  <c r="C569" i="1"/>
  <c r="C573" i="1"/>
  <c r="C577" i="1"/>
  <c r="C581" i="1"/>
  <c r="C585" i="1"/>
  <c r="C589" i="1"/>
  <c r="C593" i="1"/>
  <c r="C597" i="1"/>
  <c r="C601" i="1"/>
  <c r="C605" i="1"/>
  <c r="C609" i="1"/>
  <c r="C613" i="1"/>
  <c r="C617" i="1"/>
  <c r="C621" i="1"/>
  <c r="C625" i="1"/>
  <c r="C629" i="1"/>
  <c r="C633" i="1"/>
  <c r="C637" i="1"/>
  <c r="C641" i="1"/>
  <c r="C645" i="1"/>
  <c r="C649" i="1"/>
  <c r="C653" i="1"/>
  <c r="C657" i="1"/>
  <c r="C661" i="1"/>
  <c r="C665" i="1"/>
  <c r="C669" i="1"/>
  <c r="C673" i="1"/>
  <c r="C677" i="1"/>
  <c r="C681" i="1"/>
  <c r="C685" i="1"/>
  <c r="C689" i="1"/>
  <c r="C693" i="1"/>
  <c r="C697" i="1"/>
  <c r="C701" i="1"/>
  <c r="C705" i="1"/>
  <c r="C709" i="1"/>
  <c r="C713" i="1"/>
  <c r="C717" i="1"/>
  <c r="C721" i="1"/>
  <c r="C725" i="1"/>
  <c r="C729" i="1"/>
  <c r="C733" i="1"/>
  <c r="C737" i="1"/>
  <c r="C741" i="1"/>
  <c r="C745" i="1"/>
  <c r="C749" i="1"/>
  <c r="C753" i="1"/>
  <c r="C757" i="1"/>
  <c r="C761" i="1"/>
  <c r="C765" i="1"/>
  <c r="C769" i="1"/>
  <c r="C773" i="1"/>
  <c r="C777" i="1"/>
  <c r="C781" i="1"/>
  <c r="C785" i="1"/>
  <c r="C789" i="1"/>
  <c r="C793" i="1"/>
  <c r="C797" i="1"/>
  <c r="C801" i="1"/>
  <c r="C805" i="1"/>
  <c r="C809" i="1"/>
  <c r="C813" i="1"/>
  <c r="C817" i="1"/>
  <c r="C821" i="1"/>
  <c r="C825" i="1"/>
  <c r="C829" i="1"/>
  <c r="C833" i="1"/>
  <c r="C837" i="1"/>
  <c r="C841" i="1"/>
  <c r="C845" i="1"/>
  <c r="C849" i="1"/>
  <c r="C853" i="1"/>
  <c r="C857" i="1"/>
  <c r="C861" i="1"/>
  <c r="C865" i="1"/>
  <c r="C869" i="1"/>
  <c r="C873" i="1"/>
  <c r="C877" i="1"/>
  <c r="C881" i="1"/>
  <c r="C885" i="1"/>
  <c r="C889" i="1"/>
  <c r="C893" i="1"/>
  <c r="C897" i="1"/>
  <c r="C901" i="1"/>
  <c r="C905" i="1"/>
  <c r="C909" i="1"/>
  <c r="C913" i="1"/>
  <c r="C917" i="1"/>
  <c r="C921" i="1"/>
  <c r="C925" i="1"/>
  <c r="C929" i="1"/>
  <c r="C933" i="1"/>
  <c r="C937" i="1"/>
  <c r="C941" i="1"/>
  <c r="C945" i="1"/>
  <c r="C949" i="1"/>
  <c r="C953" i="1"/>
  <c r="C957" i="1"/>
  <c r="C961" i="1"/>
  <c r="C965" i="1"/>
  <c r="C969" i="1"/>
  <c r="C973" i="1"/>
  <c r="C977" i="1"/>
  <c r="C981" i="1"/>
  <c r="C985" i="1"/>
  <c r="C989" i="1"/>
  <c r="C993" i="1"/>
  <c r="C997" i="1"/>
  <c r="C1001" i="1"/>
  <c r="C890" i="1"/>
  <c r="C902" i="1"/>
  <c r="C910" i="1"/>
  <c r="C918" i="1"/>
  <c r="C926" i="1"/>
  <c r="C934" i="1"/>
  <c r="C938" i="1"/>
  <c r="C946" i="1"/>
  <c r="C954" i="1"/>
  <c r="C958" i="1"/>
  <c r="C966" i="1"/>
  <c r="C974" i="1"/>
  <c r="C982" i="1"/>
  <c r="C990" i="1"/>
  <c r="C998" i="1"/>
  <c r="C6" i="1"/>
  <c r="C10" i="1"/>
  <c r="C14" i="1"/>
  <c r="C18" i="1"/>
  <c r="C22" i="1"/>
  <c r="C26" i="1"/>
  <c r="C30" i="1"/>
  <c r="C34" i="1"/>
  <c r="C38" i="1"/>
  <c r="C42" i="1"/>
  <c r="C46" i="1"/>
  <c r="C50" i="1"/>
  <c r="C54" i="1"/>
  <c r="C58" i="1"/>
  <c r="C62" i="1"/>
  <c r="C66" i="1"/>
  <c r="C70" i="1"/>
  <c r="C74" i="1"/>
  <c r="C78" i="1"/>
  <c r="C82" i="1"/>
  <c r="C86" i="1"/>
  <c r="C90" i="1"/>
  <c r="C94" i="1"/>
  <c r="C98" i="1"/>
  <c r="C102" i="1"/>
  <c r="C106" i="1"/>
  <c r="C110" i="1"/>
  <c r="C114" i="1"/>
  <c r="C118" i="1"/>
  <c r="C122" i="1"/>
  <c r="C126" i="1"/>
  <c r="C130" i="1"/>
  <c r="C134" i="1"/>
  <c r="C138" i="1"/>
  <c r="C142" i="1"/>
  <c r="C146" i="1"/>
  <c r="C150" i="1"/>
  <c r="C154" i="1"/>
  <c r="C158" i="1"/>
  <c r="C162" i="1"/>
  <c r="C166" i="1"/>
  <c r="C170" i="1"/>
  <c r="C174" i="1"/>
  <c r="C178" i="1"/>
  <c r="C182" i="1"/>
  <c r="C186" i="1"/>
  <c r="C190" i="1"/>
  <c r="C194" i="1"/>
  <c r="C198" i="1"/>
  <c r="C202" i="1"/>
  <c r="C206" i="1"/>
  <c r="C210" i="1"/>
  <c r="C214" i="1"/>
  <c r="C218" i="1"/>
  <c r="C222" i="1"/>
  <c r="C226" i="1"/>
  <c r="C230" i="1"/>
  <c r="C234" i="1"/>
  <c r="C238" i="1"/>
  <c r="C242" i="1"/>
  <c r="C246" i="1"/>
  <c r="C250" i="1"/>
  <c r="C254" i="1"/>
  <c r="C258" i="1"/>
  <c r="C262" i="1"/>
  <c r="C266" i="1"/>
  <c r="C270" i="1"/>
  <c r="C274" i="1"/>
  <c r="C278" i="1"/>
  <c r="C282" i="1"/>
  <c r="C286" i="1"/>
  <c r="C290" i="1"/>
  <c r="C294" i="1"/>
  <c r="C298" i="1"/>
  <c r="C302" i="1"/>
  <c r="C306" i="1"/>
  <c r="C310" i="1"/>
  <c r="C314" i="1"/>
  <c r="C318" i="1"/>
  <c r="C322" i="1"/>
  <c r="C326" i="1"/>
  <c r="C330" i="1"/>
  <c r="C334" i="1"/>
  <c r="C338" i="1"/>
  <c r="C342" i="1"/>
  <c r="C346" i="1"/>
  <c r="C350" i="1"/>
  <c r="C354" i="1"/>
  <c r="C358" i="1"/>
  <c r="C362" i="1"/>
  <c r="C366" i="1"/>
  <c r="C370" i="1"/>
  <c r="C374" i="1"/>
  <c r="C378" i="1"/>
  <c r="C382" i="1"/>
  <c r="C386" i="1"/>
  <c r="C390" i="1"/>
  <c r="C394" i="1"/>
  <c r="C398" i="1"/>
  <c r="C402" i="1"/>
  <c r="C406" i="1"/>
  <c r="C410" i="1"/>
  <c r="C414" i="1"/>
  <c r="C418" i="1"/>
  <c r="C422" i="1"/>
  <c r="C426" i="1"/>
  <c r="C430" i="1"/>
  <c r="C434" i="1"/>
  <c r="C438" i="1"/>
  <c r="C442" i="1"/>
  <c r="C446" i="1"/>
  <c r="C450" i="1"/>
  <c r="C454" i="1"/>
  <c r="C458" i="1"/>
  <c r="C462" i="1"/>
  <c r="C466" i="1"/>
  <c r="C470" i="1"/>
  <c r="C474" i="1"/>
  <c r="C478" i="1"/>
  <c r="C482" i="1"/>
  <c r="C486" i="1"/>
  <c r="C490" i="1"/>
  <c r="C494" i="1"/>
  <c r="C498" i="1"/>
  <c r="C502" i="1"/>
  <c r="C506" i="1"/>
  <c r="C510" i="1"/>
  <c r="C514" i="1"/>
  <c r="C518" i="1"/>
  <c r="C522" i="1"/>
  <c r="C526" i="1"/>
  <c r="C530" i="1"/>
  <c r="C534" i="1"/>
  <c r="C538" i="1"/>
  <c r="C542" i="1"/>
  <c r="C546" i="1"/>
  <c r="C550" i="1"/>
  <c r="C554" i="1"/>
  <c r="C558" i="1"/>
  <c r="C562" i="1"/>
  <c r="C566" i="1"/>
  <c r="C570" i="1"/>
  <c r="C574" i="1"/>
  <c r="C578" i="1"/>
  <c r="C582" i="1"/>
  <c r="C586" i="1"/>
  <c r="C590" i="1"/>
  <c r="C594" i="1"/>
  <c r="C598" i="1"/>
  <c r="C602" i="1"/>
  <c r="C606" i="1"/>
  <c r="C610" i="1"/>
  <c r="C614" i="1"/>
  <c r="C618" i="1"/>
  <c r="C622" i="1"/>
  <c r="C626" i="1"/>
  <c r="C630" i="1"/>
  <c r="C634" i="1"/>
  <c r="C638" i="1"/>
  <c r="C642" i="1"/>
  <c r="C646" i="1"/>
  <c r="C650" i="1"/>
  <c r="C654" i="1"/>
  <c r="C658" i="1"/>
  <c r="C662" i="1"/>
  <c r="C666" i="1"/>
  <c r="C670" i="1"/>
  <c r="C674" i="1"/>
  <c r="C678" i="1"/>
  <c r="C682" i="1"/>
  <c r="C686" i="1"/>
  <c r="C690" i="1"/>
  <c r="C694" i="1"/>
  <c r="C698" i="1"/>
  <c r="C702" i="1"/>
  <c r="C706" i="1"/>
  <c r="C710" i="1"/>
  <c r="C714" i="1"/>
  <c r="C718" i="1"/>
  <c r="C722" i="1"/>
  <c r="C726" i="1"/>
  <c r="C730" i="1"/>
  <c r="C734" i="1"/>
  <c r="C738" i="1"/>
  <c r="C742" i="1"/>
  <c r="C746" i="1"/>
  <c r="C750" i="1"/>
  <c r="C754" i="1"/>
  <c r="C758" i="1"/>
  <c r="C762" i="1"/>
  <c r="C766" i="1"/>
  <c r="C770" i="1"/>
  <c r="C774" i="1"/>
  <c r="C778" i="1"/>
  <c r="C782" i="1"/>
  <c r="C786" i="1"/>
  <c r="C790" i="1"/>
  <c r="C794" i="1"/>
  <c r="C798" i="1"/>
  <c r="C802" i="1"/>
  <c r="C806" i="1"/>
  <c r="C810" i="1"/>
  <c r="C814" i="1"/>
  <c r="C818" i="1"/>
  <c r="C822" i="1"/>
  <c r="C826" i="1"/>
  <c r="C830" i="1"/>
  <c r="C834" i="1"/>
  <c r="C838" i="1"/>
  <c r="C842" i="1"/>
  <c r="C846" i="1"/>
  <c r="C850" i="1"/>
  <c r="C854" i="1"/>
  <c r="C858" i="1"/>
  <c r="C862" i="1"/>
  <c r="C866" i="1"/>
  <c r="C870" i="1"/>
  <c r="C874" i="1"/>
  <c r="C878" i="1"/>
  <c r="C882" i="1"/>
  <c r="C886" i="1"/>
  <c r="C894" i="1"/>
  <c r="C898" i="1"/>
  <c r="C906" i="1"/>
  <c r="C914" i="1"/>
  <c r="C922" i="1"/>
  <c r="C930" i="1"/>
  <c r="C942" i="1"/>
  <c r="C950" i="1"/>
  <c r="C962" i="1"/>
  <c r="C970" i="1"/>
  <c r="C978" i="1"/>
  <c r="C986" i="1"/>
  <c r="C994" i="1"/>
  <c r="C2" i="1"/>
  <c r="C3" i="1"/>
  <c r="C7" i="1"/>
  <c r="C11" i="1"/>
  <c r="C15" i="1"/>
  <c r="C19" i="1"/>
  <c r="C23" i="1"/>
  <c r="C27" i="1"/>
  <c r="C31" i="1"/>
  <c r="C35" i="1"/>
  <c r="C39" i="1"/>
  <c r="C43" i="1"/>
  <c r="C47" i="1"/>
  <c r="C51" i="1"/>
  <c r="C55" i="1"/>
  <c r="C59" i="1"/>
  <c r="C63" i="1"/>
  <c r="C67" i="1"/>
  <c r="C71" i="1"/>
  <c r="C75" i="1"/>
  <c r="C79" i="1"/>
  <c r="C83" i="1"/>
  <c r="C87" i="1"/>
  <c r="C91" i="1"/>
  <c r="C95" i="1"/>
  <c r="C99" i="1"/>
  <c r="C103" i="1"/>
  <c r="C107" i="1"/>
  <c r="C111" i="1"/>
  <c r="C115" i="1"/>
  <c r="C119" i="1"/>
  <c r="C123" i="1"/>
  <c r="C127" i="1"/>
  <c r="C131" i="1"/>
  <c r="C135" i="1"/>
  <c r="C139" i="1"/>
  <c r="C143" i="1"/>
  <c r="C147" i="1"/>
  <c r="C151" i="1"/>
  <c r="C155" i="1"/>
  <c r="C159" i="1"/>
  <c r="C163" i="1"/>
  <c r="C167" i="1"/>
  <c r="C171" i="1"/>
  <c r="C175" i="1"/>
  <c r="C179" i="1"/>
  <c r="C183" i="1"/>
  <c r="C187" i="1"/>
  <c r="C191" i="1"/>
  <c r="C195" i="1"/>
  <c r="C199" i="1"/>
  <c r="C203" i="1"/>
  <c r="C207" i="1"/>
  <c r="C211" i="1"/>
  <c r="C215" i="1"/>
  <c r="C219" i="1"/>
  <c r="C223" i="1"/>
  <c r="C227" i="1"/>
  <c r="C231" i="1"/>
  <c r="C235" i="1"/>
  <c r="C239" i="1"/>
  <c r="C243" i="1"/>
  <c r="C247" i="1"/>
  <c r="C251" i="1"/>
  <c r="C255" i="1"/>
  <c r="C259" i="1"/>
  <c r="C263" i="1"/>
  <c r="C267" i="1"/>
  <c r="C271" i="1"/>
  <c r="C275" i="1"/>
  <c r="C279" i="1"/>
  <c r="C283" i="1"/>
  <c r="C287" i="1"/>
  <c r="C291" i="1"/>
  <c r="C295" i="1"/>
  <c r="C299" i="1"/>
  <c r="C303" i="1"/>
  <c r="C307" i="1"/>
  <c r="C311" i="1"/>
  <c r="C315" i="1"/>
  <c r="C319" i="1"/>
  <c r="C323" i="1"/>
  <c r="C327" i="1"/>
  <c r="C331" i="1"/>
  <c r="C335" i="1"/>
  <c r="C339" i="1"/>
  <c r="C343" i="1"/>
  <c r="C347" i="1"/>
  <c r="C351" i="1"/>
  <c r="C355" i="1"/>
  <c r="C359" i="1"/>
  <c r="C363" i="1"/>
  <c r="C367" i="1"/>
  <c r="C371" i="1"/>
  <c r="C375" i="1"/>
  <c r="C379" i="1"/>
  <c r="C383" i="1"/>
  <c r="C387" i="1"/>
  <c r="C391" i="1"/>
  <c r="C395" i="1"/>
  <c r="C399" i="1"/>
  <c r="C403" i="1"/>
  <c r="C407" i="1"/>
  <c r="C411" i="1"/>
  <c r="C415" i="1"/>
  <c r="C419" i="1"/>
  <c r="C423" i="1"/>
  <c r="C427" i="1"/>
  <c r="C431" i="1"/>
  <c r="C435" i="1"/>
  <c r="C439" i="1"/>
  <c r="C443" i="1"/>
  <c r="C447" i="1"/>
  <c r="C451" i="1"/>
  <c r="C455" i="1"/>
  <c r="C459" i="1"/>
  <c r="C463" i="1"/>
  <c r="C467" i="1"/>
  <c r="C471" i="1"/>
  <c r="C475" i="1"/>
  <c r="C479" i="1"/>
  <c r="C483" i="1"/>
  <c r="C487" i="1"/>
  <c r="C491" i="1"/>
  <c r="C495" i="1"/>
  <c r="C499" i="1"/>
  <c r="C503" i="1"/>
  <c r="C507" i="1"/>
  <c r="C511" i="1"/>
  <c r="C515" i="1"/>
  <c r="C519" i="1"/>
  <c r="C523" i="1"/>
  <c r="C527" i="1"/>
  <c r="C531" i="1"/>
  <c r="C535" i="1"/>
  <c r="C539" i="1"/>
  <c r="C543" i="1"/>
  <c r="C547" i="1"/>
  <c r="C551" i="1"/>
  <c r="C555" i="1"/>
  <c r="C559" i="1"/>
  <c r="C563" i="1"/>
  <c r="C567" i="1"/>
  <c r="C571" i="1"/>
  <c r="C575" i="1"/>
  <c r="C579" i="1"/>
  <c r="C583" i="1"/>
  <c r="C587" i="1"/>
  <c r="C591" i="1"/>
  <c r="C595" i="1"/>
  <c r="C599" i="1"/>
  <c r="C603" i="1"/>
  <c r="C607" i="1"/>
  <c r="C611" i="1"/>
  <c r="C615" i="1"/>
  <c r="C619" i="1"/>
  <c r="C623" i="1"/>
  <c r="C627" i="1"/>
  <c r="C631" i="1"/>
  <c r="C635" i="1"/>
  <c r="C639" i="1"/>
  <c r="C643" i="1"/>
  <c r="C647" i="1"/>
  <c r="C651" i="1"/>
  <c r="C655" i="1"/>
  <c r="C659" i="1"/>
  <c r="C663" i="1"/>
  <c r="C667" i="1"/>
  <c r="C671" i="1"/>
  <c r="C675" i="1"/>
  <c r="C679" i="1"/>
  <c r="C683" i="1"/>
  <c r="C687" i="1"/>
  <c r="C691" i="1"/>
  <c r="C695" i="1"/>
  <c r="C699" i="1"/>
  <c r="C703" i="1"/>
  <c r="C707" i="1"/>
  <c r="C711" i="1"/>
  <c r="C715" i="1"/>
  <c r="C719" i="1"/>
  <c r="C723" i="1"/>
  <c r="C727" i="1"/>
  <c r="C731" i="1"/>
  <c r="C735" i="1"/>
  <c r="C739" i="1"/>
  <c r="C743" i="1"/>
  <c r="C747" i="1"/>
  <c r="C751" i="1"/>
  <c r="C755" i="1"/>
  <c r="C759" i="1"/>
  <c r="C763" i="1"/>
  <c r="C767" i="1"/>
  <c r="C771" i="1"/>
  <c r="C775" i="1"/>
  <c r="C779" i="1"/>
  <c r="C783" i="1"/>
  <c r="C787" i="1"/>
  <c r="C791" i="1"/>
  <c r="C795" i="1"/>
  <c r="C799" i="1"/>
  <c r="C803" i="1"/>
  <c r="C807" i="1"/>
  <c r="C811" i="1"/>
  <c r="C815" i="1"/>
  <c r="C819" i="1"/>
  <c r="C823" i="1"/>
  <c r="C827" i="1"/>
  <c r="C831" i="1"/>
  <c r="C835" i="1"/>
  <c r="C839" i="1"/>
  <c r="C843" i="1"/>
  <c r="C847" i="1"/>
  <c r="C851" i="1"/>
  <c r="C855" i="1"/>
  <c r="C859" i="1"/>
  <c r="C863" i="1"/>
  <c r="C867" i="1"/>
  <c r="C871" i="1"/>
  <c r="C875" i="1"/>
  <c r="C879" i="1"/>
  <c r="C883" i="1"/>
  <c r="C887" i="1"/>
  <c r="C891" i="1"/>
  <c r="C895" i="1"/>
  <c r="C899" i="1"/>
  <c r="C903" i="1"/>
  <c r="C907" i="1"/>
  <c r="C911" i="1"/>
  <c r="C915" i="1"/>
  <c r="C919" i="1"/>
  <c r="C923" i="1"/>
  <c r="C927" i="1"/>
  <c r="C931" i="1"/>
  <c r="C935" i="1"/>
  <c r="C939" i="1"/>
  <c r="C943" i="1"/>
  <c r="C947" i="1"/>
  <c r="C951" i="1"/>
  <c r="C955" i="1"/>
  <c r="C959" i="1"/>
  <c r="C963" i="1"/>
  <c r="C967" i="1"/>
  <c r="C971" i="1"/>
  <c r="C975" i="1"/>
  <c r="C979" i="1"/>
  <c r="C983" i="1"/>
  <c r="C987" i="1"/>
  <c r="C991" i="1"/>
  <c r="C995" i="1"/>
  <c r="C999" i="1"/>
  <c r="C888" i="1"/>
  <c r="C904" i="1"/>
  <c r="C912" i="1"/>
  <c r="C920" i="1"/>
  <c r="C928" i="1"/>
  <c r="C936" i="1"/>
  <c r="C940" i="1"/>
  <c r="C948" i="1"/>
  <c r="C956" i="1"/>
  <c r="C960" i="1"/>
  <c r="C968" i="1"/>
  <c r="C976" i="1"/>
  <c r="C984" i="1"/>
  <c r="C988" i="1"/>
  <c r="C996" i="1"/>
  <c r="C4" i="3"/>
  <c r="C8" i="3"/>
  <c r="C12" i="3"/>
  <c r="C16" i="3"/>
  <c r="C20" i="3"/>
  <c r="C24" i="3"/>
  <c r="C28" i="3"/>
  <c r="C32" i="3"/>
  <c r="C36" i="3"/>
  <c r="C40" i="3"/>
  <c r="C44" i="3"/>
  <c r="C48" i="3"/>
  <c r="C52" i="3"/>
  <c r="C56" i="3"/>
  <c r="C60" i="3"/>
  <c r="C64" i="3"/>
  <c r="C68" i="3"/>
  <c r="C72" i="3"/>
  <c r="C76" i="3"/>
  <c r="C80" i="3"/>
  <c r="C84" i="3"/>
  <c r="C88" i="3"/>
  <c r="C92" i="3"/>
  <c r="C96" i="3"/>
  <c r="C100" i="3"/>
  <c r="C104" i="3"/>
  <c r="C108" i="3"/>
  <c r="C112" i="3"/>
  <c r="C116" i="3"/>
  <c r="C120" i="3"/>
  <c r="C124" i="3"/>
  <c r="C128" i="3"/>
  <c r="C132" i="3"/>
  <c r="C136" i="3"/>
  <c r="C140" i="3"/>
  <c r="C144" i="3"/>
  <c r="C148" i="3"/>
  <c r="C152" i="3"/>
  <c r="C156" i="3"/>
  <c r="C160" i="3"/>
  <c r="C164" i="3"/>
  <c r="C168" i="3"/>
  <c r="C172" i="3"/>
  <c r="C176" i="3"/>
  <c r="C180" i="3"/>
  <c r="C184" i="3"/>
  <c r="C188" i="3"/>
  <c r="C192" i="3"/>
  <c r="C196" i="3"/>
  <c r="C200" i="3"/>
  <c r="C204" i="3"/>
  <c r="C208" i="3"/>
  <c r="C212" i="3"/>
  <c r="C216" i="3"/>
  <c r="C220" i="3"/>
  <c r="C224" i="3"/>
  <c r="C228" i="3"/>
  <c r="C232" i="3"/>
  <c r="C236" i="3"/>
  <c r="C240" i="3"/>
  <c r="C244" i="3"/>
  <c r="C248" i="3"/>
  <c r="C252" i="3"/>
  <c r="C256" i="3"/>
  <c r="C260" i="3"/>
  <c r="C264" i="3"/>
  <c r="C268" i="3"/>
  <c r="C272" i="3"/>
  <c r="C276" i="3"/>
  <c r="C280" i="3"/>
  <c r="C284" i="3"/>
  <c r="C288" i="3"/>
  <c r="C292" i="3"/>
  <c r="C296" i="3"/>
  <c r="C300" i="3"/>
  <c r="C304" i="3"/>
  <c r="C308" i="3"/>
  <c r="C312" i="3"/>
  <c r="C316" i="3"/>
  <c r="C320" i="3"/>
  <c r="C324" i="3"/>
  <c r="C328" i="3"/>
  <c r="C332" i="3"/>
  <c r="C336" i="3"/>
  <c r="C340" i="3"/>
  <c r="C344" i="3"/>
  <c r="C348" i="3"/>
  <c r="C352" i="3"/>
  <c r="C356" i="3"/>
  <c r="C360" i="3"/>
  <c r="C364" i="3"/>
  <c r="C368" i="3"/>
  <c r="C372" i="3"/>
  <c r="C376" i="3"/>
  <c r="C380" i="3"/>
  <c r="C384" i="3"/>
  <c r="C388" i="3"/>
  <c r="C392" i="3"/>
  <c r="C396" i="3"/>
  <c r="C400" i="3"/>
  <c r="C404" i="3"/>
  <c r="C408" i="3"/>
  <c r="C412" i="3"/>
  <c r="C416" i="3"/>
  <c r="C420" i="3"/>
  <c r="C424" i="3"/>
  <c r="C428" i="3"/>
  <c r="C432" i="3"/>
  <c r="C436" i="3"/>
  <c r="C440" i="3"/>
  <c r="C444" i="3"/>
  <c r="C448" i="3"/>
  <c r="C452" i="3"/>
  <c r="C456" i="3"/>
  <c r="C460" i="3"/>
  <c r="C464" i="3"/>
  <c r="C468" i="3"/>
  <c r="C472" i="3"/>
  <c r="C476" i="3"/>
  <c r="C480" i="3"/>
  <c r="C484" i="3"/>
  <c r="C488" i="3"/>
  <c r="C492" i="3"/>
  <c r="C496" i="3"/>
  <c r="C500" i="3"/>
  <c r="C504" i="3"/>
  <c r="C508" i="3"/>
  <c r="C512" i="3"/>
  <c r="C516" i="3"/>
  <c r="C520" i="3"/>
  <c r="C524" i="3"/>
  <c r="C528" i="3"/>
  <c r="C532" i="3"/>
  <c r="C536" i="3"/>
  <c r="C540" i="3"/>
  <c r="C544" i="3"/>
  <c r="C548" i="3"/>
  <c r="C552" i="3"/>
  <c r="C556" i="3"/>
  <c r="C560" i="3"/>
  <c r="C564" i="3"/>
  <c r="C568" i="3"/>
  <c r="C572" i="3"/>
  <c r="C576" i="3"/>
  <c r="C580" i="3"/>
  <c r="C584" i="3"/>
  <c r="C588" i="3"/>
  <c r="C592" i="3"/>
  <c r="C596" i="3"/>
  <c r="C600" i="3"/>
  <c r="C604" i="3"/>
  <c r="C608" i="3"/>
  <c r="C612" i="3"/>
  <c r="C616" i="3"/>
  <c r="C620" i="3"/>
  <c r="C624" i="3"/>
  <c r="C628" i="3"/>
  <c r="C632" i="3"/>
  <c r="C636" i="3"/>
  <c r="C640" i="3"/>
  <c r="C644" i="3"/>
  <c r="C648" i="3"/>
  <c r="C652" i="3"/>
  <c r="C656" i="3"/>
  <c r="C660" i="3"/>
  <c r="C664" i="3"/>
  <c r="C668" i="3"/>
  <c r="C672" i="3"/>
  <c r="C676" i="3"/>
  <c r="C680" i="3"/>
  <c r="C684" i="3"/>
  <c r="C688" i="3"/>
  <c r="C692" i="3"/>
  <c r="C696" i="3"/>
  <c r="C700" i="3"/>
  <c r="C704" i="3"/>
  <c r="C708" i="3"/>
  <c r="C712" i="3"/>
  <c r="C716" i="3"/>
  <c r="C720" i="3"/>
  <c r="C724" i="3"/>
  <c r="C728" i="3"/>
  <c r="C732" i="3"/>
  <c r="C736" i="3"/>
  <c r="C740" i="3"/>
  <c r="C744" i="3"/>
  <c r="C748" i="3"/>
  <c r="C752" i="3"/>
  <c r="C756" i="3"/>
  <c r="C760" i="3"/>
  <c r="C764" i="3"/>
  <c r="C768" i="3"/>
  <c r="C772" i="3"/>
  <c r="C776" i="3"/>
  <c r="C780" i="3"/>
  <c r="C784" i="3"/>
  <c r="C788" i="3"/>
  <c r="C792" i="3"/>
  <c r="C796" i="3"/>
  <c r="C800" i="3"/>
  <c r="C804" i="3"/>
  <c r="C808" i="3"/>
  <c r="C812" i="3"/>
  <c r="C816" i="3"/>
  <c r="C820" i="3"/>
  <c r="C824" i="3"/>
  <c r="C828" i="3"/>
  <c r="C832" i="3"/>
  <c r="C836" i="3"/>
  <c r="C840" i="3"/>
  <c r="C844" i="3"/>
  <c r="C848" i="3"/>
  <c r="C852" i="3"/>
  <c r="C856" i="3"/>
  <c r="C860" i="3"/>
  <c r="C864" i="3"/>
  <c r="C868" i="3"/>
  <c r="C872" i="3"/>
  <c r="C876" i="3"/>
  <c r="C880" i="3"/>
  <c r="C884" i="3"/>
  <c r="C888" i="3"/>
  <c r="C892" i="3"/>
  <c r="C896" i="3"/>
  <c r="C900" i="3"/>
  <c r="C904" i="3"/>
  <c r="C908" i="3"/>
  <c r="C912" i="3"/>
  <c r="C916" i="3"/>
  <c r="C920" i="3"/>
  <c r="C924" i="3"/>
  <c r="C928" i="3"/>
  <c r="C932" i="3"/>
  <c r="C936" i="3"/>
  <c r="C940" i="3"/>
  <c r="C944" i="3"/>
  <c r="C948" i="3"/>
  <c r="C952" i="3"/>
  <c r="C956" i="3"/>
  <c r="C960" i="3"/>
  <c r="C964" i="3"/>
  <c r="C968" i="3"/>
  <c r="C972" i="3"/>
  <c r="C976" i="3"/>
  <c r="C980" i="3"/>
  <c r="C984" i="3"/>
  <c r="C988" i="3"/>
  <c r="C992" i="3"/>
  <c r="C5" i="3"/>
  <c r="C9" i="3"/>
  <c r="C13" i="3"/>
  <c r="C17" i="3"/>
  <c r="C21" i="3"/>
  <c r="C25" i="3"/>
  <c r="C29" i="3"/>
  <c r="C33" i="3"/>
  <c r="C37" i="3"/>
  <c r="C41" i="3"/>
  <c r="C45" i="3"/>
  <c r="C49" i="3"/>
  <c r="C53" i="3"/>
  <c r="C57" i="3"/>
  <c r="C61" i="3"/>
  <c r="C65" i="3"/>
  <c r="C69" i="3"/>
  <c r="C73" i="3"/>
  <c r="C77" i="3"/>
  <c r="C81" i="3"/>
  <c r="C85" i="3"/>
  <c r="C89" i="3"/>
  <c r="C93" i="3"/>
  <c r="C97" i="3"/>
  <c r="C101" i="3"/>
  <c r="C105" i="3"/>
  <c r="C109" i="3"/>
  <c r="C113" i="3"/>
  <c r="C117" i="3"/>
  <c r="C121" i="3"/>
  <c r="C125" i="3"/>
  <c r="C129" i="3"/>
  <c r="C133" i="3"/>
  <c r="C137" i="3"/>
  <c r="C141" i="3"/>
  <c r="C145" i="3"/>
  <c r="C149" i="3"/>
  <c r="C153" i="3"/>
  <c r="C157" i="3"/>
  <c r="C161" i="3"/>
  <c r="C165" i="3"/>
  <c r="C169" i="3"/>
  <c r="C173" i="3"/>
  <c r="C177" i="3"/>
  <c r="C181" i="3"/>
  <c r="C185" i="3"/>
  <c r="C189" i="3"/>
  <c r="C193" i="3"/>
  <c r="C197" i="3"/>
  <c r="C201" i="3"/>
  <c r="C205" i="3"/>
  <c r="C209" i="3"/>
  <c r="C213" i="3"/>
  <c r="C217" i="3"/>
  <c r="C221" i="3"/>
  <c r="C225" i="3"/>
  <c r="C229" i="3"/>
  <c r="C233" i="3"/>
  <c r="C237" i="3"/>
  <c r="C241" i="3"/>
  <c r="C245" i="3"/>
  <c r="C249" i="3"/>
  <c r="C253" i="3"/>
  <c r="C257" i="3"/>
  <c r="C261" i="3"/>
  <c r="C265" i="3"/>
  <c r="C269" i="3"/>
  <c r="C273" i="3"/>
  <c r="C277" i="3"/>
  <c r="C281" i="3"/>
  <c r="C285" i="3"/>
  <c r="C289" i="3"/>
  <c r="C293" i="3"/>
  <c r="C297" i="3"/>
  <c r="C301" i="3"/>
  <c r="C305" i="3"/>
  <c r="C309" i="3"/>
  <c r="C313" i="3"/>
  <c r="C317" i="3"/>
  <c r="C321" i="3"/>
  <c r="C325" i="3"/>
  <c r="C329" i="3"/>
  <c r="C333" i="3"/>
  <c r="C337" i="3"/>
  <c r="C341" i="3"/>
  <c r="C345" i="3"/>
  <c r="C349" i="3"/>
  <c r="C353" i="3"/>
  <c r="C357" i="3"/>
  <c r="C361" i="3"/>
  <c r="C365" i="3"/>
  <c r="C369" i="3"/>
  <c r="C373" i="3"/>
  <c r="C377" i="3"/>
  <c r="C381" i="3"/>
  <c r="C385" i="3"/>
  <c r="C389" i="3"/>
  <c r="C393" i="3"/>
  <c r="C397" i="3"/>
  <c r="C401" i="3"/>
  <c r="C405" i="3"/>
  <c r="C409" i="3"/>
  <c r="C413" i="3"/>
  <c r="C417" i="3"/>
  <c r="C421" i="3"/>
  <c r="C425" i="3"/>
  <c r="C429" i="3"/>
  <c r="C433" i="3"/>
  <c r="C437" i="3"/>
  <c r="C441" i="3"/>
  <c r="C445" i="3"/>
  <c r="C449" i="3"/>
  <c r="C453" i="3"/>
  <c r="C457" i="3"/>
  <c r="C461" i="3"/>
  <c r="C465" i="3"/>
  <c r="C469" i="3"/>
  <c r="C473" i="3"/>
  <c r="C477" i="3"/>
  <c r="C481" i="3"/>
  <c r="C485" i="3"/>
  <c r="C489" i="3"/>
  <c r="C493" i="3"/>
  <c r="C497" i="3"/>
  <c r="C501" i="3"/>
  <c r="C505" i="3"/>
  <c r="C509" i="3"/>
  <c r="C513" i="3"/>
  <c r="C517" i="3"/>
  <c r="C521" i="3"/>
  <c r="C525" i="3"/>
  <c r="C529" i="3"/>
  <c r="C533" i="3"/>
  <c r="C537" i="3"/>
  <c r="C541" i="3"/>
  <c r="C545" i="3"/>
  <c r="C549" i="3"/>
  <c r="C553" i="3"/>
  <c r="C557" i="3"/>
  <c r="C561" i="3"/>
  <c r="C565" i="3"/>
  <c r="C569" i="3"/>
  <c r="C573" i="3"/>
  <c r="C577" i="3"/>
  <c r="C581" i="3"/>
  <c r="C585" i="3"/>
  <c r="C589" i="3"/>
  <c r="C593" i="3"/>
  <c r="C597" i="3"/>
  <c r="C601" i="3"/>
  <c r="C605" i="3"/>
  <c r="C609" i="3"/>
  <c r="C613" i="3"/>
  <c r="C617" i="3"/>
  <c r="C621" i="3"/>
  <c r="C625" i="3"/>
  <c r="C629" i="3"/>
  <c r="C633" i="3"/>
  <c r="C637" i="3"/>
  <c r="C641" i="3"/>
  <c r="C645" i="3"/>
  <c r="C649" i="3"/>
  <c r="C653" i="3"/>
  <c r="C657" i="3"/>
  <c r="C661" i="3"/>
  <c r="C665" i="3"/>
  <c r="C669" i="3"/>
  <c r="C673" i="3"/>
  <c r="C677" i="3"/>
  <c r="C681" i="3"/>
  <c r="C685" i="3"/>
  <c r="C689" i="3"/>
  <c r="C693" i="3"/>
  <c r="C697" i="3"/>
  <c r="C701" i="3"/>
  <c r="C705" i="3"/>
  <c r="C709" i="3"/>
  <c r="C713" i="3"/>
  <c r="C717" i="3"/>
  <c r="C721" i="3"/>
  <c r="C725" i="3"/>
  <c r="C729" i="3"/>
  <c r="C733" i="3"/>
  <c r="C737" i="3"/>
  <c r="C741" i="3"/>
  <c r="C745" i="3"/>
  <c r="C749" i="3"/>
  <c r="C753" i="3"/>
  <c r="C757" i="3"/>
  <c r="C761" i="3"/>
  <c r="C765" i="3"/>
  <c r="C769" i="3"/>
  <c r="C773" i="3"/>
  <c r="C777" i="3"/>
  <c r="C781" i="3"/>
  <c r="C785" i="3"/>
  <c r="C789" i="3"/>
  <c r="C793" i="3"/>
  <c r="C797" i="3"/>
  <c r="C801" i="3"/>
  <c r="C805" i="3"/>
  <c r="C809" i="3"/>
  <c r="C813" i="3"/>
  <c r="C817" i="3"/>
  <c r="C821" i="3"/>
  <c r="C825" i="3"/>
  <c r="C829" i="3"/>
  <c r="C833" i="3"/>
  <c r="C837" i="3"/>
  <c r="C841" i="3"/>
  <c r="C845" i="3"/>
  <c r="C849" i="3"/>
  <c r="C853" i="3"/>
  <c r="C857" i="3"/>
  <c r="C861" i="3"/>
  <c r="C865" i="3"/>
  <c r="C869" i="3"/>
  <c r="C873" i="3"/>
  <c r="C877" i="3"/>
  <c r="C881" i="3"/>
  <c r="C885" i="3"/>
  <c r="C889" i="3"/>
  <c r="C893" i="3"/>
  <c r="C897" i="3"/>
  <c r="C901" i="3"/>
  <c r="C905" i="3"/>
  <c r="C909" i="3"/>
  <c r="C913" i="3"/>
  <c r="C917" i="3"/>
  <c r="C921" i="3"/>
  <c r="C925" i="3"/>
  <c r="C929" i="3"/>
  <c r="C933" i="3"/>
  <c r="C937" i="3"/>
  <c r="C941" i="3"/>
  <c r="C945" i="3"/>
  <c r="C949" i="3"/>
  <c r="C953" i="3"/>
  <c r="C957" i="3"/>
  <c r="C961" i="3"/>
  <c r="C965" i="3"/>
  <c r="C969" i="3"/>
  <c r="C973" i="3"/>
  <c r="C977" i="3"/>
  <c r="C981" i="3"/>
  <c r="C985" i="3"/>
  <c r="C989" i="3"/>
  <c r="C993" i="3"/>
  <c r="C997" i="3"/>
  <c r="C1001" i="3"/>
  <c r="C6" i="3"/>
  <c r="C10" i="3"/>
  <c r="C14" i="3"/>
  <c r="C18" i="3"/>
  <c r="C22" i="3"/>
  <c r="C26" i="3"/>
  <c r="H5" i="16" s="1"/>
  <c r="I5" i="16" s="1"/>
  <c r="S5" i="16" s="1"/>
  <c r="T5" i="16" s="1"/>
  <c r="C30" i="3"/>
  <c r="C34" i="3"/>
  <c r="C38" i="3"/>
  <c r="C42" i="3"/>
  <c r="C46" i="3"/>
  <c r="C50" i="3"/>
  <c r="C54" i="3"/>
  <c r="C58" i="3"/>
  <c r="C62" i="3"/>
  <c r="C66" i="3"/>
  <c r="C70" i="3"/>
  <c r="C74" i="3"/>
  <c r="C78" i="3"/>
  <c r="C82" i="3"/>
  <c r="C86" i="3"/>
  <c r="C90" i="3"/>
  <c r="C94" i="3"/>
  <c r="C98" i="3"/>
  <c r="C102" i="3"/>
  <c r="C106" i="3"/>
  <c r="C110" i="3"/>
  <c r="C114" i="3"/>
  <c r="C118" i="3"/>
  <c r="C122" i="3"/>
  <c r="C126" i="3"/>
  <c r="C130" i="3"/>
  <c r="C134" i="3"/>
  <c r="C138" i="3"/>
  <c r="C142" i="3"/>
  <c r="C146" i="3"/>
  <c r="C150" i="3"/>
  <c r="C154" i="3"/>
  <c r="C158" i="3"/>
  <c r="C162" i="3"/>
  <c r="C166" i="3"/>
  <c r="C170" i="3"/>
  <c r="C174" i="3"/>
  <c r="C178" i="3"/>
  <c r="C182" i="3"/>
  <c r="C186" i="3"/>
  <c r="C190" i="3"/>
  <c r="C194" i="3"/>
  <c r="C198" i="3"/>
  <c r="C202" i="3"/>
  <c r="C206" i="3"/>
  <c r="C210" i="3"/>
  <c r="C214" i="3"/>
  <c r="C218" i="3"/>
  <c r="C222" i="3"/>
  <c r="C226" i="3"/>
  <c r="C230" i="3"/>
  <c r="C234" i="3"/>
  <c r="C238" i="3"/>
  <c r="C242" i="3"/>
  <c r="C246" i="3"/>
  <c r="C250" i="3"/>
  <c r="C254" i="3"/>
  <c r="C258" i="3"/>
  <c r="C262" i="3"/>
  <c r="C266" i="3"/>
  <c r="C270" i="3"/>
  <c r="C274" i="3"/>
  <c r="C278" i="3"/>
  <c r="C282" i="3"/>
  <c r="C286" i="3"/>
  <c r="C290" i="3"/>
  <c r="C294" i="3"/>
  <c r="C298" i="3"/>
  <c r="C302" i="3"/>
  <c r="C306" i="3"/>
  <c r="C310" i="3"/>
  <c r="C314" i="3"/>
  <c r="C318" i="3"/>
  <c r="C322" i="3"/>
  <c r="C326" i="3"/>
  <c r="C330" i="3"/>
  <c r="C334" i="3"/>
  <c r="C338" i="3"/>
  <c r="C342" i="3"/>
  <c r="C346" i="3"/>
  <c r="C350" i="3"/>
  <c r="C354" i="3"/>
  <c r="C358" i="3"/>
  <c r="C362" i="3"/>
  <c r="C366" i="3"/>
  <c r="C370" i="3"/>
  <c r="C374" i="3"/>
  <c r="C378" i="3"/>
  <c r="C382" i="3"/>
  <c r="C386" i="3"/>
  <c r="C390" i="3"/>
  <c r="C394" i="3"/>
  <c r="C398" i="3"/>
  <c r="C402" i="3"/>
  <c r="C406" i="3"/>
  <c r="C410" i="3"/>
  <c r="C414" i="3"/>
  <c r="C418" i="3"/>
  <c r="C422" i="3"/>
  <c r="C426" i="3"/>
  <c r="C430" i="3"/>
  <c r="C434" i="3"/>
  <c r="C438" i="3"/>
  <c r="C442" i="3"/>
  <c r="C446" i="3"/>
  <c r="C450" i="3"/>
  <c r="C454" i="3"/>
  <c r="C458" i="3"/>
  <c r="C462" i="3"/>
  <c r="C466" i="3"/>
  <c r="C470" i="3"/>
  <c r="C474" i="3"/>
  <c r="C478" i="3"/>
  <c r="C482" i="3"/>
  <c r="C486" i="3"/>
  <c r="C490" i="3"/>
  <c r="C494" i="3"/>
  <c r="C498" i="3"/>
  <c r="C502" i="3"/>
  <c r="C506" i="3"/>
  <c r="C510" i="3"/>
  <c r="C514" i="3"/>
  <c r="C518" i="3"/>
  <c r="C522" i="3"/>
  <c r="C526" i="3"/>
  <c r="C530" i="3"/>
  <c r="C534" i="3"/>
  <c r="C538" i="3"/>
  <c r="C542" i="3"/>
  <c r="C546" i="3"/>
  <c r="C550" i="3"/>
  <c r="C554" i="3"/>
  <c r="C558" i="3"/>
  <c r="C562" i="3"/>
  <c r="C566" i="3"/>
  <c r="C570" i="3"/>
  <c r="C574" i="3"/>
  <c r="C578" i="3"/>
  <c r="C582" i="3"/>
  <c r="C586" i="3"/>
  <c r="C590" i="3"/>
  <c r="C594" i="3"/>
  <c r="C598" i="3"/>
  <c r="C602" i="3"/>
  <c r="C606" i="3"/>
  <c r="C610" i="3"/>
  <c r="C614" i="3"/>
  <c r="C618" i="3"/>
  <c r="C622" i="3"/>
  <c r="C626" i="3"/>
  <c r="C630" i="3"/>
  <c r="C634" i="3"/>
  <c r="C638" i="3"/>
  <c r="C642" i="3"/>
  <c r="C646" i="3"/>
  <c r="C650" i="3"/>
  <c r="C654" i="3"/>
  <c r="C658" i="3"/>
  <c r="C662" i="3"/>
  <c r="C666" i="3"/>
  <c r="C670" i="3"/>
  <c r="C674" i="3"/>
  <c r="C678" i="3"/>
  <c r="C682" i="3"/>
  <c r="C686" i="3"/>
  <c r="C690" i="3"/>
  <c r="C694" i="3"/>
  <c r="C698" i="3"/>
  <c r="C702" i="3"/>
  <c r="C706" i="3"/>
  <c r="C710" i="3"/>
  <c r="C714" i="3"/>
  <c r="C718" i="3"/>
  <c r="C722" i="3"/>
  <c r="C726" i="3"/>
  <c r="C730" i="3"/>
  <c r="C734" i="3"/>
  <c r="C738" i="3"/>
  <c r="C742" i="3"/>
  <c r="C746" i="3"/>
  <c r="C750" i="3"/>
  <c r="C754" i="3"/>
  <c r="C758" i="3"/>
  <c r="C762" i="3"/>
  <c r="C766" i="3"/>
  <c r="C770" i="3"/>
  <c r="C774" i="3"/>
  <c r="C778" i="3"/>
  <c r="C782" i="3"/>
  <c r="C786" i="3"/>
  <c r="C790" i="3"/>
  <c r="C794" i="3"/>
  <c r="C798" i="3"/>
  <c r="C802" i="3"/>
  <c r="C806" i="3"/>
  <c r="C810" i="3"/>
  <c r="C814" i="3"/>
  <c r="C818" i="3"/>
  <c r="C822" i="3"/>
  <c r="C826" i="3"/>
  <c r="C830" i="3"/>
  <c r="C834" i="3"/>
  <c r="C838" i="3"/>
  <c r="C842" i="3"/>
  <c r="C846" i="3"/>
  <c r="C850" i="3"/>
  <c r="C854" i="3"/>
  <c r="C858" i="3"/>
  <c r="C862" i="3"/>
  <c r="C866" i="3"/>
  <c r="C870" i="3"/>
  <c r="C874" i="3"/>
  <c r="C878" i="3"/>
  <c r="C882" i="3"/>
  <c r="C886" i="3"/>
  <c r="C890" i="3"/>
  <c r="C894" i="3"/>
  <c r="C898" i="3"/>
  <c r="C902" i="3"/>
  <c r="C906" i="3"/>
  <c r="C910" i="3"/>
  <c r="C914" i="3"/>
  <c r="C918" i="3"/>
  <c r="C922" i="3"/>
  <c r="C926" i="3"/>
  <c r="C930" i="3"/>
  <c r="C934" i="3"/>
  <c r="C938" i="3"/>
  <c r="C942" i="3"/>
  <c r="C946" i="3"/>
  <c r="C950" i="3"/>
  <c r="C954" i="3"/>
  <c r="C958" i="3"/>
  <c r="C962" i="3"/>
  <c r="C966" i="3"/>
  <c r="C970" i="3"/>
  <c r="C974" i="3"/>
  <c r="C978" i="3"/>
  <c r="C982" i="3"/>
  <c r="C986" i="3"/>
  <c r="C990" i="3"/>
  <c r="C994" i="3"/>
  <c r="C998" i="3"/>
  <c r="C2" i="3"/>
  <c r="C3" i="3"/>
  <c r="C7" i="3"/>
  <c r="C11" i="3"/>
  <c r="C15" i="3"/>
  <c r="C19" i="3"/>
  <c r="C23" i="3"/>
  <c r="C27" i="3"/>
  <c r="C31" i="3"/>
  <c r="C35" i="3"/>
  <c r="C39" i="3"/>
  <c r="C43" i="3"/>
  <c r="C47" i="3"/>
  <c r="C51" i="3"/>
  <c r="C55" i="3"/>
  <c r="C59" i="3"/>
  <c r="C63" i="3"/>
  <c r="C67" i="3"/>
  <c r="C71" i="3"/>
  <c r="C75" i="3"/>
  <c r="C79" i="3"/>
  <c r="C83" i="3"/>
  <c r="C87" i="3"/>
  <c r="C91" i="3"/>
  <c r="C95" i="3"/>
  <c r="C99" i="3"/>
  <c r="C103" i="3"/>
  <c r="C107" i="3"/>
  <c r="C111" i="3"/>
  <c r="C115" i="3"/>
  <c r="C119" i="3"/>
  <c r="C123" i="3"/>
  <c r="C127" i="3"/>
  <c r="C131" i="3"/>
  <c r="C135" i="3"/>
  <c r="C139" i="3"/>
  <c r="C143" i="3"/>
  <c r="C147" i="3"/>
  <c r="C151" i="3"/>
  <c r="C155" i="3"/>
  <c r="C159" i="3"/>
  <c r="C163" i="3"/>
  <c r="C167" i="3"/>
  <c r="C171" i="3"/>
  <c r="C175" i="3"/>
  <c r="C179" i="3"/>
  <c r="C183" i="3"/>
  <c r="C187" i="3"/>
  <c r="C191" i="3"/>
  <c r="C195" i="3"/>
  <c r="C199" i="3"/>
  <c r="C203" i="3"/>
  <c r="C207" i="3"/>
  <c r="C211" i="3"/>
  <c r="C215" i="3"/>
  <c r="C219" i="3"/>
  <c r="C223" i="3"/>
  <c r="C227" i="3"/>
  <c r="C231" i="3"/>
  <c r="C235" i="3"/>
  <c r="C239" i="3"/>
  <c r="C243" i="3"/>
  <c r="C247" i="3"/>
  <c r="C251" i="3"/>
  <c r="C255" i="3"/>
  <c r="C259" i="3"/>
  <c r="C263" i="3"/>
  <c r="C267" i="3"/>
  <c r="C271" i="3"/>
  <c r="C275" i="3"/>
  <c r="C279" i="3"/>
  <c r="C283" i="3"/>
  <c r="C287" i="3"/>
  <c r="C291" i="3"/>
  <c r="C295" i="3"/>
  <c r="C299" i="3"/>
  <c r="C303" i="3"/>
  <c r="C307" i="3"/>
  <c r="C311" i="3"/>
  <c r="C315" i="3"/>
  <c r="C319" i="3"/>
  <c r="C323" i="3"/>
  <c r="C327" i="3"/>
  <c r="C331" i="3"/>
  <c r="C335" i="3"/>
  <c r="C339" i="3"/>
  <c r="C343" i="3"/>
  <c r="C347" i="3"/>
  <c r="C351" i="3"/>
  <c r="C355" i="3"/>
  <c r="C359" i="3"/>
  <c r="C363" i="3"/>
  <c r="C367" i="3"/>
  <c r="C371" i="3"/>
  <c r="C375" i="3"/>
  <c r="C379" i="3"/>
  <c r="C383" i="3"/>
  <c r="C387" i="3"/>
  <c r="C391" i="3"/>
  <c r="C395" i="3"/>
  <c r="C399" i="3"/>
  <c r="C403" i="3"/>
  <c r="C407" i="3"/>
  <c r="C411" i="3"/>
  <c r="C415" i="3"/>
  <c r="C419" i="3"/>
  <c r="C423" i="3"/>
  <c r="C427" i="3"/>
  <c r="C431" i="3"/>
  <c r="C435" i="3"/>
  <c r="C439" i="3"/>
  <c r="C443" i="3"/>
  <c r="C447" i="3"/>
  <c r="C451" i="3"/>
  <c r="C455" i="3"/>
  <c r="C459" i="3"/>
  <c r="C463" i="3"/>
  <c r="C467" i="3"/>
  <c r="C471" i="3"/>
  <c r="C475" i="3"/>
  <c r="C479" i="3"/>
  <c r="C483" i="3"/>
  <c r="C487" i="3"/>
  <c r="C491" i="3"/>
  <c r="C495" i="3"/>
  <c r="C499" i="3"/>
  <c r="C503" i="3"/>
  <c r="C507" i="3"/>
  <c r="C511" i="3"/>
  <c r="C515" i="3"/>
  <c r="C519" i="3"/>
  <c r="C523" i="3"/>
  <c r="C527" i="3"/>
  <c r="C531" i="3"/>
  <c r="C535" i="3"/>
  <c r="C539" i="3"/>
  <c r="C543" i="3"/>
  <c r="C547" i="3"/>
  <c r="C551" i="3"/>
  <c r="C555" i="3"/>
  <c r="C559" i="3"/>
  <c r="C563" i="3"/>
  <c r="C567" i="3"/>
  <c r="C571" i="3"/>
  <c r="C575" i="3"/>
  <c r="C579" i="3"/>
  <c r="C583" i="3"/>
  <c r="C587" i="3"/>
  <c r="C591" i="3"/>
  <c r="C595" i="3"/>
  <c r="C599" i="3"/>
  <c r="C603" i="3"/>
  <c r="C607" i="3"/>
  <c r="C611" i="3"/>
  <c r="C615" i="3"/>
  <c r="C619" i="3"/>
  <c r="C623" i="3"/>
  <c r="C627" i="3"/>
  <c r="C631" i="3"/>
  <c r="C635" i="3"/>
  <c r="C639" i="3"/>
  <c r="C643" i="3"/>
  <c r="C647" i="3"/>
  <c r="C651" i="3"/>
  <c r="C655" i="3"/>
  <c r="C659" i="3"/>
  <c r="C663" i="3"/>
  <c r="C667" i="3"/>
  <c r="C671" i="3"/>
  <c r="C675" i="3"/>
  <c r="C679" i="3"/>
  <c r="C683" i="3"/>
  <c r="C687" i="3"/>
  <c r="C691" i="3"/>
  <c r="C695" i="3"/>
  <c r="C699" i="3"/>
  <c r="C703" i="3"/>
  <c r="C707" i="3"/>
  <c r="C711" i="3"/>
  <c r="C715" i="3"/>
  <c r="C719" i="3"/>
  <c r="C723" i="3"/>
  <c r="C727" i="3"/>
  <c r="C731" i="3"/>
  <c r="C735" i="3"/>
  <c r="C739" i="3"/>
  <c r="C743" i="3"/>
  <c r="C747" i="3"/>
  <c r="C751" i="3"/>
  <c r="C755" i="3"/>
  <c r="C759" i="3"/>
  <c r="C763" i="3"/>
  <c r="C767" i="3"/>
  <c r="C771" i="3"/>
  <c r="C775" i="3"/>
  <c r="C779" i="3"/>
  <c r="C783" i="3"/>
  <c r="C787" i="3"/>
  <c r="C791" i="3"/>
  <c r="C795" i="3"/>
  <c r="C799" i="3"/>
  <c r="C803" i="3"/>
  <c r="C807" i="3"/>
  <c r="C811" i="3"/>
  <c r="C815" i="3"/>
  <c r="C819" i="3"/>
  <c r="C823" i="3"/>
  <c r="C827" i="3"/>
  <c r="C831" i="3"/>
  <c r="C835" i="3"/>
  <c r="C839" i="3"/>
  <c r="C843" i="3"/>
  <c r="C847" i="3"/>
  <c r="C851" i="3"/>
  <c r="C855" i="3"/>
  <c r="C859" i="3"/>
  <c r="C863" i="3"/>
  <c r="C867" i="3"/>
  <c r="C871" i="3"/>
  <c r="C875" i="3"/>
  <c r="C879" i="3"/>
  <c r="C883" i="3"/>
  <c r="C887" i="3"/>
  <c r="C891" i="3"/>
  <c r="C895" i="3"/>
  <c r="C899" i="3"/>
  <c r="C903" i="3"/>
  <c r="C907" i="3"/>
  <c r="C911" i="3"/>
  <c r="C915" i="3"/>
  <c r="C919" i="3"/>
  <c r="C923" i="3"/>
  <c r="C927" i="3"/>
  <c r="C931" i="3"/>
  <c r="C935" i="3"/>
  <c r="C939" i="3"/>
  <c r="C943" i="3"/>
  <c r="C947" i="3"/>
  <c r="C951" i="3"/>
  <c r="C955" i="3"/>
  <c r="C959" i="3"/>
  <c r="C963" i="3"/>
  <c r="C967" i="3"/>
  <c r="C971" i="3"/>
  <c r="C975" i="3"/>
  <c r="C979" i="3"/>
  <c r="C983" i="3"/>
  <c r="C987" i="3"/>
  <c r="C991" i="3"/>
  <c r="C995" i="3"/>
  <c r="C999" i="3"/>
  <c r="C996" i="3"/>
  <c r="C1000" i="3"/>
  <c r="C4" i="5"/>
  <c r="C8" i="5"/>
  <c r="C12" i="5"/>
  <c r="C16" i="5"/>
  <c r="C20" i="5"/>
  <c r="C24" i="5"/>
  <c r="C28" i="5"/>
  <c r="C32" i="5"/>
  <c r="C36" i="5"/>
  <c r="C40" i="5"/>
  <c r="C44" i="5"/>
  <c r="C48" i="5"/>
  <c r="C52" i="5"/>
  <c r="C56" i="5"/>
  <c r="C5" i="5"/>
  <c r="C9" i="5"/>
  <c r="C13" i="5"/>
  <c r="C17" i="5"/>
  <c r="C21" i="5"/>
  <c r="C25" i="5"/>
  <c r="C29" i="5"/>
  <c r="C33" i="5"/>
  <c r="C37" i="5"/>
  <c r="C41" i="5"/>
  <c r="C45" i="5"/>
  <c r="C49" i="5"/>
  <c r="C53" i="5"/>
  <c r="C57" i="5"/>
  <c r="C61" i="5"/>
  <c r="C65" i="5"/>
  <c r="C69" i="5"/>
  <c r="C73" i="5"/>
  <c r="C77" i="5"/>
  <c r="C81" i="5"/>
  <c r="C85" i="5"/>
  <c r="C89" i="5"/>
  <c r="C93" i="5"/>
  <c r="C97" i="5"/>
  <c r="C101" i="5"/>
  <c r="C105" i="5"/>
  <c r="C109" i="5"/>
  <c r="C113" i="5"/>
  <c r="C117" i="5"/>
  <c r="C121" i="5"/>
  <c r="C125" i="5"/>
  <c r="C129" i="5"/>
  <c r="C133" i="5"/>
  <c r="C137" i="5"/>
  <c r="C141" i="5"/>
  <c r="C145" i="5"/>
  <c r="C149" i="5"/>
  <c r="C153" i="5"/>
  <c r="C157" i="5"/>
  <c r="C161" i="5"/>
  <c r="C165" i="5"/>
  <c r="C169" i="5"/>
  <c r="C173" i="5"/>
  <c r="C177" i="5"/>
  <c r="C181" i="5"/>
  <c r="C185" i="5"/>
  <c r="C189" i="5"/>
  <c r="C193" i="5"/>
  <c r="C197" i="5"/>
  <c r="C201" i="5"/>
  <c r="C205" i="5"/>
  <c r="C209" i="5"/>
  <c r="C213" i="5"/>
  <c r="C217" i="5"/>
  <c r="C221" i="5"/>
  <c r="C225" i="5"/>
  <c r="C229" i="5"/>
  <c r="C233" i="5"/>
  <c r="C237" i="5"/>
  <c r="C241" i="5"/>
  <c r="C245" i="5"/>
  <c r="C249" i="5"/>
  <c r="C253" i="5"/>
  <c r="C257" i="5"/>
  <c r="C261" i="5"/>
  <c r="C265" i="5"/>
  <c r="C6" i="5"/>
  <c r="C10" i="5"/>
  <c r="C14" i="5"/>
  <c r="C18" i="5"/>
  <c r="C22" i="5"/>
  <c r="C26" i="5"/>
  <c r="C30" i="5"/>
  <c r="C34" i="5"/>
  <c r="C38" i="5"/>
  <c r="C42" i="5"/>
  <c r="C46" i="5"/>
  <c r="C50" i="5"/>
  <c r="C54" i="5"/>
  <c r="C3" i="5"/>
  <c r="C7" i="5"/>
  <c r="C11" i="5"/>
  <c r="C15" i="5"/>
  <c r="C19" i="5"/>
  <c r="C23" i="5"/>
  <c r="C27" i="5"/>
  <c r="C31" i="5"/>
  <c r="C35" i="5"/>
  <c r="C39" i="5"/>
  <c r="C43" i="5"/>
  <c r="C47" i="5"/>
  <c r="C51" i="5"/>
  <c r="C55" i="5"/>
  <c r="C59" i="5"/>
  <c r="C63" i="5"/>
  <c r="C67" i="5"/>
  <c r="C71" i="5"/>
  <c r="C75" i="5"/>
  <c r="C79" i="5"/>
  <c r="C83" i="5"/>
  <c r="C87" i="5"/>
  <c r="C91" i="5"/>
  <c r="C95" i="5"/>
  <c r="C99" i="5"/>
  <c r="C103" i="5"/>
  <c r="C107" i="5"/>
  <c r="C111" i="5"/>
  <c r="C115" i="5"/>
  <c r="C119" i="5"/>
  <c r="C123" i="5"/>
  <c r="C127" i="5"/>
  <c r="C131" i="5"/>
  <c r="C135" i="5"/>
  <c r="C139" i="5"/>
  <c r="C143" i="5"/>
  <c r="C147" i="5"/>
  <c r="C151" i="5"/>
  <c r="C155" i="5"/>
  <c r="C159" i="5"/>
  <c r="C163" i="5"/>
  <c r="C167" i="5"/>
  <c r="C171" i="5"/>
  <c r="C175" i="5"/>
  <c r="C179" i="5"/>
  <c r="C183" i="5"/>
  <c r="C187" i="5"/>
  <c r="C191" i="5"/>
  <c r="C195" i="5"/>
  <c r="C199" i="5"/>
  <c r="C203" i="5"/>
  <c r="C207" i="5"/>
  <c r="C211" i="5"/>
  <c r="C215" i="5"/>
  <c r="C219" i="5"/>
  <c r="C223" i="5"/>
  <c r="C227" i="5"/>
  <c r="C231" i="5"/>
  <c r="C235" i="5"/>
  <c r="C239" i="5"/>
  <c r="C243" i="5"/>
  <c r="C247" i="5"/>
  <c r="C251" i="5"/>
  <c r="C255" i="5"/>
  <c r="C259" i="5"/>
  <c r="C263" i="5"/>
  <c r="C267" i="5"/>
  <c r="C271" i="5"/>
  <c r="C275" i="5"/>
  <c r="C279" i="5"/>
  <c r="C283" i="5"/>
  <c r="C287" i="5"/>
  <c r="C58" i="5"/>
  <c r="C66" i="5"/>
  <c r="C74" i="5"/>
  <c r="C82" i="5"/>
  <c r="C90" i="5"/>
  <c r="C98" i="5"/>
  <c r="C106" i="5"/>
  <c r="C114" i="5"/>
  <c r="C122" i="5"/>
  <c r="C130" i="5"/>
  <c r="C138" i="5"/>
  <c r="C146" i="5"/>
  <c r="C154" i="5"/>
  <c r="C162" i="5"/>
  <c r="C170" i="5"/>
  <c r="C178" i="5"/>
  <c r="C186" i="5"/>
  <c r="C194" i="5"/>
  <c r="C202" i="5"/>
  <c r="C210" i="5"/>
  <c r="C218" i="5"/>
  <c r="C226" i="5"/>
  <c r="C234" i="5"/>
  <c r="C242" i="5"/>
  <c r="C250" i="5"/>
  <c r="C258" i="5"/>
  <c r="C266" i="5"/>
  <c r="C272" i="5"/>
  <c r="C277" i="5"/>
  <c r="C282" i="5"/>
  <c r="C288" i="5"/>
  <c r="C292" i="5"/>
  <c r="C296" i="5"/>
  <c r="C300" i="5"/>
  <c r="C304" i="5"/>
  <c r="C308" i="5"/>
  <c r="C312" i="5"/>
  <c r="C316" i="5"/>
  <c r="C320" i="5"/>
  <c r="C324" i="5"/>
  <c r="C328" i="5"/>
  <c r="C332" i="5"/>
  <c r="C336" i="5"/>
  <c r="C340" i="5"/>
  <c r="C344" i="5"/>
  <c r="C348" i="5"/>
  <c r="C352" i="5"/>
  <c r="C356" i="5"/>
  <c r="C360" i="5"/>
  <c r="C364" i="5"/>
  <c r="C368" i="5"/>
  <c r="C372" i="5"/>
  <c r="C376" i="5"/>
  <c r="C380" i="5"/>
  <c r="C384" i="5"/>
  <c r="C388" i="5"/>
  <c r="C392" i="5"/>
  <c r="C396" i="5"/>
  <c r="C400" i="5"/>
  <c r="C404" i="5"/>
  <c r="C408" i="5"/>
  <c r="C412" i="5"/>
  <c r="C416" i="5"/>
  <c r="C420" i="5"/>
  <c r="C424" i="5"/>
  <c r="C428" i="5"/>
  <c r="C432" i="5"/>
  <c r="C436" i="5"/>
  <c r="C440" i="5"/>
  <c r="C444" i="5"/>
  <c r="C448" i="5"/>
  <c r="C452" i="5"/>
  <c r="C456" i="5"/>
  <c r="C460" i="5"/>
  <c r="C464" i="5"/>
  <c r="C468" i="5"/>
  <c r="C472" i="5"/>
  <c r="C476" i="5"/>
  <c r="C480" i="5"/>
  <c r="C484" i="5"/>
  <c r="C488" i="5"/>
  <c r="C492" i="5"/>
  <c r="C496" i="5"/>
  <c r="C500" i="5"/>
  <c r="C504" i="5"/>
  <c r="C508" i="5"/>
  <c r="C512" i="5"/>
  <c r="C516" i="5"/>
  <c r="C520" i="5"/>
  <c r="C524" i="5"/>
  <c r="C528" i="5"/>
  <c r="C532" i="5"/>
  <c r="C536" i="5"/>
  <c r="C540" i="5"/>
  <c r="C544" i="5"/>
  <c r="C548" i="5"/>
  <c r="C552" i="5"/>
  <c r="C556" i="5"/>
  <c r="C560" i="5"/>
  <c r="C564" i="5"/>
  <c r="C568" i="5"/>
  <c r="C572" i="5"/>
  <c r="C576" i="5"/>
  <c r="C580" i="5"/>
  <c r="C584" i="5"/>
  <c r="C588" i="5"/>
  <c r="C592" i="5"/>
  <c r="C596" i="5"/>
  <c r="C600" i="5"/>
  <c r="C604" i="5"/>
  <c r="C608" i="5"/>
  <c r="C612" i="5"/>
  <c r="C616" i="5"/>
  <c r="C620" i="5"/>
  <c r="C624" i="5"/>
  <c r="C628" i="5"/>
  <c r="C632" i="5"/>
  <c r="C636" i="5"/>
  <c r="C640" i="5"/>
  <c r="C644" i="5"/>
  <c r="C648" i="5"/>
  <c r="C652" i="5"/>
  <c r="C656" i="5"/>
  <c r="C660" i="5"/>
  <c r="C664" i="5"/>
  <c r="C668" i="5"/>
  <c r="C672" i="5"/>
  <c r="C676" i="5"/>
  <c r="C680" i="5"/>
  <c r="C684" i="5"/>
  <c r="C688" i="5"/>
  <c r="C692" i="5"/>
  <c r="C696" i="5"/>
  <c r="C700" i="5"/>
  <c r="C704" i="5"/>
  <c r="C708" i="5"/>
  <c r="C712" i="5"/>
  <c r="C716" i="5"/>
  <c r="C720" i="5"/>
  <c r="C724" i="5"/>
  <c r="C728" i="5"/>
  <c r="C732" i="5"/>
  <c r="C736" i="5"/>
  <c r="C740" i="5"/>
  <c r="C744" i="5"/>
  <c r="C748" i="5"/>
  <c r="C752" i="5"/>
  <c r="C756" i="5"/>
  <c r="C760" i="5"/>
  <c r="C764" i="5"/>
  <c r="C768" i="5"/>
  <c r="C772" i="5"/>
  <c r="C776" i="5"/>
  <c r="C780" i="5"/>
  <c r="C784" i="5"/>
  <c r="C788" i="5"/>
  <c r="C792" i="5"/>
  <c r="C796" i="5"/>
  <c r="C800" i="5"/>
  <c r="C804" i="5"/>
  <c r="C808" i="5"/>
  <c r="C812" i="5"/>
  <c r="C816" i="5"/>
  <c r="C820" i="5"/>
  <c r="C824" i="5"/>
  <c r="C828" i="5"/>
  <c r="C832" i="5"/>
  <c r="C836" i="5"/>
  <c r="C840" i="5"/>
  <c r="C844" i="5"/>
  <c r="C848" i="5"/>
  <c r="C852" i="5"/>
  <c r="C856" i="5"/>
  <c r="C860" i="5"/>
  <c r="C864" i="5"/>
  <c r="C868" i="5"/>
  <c r="C872" i="5"/>
  <c r="C876" i="5"/>
  <c r="C880" i="5"/>
  <c r="C884" i="5"/>
  <c r="C888" i="5"/>
  <c r="C892" i="5"/>
  <c r="C896" i="5"/>
  <c r="C900" i="5"/>
  <c r="C904" i="5"/>
  <c r="C908" i="5"/>
  <c r="C912" i="5"/>
  <c r="C916" i="5"/>
  <c r="C920" i="5"/>
  <c r="C924" i="5"/>
  <c r="C928" i="5"/>
  <c r="C932" i="5"/>
  <c r="C936" i="5"/>
  <c r="C940" i="5"/>
  <c r="C944" i="5"/>
  <c r="C948" i="5"/>
  <c r="C952" i="5"/>
  <c r="C956" i="5"/>
  <c r="C960" i="5"/>
  <c r="C964" i="5"/>
  <c r="C968" i="5"/>
  <c r="C972" i="5"/>
  <c r="C976" i="5"/>
  <c r="C980" i="5"/>
  <c r="C984" i="5"/>
  <c r="C988" i="5"/>
  <c r="C992" i="5"/>
  <c r="C996" i="5"/>
  <c r="C1000" i="5"/>
  <c r="C60" i="5"/>
  <c r="C68" i="5"/>
  <c r="C76" i="5"/>
  <c r="C84" i="5"/>
  <c r="C92" i="5"/>
  <c r="C100" i="5"/>
  <c r="C108" i="5"/>
  <c r="C116" i="5"/>
  <c r="C124" i="5"/>
  <c r="C132" i="5"/>
  <c r="C140" i="5"/>
  <c r="C148" i="5"/>
  <c r="C156" i="5"/>
  <c r="C164" i="5"/>
  <c r="C172" i="5"/>
  <c r="C180" i="5"/>
  <c r="C188" i="5"/>
  <c r="C196" i="5"/>
  <c r="C204" i="5"/>
  <c r="C212" i="5"/>
  <c r="C220" i="5"/>
  <c r="C228" i="5"/>
  <c r="C236" i="5"/>
  <c r="C244" i="5"/>
  <c r="C252" i="5"/>
  <c r="C260" i="5"/>
  <c r="C268" i="5"/>
  <c r="C273" i="5"/>
  <c r="C278" i="5"/>
  <c r="C284" i="5"/>
  <c r="C289" i="5"/>
  <c r="C293" i="5"/>
  <c r="C297" i="5"/>
  <c r="C301" i="5"/>
  <c r="C305" i="5"/>
  <c r="C309" i="5"/>
  <c r="C313" i="5"/>
  <c r="C317" i="5"/>
  <c r="C321" i="5"/>
  <c r="C325" i="5"/>
  <c r="C329" i="5"/>
  <c r="C333" i="5"/>
  <c r="C337" i="5"/>
  <c r="C341" i="5"/>
  <c r="C345" i="5"/>
  <c r="C349" i="5"/>
  <c r="C353" i="5"/>
  <c r="C357" i="5"/>
  <c r="C361" i="5"/>
  <c r="C365" i="5"/>
  <c r="C369" i="5"/>
  <c r="C373" i="5"/>
  <c r="C377" i="5"/>
  <c r="C381" i="5"/>
  <c r="C385" i="5"/>
  <c r="C389" i="5"/>
  <c r="C393" i="5"/>
  <c r="C397" i="5"/>
  <c r="C401" i="5"/>
  <c r="C405" i="5"/>
  <c r="C409" i="5"/>
  <c r="C413" i="5"/>
  <c r="C417" i="5"/>
  <c r="C421" i="5"/>
  <c r="C425" i="5"/>
  <c r="C429" i="5"/>
  <c r="C433" i="5"/>
  <c r="C437" i="5"/>
  <c r="C441" i="5"/>
  <c r="C445" i="5"/>
  <c r="C449" i="5"/>
  <c r="C453" i="5"/>
  <c r="C457" i="5"/>
  <c r="C461" i="5"/>
  <c r="C465" i="5"/>
  <c r="C469" i="5"/>
  <c r="C473" i="5"/>
  <c r="C477" i="5"/>
  <c r="C481" i="5"/>
  <c r="C485" i="5"/>
  <c r="C489" i="5"/>
  <c r="C493" i="5"/>
  <c r="C497" i="5"/>
  <c r="C501" i="5"/>
  <c r="C505" i="5"/>
  <c r="C509" i="5"/>
  <c r="C513" i="5"/>
  <c r="C517" i="5"/>
  <c r="C521" i="5"/>
  <c r="C525" i="5"/>
  <c r="C529" i="5"/>
  <c r="C533" i="5"/>
  <c r="C537" i="5"/>
  <c r="C541" i="5"/>
  <c r="C545" i="5"/>
  <c r="C549" i="5"/>
  <c r="C553" i="5"/>
  <c r="C557" i="5"/>
  <c r="C561" i="5"/>
  <c r="C565" i="5"/>
  <c r="C569" i="5"/>
  <c r="C573" i="5"/>
  <c r="C577" i="5"/>
  <c r="C581" i="5"/>
  <c r="C585" i="5"/>
  <c r="C589" i="5"/>
  <c r="C593" i="5"/>
  <c r="C597" i="5"/>
  <c r="C601" i="5"/>
  <c r="C605" i="5"/>
  <c r="C609" i="5"/>
  <c r="C613" i="5"/>
  <c r="C617" i="5"/>
  <c r="C621" i="5"/>
  <c r="C625" i="5"/>
  <c r="C629" i="5"/>
  <c r="C633" i="5"/>
  <c r="C637" i="5"/>
  <c r="C641" i="5"/>
  <c r="C645" i="5"/>
  <c r="C649" i="5"/>
  <c r="C653" i="5"/>
  <c r="C657" i="5"/>
  <c r="C661" i="5"/>
  <c r="C665" i="5"/>
  <c r="C669" i="5"/>
  <c r="C673" i="5"/>
  <c r="C677" i="5"/>
  <c r="C681" i="5"/>
  <c r="C685" i="5"/>
  <c r="C689" i="5"/>
  <c r="C693" i="5"/>
  <c r="C697" i="5"/>
  <c r="C701" i="5"/>
  <c r="C705" i="5"/>
  <c r="C709" i="5"/>
  <c r="C713" i="5"/>
  <c r="C717" i="5"/>
  <c r="C721" i="5"/>
  <c r="C725" i="5"/>
  <c r="C729" i="5"/>
  <c r="C733" i="5"/>
  <c r="C737" i="5"/>
  <c r="C741" i="5"/>
  <c r="C745" i="5"/>
  <c r="C749" i="5"/>
  <c r="C753" i="5"/>
  <c r="C757" i="5"/>
  <c r="C761" i="5"/>
  <c r="C765" i="5"/>
  <c r="C769" i="5"/>
  <c r="C773" i="5"/>
  <c r="C777" i="5"/>
  <c r="C781" i="5"/>
  <c r="C785" i="5"/>
  <c r="C789" i="5"/>
  <c r="C793" i="5"/>
  <c r="C797" i="5"/>
  <c r="C801" i="5"/>
  <c r="C805" i="5"/>
  <c r="C809" i="5"/>
  <c r="C813" i="5"/>
  <c r="C817" i="5"/>
  <c r="C821" i="5"/>
  <c r="C825" i="5"/>
  <c r="C829" i="5"/>
  <c r="C833" i="5"/>
  <c r="C837" i="5"/>
  <c r="C841" i="5"/>
  <c r="C845" i="5"/>
  <c r="C849" i="5"/>
  <c r="C853" i="5"/>
  <c r="C857" i="5"/>
  <c r="C861" i="5"/>
  <c r="C865" i="5"/>
  <c r="C869" i="5"/>
  <c r="C873" i="5"/>
  <c r="C877" i="5"/>
  <c r="C881" i="5"/>
  <c r="C885" i="5"/>
  <c r="C889" i="5"/>
  <c r="C893" i="5"/>
  <c r="C897" i="5"/>
  <c r="C901" i="5"/>
  <c r="C905" i="5"/>
  <c r="C909" i="5"/>
  <c r="C913" i="5"/>
  <c r="C917" i="5"/>
  <c r="C921" i="5"/>
  <c r="C925" i="5"/>
  <c r="C929" i="5"/>
  <c r="C933" i="5"/>
  <c r="C937" i="5"/>
  <c r="C941" i="5"/>
  <c r="C945" i="5"/>
  <c r="C949" i="5"/>
  <c r="C953" i="5"/>
  <c r="C957" i="5"/>
  <c r="C961" i="5"/>
  <c r="C965" i="5"/>
  <c r="C969" i="5"/>
  <c r="C973" i="5"/>
  <c r="C977" i="5"/>
  <c r="C981" i="5"/>
  <c r="C985" i="5"/>
  <c r="C989" i="5"/>
  <c r="C993" i="5"/>
  <c r="C997" i="5"/>
  <c r="C1001" i="5"/>
  <c r="C62" i="5"/>
  <c r="C70" i="5"/>
  <c r="C78" i="5"/>
  <c r="C86" i="5"/>
  <c r="C94" i="5"/>
  <c r="C102" i="5"/>
  <c r="C110" i="5"/>
  <c r="C118" i="5"/>
  <c r="C126" i="5"/>
  <c r="C134" i="5"/>
  <c r="C142" i="5"/>
  <c r="C150" i="5"/>
  <c r="C158" i="5"/>
  <c r="C166" i="5"/>
  <c r="C174" i="5"/>
  <c r="C182" i="5"/>
  <c r="C190" i="5"/>
  <c r="C198" i="5"/>
  <c r="C206" i="5"/>
  <c r="C214" i="5"/>
  <c r="C222" i="5"/>
  <c r="C230" i="5"/>
  <c r="C238" i="5"/>
  <c r="C246" i="5"/>
  <c r="C254" i="5"/>
  <c r="C262" i="5"/>
  <c r="C269" i="5"/>
  <c r="C274" i="5"/>
  <c r="C280" i="5"/>
  <c r="C285" i="5"/>
  <c r="C290" i="5"/>
  <c r="C294" i="5"/>
  <c r="C298" i="5"/>
  <c r="C302" i="5"/>
  <c r="C306" i="5"/>
  <c r="C310" i="5"/>
  <c r="C314" i="5"/>
  <c r="C318" i="5"/>
  <c r="C322" i="5"/>
  <c r="C326" i="5"/>
  <c r="C330" i="5"/>
  <c r="C334" i="5"/>
  <c r="C338" i="5"/>
  <c r="C342" i="5"/>
  <c r="C346" i="5"/>
  <c r="C350" i="5"/>
  <c r="C354" i="5"/>
  <c r="C358" i="5"/>
  <c r="C362" i="5"/>
  <c r="C366" i="5"/>
  <c r="C370" i="5"/>
  <c r="C374" i="5"/>
  <c r="C378" i="5"/>
  <c r="C382" i="5"/>
  <c r="C386" i="5"/>
  <c r="C390" i="5"/>
  <c r="C394" i="5"/>
  <c r="C398" i="5"/>
  <c r="C402" i="5"/>
  <c r="C406" i="5"/>
  <c r="C410" i="5"/>
  <c r="C414" i="5"/>
  <c r="C418" i="5"/>
  <c r="C422" i="5"/>
  <c r="C426" i="5"/>
  <c r="C430" i="5"/>
  <c r="C434" i="5"/>
  <c r="C438" i="5"/>
  <c r="C442" i="5"/>
  <c r="C446" i="5"/>
  <c r="C450" i="5"/>
  <c r="C454" i="5"/>
  <c r="C458" i="5"/>
  <c r="C462" i="5"/>
  <c r="C466" i="5"/>
  <c r="C470" i="5"/>
  <c r="C474" i="5"/>
  <c r="C478" i="5"/>
  <c r="C482" i="5"/>
  <c r="C486" i="5"/>
  <c r="C490" i="5"/>
  <c r="C494" i="5"/>
  <c r="C498" i="5"/>
  <c r="C502" i="5"/>
  <c r="C506" i="5"/>
  <c r="C510" i="5"/>
  <c r="C514" i="5"/>
  <c r="C518" i="5"/>
  <c r="C522" i="5"/>
  <c r="C526" i="5"/>
  <c r="C530" i="5"/>
  <c r="C534" i="5"/>
  <c r="C538" i="5"/>
  <c r="C542" i="5"/>
  <c r="C546" i="5"/>
  <c r="C550" i="5"/>
  <c r="C554" i="5"/>
  <c r="C558" i="5"/>
  <c r="C562" i="5"/>
  <c r="C566" i="5"/>
  <c r="C570" i="5"/>
  <c r="C574" i="5"/>
  <c r="C578" i="5"/>
  <c r="C582" i="5"/>
  <c r="C586" i="5"/>
  <c r="C590" i="5"/>
  <c r="C594" i="5"/>
  <c r="C598" i="5"/>
  <c r="C602" i="5"/>
  <c r="C606" i="5"/>
  <c r="C610" i="5"/>
  <c r="C614" i="5"/>
  <c r="C618" i="5"/>
  <c r="C622" i="5"/>
  <c r="C626" i="5"/>
  <c r="C630" i="5"/>
  <c r="C634" i="5"/>
  <c r="C638" i="5"/>
  <c r="C642" i="5"/>
  <c r="C646" i="5"/>
  <c r="C650" i="5"/>
  <c r="C654" i="5"/>
  <c r="C658" i="5"/>
  <c r="C662" i="5"/>
  <c r="C666" i="5"/>
  <c r="C670" i="5"/>
  <c r="C674" i="5"/>
  <c r="C678" i="5"/>
  <c r="C682" i="5"/>
  <c r="C686" i="5"/>
  <c r="C690" i="5"/>
  <c r="C694" i="5"/>
  <c r="C698" i="5"/>
  <c r="C702" i="5"/>
  <c r="C706" i="5"/>
  <c r="C710" i="5"/>
  <c r="C714" i="5"/>
  <c r="C718" i="5"/>
  <c r="C722" i="5"/>
  <c r="C726" i="5"/>
  <c r="C730" i="5"/>
  <c r="C734" i="5"/>
  <c r="C738" i="5"/>
  <c r="C742" i="5"/>
  <c r="C746" i="5"/>
  <c r="C750" i="5"/>
  <c r="C754" i="5"/>
  <c r="C758" i="5"/>
  <c r="C762" i="5"/>
  <c r="C766" i="5"/>
  <c r="C770" i="5"/>
  <c r="C774" i="5"/>
  <c r="C778" i="5"/>
  <c r="C782" i="5"/>
  <c r="C786" i="5"/>
  <c r="C790" i="5"/>
  <c r="C794" i="5"/>
  <c r="C798" i="5"/>
  <c r="C802" i="5"/>
  <c r="C806" i="5"/>
  <c r="C810" i="5"/>
  <c r="C814" i="5"/>
  <c r="C818" i="5"/>
  <c r="C822" i="5"/>
  <c r="C826" i="5"/>
  <c r="C830" i="5"/>
  <c r="C834" i="5"/>
  <c r="C838" i="5"/>
  <c r="C842" i="5"/>
  <c r="C846" i="5"/>
  <c r="C850" i="5"/>
  <c r="C854" i="5"/>
  <c r="C858" i="5"/>
  <c r="C862" i="5"/>
  <c r="C866" i="5"/>
  <c r="C870" i="5"/>
  <c r="C874" i="5"/>
  <c r="C878" i="5"/>
  <c r="C882" i="5"/>
  <c r="C886" i="5"/>
  <c r="C890" i="5"/>
  <c r="C894" i="5"/>
  <c r="C898" i="5"/>
  <c r="C902" i="5"/>
  <c r="C906" i="5"/>
  <c r="C910" i="5"/>
  <c r="C914" i="5"/>
  <c r="C918" i="5"/>
  <c r="C922" i="5"/>
  <c r="C926" i="5"/>
  <c r="C930" i="5"/>
  <c r="C934" i="5"/>
  <c r="C938" i="5"/>
  <c r="C942" i="5"/>
  <c r="C946" i="5"/>
  <c r="C950" i="5"/>
  <c r="C954" i="5"/>
  <c r="C958" i="5"/>
  <c r="C962" i="5"/>
  <c r="C966" i="5"/>
  <c r="C970" i="5"/>
  <c r="C974" i="5"/>
  <c r="C978" i="5"/>
  <c r="C982" i="5"/>
  <c r="C986" i="5"/>
  <c r="C990" i="5"/>
  <c r="C994" i="5"/>
  <c r="C998" i="5"/>
  <c r="C2" i="5"/>
  <c r="H7" i="16" s="1"/>
  <c r="I7" i="16" s="1"/>
  <c r="S7" i="16" s="1"/>
  <c r="T7" i="16" s="1"/>
  <c r="C64" i="5"/>
  <c r="C72" i="5"/>
  <c r="C80" i="5"/>
  <c r="C88" i="5"/>
  <c r="C96" i="5"/>
  <c r="C104" i="5"/>
  <c r="C112" i="5"/>
  <c r="C120" i="5"/>
  <c r="C128" i="5"/>
  <c r="C136" i="5"/>
  <c r="C144" i="5"/>
  <c r="C152" i="5"/>
  <c r="C160" i="5"/>
  <c r="C168" i="5"/>
  <c r="C176" i="5"/>
  <c r="C184" i="5"/>
  <c r="C192" i="5"/>
  <c r="C200" i="5"/>
  <c r="C208" i="5"/>
  <c r="C216" i="5"/>
  <c r="C224" i="5"/>
  <c r="C232" i="5"/>
  <c r="C240" i="5"/>
  <c r="C248" i="5"/>
  <c r="C256" i="5"/>
  <c r="C264" i="5"/>
  <c r="C270" i="5"/>
  <c r="C276" i="5"/>
  <c r="C281" i="5"/>
  <c r="C286" i="5"/>
  <c r="C291" i="5"/>
  <c r="C295" i="5"/>
  <c r="C299" i="5"/>
  <c r="C303" i="5"/>
  <c r="C307" i="5"/>
  <c r="C311" i="5"/>
  <c r="C315" i="5"/>
  <c r="C319" i="5"/>
  <c r="C323" i="5"/>
  <c r="C327" i="5"/>
  <c r="C331" i="5"/>
  <c r="C335" i="5"/>
  <c r="C339" i="5"/>
  <c r="C343" i="5"/>
  <c r="C347" i="5"/>
  <c r="C351" i="5"/>
  <c r="C355" i="5"/>
  <c r="C359" i="5"/>
  <c r="C363" i="5"/>
  <c r="C367" i="5"/>
  <c r="C371" i="5"/>
  <c r="C375" i="5"/>
  <c r="C379" i="5"/>
  <c r="C383" i="5"/>
  <c r="C387" i="5"/>
  <c r="C391" i="5"/>
  <c r="C395" i="5"/>
  <c r="C399" i="5"/>
  <c r="C403" i="5"/>
  <c r="C407" i="5"/>
  <c r="C411" i="5"/>
  <c r="C415" i="5"/>
  <c r="C419" i="5"/>
  <c r="C423" i="5"/>
  <c r="C427" i="5"/>
  <c r="C431" i="5"/>
  <c r="C435" i="5"/>
  <c r="C439" i="5"/>
  <c r="C443" i="5"/>
  <c r="C447" i="5"/>
  <c r="C451" i="5"/>
  <c r="C455" i="5"/>
  <c r="C459" i="5"/>
  <c r="C463" i="5"/>
  <c r="C467" i="5"/>
  <c r="C471" i="5"/>
  <c r="C475" i="5"/>
  <c r="C479" i="5"/>
  <c r="C483" i="5"/>
  <c r="C487" i="5"/>
  <c r="C491" i="5"/>
  <c r="C495" i="5"/>
  <c r="C499" i="5"/>
  <c r="C503" i="5"/>
  <c r="C507" i="5"/>
  <c r="C511" i="5"/>
  <c r="C515" i="5"/>
  <c r="C519" i="5"/>
  <c r="C523" i="5"/>
  <c r="C527" i="5"/>
  <c r="C531" i="5"/>
  <c r="C535" i="5"/>
  <c r="C539" i="5"/>
  <c r="C543" i="5"/>
  <c r="C547" i="5"/>
  <c r="C551" i="5"/>
  <c r="C555" i="5"/>
  <c r="C559" i="5"/>
  <c r="C563" i="5"/>
  <c r="C567" i="5"/>
  <c r="C571" i="5"/>
  <c r="C575" i="5"/>
  <c r="C579" i="5"/>
  <c r="C583" i="5"/>
  <c r="C587" i="5"/>
  <c r="C591" i="5"/>
  <c r="C595" i="5"/>
  <c r="C599" i="5"/>
  <c r="C603" i="5"/>
  <c r="C607" i="5"/>
  <c r="C611" i="5"/>
  <c r="C615" i="5"/>
  <c r="C619" i="5"/>
  <c r="C623" i="5"/>
  <c r="C627" i="5"/>
  <c r="C631" i="5"/>
  <c r="C635" i="5"/>
  <c r="C639" i="5"/>
  <c r="C643" i="5"/>
  <c r="C647" i="5"/>
  <c r="C651" i="5"/>
  <c r="C655" i="5"/>
  <c r="C659" i="5"/>
  <c r="C663" i="5"/>
  <c r="C667" i="5"/>
  <c r="C671" i="5"/>
  <c r="C675" i="5"/>
  <c r="C679" i="5"/>
  <c r="C683" i="5"/>
  <c r="C687" i="5"/>
  <c r="C691" i="5"/>
  <c r="C695" i="5"/>
  <c r="C699" i="5"/>
  <c r="C703" i="5"/>
  <c r="C707" i="5"/>
  <c r="C711" i="5"/>
  <c r="C715" i="5"/>
  <c r="C719" i="5"/>
  <c r="C723" i="5"/>
  <c r="C727" i="5"/>
  <c r="C731" i="5"/>
  <c r="C735" i="5"/>
  <c r="C739" i="5"/>
  <c r="C743" i="5"/>
  <c r="C747" i="5"/>
  <c r="C751" i="5"/>
  <c r="C755" i="5"/>
  <c r="C759" i="5"/>
  <c r="C763" i="5"/>
  <c r="C767" i="5"/>
  <c r="C771" i="5"/>
  <c r="C775" i="5"/>
  <c r="C779" i="5"/>
  <c r="C783" i="5"/>
  <c r="C787" i="5"/>
  <c r="C791" i="5"/>
  <c r="C795" i="5"/>
  <c r="C799" i="5"/>
  <c r="C803" i="5"/>
  <c r="C807" i="5"/>
  <c r="C811" i="5"/>
  <c r="C815" i="5"/>
  <c r="C819" i="5"/>
  <c r="C823" i="5"/>
  <c r="C827" i="5"/>
  <c r="C831" i="5"/>
  <c r="C835" i="5"/>
  <c r="C839" i="5"/>
  <c r="C843" i="5"/>
  <c r="C847" i="5"/>
  <c r="C851" i="5"/>
  <c r="C855" i="5"/>
  <c r="C859" i="5"/>
  <c r="C863" i="5"/>
  <c r="C867" i="5"/>
  <c r="C871" i="5"/>
  <c r="C875" i="5"/>
  <c r="C879" i="5"/>
  <c r="C883" i="5"/>
  <c r="C887" i="5"/>
  <c r="C891" i="5"/>
  <c r="C895" i="5"/>
  <c r="C899" i="5"/>
  <c r="C903" i="5"/>
  <c r="C907" i="5"/>
  <c r="C911" i="5"/>
  <c r="C915" i="5"/>
  <c r="C919" i="5"/>
  <c r="C923" i="5"/>
  <c r="C927" i="5"/>
  <c r="C931" i="5"/>
  <c r="C935" i="5"/>
  <c r="C939" i="5"/>
  <c r="C943" i="5"/>
  <c r="C947" i="5"/>
  <c r="C951" i="5"/>
  <c r="C955" i="5"/>
  <c r="C959" i="5"/>
  <c r="C963" i="5"/>
  <c r="C967" i="5"/>
  <c r="C971" i="5"/>
  <c r="C975" i="5"/>
  <c r="C979" i="5"/>
  <c r="C983" i="5"/>
  <c r="C987" i="5"/>
  <c r="C991" i="5"/>
  <c r="C995" i="5"/>
  <c r="C999" i="5"/>
  <c r="C6" i="8"/>
  <c r="C10" i="8"/>
  <c r="C14" i="8"/>
  <c r="C18" i="8"/>
  <c r="C22" i="8"/>
  <c r="C26" i="8"/>
  <c r="C30" i="8"/>
  <c r="C34" i="8"/>
  <c r="C38" i="8"/>
  <c r="C42" i="8"/>
  <c r="H14" i="16" s="1"/>
  <c r="I14" i="16" s="1"/>
  <c r="S14" i="16" s="1"/>
  <c r="T14" i="16" s="1"/>
  <c r="C46" i="8"/>
  <c r="C50" i="8"/>
  <c r="C54" i="8"/>
  <c r="C58" i="8"/>
  <c r="C62" i="8"/>
  <c r="C66" i="8"/>
  <c r="C70" i="8"/>
  <c r="C74" i="8"/>
  <c r="C78" i="8"/>
  <c r="C82" i="8"/>
  <c r="C86" i="8"/>
  <c r="C90" i="8"/>
  <c r="C94" i="8"/>
  <c r="C98" i="8"/>
  <c r="C102" i="8"/>
  <c r="C106" i="8"/>
  <c r="C110" i="8"/>
  <c r="C114" i="8"/>
  <c r="C118" i="8"/>
  <c r="C122" i="8"/>
  <c r="C126" i="8"/>
  <c r="C130" i="8"/>
  <c r="C134" i="8"/>
  <c r="C138" i="8"/>
  <c r="C142" i="8"/>
  <c r="C146" i="8"/>
  <c r="C150" i="8"/>
  <c r="C154" i="8"/>
  <c r="C158" i="8"/>
  <c r="C162" i="8"/>
  <c r="C166" i="8"/>
  <c r="C170" i="8"/>
  <c r="C174" i="8"/>
  <c r="C178" i="8"/>
  <c r="C182" i="8"/>
  <c r="C186" i="8"/>
  <c r="C190" i="8"/>
  <c r="C194" i="8"/>
  <c r="C198" i="8"/>
  <c r="C202" i="8"/>
  <c r="C206" i="8"/>
  <c r="C210" i="8"/>
  <c r="C214" i="8"/>
  <c r="C218" i="8"/>
  <c r="C222" i="8"/>
  <c r="C226" i="8"/>
  <c r="C230" i="8"/>
  <c r="C234" i="8"/>
  <c r="C238" i="8"/>
  <c r="C242" i="8"/>
  <c r="C246" i="8"/>
  <c r="C250" i="8"/>
  <c r="C254" i="8"/>
  <c r="C258" i="8"/>
  <c r="C262" i="8"/>
  <c r="C266" i="8"/>
  <c r="C270" i="8"/>
  <c r="C274" i="8"/>
  <c r="C278" i="8"/>
  <c r="C282" i="8"/>
  <c r="C286" i="8"/>
  <c r="C290" i="8"/>
  <c r="C294" i="8"/>
  <c r="C298" i="8"/>
  <c r="C302" i="8"/>
  <c r="C306" i="8"/>
  <c r="C310" i="8"/>
  <c r="C314" i="8"/>
  <c r="C318" i="8"/>
  <c r="C322" i="8"/>
  <c r="C326" i="8"/>
  <c r="C330" i="8"/>
  <c r="C334" i="8"/>
  <c r="C338" i="8"/>
  <c r="C342" i="8"/>
  <c r="C346" i="8"/>
  <c r="C350" i="8"/>
  <c r="C354" i="8"/>
  <c r="C358" i="8"/>
  <c r="C362" i="8"/>
  <c r="C366" i="8"/>
  <c r="C370" i="8"/>
  <c r="C374" i="8"/>
  <c r="C378" i="8"/>
  <c r="C382" i="8"/>
  <c r="C386" i="8"/>
  <c r="C390" i="8"/>
  <c r="C394" i="8"/>
  <c r="C398" i="8"/>
  <c r="C402" i="8"/>
  <c r="C406" i="8"/>
  <c r="C410" i="8"/>
  <c r="C414" i="8"/>
  <c r="C418" i="8"/>
  <c r="C422" i="8"/>
  <c r="C426" i="8"/>
  <c r="C430" i="8"/>
  <c r="C434" i="8"/>
  <c r="C438" i="8"/>
  <c r="C442" i="8"/>
  <c r="C446" i="8"/>
  <c r="C450" i="8"/>
  <c r="C454" i="8"/>
  <c r="C458" i="8"/>
  <c r="C462" i="8"/>
  <c r="C466" i="8"/>
  <c r="C470" i="8"/>
  <c r="C474" i="8"/>
  <c r="C478" i="8"/>
  <c r="C482" i="8"/>
  <c r="C486" i="8"/>
  <c r="C490" i="8"/>
  <c r="C494" i="8"/>
  <c r="C498" i="8"/>
  <c r="C502" i="8"/>
  <c r="C506" i="8"/>
  <c r="C510" i="8"/>
  <c r="C514" i="8"/>
  <c r="C518" i="8"/>
  <c r="C522" i="8"/>
  <c r="C526" i="8"/>
  <c r="C530" i="8"/>
  <c r="C534" i="8"/>
  <c r="C538" i="8"/>
  <c r="C542" i="8"/>
  <c r="C546" i="8"/>
  <c r="C550" i="8"/>
  <c r="C554" i="8"/>
  <c r="C558" i="8"/>
  <c r="C562" i="8"/>
  <c r="C566" i="8"/>
  <c r="C570" i="8"/>
  <c r="C574" i="8"/>
  <c r="C578" i="8"/>
  <c r="C582" i="8"/>
  <c r="C586" i="8"/>
  <c r="C590" i="8"/>
  <c r="C594" i="8"/>
  <c r="C598" i="8"/>
  <c r="C602" i="8"/>
  <c r="C606" i="8"/>
  <c r="C610" i="8"/>
  <c r="C614" i="8"/>
  <c r="C618" i="8"/>
  <c r="C622" i="8"/>
  <c r="C626" i="8"/>
  <c r="C630" i="8"/>
  <c r="C634" i="8"/>
  <c r="C638" i="8"/>
  <c r="C642" i="8"/>
  <c r="C646" i="8"/>
  <c r="C650" i="8"/>
  <c r="C654" i="8"/>
  <c r="C658" i="8"/>
  <c r="C662" i="8"/>
  <c r="C666" i="8"/>
  <c r="C670" i="8"/>
  <c r="C674" i="8"/>
  <c r="C678" i="8"/>
  <c r="C682" i="8"/>
  <c r="C686" i="8"/>
  <c r="C690" i="8"/>
  <c r="C694" i="8"/>
  <c r="C698" i="8"/>
  <c r="C702" i="8"/>
  <c r="C706" i="8"/>
  <c r="C710" i="8"/>
  <c r="C714" i="8"/>
  <c r="C718" i="8"/>
  <c r="C722" i="8"/>
  <c r="C726" i="8"/>
  <c r="C730" i="8"/>
  <c r="C734" i="8"/>
  <c r="C738" i="8"/>
  <c r="C742" i="8"/>
  <c r="C746" i="8"/>
  <c r="C750" i="8"/>
  <c r="C754" i="8"/>
  <c r="C758" i="8"/>
  <c r="C762" i="8"/>
  <c r="C766" i="8"/>
  <c r="C770" i="8"/>
  <c r="C774" i="8"/>
  <c r="C778" i="8"/>
  <c r="C782" i="8"/>
  <c r="C786" i="8"/>
  <c r="C790" i="8"/>
  <c r="C794" i="8"/>
  <c r="C798" i="8"/>
  <c r="C802" i="8"/>
  <c r="C806" i="8"/>
  <c r="C810" i="8"/>
  <c r="C814" i="8"/>
  <c r="C818" i="8"/>
  <c r="C822" i="8"/>
  <c r="C826" i="8"/>
  <c r="C830" i="8"/>
  <c r="C834" i="8"/>
  <c r="C838" i="8"/>
  <c r="C842" i="8"/>
  <c r="C846" i="8"/>
  <c r="C850" i="8"/>
  <c r="C854" i="8"/>
  <c r="C858" i="8"/>
  <c r="C862" i="8"/>
  <c r="C3" i="8"/>
  <c r="C7" i="8"/>
  <c r="C11" i="8"/>
  <c r="C15" i="8"/>
  <c r="C19" i="8"/>
  <c r="C23" i="8"/>
  <c r="C27" i="8"/>
  <c r="C31" i="8"/>
  <c r="C35" i="8"/>
  <c r="C39" i="8"/>
  <c r="C43" i="8"/>
  <c r="C47" i="8"/>
  <c r="C51" i="8"/>
  <c r="C55" i="8"/>
  <c r="C59" i="8"/>
  <c r="C63" i="8"/>
  <c r="C67" i="8"/>
  <c r="C71" i="8"/>
  <c r="C75" i="8"/>
  <c r="C79" i="8"/>
  <c r="C83" i="8"/>
  <c r="C87" i="8"/>
  <c r="C91" i="8"/>
  <c r="C95" i="8"/>
  <c r="C99" i="8"/>
  <c r="C103" i="8"/>
  <c r="C107" i="8"/>
  <c r="C111" i="8"/>
  <c r="C115" i="8"/>
  <c r="C119" i="8"/>
  <c r="C123" i="8"/>
  <c r="C127" i="8"/>
  <c r="C131" i="8"/>
  <c r="C135" i="8"/>
  <c r="C139" i="8"/>
  <c r="C143" i="8"/>
  <c r="C147" i="8"/>
  <c r="C151" i="8"/>
  <c r="C155" i="8"/>
  <c r="C159" i="8"/>
  <c r="C163" i="8"/>
  <c r="C167" i="8"/>
  <c r="C171" i="8"/>
  <c r="C175" i="8"/>
  <c r="C179" i="8"/>
  <c r="C183" i="8"/>
  <c r="C187" i="8"/>
  <c r="C191" i="8"/>
  <c r="C195" i="8"/>
  <c r="C199" i="8"/>
  <c r="C203" i="8"/>
  <c r="C207" i="8"/>
  <c r="C211" i="8"/>
  <c r="C215" i="8"/>
  <c r="C219" i="8"/>
  <c r="C223" i="8"/>
  <c r="C227" i="8"/>
  <c r="C231" i="8"/>
  <c r="C235" i="8"/>
  <c r="C239" i="8"/>
  <c r="C243" i="8"/>
  <c r="C247" i="8"/>
  <c r="C251" i="8"/>
  <c r="C255" i="8"/>
  <c r="C259" i="8"/>
  <c r="C263" i="8"/>
  <c r="C267" i="8"/>
  <c r="C271" i="8"/>
  <c r="C275" i="8"/>
  <c r="C279" i="8"/>
  <c r="C283" i="8"/>
  <c r="C287" i="8"/>
  <c r="C291" i="8"/>
  <c r="C295" i="8"/>
  <c r="C299" i="8"/>
  <c r="C303" i="8"/>
  <c r="C307" i="8"/>
  <c r="C311" i="8"/>
  <c r="C315" i="8"/>
  <c r="C319" i="8"/>
  <c r="C323" i="8"/>
  <c r="C327" i="8"/>
  <c r="C331" i="8"/>
  <c r="C335" i="8"/>
  <c r="C339" i="8"/>
  <c r="C343" i="8"/>
  <c r="C347" i="8"/>
  <c r="C351" i="8"/>
  <c r="C355" i="8"/>
  <c r="C359" i="8"/>
  <c r="C363" i="8"/>
  <c r="C367" i="8"/>
  <c r="C371" i="8"/>
  <c r="C375" i="8"/>
  <c r="C379" i="8"/>
  <c r="C383" i="8"/>
  <c r="C387" i="8"/>
  <c r="C391" i="8"/>
  <c r="C395" i="8"/>
  <c r="C399" i="8"/>
  <c r="C403" i="8"/>
  <c r="C407" i="8"/>
  <c r="C411" i="8"/>
  <c r="C415" i="8"/>
  <c r="C419" i="8"/>
  <c r="C423" i="8"/>
  <c r="C427" i="8"/>
  <c r="C431" i="8"/>
  <c r="C435" i="8"/>
  <c r="C439" i="8"/>
  <c r="C443" i="8"/>
  <c r="C447" i="8"/>
  <c r="C451" i="8"/>
  <c r="C455" i="8"/>
  <c r="C459" i="8"/>
  <c r="C463" i="8"/>
  <c r="C467" i="8"/>
  <c r="C471" i="8"/>
  <c r="C475" i="8"/>
  <c r="C479" i="8"/>
  <c r="C483" i="8"/>
  <c r="C487" i="8"/>
  <c r="C491" i="8"/>
  <c r="C495" i="8"/>
  <c r="C499" i="8"/>
  <c r="C503" i="8"/>
  <c r="C507" i="8"/>
  <c r="C511" i="8"/>
  <c r="C515" i="8"/>
  <c r="C519" i="8"/>
  <c r="C523" i="8"/>
  <c r="C527" i="8"/>
  <c r="C531" i="8"/>
  <c r="C535" i="8"/>
  <c r="C539" i="8"/>
  <c r="C543" i="8"/>
  <c r="C547" i="8"/>
  <c r="C551" i="8"/>
  <c r="C555" i="8"/>
  <c r="C559" i="8"/>
  <c r="C563" i="8"/>
  <c r="C567" i="8"/>
  <c r="C571" i="8"/>
  <c r="C575" i="8"/>
  <c r="C579" i="8"/>
  <c r="C583" i="8"/>
  <c r="C587" i="8"/>
  <c r="C591" i="8"/>
  <c r="C595" i="8"/>
  <c r="C599" i="8"/>
  <c r="C603" i="8"/>
  <c r="C607" i="8"/>
  <c r="C611" i="8"/>
  <c r="C615" i="8"/>
  <c r="C619" i="8"/>
  <c r="C623" i="8"/>
  <c r="C627" i="8"/>
  <c r="C631" i="8"/>
  <c r="C635" i="8"/>
  <c r="C639" i="8"/>
  <c r="C643" i="8"/>
  <c r="C647" i="8"/>
  <c r="C651" i="8"/>
  <c r="C655" i="8"/>
  <c r="C659" i="8"/>
  <c r="C663" i="8"/>
  <c r="C667" i="8"/>
  <c r="C671" i="8"/>
  <c r="C675" i="8"/>
  <c r="C679" i="8"/>
  <c r="C683" i="8"/>
  <c r="C687" i="8"/>
  <c r="C691" i="8"/>
  <c r="C695" i="8"/>
  <c r="C699" i="8"/>
  <c r="C703" i="8"/>
  <c r="C707" i="8"/>
  <c r="C711" i="8"/>
  <c r="C715" i="8"/>
  <c r="C719" i="8"/>
  <c r="C723" i="8"/>
  <c r="C727" i="8"/>
  <c r="C731" i="8"/>
  <c r="C735" i="8"/>
  <c r="C739" i="8"/>
  <c r="C743" i="8"/>
  <c r="C747" i="8"/>
  <c r="C751" i="8"/>
  <c r="C755" i="8"/>
  <c r="C759" i="8"/>
  <c r="C763" i="8"/>
  <c r="C767" i="8"/>
  <c r="C771" i="8"/>
  <c r="C775" i="8"/>
  <c r="C779" i="8"/>
  <c r="C783" i="8"/>
  <c r="C787" i="8"/>
  <c r="C791" i="8"/>
  <c r="C795" i="8"/>
  <c r="C799" i="8"/>
  <c r="C803" i="8"/>
  <c r="C807" i="8"/>
  <c r="C811" i="8"/>
  <c r="C815" i="8"/>
  <c r="C819" i="8"/>
  <c r="C823" i="8"/>
  <c r="C827" i="8"/>
  <c r="C831" i="8"/>
  <c r="C835" i="8"/>
  <c r="C839" i="8"/>
  <c r="C843" i="8"/>
  <c r="C847" i="8"/>
  <c r="C851" i="8"/>
  <c r="C855" i="8"/>
  <c r="C859" i="8"/>
  <c r="C863" i="8"/>
  <c r="C867" i="8"/>
  <c r="C871" i="8"/>
  <c r="C875" i="8"/>
  <c r="C879" i="8"/>
  <c r="C883" i="8"/>
  <c r="C887" i="8"/>
  <c r="C891" i="8"/>
  <c r="C895" i="8"/>
  <c r="C899" i="8"/>
  <c r="C903" i="8"/>
  <c r="C907" i="8"/>
  <c r="C911" i="8"/>
  <c r="C915" i="8"/>
  <c r="C919" i="8"/>
  <c r="C923" i="8"/>
  <c r="C927" i="8"/>
  <c r="C931" i="8"/>
  <c r="C935" i="8"/>
  <c r="C939" i="8"/>
  <c r="C943" i="8"/>
  <c r="C947" i="8"/>
  <c r="C951" i="8"/>
  <c r="C955" i="8"/>
  <c r="C959" i="8"/>
  <c r="C963" i="8"/>
  <c r="C967" i="8"/>
  <c r="C971" i="8"/>
  <c r="C975" i="8"/>
  <c r="C979" i="8"/>
  <c r="C983" i="8"/>
  <c r="C4" i="8"/>
  <c r="C8" i="8"/>
  <c r="C12" i="8"/>
  <c r="C16" i="8"/>
  <c r="C20" i="8"/>
  <c r="C24" i="8"/>
  <c r="C28" i="8"/>
  <c r="C32" i="8"/>
  <c r="C36" i="8"/>
  <c r="C40" i="8"/>
  <c r="C44" i="8"/>
  <c r="C48" i="8"/>
  <c r="C52" i="8"/>
  <c r="C56" i="8"/>
  <c r="C60" i="8"/>
  <c r="C64" i="8"/>
  <c r="C68" i="8"/>
  <c r="C72" i="8"/>
  <c r="C76" i="8"/>
  <c r="C80" i="8"/>
  <c r="C84" i="8"/>
  <c r="C88" i="8"/>
  <c r="C92" i="8"/>
  <c r="C96" i="8"/>
  <c r="C100" i="8"/>
  <c r="C104" i="8"/>
  <c r="C108" i="8"/>
  <c r="C112" i="8"/>
  <c r="C116" i="8"/>
  <c r="C120" i="8"/>
  <c r="C124" i="8"/>
  <c r="C128" i="8"/>
  <c r="C132" i="8"/>
  <c r="C136" i="8"/>
  <c r="C140" i="8"/>
  <c r="C144" i="8"/>
  <c r="C148" i="8"/>
  <c r="C152" i="8"/>
  <c r="C156" i="8"/>
  <c r="C160" i="8"/>
  <c r="C164" i="8"/>
  <c r="C168" i="8"/>
  <c r="C172" i="8"/>
  <c r="C176" i="8"/>
  <c r="C180" i="8"/>
  <c r="C184" i="8"/>
  <c r="C188" i="8"/>
  <c r="C192" i="8"/>
  <c r="C196" i="8"/>
  <c r="C200" i="8"/>
  <c r="C204" i="8"/>
  <c r="C208" i="8"/>
  <c r="C212" i="8"/>
  <c r="C216" i="8"/>
  <c r="C220" i="8"/>
  <c r="C224" i="8"/>
  <c r="C228" i="8"/>
  <c r="C232" i="8"/>
  <c r="C236" i="8"/>
  <c r="C240" i="8"/>
  <c r="C244" i="8"/>
  <c r="C248" i="8"/>
  <c r="C252" i="8"/>
  <c r="C256" i="8"/>
  <c r="C260" i="8"/>
  <c r="C264" i="8"/>
  <c r="C268" i="8"/>
  <c r="C272" i="8"/>
  <c r="C276" i="8"/>
  <c r="C280" i="8"/>
  <c r="C284" i="8"/>
  <c r="C288" i="8"/>
  <c r="C292" i="8"/>
  <c r="C296" i="8"/>
  <c r="C300" i="8"/>
  <c r="C304" i="8"/>
  <c r="C308" i="8"/>
  <c r="C312" i="8"/>
  <c r="C316" i="8"/>
  <c r="C320" i="8"/>
  <c r="C324" i="8"/>
  <c r="C328" i="8"/>
  <c r="C332" i="8"/>
  <c r="C336" i="8"/>
  <c r="C340" i="8"/>
  <c r="C344" i="8"/>
  <c r="C348" i="8"/>
  <c r="C352" i="8"/>
  <c r="C356" i="8"/>
  <c r="C360" i="8"/>
  <c r="C364" i="8"/>
  <c r="C368" i="8"/>
  <c r="C372" i="8"/>
  <c r="C376" i="8"/>
  <c r="C380" i="8"/>
  <c r="C384" i="8"/>
  <c r="C388" i="8"/>
  <c r="C392" i="8"/>
  <c r="C396" i="8"/>
  <c r="C400" i="8"/>
  <c r="C404" i="8"/>
  <c r="C408" i="8"/>
  <c r="C412" i="8"/>
  <c r="C416" i="8"/>
  <c r="C420" i="8"/>
  <c r="C424" i="8"/>
  <c r="C428" i="8"/>
  <c r="C432" i="8"/>
  <c r="C436" i="8"/>
  <c r="C440" i="8"/>
  <c r="C444" i="8"/>
  <c r="C448" i="8"/>
  <c r="C452" i="8"/>
  <c r="C456" i="8"/>
  <c r="C460" i="8"/>
  <c r="C464" i="8"/>
  <c r="C468" i="8"/>
  <c r="C472" i="8"/>
  <c r="C476" i="8"/>
  <c r="C480" i="8"/>
  <c r="C484" i="8"/>
  <c r="C488" i="8"/>
  <c r="C492" i="8"/>
  <c r="C496" i="8"/>
  <c r="C500" i="8"/>
  <c r="C504" i="8"/>
  <c r="C508" i="8"/>
  <c r="C512" i="8"/>
  <c r="C516" i="8"/>
  <c r="C520" i="8"/>
  <c r="C524" i="8"/>
  <c r="C528" i="8"/>
  <c r="C532" i="8"/>
  <c r="C536" i="8"/>
  <c r="C540" i="8"/>
  <c r="C544" i="8"/>
  <c r="C548" i="8"/>
  <c r="C552" i="8"/>
  <c r="C556" i="8"/>
  <c r="C560" i="8"/>
  <c r="C564" i="8"/>
  <c r="C568" i="8"/>
  <c r="C572" i="8"/>
  <c r="C576" i="8"/>
  <c r="C580" i="8"/>
  <c r="C584" i="8"/>
  <c r="C588" i="8"/>
  <c r="C592" i="8"/>
  <c r="C596" i="8"/>
  <c r="C600" i="8"/>
  <c r="C604" i="8"/>
  <c r="C608" i="8"/>
  <c r="C612" i="8"/>
  <c r="C616" i="8"/>
  <c r="C620" i="8"/>
  <c r="C624" i="8"/>
  <c r="C628" i="8"/>
  <c r="C632" i="8"/>
  <c r="C636" i="8"/>
  <c r="C640" i="8"/>
  <c r="C644" i="8"/>
  <c r="C648" i="8"/>
  <c r="C652" i="8"/>
  <c r="C656" i="8"/>
  <c r="C660" i="8"/>
  <c r="C664" i="8"/>
  <c r="C668" i="8"/>
  <c r="C672" i="8"/>
  <c r="C676" i="8"/>
  <c r="C680" i="8"/>
  <c r="C684" i="8"/>
  <c r="C688" i="8"/>
  <c r="C692" i="8"/>
  <c r="C696" i="8"/>
  <c r="C700" i="8"/>
  <c r="C704" i="8"/>
  <c r="C708" i="8"/>
  <c r="C712" i="8"/>
  <c r="C716" i="8"/>
  <c r="C720" i="8"/>
  <c r="C724" i="8"/>
  <c r="C728" i="8"/>
  <c r="C732" i="8"/>
  <c r="C736" i="8"/>
  <c r="C740" i="8"/>
  <c r="C744" i="8"/>
  <c r="C748" i="8"/>
  <c r="C752" i="8"/>
  <c r="C756" i="8"/>
  <c r="C760" i="8"/>
  <c r="C764" i="8"/>
  <c r="C768" i="8"/>
  <c r="C772" i="8"/>
  <c r="C776" i="8"/>
  <c r="C780" i="8"/>
  <c r="C784" i="8"/>
  <c r="C788" i="8"/>
  <c r="C792" i="8"/>
  <c r="C796" i="8"/>
  <c r="C800" i="8"/>
  <c r="C804" i="8"/>
  <c r="C808" i="8"/>
  <c r="C812" i="8"/>
  <c r="C816" i="8"/>
  <c r="C820" i="8"/>
  <c r="C824" i="8"/>
  <c r="C828" i="8"/>
  <c r="C832" i="8"/>
  <c r="C836" i="8"/>
  <c r="C840" i="8"/>
  <c r="C844" i="8"/>
  <c r="C848" i="8"/>
  <c r="C852" i="8"/>
  <c r="C856" i="8"/>
  <c r="C860" i="8"/>
  <c r="C5" i="8"/>
  <c r="C9" i="8"/>
  <c r="C13" i="8"/>
  <c r="C17" i="8"/>
  <c r="C21" i="8"/>
  <c r="C25" i="8"/>
  <c r="C29" i="8"/>
  <c r="C33" i="8"/>
  <c r="C37" i="8"/>
  <c r="C41" i="8"/>
  <c r="C45" i="8"/>
  <c r="C49" i="8"/>
  <c r="K14" i="16" s="1"/>
  <c r="C53" i="8"/>
  <c r="C57" i="8"/>
  <c r="C61" i="8"/>
  <c r="C65" i="8"/>
  <c r="C69" i="8"/>
  <c r="C73" i="8"/>
  <c r="C77" i="8"/>
  <c r="C81" i="8"/>
  <c r="C85" i="8"/>
  <c r="C89" i="8"/>
  <c r="C93" i="8"/>
  <c r="C97" i="8"/>
  <c r="C101" i="8"/>
  <c r="C105" i="8"/>
  <c r="C109" i="8"/>
  <c r="C113" i="8"/>
  <c r="C117" i="8"/>
  <c r="C121" i="8"/>
  <c r="C125" i="8"/>
  <c r="C129" i="8"/>
  <c r="C133" i="8"/>
  <c r="C137" i="8"/>
  <c r="C141" i="8"/>
  <c r="C145" i="8"/>
  <c r="C149" i="8"/>
  <c r="C153" i="8"/>
  <c r="C157" i="8"/>
  <c r="C161" i="8"/>
  <c r="C165" i="8"/>
  <c r="C169" i="8"/>
  <c r="C173" i="8"/>
  <c r="C177" i="8"/>
  <c r="C181" i="8"/>
  <c r="C185" i="8"/>
  <c r="C189" i="8"/>
  <c r="C193" i="8"/>
  <c r="C197" i="8"/>
  <c r="C201" i="8"/>
  <c r="C205" i="8"/>
  <c r="C209" i="8"/>
  <c r="C213" i="8"/>
  <c r="C217" i="8"/>
  <c r="C221" i="8"/>
  <c r="C225" i="8"/>
  <c r="C229" i="8"/>
  <c r="C233" i="8"/>
  <c r="C237" i="8"/>
  <c r="C241" i="8"/>
  <c r="C245" i="8"/>
  <c r="C249" i="8"/>
  <c r="C253" i="8"/>
  <c r="C257" i="8"/>
  <c r="C261" i="8"/>
  <c r="C265" i="8"/>
  <c r="C269" i="8"/>
  <c r="C273" i="8"/>
  <c r="C277" i="8"/>
  <c r="C281" i="8"/>
  <c r="C285" i="8"/>
  <c r="C289" i="8"/>
  <c r="C293" i="8"/>
  <c r="C297" i="8"/>
  <c r="C301" i="8"/>
  <c r="C305" i="8"/>
  <c r="C309" i="8"/>
  <c r="C313" i="8"/>
  <c r="C317" i="8"/>
  <c r="C321" i="8"/>
  <c r="C325" i="8"/>
  <c r="C329" i="8"/>
  <c r="C333" i="8"/>
  <c r="C337" i="8"/>
  <c r="C341" i="8"/>
  <c r="C345" i="8"/>
  <c r="C349" i="8"/>
  <c r="C353" i="8"/>
  <c r="C357" i="8"/>
  <c r="C361" i="8"/>
  <c r="C365" i="8"/>
  <c r="C369" i="8"/>
  <c r="C373" i="8"/>
  <c r="C377" i="8"/>
  <c r="C381" i="8"/>
  <c r="C385" i="8"/>
  <c r="C389" i="8"/>
  <c r="C393" i="8"/>
  <c r="C397" i="8"/>
  <c r="C401" i="8"/>
  <c r="C405" i="8"/>
  <c r="C409" i="8"/>
  <c r="C413" i="8"/>
  <c r="C417" i="8"/>
  <c r="C421" i="8"/>
  <c r="C425" i="8"/>
  <c r="C429" i="8"/>
  <c r="C433" i="8"/>
  <c r="C437" i="8"/>
  <c r="C441" i="8"/>
  <c r="C445" i="8"/>
  <c r="C449" i="8"/>
  <c r="C453" i="8"/>
  <c r="C457" i="8"/>
  <c r="C461" i="8"/>
  <c r="C465" i="8"/>
  <c r="C469" i="8"/>
  <c r="C473" i="8"/>
  <c r="C477" i="8"/>
  <c r="C481" i="8"/>
  <c r="C485" i="8"/>
  <c r="C489" i="8"/>
  <c r="C493" i="8"/>
  <c r="C497" i="8"/>
  <c r="C501" i="8"/>
  <c r="C505" i="8"/>
  <c r="C509" i="8"/>
  <c r="C513" i="8"/>
  <c r="C517" i="8"/>
  <c r="C521" i="8"/>
  <c r="C525" i="8"/>
  <c r="C529" i="8"/>
  <c r="C533" i="8"/>
  <c r="C537" i="8"/>
  <c r="C541" i="8"/>
  <c r="C545" i="8"/>
  <c r="C549" i="8"/>
  <c r="C553" i="8"/>
  <c r="C557" i="8"/>
  <c r="C561" i="8"/>
  <c r="C565" i="8"/>
  <c r="C569" i="8"/>
  <c r="C573" i="8"/>
  <c r="C577" i="8"/>
  <c r="C581" i="8"/>
  <c r="C585" i="8"/>
  <c r="C589" i="8"/>
  <c r="C593" i="8"/>
  <c r="C597" i="8"/>
  <c r="C601" i="8"/>
  <c r="C605" i="8"/>
  <c r="C609" i="8"/>
  <c r="C613" i="8"/>
  <c r="C617" i="8"/>
  <c r="C621" i="8"/>
  <c r="C625" i="8"/>
  <c r="C629" i="8"/>
  <c r="C633" i="8"/>
  <c r="C637" i="8"/>
  <c r="C641" i="8"/>
  <c r="C645" i="8"/>
  <c r="C649" i="8"/>
  <c r="C653" i="8"/>
  <c r="C657" i="8"/>
  <c r="C661" i="8"/>
  <c r="C665" i="8"/>
  <c r="C669" i="8"/>
  <c r="C673" i="8"/>
  <c r="C677" i="8"/>
  <c r="C681" i="8"/>
  <c r="C685" i="8"/>
  <c r="C689" i="8"/>
  <c r="C693" i="8"/>
  <c r="C697" i="8"/>
  <c r="C701" i="8"/>
  <c r="C705" i="8"/>
  <c r="C709" i="8"/>
  <c r="C713" i="8"/>
  <c r="C717" i="8"/>
  <c r="C721" i="8"/>
  <c r="C725" i="8"/>
  <c r="C729" i="8"/>
  <c r="C733" i="8"/>
  <c r="C737" i="8"/>
  <c r="C741" i="8"/>
  <c r="C745" i="8"/>
  <c r="C749" i="8"/>
  <c r="C753" i="8"/>
  <c r="C757" i="8"/>
  <c r="C761" i="8"/>
  <c r="C765" i="8"/>
  <c r="C769" i="8"/>
  <c r="C773" i="8"/>
  <c r="C777" i="8"/>
  <c r="C781" i="8"/>
  <c r="C785" i="8"/>
  <c r="C789" i="8"/>
  <c r="C793" i="8"/>
  <c r="C797" i="8"/>
  <c r="C801" i="8"/>
  <c r="C805" i="8"/>
  <c r="C809" i="8"/>
  <c r="C813" i="8"/>
  <c r="C817" i="8"/>
  <c r="C821" i="8"/>
  <c r="C825" i="8"/>
  <c r="C829" i="8"/>
  <c r="C833" i="8"/>
  <c r="C837" i="8"/>
  <c r="C841" i="8"/>
  <c r="C845" i="8"/>
  <c r="C849" i="8"/>
  <c r="C853" i="8"/>
  <c r="C857" i="8"/>
  <c r="C861" i="8"/>
  <c r="C865" i="8"/>
  <c r="C869" i="8"/>
  <c r="C873" i="8"/>
  <c r="C877" i="8"/>
  <c r="C881" i="8"/>
  <c r="C885" i="8"/>
  <c r="C889" i="8"/>
  <c r="C893" i="8"/>
  <c r="C897" i="8"/>
  <c r="C901" i="8"/>
  <c r="C905" i="8"/>
  <c r="C909" i="8"/>
  <c r="C913" i="8"/>
  <c r="C917" i="8"/>
  <c r="C921" i="8"/>
  <c r="C925" i="8"/>
  <c r="C929" i="8"/>
  <c r="C933" i="8"/>
  <c r="C937" i="8"/>
  <c r="C941" i="8"/>
  <c r="C945" i="8"/>
  <c r="C949" i="8"/>
  <c r="C953" i="8"/>
  <c r="C957" i="8"/>
  <c r="C961" i="8"/>
  <c r="C965" i="8"/>
  <c r="C969" i="8"/>
  <c r="C973" i="8"/>
  <c r="C977" i="8"/>
  <c r="C981" i="8"/>
  <c r="C864" i="8"/>
  <c r="C872" i="8"/>
  <c r="C880" i="8"/>
  <c r="C888" i="8"/>
  <c r="C896" i="8"/>
  <c r="C904" i="8"/>
  <c r="C912" i="8"/>
  <c r="C920" i="8"/>
  <c r="C928" i="8"/>
  <c r="C936" i="8"/>
  <c r="C944" i="8"/>
  <c r="C952" i="8"/>
  <c r="C960" i="8"/>
  <c r="C968" i="8"/>
  <c r="C976" i="8"/>
  <c r="C984" i="8"/>
  <c r="C988" i="8"/>
  <c r="C992" i="8"/>
  <c r="C996" i="8"/>
  <c r="C1000" i="8"/>
  <c r="C866" i="8"/>
  <c r="C874" i="8"/>
  <c r="C882" i="8"/>
  <c r="C890" i="8"/>
  <c r="C898" i="8"/>
  <c r="C906" i="8"/>
  <c r="C914" i="8"/>
  <c r="C922" i="8"/>
  <c r="C930" i="8"/>
  <c r="C938" i="8"/>
  <c r="C946" i="8"/>
  <c r="C954" i="8"/>
  <c r="C962" i="8"/>
  <c r="C970" i="8"/>
  <c r="C978" i="8"/>
  <c r="C985" i="8"/>
  <c r="C989" i="8"/>
  <c r="C993" i="8"/>
  <c r="C997" i="8"/>
  <c r="C1001" i="8"/>
  <c r="C868" i="8"/>
  <c r="C876" i="8"/>
  <c r="C884" i="8"/>
  <c r="C892" i="8"/>
  <c r="C900" i="8"/>
  <c r="C908" i="8"/>
  <c r="C916" i="8"/>
  <c r="C924" i="8"/>
  <c r="C932" i="8"/>
  <c r="C940" i="8"/>
  <c r="C948" i="8"/>
  <c r="C956" i="8"/>
  <c r="C964" i="8"/>
  <c r="C972" i="8"/>
  <c r="C980" i="8"/>
  <c r="C986" i="8"/>
  <c r="C990" i="8"/>
  <c r="C994" i="8"/>
  <c r="C998" i="8"/>
  <c r="C2" i="8"/>
  <c r="C870" i="8"/>
  <c r="C878" i="8"/>
  <c r="C886" i="8"/>
  <c r="C894" i="8"/>
  <c r="C902" i="8"/>
  <c r="C910" i="8"/>
  <c r="C918" i="8"/>
  <c r="C926" i="8"/>
  <c r="C934" i="8"/>
  <c r="C942" i="8"/>
  <c r="C950" i="8"/>
  <c r="C958" i="8"/>
  <c r="C966" i="8"/>
  <c r="C974" i="8"/>
  <c r="C982" i="8"/>
  <c r="C987" i="8"/>
  <c r="C991" i="8"/>
  <c r="C995" i="8"/>
  <c r="C999" i="8"/>
  <c r="C4" i="10"/>
  <c r="C8" i="10"/>
  <c r="C12" i="10"/>
  <c r="C16" i="10"/>
  <c r="C20" i="10"/>
  <c r="C24" i="10"/>
  <c r="C28" i="10"/>
  <c r="C32" i="10"/>
  <c r="C36" i="10"/>
  <c r="C40" i="10"/>
  <c r="C44" i="10"/>
  <c r="C48" i="10"/>
  <c r="C52" i="10"/>
  <c r="C56" i="10"/>
  <c r="C60" i="10"/>
  <c r="H16" i="16" s="1"/>
  <c r="C64" i="10"/>
  <c r="C68" i="10"/>
  <c r="C72" i="10"/>
  <c r="C76" i="10"/>
  <c r="C80" i="10"/>
  <c r="C84" i="10"/>
  <c r="C88" i="10"/>
  <c r="C92" i="10"/>
  <c r="C96" i="10"/>
  <c r="C100" i="10"/>
  <c r="C104" i="10"/>
  <c r="C108" i="10"/>
  <c r="C112" i="10"/>
  <c r="C116" i="10"/>
  <c r="C120" i="10"/>
  <c r="C124" i="10"/>
  <c r="C128" i="10"/>
  <c r="C132" i="10"/>
  <c r="C136" i="10"/>
  <c r="C140" i="10"/>
  <c r="C144" i="10"/>
  <c r="C148" i="10"/>
  <c r="C152" i="10"/>
  <c r="C156" i="10"/>
  <c r="C160" i="10"/>
  <c r="C5" i="10"/>
  <c r="C9" i="10"/>
  <c r="C13" i="10"/>
  <c r="C17" i="10"/>
  <c r="C21" i="10"/>
  <c r="C25" i="10"/>
  <c r="C29" i="10"/>
  <c r="C33" i="10"/>
  <c r="C37" i="10"/>
  <c r="C41" i="10"/>
  <c r="C45" i="10"/>
  <c r="C49" i="10"/>
  <c r="C53" i="10"/>
  <c r="C57" i="10"/>
  <c r="C61" i="10"/>
  <c r="C65" i="10"/>
  <c r="C69" i="10"/>
  <c r="C73" i="10"/>
  <c r="C77" i="10"/>
  <c r="C81" i="10"/>
  <c r="C85" i="10"/>
  <c r="C89" i="10"/>
  <c r="C93" i="10"/>
  <c r="C97" i="10"/>
  <c r="C101" i="10"/>
  <c r="C105" i="10"/>
  <c r="C109" i="10"/>
  <c r="C113" i="10"/>
  <c r="C117" i="10"/>
  <c r="C121" i="10"/>
  <c r="C125" i="10"/>
  <c r="C129" i="10"/>
  <c r="C133" i="10"/>
  <c r="C137" i="10"/>
  <c r="C141" i="10"/>
  <c r="C145" i="10"/>
  <c r="C149" i="10"/>
  <c r="C153" i="10"/>
  <c r="C157" i="10"/>
  <c r="C161" i="10"/>
  <c r="C165" i="10"/>
  <c r="C169" i="10"/>
  <c r="C173" i="10"/>
  <c r="C177" i="10"/>
  <c r="C181" i="10"/>
  <c r="C185" i="10"/>
  <c r="C189" i="10"/>
  <c r="C193" i="10"/>
  <c r="C197" i="10"/>
  <c r="C201" i="10"/>
  <c r="C205" i="10"/>
  <c r="C209" i="10"/>
  <c r="C213" i="10"/>
  <c r="C217" i="10"/>
  <c r="C221" i="10"/>
  <c r="C225" i="10"/>
  <c r="C229" i="10"/>
  <c r="C233" i="10"/>
  <c r="C237" i="10"/>
  <c r="C241" i="10"/>
  <c r="C245" i="10"/>
  <c r="C249" i="10"/>
  <c r="C253" i="10"/>
  <c r="C257" i="10"/>
  <c r="C261" i="10"/>
  <c r="C265" i="10"/>
  <c r="C269" i="10"/>
  <c r="C273" i="10"/>
  <c r="C277" i="10"/>
  <c r="C281" i="10"/>
  <c r="C285" i="10"/>
  <c r="C289" i="10"/>
  <c r="C293" i="10"/>
  <c r="C297" i="10"/>
  <c r="C301" i="10"/>
  <c r="C305" i="10"/>
  <c r="C6" i="10"/>
  <c r="C10" i="10"/>
  <c r="C14" i="10"/>
  <c r="C18" i="10"/>
  <c r="C22" i="10"/>
  <c r="C26" i="10"/>
  <c r="C30" i="10"/>
  <c r="C34" i="10"/>
  <c r="C38" i="10"/>
  <c r="C42" i="10"/>
  <c r="C46" i="10"/>
  <c r="C50" i="10"/>
  <c r="C54" i="10"/>
  <c r="C58" i="10"/>
  <c r="C62" i="10"/>
  <c r="C66" i="10"/>
  <c r="C70" i="10"/>
  <c r="C74" i="10"/>
  <c r="C78" i="10"/>
  <c r="C82" i="10"/>
  <c r="C86" i="10"/>
  <c r="C90" i="10"/>
  <c r="C94" i="10"/>
  <c r="C98" i="10"/>
  <c r="C102" i="10"/>
  <c r="C106" i="10"/>
  <c r="C110" i="10"/>
  <c r="C114" i="10"/>
  <c r="C118" i="10"/>
  <c r="C122" i="10"/>
  <c r="C126" i="10"/>
  <c r="C130" i="10"/>
  <c r="C134" i="10"/>
  <c r="C138" i="10"/>
  <c r="C142" i="10"/>
  <c r="C146" i="10"/>
  <c r="C150" i="10"/>
  <c r="C154" i="10"/>
  <c r="C158" i="10"/>
  <c r="C162" i="10"/>
  <c r="C3" i="10"/>
  <c r="C7" i="10"/>
  <c r="C11" i="10"/>
  <c r="C15" i="10"/>
  <c r="C19" i="10"/>
  <c r="C23" i="10"/>
  <c r="C27" i="10"/>
  <c r="C31" i="10"/>
  <c r="C35" i="10"/>
  <c r="C39" i="10"/>
  <c r="C43" i="10"/>
  <c r="C47" i="10"/>
  <c r="C51" i="10"/>
  <c r="C55" i="10"/>
  <c r="C59" i="10"/>
  <c r="C63" i="10"/>
  <c r="C67" i="10"/>
  <c r="C71" i="10"/>
  <c r="C75" i="10"/>
  <c r="C79" i="10"/>
  <c r="C83" i="10"/>
  <c r="C87" i="10"/>
  <c r="C91" i="10"/>
  <c r="C95" i="10"/>
  <c r="C99" i="10"/>
  <c r="C103" i="10"/>
  <c r="C107" i="10"/>
  <c r="C111" i="10"/>
  <c r="C115" i="10"/>
  <c r="C119" i="10"/>
  <c r="C123" i="10"/>
  <c r="C127" i="10"/>
  <c r="C131" i="10"/>
  <c r="C135" i="10"/>
  <c r="C139" i="10"/>
  <c r="C143" i="10"/>
  <c r="C147" i="10"/>
  <c r="C151" i="10"/>
  <c r="C155" i="10"/>
  <c r="C159" i="10"/>
  <c r="C163" i="10"/>
  <c r="C167" i="10"/>
  <c r="C171" i="10"/>
  <c r="C175" i="10"/>
  <c r="C179" i="10"/>
  <c r="C183" i="10"/>
  <c r="C187" i="10"/>
  <c r="C191" i="10"/>
  <c r="C195" i="10"/>
  <c r="C199" i="10"/>
  <c r="C203" i="10"/>
  <c r="C207" i="10"/>
  <c r="C211" i="10"/>
  <c r="C215" i="10"/>
  <c r="C219" i="10"/>
  <c r="C223" i="10"/>
  <c r="C227" i="10"/>
  <c r="C231" i="10"/>
  <c r="C235" i="10"/>
  <c r="C239" i="10"/>
  <c r="C243" i="10"/>
  <c r="C247" i="10"/>
  <c r="C251" i="10"/>
  <c r="C255" i="10"/>
  <c r="C259" i="10"/>
  <c r="C263" i="10"/>
  <c r="C267" i="10"/>
  <c r="C271" i="10"/>
  <c r="C275" i="10"/>
  <c r="C279" i="10"/>
  <c r="C283" i="10"/>
  <c r="C287" i="10"/>
  <c r="C291" i="10"/>
  <c r="C295" i="10"/>
  <c r="C299" i="10"/>
  <c r="C303" i="10"/>
  <c r="C307" i="10"/>
  <c r="C164" i="10"/>
  <c r="C172" i="10"/>
  <c r="C180" i="10"/>
  <c r="C188" i="10"/>
  <c r="C196" i="10"/>
  <c r="C204" i="10"/>
  <c r="C212" i="10"/>
  <c r="C220" i="10"/>
  <c r="C228" i="10"/>
  <c r="C236" i="10"/>
  <c r="C244" i="10"/>
  <c r="C252" i="10"/>
  <c r="C260" i="10"/>
  <c r="C268" i="10"/>
  <c r="C276" i="10"/>
  <c r="C284" i="10"/>
  <c r="C292" i="10"/>
  <c r="C300" i="10"/>
  <c r="C308" i="10"/>
  <c r="C312" i="10"/>
  <c r="C316" i="10"/>
  <c r="C320" i="10"/>
  <c r="C324" i="10"/>
  <c r="C328" i="10"/>
  <c r="C332" i="10"/>
  <c r="C336" i="10"/>
  <c r="C340" i="10"/>
  <c r="C344" i="10"/>
  <c r="C348" i="10"/>
  <c r="C352" i="10"/>
  <c r="C356" i="10"/>
  <c r="C360" i="10"/>
  <c r="C364" i="10"/>
  <c r="C368" i="10"/>
  <c r="C372" i="10"/>
  <c r="C376" i="10"/>
  <c r="C380" i="10"/>
  <c r="C384" i="10"/>
  <c r="C388" i="10"/>
  <c r="C392" i="10"/>
  <c r="C396" i="10"/>
  <c r="C400" i="10"/>
  <c r="C404" i="10"/>
  <c r="C408" i="10"/>
  <c r="C412" i="10"/>
  <c r="C416" i="10"/>
  <c r="C420" i="10"/>
  <c r="C424" i="10"/>
  <c r="C428" i="10"/>
  <c r="C432" i="10"/>
  <c r="C436" i="10"/>
  <c r="C440" i="10"/>
  <c r="C444" i="10"/>
  <c r="C448" i="10"/>
  <c r="C452" i="10"/>
  <c r="C456" i="10"/>
  <c r="C460" i="10"/>
  <c r="C464" i="10"/>
  <c r="C468" i="10"/>
  <c r="C472" i="10"/>
  <c r="C476" i="10"/>
  <c r="C480" i="10"/>
  <c r="C484" i="10"/>
  <c r="C488" i="10"/>
  <c r="C492" i="10"/>
  <c r="C496" i="10"/>
  <c r="C500" i="10"/>
  <c r="C504" i="10"/>
  <c r="C508" i="10"/>
  <c r="C512" i="10"/>
  <c r="C516" i="10"/>
  <c r="C520" i="10"/>
  <c r="C524" i="10"/>
  <c r="C528" i="10"/>
  <c r="C532" i="10"/>
  <c r="C536" i="10"/>
  <c r="C540" i="10"/>
  <c r="C544" i="10"/>
  <c r="C548" i="10"/>
  <c r="C552" i="10"/>
  <c r="C556" i="10"/>
  <c r="C560" i="10"/>
  <c r="C564" i="10"/>
  <c r="C568" i="10"/>
  <c r="C572" i="10"/>
  <c r="C576" i="10"/>
  <c r="C580" i="10"/>
  <c r="C584" i="10"/>
  <c r="C588" i="10"/>
  <c r="C592" i="10"/>
  <c r="C596" i="10"/>
  <c r="C600" i="10"/>
  <c r="C604" i="10"/>
  <c r="C608" i="10"/>
  <c r="C612" i="10"/>
  <c r="C616" i="10"/>
  <c r="C620" i="10"/>
  <c r="C624" i="10"/>
  <c r="C628" i="10"/>
  <c r="C632" i="10"/>
  <c r="C636" i="10"/>
  <c r="C640" i="10"/>
  <c r="C644" i="10"/>
  <c r="C648" i="10"/>
  <c r="C652" i="10"/>
  <c r="C656" i="10"/>
  <c r="C660" i="10"/>
  <c r="C664" i="10"/>
  <c r="C668" i="10"/>
  <c r="C672" i="10"/>
  <c r="C676" i="10"/>
  <c r="C680" i="10"/>
  <c r="C684" i="10"/>
  <c r="C688" i="10"/>
  <c r="C692" i="10"/>
  <c r="C696" i="10"/>
  <c r="C700" i="10"/>
  <c r="C704" i="10"/>
  <c r="C708" i="10"/>
  <c r="C712" i="10"/>
  <c r="C716" i="10"/>
  <c r="C720" i="10"/>
  <c r="C724" i="10"/>
  <c r="C728" i="10"/>
  <c r="C732" i="10"/>
  <c r="C736" i="10"/>
  <c r="C740" i="10"/>
  <c r="C744" i="10"/>
  <c r="C748" i="10"/>
  <c r="C752" i="10"/>
  <c r="C756" i="10"/>
  <c r="C760" i="10"/>
  <c r="C764" i="10"/>
  <c r="C768" i="10"/>
  <c r="C772" i="10"/>
  <c r="C166" i="10"/>
  <c r="C174" i="10"/>
  <c r="C182" i="10"/>
  <c r="C190" i="10"/>
  <c r="C198" i="10"/>
  <c r="C206" i="10"/>
  <c r="C214" i="10"/>
  <c r="C222" i="10"/>
  <c r="C230" i="10"/>
  <c r="C238" i="10"/>
  <c r="C246" i="10"/>
  <c r="C254" i="10"/>
  <c r="C262" i="10"/>
  <c r="C270" i="10"/>
  <c r="C278" i="10"/>
  <c r="C286" i="10"/>
  <c r="C294" i="10"/>
  <c r="C302" i="10"/>
  <c r="C309" i="10"/>
  <c r="C313" i="10"/>
  <c r="C317" i="10"/>
  <c r="C321" i="10"/>
  <c r="C325" i="10"/>
  <c r="C329" i="10"/>
  <c r="C333" i="10"/>
  <c r="C337" i="10"/>
  <c r="C341" i="10"/>
  <c r="C345" i="10"/>
  <c r="C349" i="10"/>
  <c r="C353" i="10"/>
  <c r="C357" i="10"/>
  <c r="C361" i="10"/>
  <c r="C365" i="10"/>
  <c r="C369" i="10"/>
  <c r="C373" i="10"/>
  <c r="C377" i="10"/>
  <c r="C381" i="10"/>
  <c r="C385" i="10"/>
  <c r="C389" i="10"/>
  <c r="C393" i="10"/>
  <c r="C397" i="10"/>
  <c r="C401" i="10"/>
  <c r="C405" i="10"/>
  <c r="C409" i="10"/>
  <c r="C413" i="10"/>
  <c r="C417" i="10"/>
  <c r="C421" i="10"/>
  <c r="C425" i="10"/>
  <c r="C429" i="10"/>
  <c r="C433" i="10"/>
  <c r="C437" i="10"/>
  <c r="C441" i="10"/>
  <c r="C445" i="10"/>
  <c r="C449" i="10"/>
  <c r="C453" i="10"/>
  <c r="C457" i="10"/>
  <c r="C461" i="10"/>
  <c r="C465" i="10"/>
  <c r="C469" i="10"/>
  <c r="C473" i="10"/>
  <c r="C477" i="10"/>
  <c r="C481" i="10"/>
  <c r="C485" i="10"/>
  <c r="C489" i="10"/>
  <c r="C493" i="10"/>
  <c r="C497" i="10"/>
  <c r="C501" i="10"/>
  <c r="C505" i="10"/>
  <c r="C509" i="10"/>
  <c r="C513" i="10"/>
  <c r="C517" i="10"/>
  <c r="C521" i="10"/>
  <c r="C525" i="10"/>
  <c r="C529" i="10"/>
  <c r="C533" i="10"/>
  <c r="C537" i="10"/>
  <c r="C541" i="10"/>
  <c r="C545" i="10"/>
  <c r="C549" i="10"/>
  <c r="C553" i="10"/>
  <c r="C557" i="10"/>
  <c r="C561" i="10"/>
  <c r="C565" i="10"/>
  <c r="C569" i="10"/>
  <c r="C573" i="10"/>
  <c r="C577" i="10"/>
  <c r="C581" i="10"/>
  <c r="C585" i="10"/>
  <c r="C589" i="10"/>
  <c r="C593" i="10"/>
  <c r="C597" i="10"/>
  <c r="C601" i="10"/>
  <c r="C605" i="10"/>
  <c r="C609" i="10"/>
  <c r="C613" i="10"/>
  <c r="C617" i="10"/>
  <c r="C621" i="10"/>
  <c r="C625" i="10"/>
  <c r="C629" i="10"/>
  <c r="C633" i="10"/>
  <c r="C637" i="10"/>
  <c r="C641" i="10"/>
  <c r="C645" i="10"/>
  <c r="C649" i="10"/>
  <c r="C653" i="10"/>
  <c r="C657" i="10"/>
  <c r="C661" i="10"/>
  <c r="C665" i="10"/>
  <c r="C669" i="10"/>
  <c r="C673" i="10"/>
  <c r="C677" i="10"/>
  <c r="C681" i="10"/>
  <c r="C685" i="10"/>
  <c r="C689" i="10"/>
  <c r="C693" i="10"/>
  <c r="C697" i="10"/>
  <c r="C701" i="10"/>
  <c r="C705" i="10"/>
  <c r="C709" i="10"/>
  <c r="C713" i="10"/>
  <c r="C717" i="10"/>
  <c r="C721" i="10"/>
  <c r="C725" i="10"/>
  <c r="C729" i="10"/>
  <c r="C733" i="10"/>
  <c r="C737" i="10"/>
  <c r="C741" i="10"/>
  <c r="C745" i="10"/>
  <c r="C749" i="10"/>
  <c r="C753" i="10"/>
  <c r="C757" i="10"/>
  <c r="C761" i="10"/>
  <c r="C765" i="10"/>
  <c r="C769" i="10"/>
  <c r="C773" i="10"/>
  <c r="C777" i="10"/>
  <c r="C781" i="10"/>
  <c r="C785" i="10"/>
  <c r="C789" i="10"/>
  <c r="C793" i="10"/>
  <c r="C797" i="10"/>
  <c r="C801" i="10"/>
  <c r="C805" i="10"/>
  <c r="C809" i="10"/>
  <c r="C813" i="10"/>
  <c r="C817" i="10"/>
  <c r="C821" i="10"/>
  <c r="C825" i="10"/>
  <c r="C829" i="10"/>
  <c r="C833" i="10"/>
  <c r="C837" i="10"/>
  <c r="C841" i="10"/>
  <c r="C845" i="10"/>
  <c r="C849" i="10"/>
  <c r="C853" i="10"/>
  <c r="C857" i="10"/>
  <c r="C861" i="10"/>
  <c r="C865" i="10"/>
  <c r="C869" i="10"/>
  <c r="C873" i="10"/>
  <c r="C877" i="10"/>
  <c r="C881" i="10"/>
  <c r="C885" i="10"/>
  <c r="C889" i="10"/>
  <c r="C893" i="10"/>
  <c r="C897" i="10"/>
  <c r="C901" i="10"/>
  <c r="C905" i="10"/>
  <c r="C909" i="10"/>
  <c r="C913" i="10"/>
  <c r="C917" i="10"/>
  <c r="C168" i="10"/>
  <c r="C176" i="10"/>
  <c r="C184" i="10"/>
  <c r="C192" i="10"/>
  <c r="C200" i="10"/>
  <c r="C208" i="10"/>
  <c r="C216" i="10"/>
  <c r="C224" i="10"/>
  <c r="C232" i="10"/>
  <c r="C240" i="10"/>
  <c r="C248" i="10"/>
  <c r="C256" i="10"/>
  <c r="C264" i="10"/>
  <c r="C272" i="10"/>
  <c r="C280" i="10"/>
  <c r="C288" i="10"/>
  <c r="C296" i="10"/>
  <c r="C304" i="10"/>
  <c r="C310" i="10"/>
  <c r="C314" i="10"/>
  <c r="C318" i="10"/>
  <c r="C322" i="10"/>
  <c r="C326" i="10"/>
  <c r="C330" i="10"/>
  <c r="C334" i="10"/>
  <c r="C338" i="10"/>
  <c r="C342" i="10"/>
  <c r="C346" i="10"/>
  <c r="C350" i="10"/>
  <c r="C354" i="10"/>
  <c r="C358" i="10"/>
  <c r="C362" i="10"/>
  <c r="C366" i="10"/>
  <c r="C370" i="10"/>
  <c r="C374" i="10"/>
  <c r="C378" i="10"/>
  <c r="C382" i="10"/>
  <c r="C386" i="10"/>
  <c r="C390" i="10"/>
  <c r="C394" i="10"/>
  <c r="C398" i="10"/>
  <c r="C402" i="10"/>
  <c r="C406" i="10"/>
  <c r="C410" i="10"/>
  <c r="C414" i="10"/>
  <c r="C418" i="10"/>
  <c r="C422" i="10"/>
  <c r="C426" i="10"/>
  <c r="C430" i="10"/>
  <c r="C434" i="10"/>
  <c r="C438" i="10"/>
  <c r="C442" i="10"/>
  <c r="C446" i="10"/>
  <c r="C450" i="10"/>
  <c r="C454" i="10"/>
  <c r="C458" i="10"/>
  <c r="C462" i="10"/>
  <c r="C466" i="10"/>
  <c r="C470" i="10"/>
  <c r="C474" i="10"/>
  <c r="C478" i="10"/>
  <c r="C482" i="10"/>
  <c r="C486" i="10"/>
  <c r="C490" i="10"/>
  <c r="C494" i="10"/>
  <c r="C498" i="10"/>
  <c r="C502" i="10"/>
  <c r="C506" i="10"/>
  <c r="C510" i="10"/>
  <c r="C514" i="10"/>
  <c r="C518" i="10"/>
  <c r="C522" i="10"/>
  <c r="C526" i="10"/>
  <c r="C530" i="10"/>
  <c r="C534" i="10"/>
  <c r="C538" i="10"/>
  <c r="C542" i="10"/>
  <c r="C546" i="10"/>
  <c r="C550" i="10"/>
  <c r="C554" i="10"/>
  <c r="C558" i="10"/>
  <c r="C562" i="10"/>
  <c r="C566" i="10"/>
  <c r="C570" i="10"/>
  <c r="C574" i="10"/>
  <c r="C578" i="10"/>
  <c r="C582" i="10"/>
  <c r="C586" i="10"/>
  <c r="C590" i="10"/>
  <c r="C594" i="10"/>
  <c r="C598" i="10"/>
  <c r="C602" i="10"/>
  <c r="C606" i="10"/>
  <c r="C610" i="10"/>
  <c r="C614" i="10"/>
  <c r="C618" i="10"/>
  <c r="C622" i="10"/>
  <c r="C626" i="10"/>
  <c r="C630" i="10"/>
  <c r="C634" i="10"/>
  <c r="C638" i="10"/>
  <c r="C642" i="10"/>
  <c r="C646" i="10"/>
  <c r="C650" i="10"/>
  <c r="C654" i="10"/>
  <c r="C658" i="10"/>
  <c r="C662" i="10"/>
  <c r="C666" i="10"/>
  <c r="C670" i="10"/>
  <c r="C674" i="10"/>
  <c r="C678" i="10"/>
  <c r="C682" i="10"/>
  <c r="C686" i="10"/>
  <c r="C690" i="10"/>
  <c r="C694" i="10"/>
  <c r="C698" i="10"/>
  <c r="C702" i="10"/>
  <c r="C706" i="10"/>
  <c r="C710" i="10"/>
  <c r="C714" i="10"/>
  <c r="C718" i="10"/>
  <c r="C722" i="10"/>
  <c r="C726" i="10"/>
  <c r="C730" i="10"/>
  <c r="C734" i="10"/>
  <c r="C738" i="10"/>
  <c r="C742" i="10"/>
  <c r="C746" i="10"/>
  <c r="C750" i="10"/>
  <c r="C754" i="10"/>
  <c r="C758" i="10"/>
  <c r="C762" i="10"/>
  <c r="C766" i="10"/>
  <c r="C770" i="10"/>
  <c r="C170" i="10"/>
  <c r="C178" i="10"/>
  <c r="C186" i="10"/>
  <c r="C194" i="10"/>
  <c r="C202" i="10"/>
  <c r="C210" i="10"/>
  <c r="C218" i="10"/>
  <c r="C226" i="10"/>
  <c r="C234" i="10"/>
  <c r="C242" i="10"/>
  <c r="C250" i="10"/>
  <c r="C258" i="10"/>
  <c r="C266" i="10"/>
  <c r="C274" i="10"/>
  <c r="C282" i="10"/>
  <c r="C290" i="10"/>
  <c r="C298" i="10"/>
  <c r="C306" i="10"/>
  <c r="C311" i="10"/>
  <c r="C315" i="10"/>
  <c r="C319" i="10"/>
  <c r="C323" i="10"/>
  <c r="C327" i="10"/>
  <c r="C331" i="10"/>
  <c r="C335" i="10"/>
  <c r="C339" i="10"/>
  <c r="C343" i="10"/>
  <c r="C347" i="10"/>
  <c r="C351" i="10"/>
  <c r="C355" i="10"/>
  <c r="C359" i="10"/>
  <c r="C363" i="10"/>
  <c r="C367" i="10"/>
  <c r="C371" i="10"/>
  <c r="C375" i="10"/>
  <c r="C379" i="10"/>
  <c r="C383" i="10"/>
  <c r="C387" i="10"/>
  <c r="C391" i="10"/>
  <c r="C395" i="10"/>
  <c r="C399" i="10"/>
  <c r="C403" i="10"/>
  <c r="C407" i="10"/>
  <c r="C411" i="10"/>
  <c r="C415" i="10"/>
  <c r="C419" i="10"/>
  <c r="C423" i="10"/>
  <c r="C427" i="10"/>
  <c r="C431" i="10"/>
  <c r="C435" i="10"/>
  <c r="C439" i="10"/>
  <c r="C443" i="10"/>
  <c r="C447" i="10"/>
  <c r="C451" i="10"/>
  <c r="C455" i="10"/>
  <c r="C459" i="10"/>
  <c r="C463" i="10"/>
  <c r="C467" i="10"/>
  <c r="C471" i="10"/>
  <c r="C475" i="10"/>
  <c r="C479" i="10"/>
  <c r="C483" i="10"/>
  <c r="C487" i="10"/>
  <c r="C491" i="10"/>
  <c r="C495" i="10"/>
  <c r="C499" i="10"/>
  <c r="C503" i="10"/>
  <c r="C507" i="10"/>
  <c r="C511" i="10"/>
  <c r="C515" i="10"/>
  <c r="C519" i="10"/>
  <c r="C523" i="10"/>
  <c r="C527" i="10"/>
  <c r="C531" i="10"/>
  <c r="C535" i="10"/>
  <c r="C539" i="10"/>
  <c r="C543" i="10"/>
  <c r="C547" i="10"/>
  <c r="C551" i="10"/>
  <c r="C555" i="10"/>
  <c r="C559" i="10"/>
  <c r="C563" i="10"/>
  <c r="C567" i="10"/>
  <c r="C571" i="10"/>
  <c r="C575" i="10"/>
  <c r="C579" i="10"/>
  <c r="C583" i="10"/>
  <c r="C587" i="10"/>
  <c r="C591" i="10"/>
  <c r="C595" i="10"/>
  <c r="C599" i="10"/>
  <c r="C603" i="10"/>
  <c r="C607" i="10"/>
  <c r="C611" i="10"/>
  <c r="C615" i="10"/>
  <c r="C619" i="10"/>
  <c r="C623" i="10"/>
  <c r="C627" i="10"/>
  <c r="C631" i="10"/>
  <c r="C635" i="10"/>
  <c r="C639" i="10"/>
  <c r="C643" i="10"/>
  <c r="C647" i="10"/>
  <c r="C651" i="10"/>
  <c r="C655" i="10"/>
  <c r="C659" i="10"/>
  <c r="C663" i="10"/>
  <c r="C667" i="10"/>
  <c r="C671" i="10"/>
  <c r="C675" i="10"/>
  <c r="C679" i="10"/>
  <c r="C683" i="10"/>
  <c r="C687" i="10"/>
  <c r="C691" i="10"/>
  <c r="C695" i="10"/>
  <c r="C699" i="10"/>
  <c r="C703" i="10"/>
  <c r="C707" i="10"/>
  <c r="C711" i="10"/>
  <c r="C715" i="10"/>
  <c r="C719" i="10"/>
  <c r="C723" i="10"/>
  <c r="C727" i="10"/>
  <c r="C731" i="10"/>
  <c r="C735" i="10"/>
  <c r="C739" i="10"/>
  <c r="C743" i="10"/>
  <c r="C747" i="10"/>
  <c r="C751" i="10"/>
  <c r="C755" i="10"/>
  <c r="C759" i="10"/>
  <c r="C763" i="10"/>
  <c r="C767" i="10"/>
  <c r="C771" i="10"/>
  <c r="C775" i="10"/>
  <c r="C779" i="10"/>
  <c r="C783" i="10"/>
  <c r="C787" i="10"/>
  <c r="C791" i="10"/>
  <c r="C795" i="10"/>
  <c r="C799" i="10"/>
  <c r="C803" i="10"/>
  <c r="C807" i="10"/>
  <c r="C811" i="10"/>
  <c r="C815" i="10"/>
  <c r="C819" i="10"/>
  <c r="C823" i="10"/>
  <c r="C827" i="10"/>
  <c r="C831" i="10"/>
  <c r="C835" i="10"/>
  <c r="C839" i="10"/>
  <c r="C843" i="10"/>
  <c r="C847" i="10"/>
  <c r="C851" i="10"/>
  <c r="C855" i="10"/>
  <c r="C859" i="10"/>
  <c r="C863" i="10"/>
  <c r="C867" i="10"/>
  <c r="C871" i="10"/>
  <c r="C875" i="10"/>
  <c r="C879" i="10"/>
  <c r="C883" i="10"/>
  <c r="C887" i="10"/>
  <c r="C891" i="10"/>
  <c r="C895" i="10"/>
  <c r="C899" i="10"/>
  <c r="C903" i="10"/>
  <c r="C907" i="10"/>
  <c r="C911" i="10"/>
  <c r="C915" i="10"/>
  <c r="C774" i="10"/>
  <c r="C782" i="10"/>
  <c r="C790" i="10"/>
  <c r="C798" i="10"/>
  <c r="C806" i="10"/>
  <c r="C814" i="10"/>
  <c r="C822" i="10"/>
  <c r="C830" i="10"/>
  <c r="C838" i="10"/>
  <c r="C846" i="10"/>
  <c r="C854" i="10"/>
  <c r="C862" i="10"/>
  <c r="C870" i="10"/>
  <c r="C878" i="10"/>
  <c r="C886" i="10"/>
  <c r="C894" i="10"/>
  <c r="C902" i="10"/>
  <c r="C910" i="10"/>
  <c r="C918" i="10"/>
  <c r="C922" i="10"/>
  <c r="C926" i="10"/>
  <c r="C930" i="10"/>
  <c r="C934" i="10"/>
  <c r="C938" i="10"/>
  <c r="C942" i="10"/>
  <c r="C946" i="10"/>
  <c r="C950" i="10"/>
  <c r="C954" i="10"/>
  <c r="C958" i="10"/>
  <c r="C962" i="10"/>
  <c r="C966" i="10"/>
  <c r="C970" i="10"/>
  <c r="C974" i="10"/>
  <c r="C978" i="10"/>
  <c r="C982" i="10"/>
  <c r="C986" i="10"/>
  <c r="C990" i="10"/>
  <c r="C994" i="10"/>
  <c r="C998" i="10"/>
  <c r="C2" i="10"/>
  <c r="C776" i="10"/>
  <c r="C784" i="10"/>
  <c r="C792" i="10"/>
  <c r="C800" i="10"/>
  <c r="C808" i="10"/>
  <c r="C816" i="10"/>
  <c r="C824" i="10"/>
  <c r="C832" i="10"/>
  <c r="C840" i="10"/>
  <c r="C848" i="10"/>
  <c r="C856" i="10"/>
  <c r="C864" i="10"/>
  <c r="C872" i="10"/>
  <c r="C880" i="10"/>
  <c r="C888" i="10"/>
  <c r="C896" i="10"/>
  <c r="C904" i="10"/>
  <c r="C912" i="10"/>
  <c r="C919" i="10"/>
  <c r="C923" i="10"/>
  <c r="C927" i="10"/>
  <c r="C931" i="10"/>
  <c r="C935" i="10"/>
  <c r="C939" i="10"/>
  <c r="C943" i="10"/>
  <c r="C947" i="10"/>
  <c r="C951" i="10"/>
  <c r="C955" i="10"/>
  <c r="C959" i="10"/>
  <c r="C963" i="10"/>
  <c r="C967" i="10"/>
  <c r="C971" i="10"/>
  <c r="C975" i="10"/>
  <c r="C979" i="10"/>
  <c r="C983" i="10"/>
  <c r="C987" i="10"/>
  <c r="C991" i="10"/>
  <c r="C995" i="10"/>
  <c r="C999" i="10"/>
  <c r="C778" i="10"/>
  <c r="C786" i="10"/>
  <c r="C794" i="10"/>
  <c r="C802" i="10"/>
  <c r="C810" i="10"/>
  <c r="C818" i="10"/>
  <c r="C826" i="10"/>
  <c r="C834" i="10"/>
  <c r="C842" i="10"/>
  <c r="C850" i="10"/>
  <c r="C858" i="10"/>
  <c r="C866" i="10"/>
  <c r="C874" i="10"/>
  <c r="C882" i="10"/>
  <c r="C890" i="10"/>
  <c r="C898" i="10"/>
  <c r="C906" i="10"/>
  <c r="C914" i="10"/>
  <c r="C920" i="10"/>
  <c r="C924" i="10"/>
  <c r="C928" i="10"/>
  <c r="C932" i="10"/>
  <c r="C936" i="10"/>
  <c r="C940" i="10"/>
  <c r="C944" i="10"/>
  <c r="C948" i="10"/>
  <c r="C952" i="10"/>
  <c r="C956" i="10"/>
  <c r="C960" i="10"/>
  <c r="C964" i="10"/>
  <c r="C968" i="10"/>
  <c r="C972" i="10"/>
  <c r="C976" i="10"/>
  <c r="C980" i="10"/>
  <c r="C984" i="10"/>
  <c r="C988" i="10"/>
  <c r="C992" i="10"/>
  <c r="C996" i="10"/>
  <c r="C1000" i="10"/>
  <c r="C780" i="10"/>
  <c r="C788" i="10"/>
  <c r="C796" i="10"/>
  <c r="C804" i="10"/>
  <c r="C812" i="10"/>
  <c r="C820" i="10"/>
  <c r="C828" i="10"/>
  <c r="C836" i="10"/>
  <c r="C844" i="10"/>
  <c r="C852" i="10"/>
  <c r="C860" i="10"/>
  <c r="C868" i="10"/>
  <c r="C876" i="10"/>
  <c r="C884" i="10"/>
  <c r="C892" i="10"/>
  <c r="C900" i="10"/>
  <c r="C908" i="10"/>
  <c r="C916" i="10"/>
  <c r="C921" i="10"/>
  <c r="C925" i="10"/>
  <c r="C929" i="10"/>
  <c r="C933" i="10"/>
  <c r="C937" i="10"/>
  <c r="C941" i="10"/>
  <c r="C945" i="10"/>
  <c r="C949" i="10"/>
  <c r="C953" i="10"/>
  <c r="C957" i="10"/>
  <c r="C961" i="10"/>
  <c r="C965" i="10"/>
  <c r="C969" i="10"/>
  <c r="C973" i="10"/>
  <c r="C977" i="10"/>
  <c r="C981" i="10"/>
  <c r="C985" i="10"/>
  <c r="C989" i="10"/>
  <c r="C993" i="10"/>
  <c r="C997" i="10"/>
  <c r="C1001" i="10"/>
  <c r="C3" i="13"/>
  <c r="C7" i="13"/>
  <c r="C11" i="13"/>
  <c r="C15" i="13"/>
  <c r="C19" i="13"/>
  <c r="C23" i="13"/>
  <c r="C27" i="13"/>
  <c r="C31" i="13"/>
  <c r="C35" i="13"/>
  <c r="C39" i="13"/>
  <c r="C43" i="13"/>
  <c r="C47" i="13"/>
  <c r="C51" i="13"/>
  <c r="C55" i="13"/>
  <c r="C59" i="13"/>
  <c r="C63" i="13"/>
  <c r="C67" i="13"/>
  <c r="C71" i="13"/>
  <c r="C75" i="13"/>
  <c r="C79" i="13"/>
  <c r="C83" i="13"/>
  <c r="C87" i="13"/>
  <c r="C91" i="13"/>
  <c r="C95" i="13"/>
  <c r="C99" i="13"/>
  <c r="C103" i="13"/>
  <c r="C107" i="13"/>
  <c r="C111" i="13"/>
  <c r="C115" i="13"/>
  <c r="C119" i="13"/>
  <c r="C123" i="13"/>
  <c r="C127" i="13"/>
  <c r="C131" i="13"/>
  <c r="C135" i="13"/>
  <c r="C139" i="13"/>
  <c r="C143" i="13"/>
  <c r="C147" i="13"/>
  <c r="C151" i="13"/>
  <c r="C155" i="13"/>
  <c r="C159" i="13"/>
  <c r="C163" i="13"/>
  <c r="C167" i="13"/>
  <c r="C171" i="13"/>
  <c r="C175" i="13"/>
  <c r="C179" i="13"/>
  <c r="C183" i="13"/>
  <c r="C187" i="13"/>
  <c r="C191" i="13"/>
  <c r="C195" i="13"/>
  <c r="C199" i="13"/>
  <c r="C203" i="13"/>
  <c r="C207" i="13"/>
  <c r="C211" i="13"/>
  <c r="C215" i="13"/>
  <c r="C219" i="13"/>
  <c r="C223" i="13"/>
  <c r="C227" i="13"/>
  <c r="C231" i="13"/>
  <c r="C235" i="13"/>
  <c r="C239" i="13"/>
  <c r="C243" i="13"/>
  <c r="C247" i="13"/>
  <c r="C251" i="13"/>
  <c r="C255" i="13"/>
  <c r="C259" i="13"/>
  <c r="C263" i="13"/>
  <c r="C267" i="13"/>
  <c r="C271" i="13"/>
  <c r="C275" i="13"/>
  <c r="C279" i="13"/>
  <c r="C283" i="13"/>
  <c r="C287" i="13"/>
  <c r="C291" i="13"/>
  <c r="C295" i="13"/>
  <c r="C299" i="13"/>
  <c r="C303" i="13"/>
  <c r="C307" i="13"/>
  <c r="C311" i="13"/>
  <c r="C315" i="13"/>
  <c r="C319" i="13"/>
  <c r="C323" i="13"/>
  <c r="C327" i="13"/>
  <c r="C331" i="13"/>
  <c r="C335" i="13"/>
  <c r="C339" i="13"/>
  <c r="C4" i="13"/>
  <c r="C8" i="13"/>
  <c r="C12" i="13"/>
  <c r="C16" i="13"/>
  <c r="C20" i="13"/>
  <c r="C24" i="13"/>
  <c r="C28" i="13"/>
  <c r="C32" i="13"/>
  <c r="C36" i="13"/>
  <c r="C40" i="13"/>
  <c r="C44" i="13"/>
  <c r="C48" i="13"/>
  <c r="C52" i="13"/>
  <c r="C56" i="13"/>
  <c r="C60" i="13"/>
  <c r="C64" i="13"/>
  <c r="C68" i="13"/>
  <c r="C72" i="13"/>
  <c r="C76" i="13"/>
  <c r="C80" i="13"/>
  <c r="C84" i="13"/>
  <c r="C88" i="13"/>
  <c r="C92" i="13"/>
  <c r="C96" i="13"/>
  <c r="C100" i="13"/>
  <c r="C104" i="13"/>
  <c r="C108" i="13"/>
  <c r="C112" i="13"/>
  <c r="C116" i="13"/>
  <c r="C120" i="13"/>
  <c r="C124" i="13"/>
  <c r="C128" i="13"/>
  <c r="C132" i="13"/>
  <c r="C136" i="13"/>
  <c r="C140" i="13"/>
  <c r="C144" i="13"/>
  <c r="C148" i="13"/>
  <c r="C152" i="13"/>
  <c r="C156" i="13"/>
  <c r="C160" i="13"/>
  <c r="C164" i="13"/>
  <c r="C168" i="13"/>
  <c r="C172" i="13"/>
  <c r="C176" i="13"/>
  <c r="C180" i="13"/>
  <c r="C184" i="13"/>
  <c r="C188" i="13"/>
  <c r="C192" i="13"/>
  <c r="C196" i="13"/>
  <c r="C200" i="13"/>
  <c r="C204" i="13"/>
  <c r="C208" i="13"/>
  <c r="C212" i="13"/>
  <c r="C216" i="13"/>
  <c r="C220" i="13"/>
  <c r="C224" i="13"/>
  <c r="C228" i="13"/>
  <c r="C232" i="13"/>
  <c r="C236" i="13"/>
  <c r="C240" i="13"/>
  <c r="C244" i="13"/>
  <c r="C248" i="13"/>
  <c r="C252" i="13"/>
  <c r="C256" i="13"/>
  <c r="C260" i="13"/>
  <c r="C264" i="13"/>
  <c r="C268" i="13"/>
  <c r="C272" i="13"/>
  <c r="C276" i="13"/>
  <c r="C280" i="13"/>
  <c r="C284" i="13"/>
  <c r="C5" i="13"/>
  <c r="C9" i="13"/>
  <c r="C13" i="13"/>
  <c r="C17" i="13"/>
  <c r="C21" i="13"/>
  <c r="C25" i="13"/>
  <c r="C29" i="13"/>
  <c r="C33" i="13"/>
  <c r="C37" i="13"/>
  <c r="C41" i="13"/>
  <c r="C45" i="13"/>
  <c r="C49" i="13"/>
  <c r="C53" i="13"/>
  <c r="C57" i="13"/>
  <c r="C61" i="13"/>
  <c r="C65" i="13"/>
  <c r="C69" i="13"/>
  <c r="C73" i="13"/>
  <c r="C77" i="13"/>
  <c r="C81" i="13"/>
  <c r="C85" i="13"/>
  <c r="C89" i="13"/>
  <c r="C93" i="13"/>
  <c r="C97" i="13"/>
  <c r="C101" i="13"/>
  <c r="C105" i="13"/>
  <c r="C109" i="13"/>
  <c r="C113" i="13"/>
  <c r="C117" i="13"/>
  <c r="C121" i="13"/>
  <c r="C125" i="13"/>
  <c r="C129" i="13"/>
  <c r="C133" i="13"/>
  <c r="C137" i="13"/>
  <c r="C141" i="13"/>
  <c r="C145" i="13"/>
  <c r="C149" i="13"/>
  <c r="C153" i="13"/>
  <c r="C157" i="13"/>
  <c r="C161" i="13"/>
  <c r="C165" i="13"/>
  <c r="C169" i="13"/>
  <c r="C173" i="13"/>
  <c r="C177" i="13"/>
  <c r="C181" i="13"/>
  <c r="C185" i="13"/>
  <c r="C189" i="13"/>
  <c r="C193" i="13"/>
  <c r="C197" i="13"/>
  <c r="C201" i="13"/>
  <c r="C205" i="13"/>
  <c r="C209" i="13"/>
  <c r="C213" i="13"/>
  <c r="C217" i="13"/>
  <c r="C221" i="13"/>
  <c r="C225" i="13"/>
  <c r="C229" i="13"/>
  <c r="C233" i="13"/>
  <c r="C237" i="13"/>
  <c r="C241" i="13"/>
  <c r="C245" i="13"/>
  <c r="C249" i="13"/>
  <c r="C253" i="13"/>
  <c r="C257" i="13"/>
  <c r="C261" i="13"/>
  <c r="C265" i="13"/>
  <c r="C269" i="13"/>
  <c r="C273" i="13"/>
  <c r="C277" i="13"/>
  <c r="C281" i="13"/>
  <c r="C285" i="13"/>
  <c r="C6" i="13"/>
  <c r="C10" i="13"/>
  <c r="C14" i="13"/>
  <c r="C18" i="13"/>
  <c r="C22" i="13"/>
  <c r="C26" i="13"/>
  <c r="C30" i="13"/>
  <c r="C34" i="13"/>
  <c r="C38" i="13"/>
  <c r="C42" i="13"/>
  <c r="C46" i="13"/>
  <c r="C50" i="13"/>
  <c r="C54" i="13"/>
  <c r="C58" i="13"/>
  <c r="C62" i="13"/>
  <c r="C66" i="13"/>
  <c r="C70" i="13"/>
  <c r="C74" i="13"/>
  <c r="C78" i="13"/>
  <c r="C82" i="13"/>
  <c r="C86" i="13"/>
  <c r="C90" i="13"/>
  <c r="C94" i="13"/>
  <c r="C98" i="13"/>
  <c r="C102" i="13"/>
  <c r="H19" i="16" s="1"/>
  <c r="I19" i="16" s="1"/>
  <c r="S19" i="16" s="1"/>
  <c r="T19" i="16" s="1"/>
  <c r="C106" i="13"/>
  <c r="C110" i="13"/>
  <c r="C114" i="13"/>
  <c r="C118" i="13"/>
  <c r="C122" i="13"/>
  <c r="C126" i="13"/>
  <c r="C130" i="13"/>
  <c r="C134" i="13"/>
  <c r="C138" i="13"/>
  <c r="C142" i="13"/>
  <c r="C146" i="13"/>
  <c r="C150" i="13"/>
  <c r="C154" i="13"/>
  <c r="C158" i="13"/>
  <c r="C162" i="13"/>
  <c r="C166" i="13"/>
  <c r="C170" i="13"/>
  <c r="C174" i="13"/>
  <c r="C178" i="13"/>
  <c r="C182" i="13"/>
  <c r="C186" i="13"/>
  <c r="C190" i="13"/>
  <c r="C194" i="13"/>
  <c r="C198" i="13"/>
  <c r="C202" i="13"/>
  <c r="C206" i="13"/>
  <c r="C210" i="13"/>
  <c r="C214" i="13"/>
  <c r="C218" i="13"/>
  <c r="C222" i="13"/>
  <c r="C226" i="13"/>
  <c r="C230" i="13"/>
  <c r="C234" i="13"/>
  <c r="C238" i="13"/>
  <c r="C242" i="13"/>
  <c r="C246" i="13"/>
  <c r="C250" i="13"/>
  <c r="C254" i="13"/>
  <c r="C258" i="13"/>
  <c r="C262" i="13"/>
  <c r="C266" i="13"/>
  <c r="C270" i="13"/>
  <c r="C274" i="13"/>
  <c r="C278" i="13"/>
  <c r="C282" i="13"/>
  <c r="C286" i="13"/>
  <c r="C290" i="13"/>
  <c r="C294" i="13"/>
  <c r="C298" i="13"/>
  <c r="C302" i="13"/>
  <c r="C306" i="13"/>
  <c r="C310" i="13"/>
  <c r="C314" i="13"/>
  <c r="C318" i="13"/>
  <c r="C322" i="13"/>
  <c r="C326" i="13"/>
  <c r="C330" i="13"/>
  <c r="C334" i="13"/>
  <c r="C338" i="13"/>
  <c r="C342" i="13"/>
  <c r="C288" i="13"/>
  <c r="C296" i="13"/>
  <c r="C304" i="13"/>
  <c r="C312" i="13"/>
  <c r="C320" i="13"/>
  <c r="C328" i="13"/>
  <c r="C336" i="13"/>
  <c r="C343" i="13"/>
  <c r="C347" i="13"/>
  <c r="C351" i="13"/>
  <c r="C355" i="13"/>
  <c r="C359" i="13"/>
  <c r="C363" i="13"/>
  <c r="C367" i="13"/>
  <c r="C371" i="13"/>
  <c r="C375" i="13"/>
  <c r="C379" i="13"/>
  <c r="C383" i="13"/>
  <c r="C387" i="13"/>
  <c r="C391" i="13"/>
  <c r="C395" i="13"/>
  <c r="C399" i="13"/>
  <c r="C403" i="13"/>
  <c r="C407" i="13"/>
  <c r="C411" i="13"/>
  <c r="C415" i="13"/>
  <c r="C419" i="13"/>
  <c r="C423" i="13"/>
  <c r="C427" i="13"/>
  <c r="C431" i="13"/>
  <c r="C435" i="13"/>
  <c r="C439" i="13"/>
  <c r="C443" i="13"/>
  <c r="C447" i="13"/>
  <c r="C451" i="13"/>
  <c r="C455" i="13"/>
  <c r="C459" i="13"/>
  <c r="C463" i="13"/>
  <c r="C467" i="13"/>
  <c r="C471" i="13"/>
  <c r="C475" i="13"/>
  <c r="C479" i="13"/>
  <c r="C483" i="13"/>
  <c r="C487" i="13"/>
  <c r="C491" i="13"/>
  <c r="C495" i="13"/>
  <c r="C499" i="13"/>
  <c r="C503" i="13"/>
  <c r="C507" i="13"/>
  <c r="C511" i="13"/>
  <c r="C515" i="13"/>
  <c r="C519" i="13"/>
  <c r="C523" i="13"/>
  <c r="C527" i="13"/>
  <c r="C531" i="13"/>
  <c r="C535" i="13"/>
  <c r="C539" i="13"/>
  <c r="C543" i="13"/>
  <c r="C547" i="13"/>
  <c r="C551" i="13"/>
  <c r="C555" i="13"/>
  <c r="C559" i="13"/>
  <c r="C563" i="13"/>
  <c r="C567" i="13"/>
  <c r="C571" i="13"/>
  <c r="C575" i="13"/>
  <c r="C579" i="13"/>
  <c r="C583" i="13"/>
  <c r="C587" i="13"/>
  <c r="C591" i="13"/>
  <c r="C595" i="13"/>
  <c r="C599" i="13"/>
  <c r="C603" i="13"/>
  <c r="C607" i="13"/>
  <c r="C611" i="13"/>
  <c r="C615" i="13"/>
  <c r="C619" i="13"/>
  <c r="C623" i="13"/>
  <c r="C627" i="13"/>
  <c r="C631" i="13"/>
  <c r="C635" i="13"/>
  <c r="C639" i="13"/>
  <c r="C643" i="13"/>
  <c r="C647" i="13"/>
  <c r="C651" i="13"/>
  <c r="C289" i="13"/>
  <c r="C297" i="13"/>
  <c r="C305" i="13"/>
  <c r="C313" i="13"/>
  <c r="C321" i="13"/>
  <c r="C329" i="13"/>
  <c r="C337" i="13"/>
  <c r="C344" i="13"/>
  <c r="C348" i="13"/>
  <c r="C352" i="13"/>
  <c r="C356" i="13"/>
  <c r="C360" i="13"/>
  <c r="C364" i="13"/>
  <c r="C368" i="13"/>
  <c r="C372" i="13"/>
  <c r="C376" i="13"/>
  <c r="C380" i="13"/>
  <c r="C384" i="13"/>
  <c r="C388" i="13"/>
  <c r="C392" i="13"/>
  <c r="C396" i="13"/>
  <c r="C400" i="13"/>
  <c r="C404" i="13"/>
  <c r="C408" i="13"/>
  <c r="C412" i="13"/>
  <c r="C416" i="13"/>
  <c r="C420" i="13"/>
  <c r="C424" i="13"/>
  <c r="C428" i="13"/>
  <c r="C432" i="13"/>
  <c r="C436" i="13"/>
  <c r="C440" i="13"/>
  <c r="C444" i="13"/>
  <c r="C448" i="13"/>
  <c r="C452" i="13"/>
  <c r="C456" i="13"/>
  <c r="C460" i="13"/>
  <c r="C464" i="13"/>
  <c r="C468" i="13"/>
  <c r="C472" i="13"/>
  <c r="C476" i="13"/>
  <c r="C480" i="13"/>
  <c r="C484" i="13"/>
  <c r="C488" i="13"/>
  <c r="C492" i="13"/>
  <c r="C496" i="13"/>
  <c r="C500" i="13"/>
  <c r="C504" i="13"/>
  <c r="C508" i="13"/>
  <c r="C512" i="13"/>
  <c r="C516" i="13"/>
  <c r="C520" i="13"/>
  <c r="C524" i="13"/>
  <c r="C528" i="13"/>
  <c r="C532" i="13"/>
  <c r="C536" i="13"/>
  <c r="C540" i="13"/>
  <c r="C544" i="13"/>
  <c r="C548" i="13"/>
  <c r="C552" i="13"/>
  <c r="C556" i="13"/>
  <c r="C560" i="13"/>
  <c r="C564" i="13"/>
  <c r="C292" i="13"/>
  <c r="C300" i="13"/>
  <c r="C308" i="13"/>
  <c r="C316" i="13"/>
  <c r="C324" i="13"/>
  <c r="C332" i="13"/>
  <c r="C340" i="13"/>
  <c r="C345" i="13"/>
  <c r="C349" i="13"/>
  <c r="C353" i="13"/>
  <c r="C357" i="13"/>
  <c r="C361" i="13"/>
  <c r="C365" i="13"/>
  <c r="C369" i="13"/>
  <c r="C373" i="13"/>
  <c r="C377" i="13"/>
  <c r="C381" i="13"/>
  <c r="C385" i="13"/>
  <c r="C389" i="13"/>
  <c r="C393" i="13"/>
  <c r="C397" i="13"/>
  <c r="C401" i="13"/>
  <c r="C405" i="13"/>
  <c r="C409" i="13"/>
  <c r="C413" i="13"/>
  <c r="C417" i="13"/>
  <c r="C421" i="13"/>
  <c r="C425" i="13"/>
  <c r="C429" i="13"/>
  <c r="C433" i="13"/>
  <c r="C437" i="13"/>
  <c r="C441" i="13"/>
  <c r="C445" i="13"/>
  <c r="C449" i="13"/>
  <c r="C453" i="13"/>
  <c r="C457" i="13"/>
  <c r="C461" i="13"/>
  <c r="C465" i="13"/>
  <c r="C469" i="13"/>
  <c r="C473" i="13"/>
  <c r="C477" i="13"/>
  <c r="C481" i="13"/>
  <c r="C485" i="13"/>
  <c r="C489" i="13"/>
  <c r="C493" i="13"/>
  <c r="C497" i="13"/>
  <c r="C501" i="13"/>
  <c r="C505" i="13"/>
  <c r="C509" i="13"/>
  <c r="C513" i="13"/>
  <c r="C517" i="13"/>
  <c r="C521" i="13"/>
  <c r="C525" i="13"/>
  <c r="C529" i="13"/>
  <c r="C533" i="13"/>
  <c r="C537" i="13"/>
  <c r="C541" i="13"/>
  <c r="C545" i="13"/>
  <c r="C549" i="13"/>
  <c r="C553" i="13"/>
  <c r="C557" i="13"/>
  <c r="C561" i="13"/>
  <c r="C293" i="13"/>
  <c r="C301" i="13"/>
  <c r="C309" i="13"/>
  <c r="C317" i="13"/>
  <c r="C325" i="13"/>
  <c r="C333" i="13"/>
  <c r="C341" i="13"/>
  <c r="C346" i="13"/>
  <c r="C350" i="13"/>
  <c r="C354" i="13"/>
  <c r="C358" i="13"/>
  <c r="C362" i="13"/>
  <c r="C366" i="13"/>
  <c r="C370" i="13"/>
  <c r="C374" i="13"/>
  <c r="C378" i="13"/>
  <c r="C382" i="13"/>
  <c r="C386" i="13"/>
  <c r="C390" i="13"/>
  <c r="C394" i="13"/>
  <c r="C398" i="13"/>
  <c r="C402" i="13"/>
  <c r="C406" i="13"/>
  <c r="C410" i="13"/>
  <c r="C414" i="13"/>
  <c r="C418" i="13"/>
  <c r="C422" i="13"/>
  <c r="C426" i="13"/>
  <c r="C430" i="13"/>
  <c r="C434" i="13"/>
  <c r="C438" i="13"/>
  <c r="C442" i="13"/>
  <c r="C446" i="13"/>
  <c r="C450" i="13"/>
  <c r="C454" i="13"/>
  <c r="C458" i="13"/>
  <c r="C462" i="13"/>
  <c r="C466" i="13"/>
  <c r="C470" i="13"/>
  <c r="C474" i="13"/>
  <c r="C478" i="13"/>
  <c r="C482" i="13"/>
  <c r="C486" i="13"/>
  <c r="C490" i="13"/>
  <c r="C494" i="13"/>
  <c r="C498" i="13"/>
  <c r="C502" i="13"/>
  <c r="C506" i="13"/>
  <c r="C510" i="13"/>
  <c r="C514" i="13"/>
  <c r="C518" i="13"/>
  <c r="C522" i="13"/>
  <c r="C526" i="13"/>
  <c r="C530" i="13"/>
  <c r="C534" i="13"/>
  <c r="C538" i="13"/>
  <c r="C542" i="13"/>
  <c r="C546" i="13"/>
  <c r="C550" i="13"/>
  <c r="C554" i="13"/>
  <c r="C558" i="13"/>
  <c r="C562" i="13"/>
  <c r="C566" i="13"/>
  <c r="C570" i="13"/>
  <c r="C574" i="13"/>
  <c r="C578" i="13"/>
  <c r="C582" i="13"/>
  <c r="C586" i="13"/>
  <c r="C590" i="13"/>
  <c r="C594" i="13"/>
  <c r="C598" i="13"/>
  <c r="C602" i="13"/>
  <c r="C606" i="13"/>
  <c r="C610" i="13"/>
  <c r="C614" i="13"/>
  <c r="C618" i="13"/>
  <c r="C622" i="13"/>
  <c r="C626" i="13"/>
  <c r="C565" i="13"/>
  <c r="C573" i="13"/>
  <c r="C581" i="13"/>
  <c r="C589" i="13"/>
  <c r="C597" i="13"/>
  <c r="C605" i="13"/>
  <c r="C613" i="13"/>
  <c r="C621" i="13"/>
  <c r="C629" i="13"/>
  <c r="C634" i="13"/>
  <c r="C640" i="13"/>
  <c r="C645" i="13"/>
  <c r="C650" i="13"/>
  <c r="C655" i="13"/>
  <c r="C659" i="13"/>
  <c r="C663" i="13"/>
  <c r="C667" i="13"/>
  <c r="C671" i="13"/>
  <c r="C675" i="13"/>
  <c r="C679" i="13"/>
  <c r="C683" i="13"/>
  <c r="C687" i="13"/>
  <c r="C691" i="13"/>
  <c r="C695" i="13"/>
  <c r="C699" i="13"/>
  <c r="C703" i="13"/>
  <c r="C707" i="13"/>
  <c r="C711" i="13"/>
  <c r="C715" i="13"/>
  <c r="C719" i="13"/>
  <c r="C723" i="13"/>
  <c r="C727" i="13"/>
  <c r="C731" i="13"/>
  <c r="C735" i="13"/>
  <c r="C739" i="13"/>
  <c r="C743" i="13"/>
  <c r="C747" i="13"/>
  <c r="C751" i="13"/>
  <c r="C755" i="13"/>
  <c r="C759" i="13"/>
  <c r="C763" i="13"/>
  <c r="C767" i="13"/>
  <c r="C771" i="13"/>
  <c r="C775" i="13"/>
  <c r="C779" i="13"/>
  <c r="C783" i="13"/>
  <c r="C787" i="13"/>
  <c r="C791" i="13"/>
  <c r="C795" i="13"/>
  <c r="C799" i="13"/>
  <c r="C803" i="13"/>
  <c r="C807" i="13"/>
  <c r="C811" i="13"/>
  <c r="C815" i="13"/>
  <c r="C819" i="13"/>
  <c r="C823" i="13"/>
  <c r="C827" i="13"/>
  <c r="C831" i="13"/>
  <c r="C835" i="13"/>
  <c r="C839" i="13"/>
  <c r="C843" i="13"/>
  <c r="C847" i="13"/>
  <c r="C851" i="13"/>
  <c r="C855" i="13"/>
  <c r="C859" i="13"/>
  <c r="C863" i="13"/>
  <c r="C867" i="13"/>
  <c r="C871" i="13"/>
  <c r="C875" i="13"/>
  <c r="C879" i="13"/>
  <c r="C883" i="13"/>
  <c r="C887" i="13"/>
  <c r="C891" i="13"/>
  <c r="C895" i="13"/>
  <c r="C899" i="13"/>
  <c r="C903" i="13"/>
  <c r="C907" i="13"/>
  <c r="C911" i="13"/>
  <c r="C915" i="13"/>
  <c r="C919" i="13"/>
  <c r="C923" i="13"/>
  <c r="C927" i="13"/>
  <c r="C931" i="13"/>
  <c r="C935" i="13"/>
  <c r="C939" i="13"/>
  <c r="C943" i="13"/>
  <c r="C568" i="13"/>
  <c r="C576" i="13"/>
  <c r="C584" i="13"/>
  <c r="C592" i="13"/>
  <c r="C600" i="13"/>
  <c r="C608" i="13"/>
  <c r="C616" i="13"/>
  <c r="C624" i="13"/>
  <c r="C630" i="13"/>
  <c r="C636" i="13"/>
  <c r="C641" i="13"/>
  <c r="C646" i="13"/>
  <c r="C652" i="13"/>
  <c r="C656" i="13"/>
  <c r="C660" i="13"/>
  <c r="C664" i="13"/>
  <c r="C668" i="13"/>
  <c r="C672" i="13"/>
  <c r="C676" i="13"/>
  <c r="C680" i="13"/>
  <c r="C684" i="13"/>
  <c r="C688" i="13"/>
  <c r="C692" i="13"/>
  <c r="C696" i="13"/>
  <c r="C700" i="13"/>
  <c r="C704" i="13"/>
  <c r="C708" i="13"/>
  <c r="C712" i="13"/>
  <c r="C716" i="13"/>
  <c r="C720" i="13"/>
  <c r="C724" i="13"/>
  <c r="C728" i="13"/>
  <c r="C732" i="13"/>
  <c r="C736" i="13"/>
  <c r="C740" i="13"/>
  <c r="C744" i="13"/>
  <c r="C748" i="13"/>
  <c r="C752" i="13"/>
  <c r="C756" i="13"/>
  <c r="C760" i="13"/>
  <c r="C764" i="13"/>
  <c r="C768" i="13"/>
  <c r="C772" i="13"/>
  <c r="C776" i="13"/>
  <c r="C780" i="13"/>
  <c r="C784" i="13"/>
  <c r="C788" i="13"/>
  <c r="C792" i="13"/>
  <c r="C796" i="13"/>
  <c r="C800" i="13"/>
  <c r="C804" i="13"/>
  <c r="C808" i="13"/>
  <c r="C812" i="13"/>
  <c r="C816" i="13"/>
  <c r="C820" i="13"/>
  <c r="C824" i="13"/>
  <c r="C828" i="13"/>
  <c r="C832" i="13"/>
  <c r="C836" i="13"/>
  <c r="C840" i="13"/>
  <c r="C844" i="13"/>
  <c r="C848" i="13"/>
  <c r="C852" i="13"/>
  <c r="C856" i="13"/>
  <c r="C860" i="13"/>
  <c r="C864" i="13"/>
  <c r="C868" i="13"/>
  <c r="C872" i="13"/>
  <c r="C876" i="13"/>
  <c r="C880" i="13"/>
  <c r="C884" i="13"/>
  <c r="C888" i="13"/>
  <c r="C892" i="13"/>
  <c r="C896" i="13"/>
  <c r="C900" i="13"/>
  <c r="C904" i="13"/>
  <c r="C908" i="13"/>
  <c r="C912" i="13"/>
  <c r="C916" i="13"/>
  <c r="C920" i="13"/>
  <c r="C924" i="13"/>
  <c r="C928" i="13"/>
  <c r="C932" i="13"/>
  <c r="C936" i="13"/>
  <c r="C940" i="13"/>
  <c r="C569" i="13"/>
  <c r="C577" i="13"/>
  <c r="C585" i="13"/>
  <c r="C593" i="13"/>
  <c r="C601" i="13"/>
  <c r="C609" i="13"/>
  <c r="C617" i="13"/>
  <c r="C625" i="13"/>
  <c r="C632" i="13"/>
  <c r="C637" i="13"/>
  <c r="C642" i="13"/>
  <c r="C648" i="13"/>
  <c r="C653" i="13"/>
  <c r="C657" i="13"/>
  <c r="C661" i="13"/>
  <c r="C665" i="13"/>
  <c r="C669" i="13"/>
  <c r="C673" i="13"/>
  <c r="C677" i="13"/>
  <c r="C681" i="13"/>
  <c r="C685" i="13"/>
  <c r="C689" i="13"/>
  <c r="C693" i="13"/>
  <c r="C697" i="13"/>
  <c r="C701" i="13"/>
  <c r="C705" i="13"/>
  <c r="C709" i="13"/>
  <c r="C713" i="13"/>
  <c r="C717" i="13"/>
  <c r="C721" i="13"/>
  <c r="C725" i="13"/>
  <c r="C729" i="13"/>
  <c r="C733" i="13"/>
  <c r="C737" i="13"/>
  <c r="C741" i="13"/>
  <c r="C745" i="13"/>
  <c r="C749" i="13"/>
  <c r="C753" i="13"/>
  <c r="C757" i="13"/>
  <c r="C761" i="13"/>
  <c r="C765" i="13"/>
  <c r="C769" i="13"/>
  <c r="C773" i="13"/>
  <c r="C777" i="13"/>
  <c r="C781" i="13"/>
  <c r="C785" i="13"/>
  <c r="C789" i="13"/>
  <c r="C793" i="13"/>
  <c r="C797" i="13"/>
  <c r="C801" i="13"/>
  <c r="C805" i="13"/>
  <c r="C809" i="13"/>
  <c r="C813" i="13"/>
  <c r="C817" i="13"/>
  <c r="C821" i="13"/>
  <c r="C825" i="13"/>
  <c r="C829" i="13"/>
  <c r="C833" i="13"/>
  <c r="C837" i="13"/>
  <c r="C841" i="13"/>
  <c r="C845" i="13"/>
  <c r="C849" i="13"/>
  <c r="C853" i="13"/>
  <c r="C857" i="13"/>
  <c r="C861" i="13"/>
  <c r="C865" i="13"/>
  <c r="C869" i="13"/>
  <c r="C873" i="13"/>
  <c r="C877" i="13"/>
  <c r="C881" i="13"/>
  <c r="C885" i="13"/>
  <c r="C889" i="13"/>
  <c r="C893" i="13"/>
  <c r="C897" i="13"/>
  <c r="C901" i="13"/>
  <c r="C905" i="13"/>
  <c r="C909" i="13"/>
  <c r="C913" i="13"/>
  <c r="C917" i="13"/>
  <c r="C921" i="13"/>
  <c r="C925" i="13"/>
  <c r="C929" i="13"/>
  <c r="C933" i="13"/>
  <c r="C572" i="13"/>
  <c r="C580" i="13"/>
  <c r="C588" i="13"/>
  <c r="C596" i="13"/>
  <c r="C604" i="13"/>
  <c r="C612" i="13"/>
  <c r="C620" i="13"/>
  <c r="C628" i="13"/>
  <c r="C633" i="13"/>
  <c r="C638" i="13"/>
  <c r="C644" i="13"/>
  <c r="C649" i="13"/>
  <c r="C654" i="13"/>
  <c r="C658" i="13"/>
  <c r="C662" i="13"/>
  <c r="C666" i="13"/>
  <c r="C670" i="13"/>
  <c r="C674" i="13"/>
  <c r="C678" i="13"/>
  <c r="C682" i="13"/>
  <c r="C686" i="13"/>
  <c r="C690" i="13"/>
  <c r="C694" i="13"/>
  <c r="C698" i="13"/>
  <c r="C702" i="13"/>
  <c r="C706" i="13"/>
  <c r="C710" i="13"/>
  <c r="C714" i="13"/>
  <c r="C718" i="13"/>
  <c r="C722" i="13"/>
  <c r="C726" i="13"/>
  <c r="C730" i="13"/>
  <c r="C734" i="13"/>
  <c r="C738" i="13"/>
  <c r="C742" i="13"/>
  <c r="C746" i="13"/>
  <c r="C750" i="13"/>
  <c r="C754" i="13"/>
  <c r="C758" i="13"/>
  <c r="C762" i="13"/>
  <c r="C766" i="13"/>
  <c r="C770" i="13"/>
  <c r="C774" i="13"/>
  <c r="C778" i="13"/>
  <c r="C782" i="13"/>
  <c r="C786" i="13"/>
  <c r="C790" i="13"/>
  <c r="C794" i="13"/>
  <c r="C798" i="13"/>
  <c r="C802" i="13"/>
  <c r="C806" i="13"/>
  <c r="C810" i="13"/>
  <c r="C814" i="13"/>
  <c r="C818" i="13"/>
  <c r="C822" i="13"/>
  <c r="C826" i="13"/>
  <c r="C830" i="13"/>
  <c r="C834" i="13"/>
  <c r="C838" i="13"/>
  <c r="C842" i="13"/>
  <c r="C846" i="13"/>
  <c r="C850" i="13"/>
  <c r="C854" i="13"/>
  <c r="C858" i="13"/>
  <c r="C862" i="13"/>
  <c r="C866" i="13"/>
  <c r="C870" i="13"/>
  <c r="C874" i="13"/>
  <c r="C878" i="13"/>
  <c r="C882" i="13"/>
  <c r="C886" i="13"/>
  <c r="C890" i="13"/>
  <c r="C894" i="13"/>
  <c r="C898" i="13"/>
  <c r="C902" i="13"/>
  <c r="C906" i="13"/>
  <c r="C910" i="13"/>
  <c r="C914" i="13"/>
  <c r="C918" i="13"/>
  <c r="C922" i="13"/>
  <c r="C926" i="13"/>
  <c r="C930" i="13"/>
  <c r="C934" i="13"/>
  <c r="C937" i="13"/>
  <c r="C944" i="13"/>
  <c r="C948" i="13"/>
  <c r="C952" i="13"/>
  <c r="C956" i="13"/>
  <c r="C960" i="13"/>
  <c r="C964" i="13"/>
  <c r="C968" i="13"/>
  <c r="C972" i="13"/>
  <c r="C976" i="13"/>
  <c r="C980" i="13"/>
  <c r="C984" i="13"/>
  <c r="C988" i="13"/>
  <c r="C992" i="13"/>
  <c r="C996" i="13"/>
  <c r="C1000" i="13"/>
  <c r="C938" i="13"/>
  <c r="C945" i="13"/>
  <c r="C949" i="13"/>
  <c r="C953" i="13"/>
  <c r="C957" i="13"/>
  <c r="C961" i="13"/>
  <c r="C965" i="13"/>
  <c r="C969" i="13"/>
  <c r="C973" i="13"/>
  <c r="C977" i="13"/>
  <c r="C981" i="13"/>
  <c r="C985" i="13"/>
  <c r="C989" i="13"/>
  <c r="C993" i="13"/>
  <c r="C997" i="13"/>
  <c r="J19" i="16" s="1"/>
  <c r="C1001" i="13"/>
  <c r="C941" i="13"/>
  <c r="C946" i="13"/>
  <c r="C950" i="13"/>
  <c r="C954" i="13"/>
  <c r="C958" i="13"/>
  <c r="C962" i="13"/>
  <c r="C966" i="13"/>
  <c r="C970" i="13"/>
  <c r="C974" i="13"/>
  <c r="C978" i="13"/>
  <c r="C982" i="13"/>
  <c r="C986" i="13"/>
  <c r="C990" i="13"/>
  <c r="C994" i="13"/>
  <c r="C998" i="13"/>
  <c r="C2" i="13"/>
  <c r="C942" i="13"/>
  <c r="C947" i="13"/>
  <c r="C951" i="13"/>
  <c r="C955" i="13"/>
  <c r="C959" i="13"/>
  <c r="C963" i="13"/>
  <c r="C967" i="13"/>
  <c r="C971" i="13"/>
  <c r="C975" i="13"/>
  <c r="C979" i="13"/>
  <c r="C983" i="13"/>
  <c r="C987" i="13"/>
  <c r="C991" i="13"/>
  <c r="C995" i="13"/>
  <c r="C999" i="13"/>
  <c r="C5" i="2"/>
  <c r="C9" i="2"/>
  <c r="C13" i="2"/>
  <c r="C17" i="2"/>
  <c r="C21" i="2"/>
  <c r="C25" i="2"/>
  <c r="C29" i="2"/>
  <c r="C33" i="2"/>
  <c r="C37" i="2"/>
  <c r="C41" i="2"/>
  <c r="C45" i="2"/>
  <c r="C49" i="2"/>
  <c r="C53" i="2"/>
  <c r="C57" i="2"/>
  <c r="C61" i="2"/>
  <c r="C65" i="2"/>
  <c r="C69" i="2"/>
  <c r="C73" i="2"/>
  <c r="C77" i="2"/>
  <c r="C81" i="2"/>
  <c r="C85" i="2"/>
  <c r="C89" i="2"/>
  <c r="C93" i="2"/>
  <c r="C97" i="2"/>
  <c r="C101" i="2"/>
  <c r="C105" i="2"/>
  <c r="C109" i="2"/>
  <c r="C113" i="2"/>
  <c r="C117" i="2"/>
  <c r="C121" i="2"/>
  <c r="C125" i="2"/>
  <c r="C129" i="2"/>
  <c r="C133" i="2"/>
  <c r="C137" i="2"/>
  <c r="C141" i="2"/>
  <c r="C145" i="2"/>
  <c r="C149" i="2"/>
  <c r="C153" i="2"/>
  <c r="C157" i="2"/>
  <c r="C161" i="2"/>
  <c r="C165" i="2"/>
  <c r="C169" i="2"/>
  <c r="C173" i="2"/>
  <c r="C177" i="2"/>
  <c r="C181" i="2"/>
  <c r="C185" i="2"/>
  <c r="C189" i="2"/>
  <c r="C193" i="2"/>
  <c r="C197" i="2"/>
  <c r="C201" i="2"/>
  <c r="C205" i="2"/>
  <c r="C209" i="2"/>
  <c r="C213" i="2"/>
  <c r="C217" i="2"/>
  <c r="C6" i="2"/>
  <c r="C10" i="2"/>
  <c r="C14" i="2"/>
  <c r="C18" i="2"/>
  <c r="C22" i="2"/>
  <c r="C26" i="2"/>
  <c r="C3" i="2"/>
  <c r="C7" i="2"/>
  <c r="C11" i="2"/>
  <c r="C15" i="2"/>
  <c r="C19" i="2"/>
  <c r="C23" i="2"/>
  <c r="C27" i="2"/>
  <c r="C31" i="2"/>
  <c r="C35" i="2"/>
  <c r="C39" i="2"/>
  <c r="C43" i="2"/>
  <c r="C47" i="2"/>
  <c r="C51" i="2"/>
  <c r="C55" i="2"/>
  <c r="C59" i="2"/>
  <c r="C63" i="2"/>
  <c r="C67" i="2"/>
  <c r="C71" i="2"/>
  <c r="C75" i="2"/>
  <c r="C79" i="2"/>
  <c r="C83" i="2"/>
  <c r="C87" i="2"/>
  <c r="C91" i="2"/>
  <c r="C95" i="2"/>
  <c r="C99" i="2"/>
  <c r="C103" i="2"/>
  <c r="C107" i="2"/>
  <c r="C111" i="2"/>
  <c r="C115" i="2"/>
  <c r="C119" i="2"/>
  <c r="C123" i="2"/>
  <c r="C127" i="2"/>
  <c r="C131" i="2"/>
  <c r="C135" i="2"/>
  <c r="C139" i="2"/>
  <c r="C143" i="2"/>
  <c r="C147" i="2"/>
  <c r="C151" i="2"/>
  <c r="C155" i="2"/>
  <c r="C159" i="2"/>
  <c r="C163" i="2"/>
  <c r="C167" i="2"/>
  <c r="C171" i="2"/>
  <c r="C175" i="2"/>
  <c r="C179" i="2"/>
  <c r="C183" i="2"/>
  <c r="C187" i="2"/>
  <c r="C191" i="2"/>
  <c r="C195" i="2"/>
  <c r="C199" i="2"/>
  <c r="C203" i="2"/>
  <c r="C207" i="2"/>
  <c r="C211" i="2"/>
  <c r="C215" i="2"/>
  <c r="C219" i="2"/>
  <c r="C12" i="2"/>
  <c r="C28" i="2"/>
  <c r="C36" i="2"/>
  <c r="C44" i="2"/>
  <c r="C52" i="2"/>
  <c r="C60" i="2"/>
  <c r="C68" i="2"/>
  <c r="C76" i="2"/>
  <c r="C84" i="2"/>
  <c r="C92" i="2"/>
  <c r="C100" i="2"/>
  <c r="C108" i="2"/>
  <c r="C116" i="2"/>
  <c r="C124" i="2"/>
  <c r="C132" i="2"/>
  <c r="C140" i="2"/>
  <c r="C148" i="2"/>
  <c r="C156" i="2"/>
  <c r="C164" i="2"/>
  <c r="C172" i="2"/>
  <c r="C180" i="2"/>
  <c r="C188" i="2"/>
  <c r="C196" i="2"/>
  <c r="C204" i="2"/>
  <c r="C212" i="2"/>
  <c r="C220" i="2"/>
  <c r="C224" i="2"/>
  <c r="C228" i="2"/>
  <c r="C232" i="2"/>
  <c r="C236" i="2"/>
  <c r="C240" i="2"/>
  <c r="C244" i="2"/>
  <c r="C248" i="2"/>
  <c r="C252" i="2"/>
  <c r="C256" i="2"/>
  <c r="C260" i="2"/>
  <c r="C264" i="2"/>
  <c r="C268" i="2"/>
  <c r="C272" i="2"/>
  <c r="C276" i="2"/>
  <c r="C280" i="2"/>
  <c r="C284" i="2"/>
  <c r="C288" i="2"/>
  <c r="C292" i="2"/>
  <c r="C296" i="2"/>
  <c r="C300" i="2"/>
  <c r="C304" i="2"/>
  <c r="C308" i="2"/>
  <c r="C312" i="2"/>
  <c r="C316" i="2"/>
  <c r="C320" i="2"/>
  <c r="C324" i="2"/>
  <c r="C328" i="2"/>
  <c r="C332" i="2"/>
  <c r="C336" i="2"/>
  <c r="C340" i="2"/>
  <c r="C344" i="2"/>
  <c r="C348" i="2"/>
  <c r="C352" i="2"/>
  <c r="C356" i="2"/>
  <c r="C360" i="2"/>
  <c r="C364" i="2"/>
  <c r="C368" i="2"/>
  <c r="C372" i="2"/>
  <c r="C376" i="2"/>
  <c r="C380" i="2"/>
  <c r="C384" i="2"/>
  <c r="C388" i="2"/>
  <c r="C392" i="2"/>
  <c r="C396" i="2"/>
  <c r="C400" i="2"/>
  <c r="C404" i="2"/>
  <c r="C408" i="2"/>
  <c r="C412" i="2"/>
  <c r="C416" i="2"/>
  <c r="C420" i="2"/>
  <c r="C424" i="2"/>
  <c r="C428" i="2"/>
  <c r="C432" i="2"/>
  <c r="C436" i="2"/>
  <c r="C440" i="2"/>
  <c r="C444" i="2"/>
  <c r="C448" i="2"/>
  <c r="C452" i="2"/>
  <c r="C456" i="2"/>
  <c r="C460" i="2"/>
  <c r="C464" i="2"/>
  <c r="C468" i="2"/>
  <c r="C472" i="2"/>
  <c r="C476" i="2"/>
  <c r="C480" i="2"/>
  <c r="C484" i="2"/>
  <c r="C488" i="2"/>
  <c r="C492" i="2"/>
  <c r="C496" i="2"/>
  <c r="C500" i="2"/>
  <c r="C504" i="2"/>
  <c r="C508" i="2"/>
  <c r="C512" i="2"/>
  <c r="C516" i="2"/>
  <c r="C520" i="2"/>
  <c r="C524" i="2"/>
  <c r="C528" i="2"/>
  <c r="C532" i="2"/>
  <c r="C536" i="2"/>
  <c r="C540" i="2"/>
  <c r="C544" i="2"/>
  <c r="C548" i="2"/>
  <c r="C552" i="2"/>
  <c r="C556" i="2"/>
  <c r="C560" i="2"/>
  <c r="C564" i="2"/>
  <c r="C568" i="2"/>
  <c r="C572" i="2"/>
  <c r="C576" i="2"/>
  <c r="C580" i="2"/>
  <c r="C584" i="2"/>
  <c r="C588" i="2"/>
  <c r="C592" i="2"/>
  <c r="C596" i="2"/>
  <c r="C600" i="2"/>
  <c r="C604" i="2"/>
  <c r="C608" i="2"/>
  <c r="C612" i="2"/>
  <c r="C616" i="2"/>
  <c r="C620" i="2"/>
  <c r="C624" i="2"/>
  <c r="C628" i="2"/>
  <c r="C632" i="2"/>
  <c r="C636" i="2"/>
  <c r="C640" i="2"/>
  <c r="C644" i="2"/>
  <c r="C648" i="2"/>
  <c r="C652" i="2"/>
  <c r="C656" i="2"/>
  <c r="C660" i="2"/>
  <c r="C664" i="2"/>
  <c r="C668" i="2"/>
  <c r="C672" i="2"/>
  <c r="C676" i="2"/>
  <c r="C680" i="2"/>
  <c r="C684" i="2"/>
  <c r="C688" i="2"/>
  <c r="C692" i="2"/>
  <c r="C696" i="2"/>
  <c r="C700" i="2"/>
  <c r="C704" i="2"/>
  <c r="C708" i="2"/>
  <c r="C712" i="2"/>
  <c r="C716" i="2"/>
  <c r="C720" i="2"/>
  <c r="C724" i="2"/>
  <c r="C728" i="2"/>
  <c r="C732" i="2"/>
  <c r="C736" i="2"/>
  <c r="C740" i="2"/>
  <c r="C744" i="2"/>
  <c r="C748" i="2"/>
  <c r="C752" i="2"/>
  <c r="C756" i="2"/>
  <c r="C760" i="2"/>
  <c r="C764" i="2"/>
  <c r="C768" i="2"/>
  <c r="C772" i="2"/>
  <c r="C776" i="2"/>
  <c r="C780" i="2"/>
  <c r="C784" i="2"/>
  <c r="C788" i="2"/>
  <c r="C792" i="2"/>
  <c r="C796" i="2"/>
  <c r="C800" i="2"/>
  <c r="C804" i="2"/>
  <c r="C808" i="2"/>
  <c r="C812" i="2"/>
  <c r="C816" i="2"/>
  <c r="C820" i="2"/>
  <c r="C824" i="2"/>
  <c r="C828" i="2"/>
  <c r="C832" i="2"/>
  <c r="C836" i="2"/>
  <c r="C840" i="2"/>
  <c r="C844" i="2"/>
  <c r="C848" i="2"/>
  <c r="C852" i="2"/>
  <c r="C856" i="2"/>
  <c r="C860" i="2"/>
  <c r="C864" i="2"/>
  <c r="C868" i="2"/>
  <c r="C872" i="2"/>
  <c r="C876" i="2"/>
  <c r="C880" i="2"/>
  <c r="C884" i="2"/>
  <c r="C888" i="2"/>
  <c r="C892" i="2"/>
  <c r="C896" i="2"/>
  <c r="C900" i="2"/>
  <c r="C904" i="2"/>
  <c r="C908" i="2"/>
  <c r="C912" i="2"/>
  <c r="C916" i="2"/>
  <c r="C920" i="2"/>
  <c r="C924" i="2"/>
  <c r="C928" i="2"/>
  <c r="C932" i="2"/>
  <c r="C936" i="2"/>
  <c r="C940" i="2"/>
  <c r="C944" i="2"/>
  <c r="C948" i="2"/>
  <c r="C952" i="2"/>
  <c r="C956" i="2"/>
  <c r="C960" i="2"/>
  <c r="C964" i="2"/>
  <c r="C968" i="2"/>
  <c r="C972" i="2"/>
  <c r="C976" i="2"/>
  <c r="C980" i="2"/>
  <c r="C984" i="2"/>
  <c r="C988" i="2"/>
  <c r="C992" i="2"/>
  <c r="C996" i="2"/>
  <c r="C1000" i="2"/>
  <c r="C16" i="2"/>
  <c r="C30" i="2"/>
  <c r="C38" i="2"/>
  <c r="C46" i="2"/>
  <c r="C54" i="2"/>
  <c r="C62" i="2"/>
  <c r="C70" i="2"/>
  <c r="C78" i="2"/>
  <c r="C86" i="2"/>
  <c r="C94" i="2"/>
  <c r="C102" i="2"/>
  <c r="C110" i="2"/>
  <c r="C118" i="2"/>
  <c r="C126" i="2"/>
  <c r="C134" i="2"/>
  <c r="C142" i="2"/>
  <c r="C150" i="2"/>
  <c r="C158" i="2"/>
  <c r="C166" i="2"/>
  <c r="C174" i="2"/>
  <c r="C182" i="2"/>
  <c r="C190" i="2"/>
  <c r="C198" i="2"/>
  <c r="C206" i="2"/>
  <c r="C214" i="2"/>
  <c r="C221" i="2"/>
  <c r="C225" i="2"/>
  <c r="C229" i="2"/>
  <c r="C233" i="2"/>
  <c r="C237" i="2"/>
  <c r="C241" i="2"/>
  <c r="C245" i="2"/>
  <c r="C249" i="2"/>
  <c r="C253" i="2"/>
  <c r="C257" i="2"/>
  <c r="C261" i="2"/>
  <c r="C265" i="2"/>
  <c r="C269" i="2"/>
  <c r="C273" i="2"/>
  <c r="C277" i="2"/>
  <c r="C281" i="2"/>
  <c r="C285" i="2"/>
  <c r="C289" i="2"/>
  <c r="C293" i="2"/>
  <c r="C297" i="2"/>
  <c r="C301" i="2"/>
  <c r="C305" i="2"/>
  <c r="C309" i="2"/>
  <c r="C313" i="2"/>
  <c r="C317" i="2"/>
  <c r="C321" i="2"/>
  <c r="C325" i="2"/>
  <c r="C329" i="2"/>
  <c r="C333" i="2"/>
  <c r="C337" i="2"/>
  <c r="C341" i="2"/>
  <c r="C345" i="2"/>
  <c r="C349" i="2"/>
  <c r="C353" i="2"/>
  <c r="C357" i="2"/>
  <c r="C361" i="2"/>
  <c r="C365" i="2"/>
  <c r="C369" i="2"/>
  <c r="C373" i="2"/>
  <c r="C377" i="2"/>
  <c r="C381" i="2"/>
  <c r="C385" i="2"/>
  <c r="C389" i="2"/>
  <c r="C393" i="2"/>
  <c r="C397" i="2"/>
  <c r="C401" i="2"/>
  <c r="C405" i="2"/>
  <c r="C409" i="2"/>
  <c r="C413" i="2"/>
  <c r="C417" i="2"/>
  <c r="C421" i="2"/>
  <c r="C425" i="2"/>
  <c r="C429" i="2"/>
  <c r="C433" i="2"/>
  <c r="C437" i="2"/>
  <c r="C441" i="2"/>
  <c r="C445" i="2"/>
  <c r="C449" i="2"/>
  <c r="C453" i="2"/>
  <c r="C457" i="2"/>
  <c r="C461" i="2"/>
  <c r="C465" i="2"/>
  <c r="C469" i="2"/>
  <c r="C473" i="2"/>
  <c r="C477" i="2"/>
  <c r="C481" i="2"/>
  <c r="C485" i="2"/>
  <c r="C489" i="2"/>
  <c r="C493" i="2"/>
  <c r="C497" i="2"/>
  <c r="C501" i="2"/>
  <c r="C505" i="2"/>
  <c r="C509" i="2"/>
  <c r="C513" i="2"/>
  <c r="C517" i="2"/>
  <c r="C521" i="2"/>
  <c r="C525" i="2"/>
  <c r="C529" i="2"/>
  <c r="C533" i="2"/>
  <c r="C537" i="2"/>
  <c r="C541" i="2"/>
  <c r="C545" i="2"/>
  <c r="C549" i="2"/>
  <c r="C553" i="2"/>
  <c r="C557" i="2"/>
  <c r="C561" i="2"/>
  <c r="C565" i="2"/>
  <c r="C569" i="2"/>
  <c r="C573" i="2"/>
  <c r="C577" i="2"/>
  <c r="C581" i="2"/>
  <c r="C585" i="2"/>
  <c r="C589" i="2"/>
  <c r="C593" i="2"/>
  <c r="C597" i="2"/>
  <c r="C601" i="2"/>
  <c r="C605" i="2"/>
  <c r="C609" i="2"/>
  <c r="C613" i="2"/>
  <c r="C617" i="2"/>
  <c r="C621" i="2"/>
  <c r="C625" i="2"/>
  <c r="C629" i="2"/>
  <c r="C633" i="2"/>
  <c r="C637" i="2"/>
  <c r="C641" i="2"/>
  <c r="C645" i="2"/>
  <c r="C649" i="2"/>
  <c r="C653" i="2"/>
  <c r="C657" i="2"/>
  <c r="C661" i="2"/>
  <c r="C665" i="2"/>
  <c r="C669" i="2"/>
  <c r="C673" i="2"/>
  <c r="C677" i="2"/>
  <c r="C681" i="2"/>
  <c r="C685" i="2"/>
  <c r="C689" i="2"/>
  <c r="C693" i="2"/>
  <c r="C697" i="2"/>
  <c r="C701" i="2"/>
  <c r="C705" i="2"/>
  <c r="C709" i="2"/>
  <c r="C713" i="2"/>
  <c r="C717" i="2"/>
  <c r="C721" i="2"/>
  <c r="C725" i="2"/>
  <c r="C729" i="2"/>
  <c r="C733" i="2"/>
  <c r="C737" i="2"/>
  <c r="C741" i="2"/>
  <c r="C745" i="2"/>
  <c r="C749" i="2"/>
  <c r="C753" i="2"/>
  <c r="C757" i="2"/>
  <c r="C761" i="2"/>
  <c r="C765" i="2"/>
  <c r="C769" i="2"/>
  <c r="C773" i="2"/>
  <c r="C777" i="2"/>
  <c r="C781" i="2"/>
  <c r="C785" i="2"/>
  <c r="C789" i="2"/>
  <c r="C793" i="2"/>
  <c r="C797" i="2"/>
  <c r="C801" i="2"/>
  <c r="C805" i="2"/>
  <c r="C809" i="2"/>
  <c r="C813" i="2"/>
  <c r="C817" i="2"/>
  <c r="C821" i="2"/>
  <c r="C825" i="2"/>
  <c r="C829" i="2"/>
  <c r="C833" i="2"/>
  <c r="C837" i="2"/>
  <c r="C841" i="2"/>
  <c r="C845" i="2"/>
  <c r="C849" i="2"/>
  <c r="C853" i="2"/>
  <c r="C857" i="2"/>
  <c r="C861" i="2"/>
  <c r="C865" i="2"/>
  <c r="C869" i="2"/>
  <c r="C873" i="2"/>
  <c r="C877" i="2"/>
  <c r="C881" i="2"/>
  <c r="C885" i="2"/>
  <c r="C889" i="2"/>
  <c r="C893" i="2"/>
  <c r="C897" i="2"/>
  <c r="C901" i="2"/>
  <c r="C905" i="2"/>
  <c r="C909" i="2"/>
  <c r="C913" i="2"/>
  <c r="C917" i="2"/>
  <c r="C921" i="2"/>
  <c r="C925" i="2"/>
  <c r="C929" i="2"/>
  <c r="C933" i="2"/>
  <c r="C937" i="2"/>
  <c r="C941" i="2"/>
  <c r="C945" i="2"/>
  <c r="C949" i="2"/>
  <c r="C953" i="2"/>
  <c r="C957" i="2"/>
  <c r="C961" i="2"/>
  <c r="C965" i="2"/>
  <c r="C969" i="2"/>
  <c r="C973" i="2"/>
  <c r="C977" i="2"/>
  <c r="C981" i="2"/>
  <c r="C985" i="2"/>
  <c r="C989" i="2"/>
  <c r="C993" i="2"/>
  <c r="C997" i="2"/>
  <c r="C1001" i="2"/>
  <c r="C4" i="2"/>
  <c r="C20" i="2"/>
  <c r="C32" i="2"/>
  <c r="C40" i="2"/>
  <c r="C48" i="2"/>
  <c r="C56" i="2"/>
  <c r="C64" i="2"/>
  <c r="C72" i="2"/>
  <c r="C80" i="2"/>
  <c r="C88" i="2"/>
  <c r="C96" i="2"/>
  <c r="C104" i="2"/>
  <c r="C112" i="2"/>
  <c r="C120" i="2"/>
  <c r="C128" i="2"/>
  <c r="C136" i="2"/>
  <c r="C144" i="2"/>
  <c r="C152" i="2"/>
  <c r="C160" i="2"/>
  <c r="C168" i="2"/>
  <c r="C176" i="2"/>
  <c r="C184" i="2"/>
  <c r="C192" i="2"/>
  <c r="C200" i="2"/>
  <c r="C208" i="2"/>
  <c r="C216" i="2"/>
  <c r="C222" i="2"/>
  <c r="C226" i="2"/>
  <c r="C230" i="2"/>
  <c r="C234" i="2"/>
  <c r="C238" i="2"/>
  <c r="C242" i="2"/>
  <c r="C246" i="2"/>
  <c r="C250" i="2"/>
  <c r="C254" i="2"/>
  <c r="C258" i="2"/>
  <c r="C262" i="2"/>
  <c r="C266" i="2"/>
  <c r="C270" i="2"/>
  <c r="C274" i="2"/>
  <c r="C278" i="2"/>
  <c r="C282" i="2"/>
  <c r="C286" i="2"/>
  <c r="C290" i="2"/>
  <c r="C294" i="2"/>
  <c r="C298" i="2"/>
  <c r="C302" i="2"/>
  <c r="C306" i="2"/>
  <c r="C310" i="2"/>
  <c r="C314" i="2"/>
  <c r="C318" i="2"/>
  <c r="C322" i="2"/>
  <c r="C326" i="2"/>
  <c r="C330" i="2"/>
  <c r="C334" i="2"/>
  <c r="C338" i="2"/>
  <c r="C342" i="2"/>
  <c r="C346" i="2"/>
  <c r="C350" i="2"/>
  <c r="C354" i="2"/>
  <c r="C358" i="2"/>
  <c r="C362" i="2"/>
  <c r="C366" i="2"/>
  <c r="C370" i="2"/>
  <c r="C374" i="2"/>
  <c r="C378" i="2"/>
  <c r="C382" i="2"/>
  <c r="C386" i="2"/>
  <c r="C390" i="2"/>
  <c r="C394" i="2"/>
  <c r="C398" i="2"/>
  <c r="C402" i="2"/>
  <c r="C406" i="2"/>
  <c r="C410" i="2"/>
  <c r="C414" i="2"/>
  <c r="C418" i="2"/>
  <c r="C422" i="2"/>
  <c r="C426" i="2"/>
  <c r="C430" i="2"/>
  <c r="C434" i="2"/>
  <c r="C438" i="2"/>
  <c r="C442" i="2"/>
  <c r="C446" i="2"/>
  <c r="C450" i="2"/>
  <c r="C454" i="2"/>
  <c r="C458" i="2"/>
  <c r="C462" i="2"/>
  <c r="C466" i="2"/>
  <c r="C470" i="2"/>
  <c r="C474" i="2"/>
  <c r="C478" i="2"/>
  <c r="C482" i="2"/>
  <c r="C486" i="2"/>
  <c r="C490" i="2"/>
  <c r="C494" i="2"/>
  <c r="C498" i="2"/>
  <c r="C502" i="2"/>
  <c r="C506" i="2"/>
  <c r="C510" i="2"/>
  <c r="C514" i="2"/>
  <c r="C518" i="2"/>
  <c r="C522" i="2"/>
  <c r="C526" i="2"/>
  <c r="C530" i="2"/>
  <c r="C534" i="2"/>
  <c r="C538" i="2"/>
  <c r="C542" i="2"/>
  <c r="C546" i="2"/>
  <c r="C550" i="2"/>
  <c r="C554" i="2"/>
  <c r="C558" i="2"/>
  <c r="C562" i="2"/>
  <c r="C566" i="2"/>
  <c r="C570" i="2"/>
  <c r="C574" i="2"/>
  <c r="C578" i="2"/>
  <c r="C582" i="2"/>
  <c r="C586" i="2"/>
  <c r="C590" i="2"/>
  <c r="C594" i="2"/>
  <c r="C598" i="2"/>
  <c r="C602" i="2"/>
  <c r="C606" i="2"/>
  <c r="C610" i="2"/>
  <c r="C614" i="2"/>
  <c r="C618" i="2"/>
  <c r="C622" i="2"/>
  <c r="C626" i="2"/>
  <c r="C630" i="2"/>
  <c r="C634" i="2"/>
  <c r="C638" i="2"/>
  <c r="C642" i="2"/>
  <c r="C646" i="2"/>
  <c r="C650" i="2"/>
  <c r="C654" i="2"/>
  <c r="C658" i="2"/>
  <c r="C662" i="2"/>
  <c r="C666" i="2"/>
  <c r="C670" i="2"/>
  <c r="C674" i="2"/>
  <c r="C678" i="2"/>
  <c r="C682" i="2"/>
  <c r="C686" i="2"/>
  <c r="C690" i="2"/>
  <c r="C694" i="2"/>
  <c r="C698" i="2"/>
  <c r="C702" i="2"/>
  <c r="C706" i="2"/>
  <c r="C710" i="2"/>
  <c r="C714" i="2"/>
  <c r="C718" i="2"/>
  <c r="C722" i="2"/>
  <c r="C726" i="2"/>
  <c r="C730" i="2"/>
  <c r="C734" i="2"/>
  <c r="C738" i="2"/>
  <c r="C742" i="2"/>
  <c r="C746" i="2"/>
  <c r="C750" i="2"/>
  <c r="C754" i="2"/>
  <c r="C758" i="2"/>
  <c r="C762" i="2"/>
  <c r="C766" i="2"/>
  <c r="C770" i="2"/>
  <c r="C774" i="2"/>
  <c r="C778" i="2"/>
  <c r="C782" i="2"/>
  <c r="C786" i="2"/>
  <c r="C790" i="2"/>
  <c r="C794" i="2"/>
  <c r="C798" i="2"/>
  <c r="C802" i="2"/>
  <c r="C806" i="2"/>
  <c r="C810" i="2"/>
  <c r="C814" i="2"/>
  <c r="C818" i="2"/>
  <c r="C822" i="2"/>
  <c r="C826" i="2"/>
  <c r="C830" i="2"/>
  <c r="C834" i="2"/>
  <c r="C838" i="2"/>
  <c r="C842" i="2"/>
  <c r="C846" i="2"/>
  <c r="C850" i="2"/>
  <c r="C854" i="2"/>
  <c r="C858" i="2"/>
  <c r="C862" i="2"/>
  <c r="C866" i="2"/>
  <c r="C870" i="2"/>
  <c r="C874" i="2"/>
  <c r="C878" i="2"/>
  <c r="C882" i="2"/>
  <c r="C886" i="2"/>
  <c r="C890" i="2"/>
  <c r="C894" i="2"/>
  <c r="C898" i="2"/>
  <c r="C902" i="2"/>
  <c r="C906" i="2"/>
  <c r="C910" i="2"/>
  <c r="C914" i="2"/>
  <c r="C918" i="2"/>
  <c r="C922" i="2"/>
  <c r="C926" i="2"/>
  <c r="C930" i="2"/>
  <c r="C934" i="2"/>
  <c r="C938" i="2"/>
  <c r="C942" i="2"/>
  <c r="C946" i="2"/>
  <c r="C950" i="2"/>
  <c r="C954" i="2"/>
  <c r="C958" i="2"/>
  <c r="C962" i="2"/>
  <c r="C966" i="2"/>
  <c r="C970" i="2"/>
  <c r="C974" i="2"/>
  <c r="C978" i="2"/>
  <c r="C982" i="2"/>
  <c r="C986" i="2"/>
  <c r="C990" i="2"/>
  <c r="C994" i="2"/>
  <c r="C998" i="2"/>
  <c r="C2" i="2"/>
  <c r="H4" i="16" s="1"/>
  <c r="I4" i="16" s="1"/>
  <c r="S4" i="16" s="1"/>
  <c r="T4" i="16" s="1"/>
  <c r="C8" i="2"/>
  <c r="C24" i="2"/>
  <c r="C34" i="2"/>
  <c r="C42" i="2"/>
  <c r="C50" i="2"/>
  <c r="C58" i="2"/>
  <c r="C66" i="2"/>
  <c r="C74" i="2"/>
  <c r="C82" i="2"/>
  <c r="C90" i="2"/>
  <c r="C98" i="2"/>
  <c r="C106" i="2"/>
  <c r="C114" i="2"/>
  <c r="C122" i="2"/>
  <c r="C130" i="2"/>
  <c r="C138" i="2"/>
  <c r="C146" i="2"/>
  <c r="C154" i="2"/>
  <c r="C162" i="2"/>
  <c r="C170" i="2"/>
  <c r="C178" i="2"/>
  <c r="C186" i="2"/>
  <c r="C194" i="2"/>
  <c r="C202" i="2"/>
  <c r="C210" i="2"/>
  <c r="C218" i="2"/>
  <c r="C223" i="2"/>
  <c r="C227" i="2"/>
  <c r="C231" i="2"/>
  <c r="C235" i="2"/>
  <c r="C239" i="2"/>
  <c r="C243" i="2"/>
  <c r="C247" i="2"/>
  <c r="C251" i="2"/>
  <c r="C255" i="2"/>
  <c r="C259" i="2"/>
  <c r="C263" i="2"/>
  <c r="C267" i="2"/>
  <c r="C271" i="2"/>
  <c r="C275" i="2"/>
  <c r="C279" i="2"/>
  <c r="C283" i="2"/>
  <c r="C287" i="2"/>
  <c r="C291" i="2"/>
  <c r="C295" i="2"/>
  <c r="C299" i="2"/>
  <c r="C303" i="2"/>
  <c r="C307" i="2"/>
  <c r="C311" i="2"/>
  <c r="C315" i="2"/>
  <c r="C319" i="2"/>
  <c r="C323" i="2"/>
  <c r="C327" i="2"/>
  <c r="C331" i="2"/>
  <c r="C335" i="2"/>
  <c r="C339" i="2"/>
  <c r="C343" i="2"/>
  <c r="C347" i="2"/>
  <c r="C351" i="2"/>
  <c r="C355" i="2"/>
  <c r="C359" i="2"/>
  <c r="C363" i="2"/>
  <c r="C367" i="2"/>
  <c r="C371" i="2"/>
  <c r="C375" i="2"/>
  <c r="C379" i="2"/>
  <c r="C383" i="2"/>
  <c r="C387" i="2"/>
  <c r="C391" i="2"/>
  <c r="C395" i="2"/>
  <c r="C399" i="2"/>
  <c r="C403" i="2"/>
  <c r="C407" i="2"/>
  <c r="C411" i="2"/>
  <c r="C415" i="2"/>
  <c r="C419" i="2"/>
  <c r="C423" i="2"/>
  <c r="C427" i="2"/>
  <c r="C431" i="2"/>
  <c r="C435" i="2"/>
  <c r="C439" i="2"/>
  <c r="C443" i="2"/>
  <c r="C447" i="2"/>
  <c r="C451" i="2"/>
  <c r="C455" i="2"/>
  <c r="C459" i="2"/>
  <c r="C463" i="2"/>
  <c r="C467" i="2"/>
  <c r="C471" i="2"/>
  <c r="C475" i="2"/>
  <c r="C479" i="2"/>
  <c r="C483" i="2"/>
  <c r="C487" i="2"/>
  <c r="C491" i="2"/>
  <c r="C495" i="2"/>
  <c r="C499" i="2"/>
  <c r="C503" i="2"/>
  <c r="C507" i="2"/>
  <c r="C511" i="2"/>
  <c r="C515" i="2"/>
  <c r="C519" i="2"/>
  <c r="C523" i="2"/>
  <c r="C527" i="2"/>
  <c r="C531" i="2"/>
  <c r="C535" i="2"/>
  <c r="C539" i="2"/>
  <c r="C543" i="2"/>
  <c r="C547" i="2"/>
  <c r="C551" i="2"/>
  <c r="C555" i="2"/>
  <c r="C559" i="2"/>
  <c r="C563" i="2"/>
  <c r="C567" i="2"/>
  <c r="C571" i="2"/>
  <c r="C575" i="2"/>
  <c r="C579" i="2"/>
  <c r="C583" i="2"/>
  <c r="C587" i="2"/>
  <c r="C591" i="2"/>
  <c r="C595" i="2"/>
  <c r="C599" i="2"/>
  <c r="C603" i="2"/>
  <c r="C607" i="2"/>
  <c r="C611" i="2"/>
  <c r="C615" i="2"/>
  <c r="C619" i="2"/>
  <c r="C623" i="2"/>
  <c r="C627" i="2"/>
  <c r="C631" i="2"/>
  <c r="C635" i="2"/>
  <c r="C639" i="2"/>
  <c r="C643" i="2"/>
  <c r="C647" i="2"/>
  <c r="C651" i="2"/>
  <c r="C655" i="2"/>
  <c r="C659" i="2"/>
  <c r="C663" i="2"/>
  <c r="C667" i="2"/>
  <c r="C671" i="2"/>
  <c r="C675" i="2"/>
  <c r="C679" i="2"/>
  <c r="C683" i="2"/>
  <c r="C687" i="2"/>
  <c r="C691" i="2"/>
  <c r="C695" i="2"/>
  <c r="C699" i="2"/>
  <c r="C703" i="2"/>
  <c r="C707" i="2"/>
  <c r="C711" i="2"/>
  <c r="C715" i="2"/>
  <c r="C719" i="2"/>
  <c r="C723" i="2"/>
  <c r="C727" i="2"/>
  <c r="C731" i="2"/>
  <c r="C735" i="2"/>
  <c r="C739" i="2"/>
  <c r="C743" i="2"/>
  <c r="C747" i="2"/>
  <c r="C751" i="2"/>
  <c r="C755" i="2"/>
  <c r="C759" i="2"/>
  <c r="C763" i="2"/>
  <c r="C767" i="2"/>
  <c r="C771" i="2"/>
  <c r="C775" i="2"/>
  <c r="C779" i="2"/>
  <c r="C783" i="2"/>
  <c r="C787" i="2"/>
  <c r="C791" i="2"/>
  <c r="C795" i="2"/>
  <c r="C799" i="2"/>
  <c r="C803" i="2"/>
  <c r="C807" i="2"/>
  <c r="C811" i="2"/>
  <c r="C815" i="2"/>
  <c r="C819" i="2"/>
  <c r="C823" i="2"/>
  <c r="C827" i="2"/>
  <c r="C831" i="2"/>
  <c r="C835" i="2"/>
  <c r="C839" i="2"/>
  <c r="C843" i="2"/>
  <c r="C847" i="2"/>
  <c r="C851" i="2"/>
  <c r="C855" i="2"/>
  <c r="C859" i="2"/>
  <c r="C863" i="2"/>
  <c r="C867" i="2"/>
  <c r="C871" i="2"/>
  <c r="C875" i="2"/>
  <c r="C879" i="2"/>
  <c r="C883" i="2"/>
  <c r="C887" i="2"/>
  <c r="C891" i="2"/>
  <c r="C895" i="2"/>
  <c r="C899" i="2"/>
  <c r="C903" i="2"/>
  <c r="C907" i="2"/>
  <c r="C911" i="2"/>
  <c r="C915" i="2"/>
  <c r="C919" i="2"/>
  <c r="C923" i="2"/>
  <c r="C927" i="2"/>
  <c r="C931" i="2"/>
  <c r="C935" i="2"/>
  <c r="C939" i="2"/>
  <c r="C943" i="2"/>
  <c r="C947" i="2"/>
  <c r="C951" i="2"/>
  <c r="C955" i="2"/>
  <c r="C959" i="2"/>
  <c r="C963" i="2"/>
  <c r="C967" i="2"/>
  <c r="C971" i="2"/>
  <c r="C975" i="2"/>
  <c r="C979" i="2"/>
  <c r="C983" i="2"/>
  <c r="C987" i="2"/>
  <c r="C991" i="2"/>
  <c r="C995" i="2"/>
  <c r="C999" i="2"/>
  <c r="C4" i="4"/>
  <c r="C8" i="4"/>
  <c r="C12" i="4"/>
  <c r="C16" i="4"/>
  <c r="C20" i="4"/>
  <c r="C24" i="4"/>
  <c r="C28" i="4"/>
  <c r="C32" i="4"/>
  <c r="C36" i="4"/>
  <c r="C40" i="4"/>
  <c r="C44" i="4"/>
  <c r="C48" i="4"/>
  <c r="C52" i="4"/>
  <c r="C56" i="4"/>
  <c r="C60" i="4"/>
  <c r="C64" i="4"/>
  <c r="C68" i="4"/>
  <c r="C72" i="4"/>
  <c r="C76" i="4"/>
  <c r="C80" i="4"/>
  <c r="C84" i="4"/>
  <c r="C88" i="4"/>
  <c r="C92" i="4"/>
  <c r="C96" i="4"/>
  <c r="C100" i="4"/>
  <c r="C104" i="4"/>
  <c r="C108" i="4"/>
  <c r="C112" i="4"/>
  <c r="C116" i="4"/>
  <c r="C120" i="4"/>
  <c r="C124" i="4"/>
  <c r="C128" i="4"/>
  <c r="C132" i="4"/>
  <c r="C136" i="4"/>
  <c r="C140" i="4"/>
  <c r="C144" i="4"/>
  <c r="C148" i="4"/>
  <c r="C152" i="4"/>
  <c r="C156" i="4"/>
  <c r="C160" i="4"/>
  <c r="C164" i="4"/>
  <c r="C168" i="4"/>
  <c r="C172" i="4"/>
  <c r="C176" i="4"/>
  <c r="C180" i="4"/>
  <c r="C184" i="4"/>
  <c r="C188" i="4"/>
  <c r="C192" i="4"/>
  <c r="C196" i="4"/>
  <c r="C200" i="4"/>
  <c r="C204" i="4"/>
  <c r="C208" i="4"/>
  <c r="C212" i="4"/>
  <c r="C216" i="4"/>
  <c r="C220" i="4"/>
  <c r="C224" i="4"/>
  <c r="C228" i="4"/>
  <c r="C232" i="4"/>
  <c r="C236" i="4"/>
  <c r="C240" i="4"/>
  <c r="C244" i="4"/>
  <c r="C248" i="4"/>
  <c r="C252" i="4"/>
  <c r="C256" i="4"/>
  <c r="C260" i="4"/>
  <c r="C264" i="4"/>
  <c r="C268" i="4"/>
  <c r="C272" i="4"/>
  <c r="C276" i="4"/>
  <c r="C280" i="4"/>
  <c r="C284" i="4"/>
  <c r="C288" i="4"/>
  <c r="C292" i="4"/>
  <c r="C296" i="4"/>
  <c r="C300" i="4"/>
  <c r="C304" i="4"/>
  <c r="C308" i="4"/>
  <c r="C312" i="4"/>
  <c r="C316" i="4"/>
  <c r="C320" i="4"/>
  <c r="C324" i="4"/>
  <c r="C328" i="4"/>
  <c r="C332" i="4"/>
  <c r="C336" i="4"/>
  <c r="C340" i="4"/>
  <c r="C344" i="4"/>
  <c r="C348" i="4"/>
  <c r="C352" i="4"/>
  <c r="C356" i="4"/>
  <c r="C360" i="4"/>
  <c r="C364" i="4"/>
  <c r="C368" i="4"/>
  <c r="C372" i="4"/>
  <c r="C376" i="4"/>
  <c r="C380" i="4"/>
  <c r="C384" i="4"/>
  <c r="C388" i="4"/>
  <c r="C392" i="4"/>
  <c r="C396" i="4"/>
  <c r="C400" i="4"/>
  <c r="C404" i="4"/>
  <c r="C408" i="4"/>
  <c r="C412" i="4"/>
  <c r="C416" i="4"/>
  <c r="C420" i="4"/>
  <c r="C424" i="4"/>
  <c r="C428" i="4"/>
  <c r="C432" i="4"/>
  <c r="C436" i="4"/>
  <c r="C440" i="4"/>
  <c r="C444" i="4"/>
  <c r="C448" i="4"/>
  <c r="C452" i="4"/>
  <c r="C456" i="4"/>
  <c r="C460" i="4"/>
  <c r="C464" i="4"/>
  <c r="C468" i="4"/>
  <c r="C472" i="4"/>
  <c r="C476" i="4"/>
  <c r="C480" i="4"/>
  <c r="C484" i="4"/>
  <c r="C488" i="4"/>
  <c r="C492" i="4"/>
  <c r="C496" i="4"/>
  <c r="C500" i="4"/>
  <c r="C504" i="4"/>
  <c r="C508" i="4"/>
  <c r="C512" i="4"/>
  <c r="C516" i="4"/>
  <c r="C520" i="4"/>
  <c r="C524" i="4"/>
  <c r="C528" i="4"/>
  <c r="C5" i="4"/>
  <c r="C9" i="4"/>
  <c r="C13" i="4"/>
  <c r="H6" i="16" s="1"/>
  <c r="C17" i="4"/>
  <c r="C21" i="4"/>
  <c r="K6" i="16" s="1"/>
  <c r="C25" i="4"/>
  <c r="C29" i="4"/>
  <c r="C33" i="4"/>
  <c r="C37" i="4"/>
  <c r="C41" i="4"/>
  <c r="C45" i="4"/>
  <c r="C49" i="4"/>
  <c r="C53" i="4"/>
  <c r="C57" i="4"/>
  <c r="C61" i="4"/>
  <c r="C65" i="4"/>
  <c r="C69" i="4"/>
  <c r="C73" i="4"/>
  <c r="C77" i="4"/>
  <c r="C81" i="4"/>
  <c r="C85" i="4"/>
  <c r="C89" i="4"/>
  <c r="C93" i="4"/>
  <c r="C97" i="4"/>
  <c r="C101" i="4"/>
  <c r="C105" i="4"/>
  <c r="C109" i="4"/>
  <c r="C113" i="4"/>
  <c r="C117" i="4"/>
  <c r="C121" i="4"/>
  <c r="C125" i="4"/>
  <c r="C129" i="4"/>
  <c r="C133" i="4"/>
  <c r="C137" i="4"/>
  <c r="C141" i="4"/>
  <c r="C145" i="4"/>
  <c r="C149" i="4"/>
  <c r="C153" i="4"/>
  <c r="C157" i="4"/>
  <c r="C161" i="4"/>
  <c r="C165" i="4"/>
  <c r="C169" i="4"/>
  <c r="C173" i="4"/>
  <c r="C177" i="4"/>
  <c r="C181" i="4"/>
  <c r="C185" i="4"/>
  <c r="C189" i="4"/>
  <c r="C193" i="4"/>
  <c r="C197" i="4"/>
  <c r="C201" i="4"/>
  <c r="C205" i="4"/>
  <c r="C209" i="4"/>
  <c r="C213" i="4"/>
  <c r="C217" i="4"/>
  <c r="C221" i="4"/>
  <c r="C225" i="4"/>
  <c r="C229" i="4"/>
  <c r="C233" i="4"/>
  <c r="C237" i="4"/>
  <c r="C241" i="4"/>
  <c r="C245" i="4"/>
  <c r="C249" i="4"/>
  <c r="C253" i="4"/>
  <c r="C257" i="4"/>
  <c r="C261" i="4"/>
  <c r="C265" i="4"/>
  <c r="C269" i="4"/>
  <c r="C273" i="4"/>
  <c r="C277" i="4"/>
  <c r="C281" i="4"/>
  <c r="C285" i="4"/>
  <c r="C289" i="4"/>
  <c r="C293" i="4"/>
  <c r="C297" i="4"/>
  <c r="C301" i="4"/>
  <c r="C305" i="4"/>
  <c r="C309" i="4"/>
  <c r="C313" i="4"/>
  <c r="C317" i="4"/>
  <c r="C321" i="4"/>
  <c r="C325" i="4"/>
  <c r="C329" i="4"/>
  <c r="C333" i="4"/>
  <c r="C337" i="4"/>
  <c r="C341" i="4"/>
  <c r="C345" i="4"/>
  <c r="C349" i="4"/>
  <c r="C353" i="4"/>
  <c r="C357" i="4"/>
  <c r="C361" i="4"/>
  <c r="C365" i="4"/>
  <c r="C369" i="4"/>
  <c r="C373" i="4"/>
  <c r="C377" i="4"/>
  <c r="C381" i="4"/>
  <c r="C385" i="4"/>
  <c r="C389" i="4"/>
  <c r="C393" i="4"/>
  <c r="C397" i="4"/>
  <c r="C401" i="4"/>
  <c r="C405" i="4"/>
  <c r="C409" i="4"/>
  <c r="C413" i="4"/>
  <c r="C417" i="4"/>
  <c r="C421" i="4"/>
  <c r="C425" i="4"/>
  <c r="C429" i="4"/>
  <c r="C433" i="4"/>
  <c r="C437" i="4"/>
  <c r="C441" i="4"/>
  <c r="C445" i="4"/>
  <c r="C449" i="4"/>
  <c r="C453" i="4"/>
  <c r="C457" i="4"/>
  <c r="C461" i="4"/>
  <c r="C465" i="4"/>
  <c r="C469" i="4"/>
  <c r="C473" i="4"/>
  <c r="C477" i="4"/>
  <c r="C481" i="4"/>
  <c r="C485" i="4"/>
  <c r="C489" i="4"/>
  <c r="C493" i="4"/>
  <c r="C497" i="4"/>
  <c r="C501" i="4"/>
  <c r="C505" i="4"/>
  <c r="C509" i="4"/>
  <c r="C513" i="4"/>
  <c r="C517" i="4"/>
  <c r="C521" i="4"/>
  <c r="C525" i="4"/>
  <c r="C529" i="4"/>
  <c r="C533" i="4"/>
  <c r="C537" i="4"/>
  <c r="C541" i="4"/>
  <c r="C545" i="4"/>
  <c r="C549" i="4"/>
  <c r="C553" i="4"/>
  <c r="C557" i="4"/>
  <c r="C561" i="4"/>
  <c r="C565" i="4"/>
  <c r="C569" i="4"/>
  <c r="C573" i="4"/>
  <c r="C577" i="4"/>
  <c r="C581" i="4"/>
  <c r="C585" i="4"/>
  <c r="C589" i="4"/>
  <c r="C593" i="4"/>
  <c r="C597" i="4"/>
  <c r="C601" i="4"/>
  <c r="C605" i="4"/>
  <c r="C609" i="4"/>
  <c r="C613" i="4"/>
  <c r="C617" i="4"/>
  <c r="C621" i="4"/>
  <c r="C625" i="4"/>
  <c r="C629" i="4"/>
  <c r="C633" i="4"/>
  <c r="C637" i="4"/>
  <c r="C641" i="4"/>
  <c r="C645" i="4"/>
  <c r="C649" i="4"/>
  <c r="C653" i="4"/>
  <c r="C657" i="4"/>
  <c r="C661" i="4"/>
  <c r="C665" i="4"/>
  <c r="C669" i="4"/>
  <c r="C673" i="4"/>
  <c r="C677" i="4"/>
  <c r="C681" i="4"/>
  <c r="C685" i="4"/>
  <c r="C689" i="4"/>
  <c r="C693" i="4"/>
  <c r="C697" i="4"/>
  <c r="C701" i="4"/>
  <c r="C705" i="4"/>
  <c r="C709" i="4"/>
  <c r="C713" i="4"/>
  <c r="C717" i="4"/>
  <c r="C721" i="4"/>
  <c r="C725" i="4"/>
  <c r="C729" i="4"/>
  <c r="C733" i="4"/>
  <c r="C737" i="4"/>
  <c r="C741" i="4"/>
  <c r="C745" i="4"/>
  <c r="C749" i="4"/>
  <c r="C753" i="4"/>
  <c r="C757" i="4"/>
  <c r="C761" i="4"/>
  <c r="C765" i="4"/>
  <c r="C769" i="4"/>
  <c r="C773" i="4"/>
  <c r="C777" i="4"/>
  <c r="C781" i="4"/>
  <c r="C785" i="4"/>
  <c r="C789" i="4"/>
  <c r="C793" i="4"/>
  <c r="C797" i="4"/>
  <c r="C801" i="4"/>
  <c r="C6" i="4"/>
  <c r="C10" i="4"/>
  <c r="C14" i="4"/>
  <c r="C18" i="4"/>
  <c r="C22" i="4"/>
  <c r="C26" i="4"/>
  <c r="C30" i="4"/>
  <c r="C34" i="4"/>
  <c r="C38" i="4"/>
  <c r="C42" i="4"/>
  <c r="C46" i="4"/>
  <c r="C50" i="4"/>
  <c r="C54" i="4"/>
  <c r="C58" i="4"/>
  <c r="C62" i="4"/>
  <c r="C66" i="4"/>
  <c r="C70" i="4"/>
  <c r="C74" i="4"/>
  <c r="C78" i="4"/>
  <c r="C82" i="4"/>
  <c r="C86" i="4"/>
  <c r="C90" i="4"/>
  <c r="C94" i="4"/>
  <c r="C98" i="4"/>
  <c r="C102" i="4"/>
  <c r="C106" i="4"/>
  <c r="C110" i="4"/>
  <c r="C114" i="4"/>
  <c r="C118" i="4"/>
  <c r="C122" i="4"/>
  <c r="C126" i="4"/>
  <c r="C130" i="4"/>
  <c r="C134" i="4"/>
  <c r="C138" i="4"/>
  <c r="C142" i="4"/>
  <c r="C146" i="4"/>
  <c r="C150" i="4"/>
  <c r="C154" i="4"/>
  <c r="C158" i="4"/>
  <c r="C162" i="4"/>
  <c r="C166" i="4"/>
  <c r="C170" i="4"/>
  <c r="C174" i="4"/>
  <c r="C178" i="4"/>
  <c r="C182" i="4"/>
  <c r="C186" i="4"/>
  <c r="C190" i="4"/>
  <c r="C194" i="4"/>
  <c r="C198" i="4"/>
  <c r="C202" i="4"/>
  <c r="C206" i="4"/>
  <c r="C210" i="4"/>
  <c r="C214" i="4"/>
  <c r="C218" i="4"/>
  <c r="C222" i="4"/>
  <c r="C226" i="4"/>
  <c r="C230" i="4"/>
  <c r="C234" i="4"/>
  <c r="C238" i="4"/>
  <c r="C242" i="4"/>
  <c r="C246" i="4"/>
  <c r="C250" i="4"/>
  <c r="C254" i="4"/>
  <c r="C258" i="4"/>
  <c r="C262" i="4"/>
  <c r="C266" i="4"/>
  <c r="C270" i="4"/>
  <c r="C274" i="4"/>
  <c r="C278" i="4"/>
  <c r="C282" i="4"/>
  <c r="C286" i="4"/>
  <c r="C290" i="4"/>
  <c r="C294" i="4"/>
  <c r="C298" i="4"/>
  <c r="C302" i="4"/>
  <c r="C306" i="4"/>
  <c r="C310" i="4"/>
  <c r="C314" i="4"/>
  <c r="C318" i="4"/>
  <c r="C322" i="4"/>
  <c r="C326" i="4"/>
  <c r="C330" i="4"/>
  <c r="C334" i="4"/>
  <c r="C338" i="4"/>
  <c r="C342" i="4"/>
  <c r="C346" i="4"/>
  <c r="C350" i="4"/>
  <c r="C354" i="4"/>
  <c r="C358" i="4"/>
  <c r="C362" i="4"/>
  <c r="C366" i="4"/>
  <c r="C370" i="4"/>
  <c r="C374" i="4"/>
  <c r="C378" i="4"/>
  <c r="C382" i="4"/>
  <c r="C386" i="4"/>
  <c r="C390" i="4"/>
  <c r="C394" i="4"/>
  <c r="C398" i="4"/>
  <c r="C402" i="4"/>
  <c r="C406" i="4"/>
  <c r="C410" i="4"/>
  <c r="C414" i="4"/>
  <c r="C418" i="4"/>
  <c r="C422" i="4"/>
  <c r="C426" i="4"/>
  <c r="C430" i="4"/>
  <c r="C434" i="4"/>
  <c r="C438" i="4"/>
  <c r="C442" i="4"/>
  <c r="C446" i="4"/>
  <c r="C450" i="4"/>
  <c r="C454" i="4"/>
  <c r="C458" i="4"/>
  <c r="C462" i="4"/>
  <c r="C466" i="4"/>
  <c r="C470" i="4"/>
  <c r="C474" i="4"/>
  <c r="C478" i="4"/>
  <c r="C482" i="4"/>
  <c r="C486" i="4"/>
  <c r="C490" i="4"/>
  <c r="C494" i="4"/>
  <c r="C498" i="4"/>
  <c r="C502" i="4"/>
  <c r="C506" i="4"/>
  <c r="C510" i="4"/>
  <c r="C514" i="4"/>
  <c r="C518" i="4"/>
  <c r="C522" i="4"/>
  <c r="C526" i="4"/>
  <c r="C530" i="4"/>
  <c r="C3" i="4"/>
  <c r="C7" i="4"/>
  <c r="C11" i="4"/>
  <c r="C15" i="4"/>
  <c r="C19" i="4"/>
  <c r="C23" i="4"/>
  <c r="C27" i="4"/>
  <c r="C31" i="4"/>
  <c r="C35" i="4"/>
  <c r="C39" i="4"/>
  <c r="C43" i="4"/>
  <c r="C47" i="4"/>
  <c r="C51" i="4"/>
  <c r="C55" i="4"/>
  <c r="C59" i="4"/>
  <c r="C63" i="4"/>
  <c r="C67" i="4"/>
  <c r="C71" i="4"/>
  <c r="C75" i="4"/>
  <c r="C79" i="4"/>
  <c r="C83" i="4"/>
  <c r="C87" i="4"/>
  <c r="C91" i="4"/>
  <c r="C95" i="4"/>
  <c r="C99" i="4"/>
  <c r="C103" i="4"/>
  <c r="C107" i="4"/>
  <c r="C111" i="4"/>
  <c r="C115" i="4"/>
  <c r="C119" i="4"/>
  <c r="C123" i="4"/>
  <c r="C127" i="4"/>
  <c r="C131" i="4"/>
  <c r="C135" i="4"/>
  <c r="C139" i="4"/>
  <c r="C143" i="4"/>
  <c r="C147" i="4"/>
  <c r="C151" i="4"/>
  <c r="C155" i="4"/>
  <c r="C159" i="4"/>
  <c r="C163" i="4"/>
  <c r="C167" i="4"/>
  <c r="C171" i="4"/>
  <c r="C175" i="4"/>
  <c r="C179" i="4"/>
  <c r="C183" i="4"/>
  <c r="C187" i="4"/>
  <c r="C191" i="4"/>
  <c r="C195" i="4"/>
  <c r="C199" i="4"/>
  <c r="C203" i="4"/>
  <c r="C207" i="4"/>
  <c r="C211" i="4"/>
  <c r="C215" i="4"/>
  <c r="C219" i="4"/>
  <c r="C223" i="4"/>
  <c r="C227" i="4"/>
  <c r="C231" i="4"/>
  <c r="C235" i="4"/>
  <c r="C239" i="4"/>
  <c r="C243" i="4"/>
  <c r="C247" i="4"/>
  <c r="C251" i="4"/>
  <c r="C255" i="4"/>
  <c r="C259" i="4"/>
  <c r="C263" i="4"/>
  <c r="C267" i="4"/>
  <c r="C271" i="4"/>
  <c r="C275" i="4"/>
  <c r="C279" i="4"/>
  <c r="C283" i="4"/>
  <c r="C287" i="4"/>
  <c r="C291" i="4"/>
  <c r="C295" i="4"/>
  <c r="C299" i="4"/>
  <c r="C303" i="4"/>
  <c r="C307" i="4"/>
  <c r="C311" i="4"/>
  <c r="C315" i="4"/>
  <c r="C319" i="4"/>
  <c r="C323" i="4"/>
  <c r="C327" i="4"/>
  <c r="C331" i="4"/>
  <c r="C335" i="4"/>
  <c r="C339" i="4"/>
  <c r="C343" i="4"/>
  <c r="C347" i="4"/>
  <c r="C351" i="4"/>
  <c r="C355" i="4"/>
  <c r="C359" i="4"/>
  <c r="C363" i="4"/>
  <c r="C367" i="4"/>
  <c r="C371" i="4"/>
  <c r="C375" i="4"/>
  <c r="C379" i="4"/>
  <c r="C383" i="4"/>
  <c r="C387" i="4"/>
  <c r="C391" i="4"/>
  <c r="C395" i="4"/>
  <c r="C399" i="4"/>
  <c r="C403" i="4"/>
  <c r="C407" i="4"/>
  <c r="C411" i="4"/>
  <c r="C415" i="4"/>
  <c r="C419" i="4"/>
  <c r="C423" i="4"/>
  <c r="C427" i="4"/>
  <c r="C431" i="4"/>
  <c r="C435" i="4"/>
  <c r="C439" i="4"/>
  <c r="C443" i="4"/>
  <c r="C447" i="4"/>
  <c r="C451" i="4"/>
  <c r="C455" i="4"/>
  <c r="C459" i="4"/>
  <c r="C463" i="4"/>
  <c r="C467" i="4"/>
  <c r="C471" i="4"/>
  <c r="C475" i="4"/>
  <c r="C479" i="4"/>
  <c r="C483" i="4"/>
  <c r="C487" i="4"/>
  <c r="C491" i="4"/>
  <c r="C495" i="4"/>
  <c r="C499" i="4"/>
  <c r="C503" i="4"/>
  <c r="C507" i="4"/>
  <c r="C511" i="4"/>
  <c r="C515" i="4"/>
  <c r="C519" i="4"/>
  <c r="C523" i="4"/>
  <c r="C527" i="4"/>
  <c r="C531" i="4"/>
  <c r="C535" i="4"/>
  <c r="C539" i="4"/>
  <c r="C543" i="4"/>
  <c r="C547" i="4"/>
  <c r="C551" i="4"/>
  <c r="C555" i="4"/>
  <c r="C559" i="4"/>
  <c r="C563" i="4"/>
  <c r="C567" i="4"/>
  <c r="C571" i="4"/>
  <c r="C575" i="4"/>
  <c r="C579" i="4"/>
  <c r="C583" i="4"/>
  <c r="C587" i="4"/>
  <c r="C591" i="4"/>
  <c r="C595" i="4"/>
  <c r="C599" i="4"/>
  <c r="C603" i="4"/>
  <c r="C607" i="4"/>
  <c r="C611" i="4"/>
  <c r="C615" i="4"/>
  <c r="C619" i="4"/>
  <c r="C623" i="4"/>
  <c r="C627" i="4"/>
  <c r="C631" i="4"/>
  <c r="C635" i="4"/>
  <c r="C639" i="4"/>
  <c r="C643" i="4"/>
  <c r="C647" i="4"/>
  <c r="C651" i="4"/>
  <c r="C655" i="4"/>
  <c r="C659" i="4"/>
  <c r="C663" i="4"/>
  <c r="C667" i="4"/>
  <c r="C671" i="4"/>
  <c r="C675" i="4"/>
  <c r="C679" i="4"/>
  <c r="C683" i="4"/>
  <c r="C687" i="4"/>
  <c r="C691" i="4"/>
  <c r="C695" i="4"/>
  <c r="C699" i="4"/>
  <c r="C703" i="4"/>
  <c r="C707" i="4"/>
  <c r="C711" i="4"/>
  <c r="C715" i="4"/>
  <c r="C719" i="4"/>
  <c r="C723" i="4"/>
  <c r="C727" i="4"/>
  <c r="C731" i="4"/>
  <c r="C735" i="4"/>
  <c r="C739" i="4"/>
  <c r="C743" i="4"/>
  <c r="C747" i="4"/>
  <c r="C751" i="4"/>
  <c r="C755" i="4"/>
  <c r="C759" i="4"/>
  <c r="C763" i="4"/>
  <c r="C767" i="4"/>
  <c r="C771" i="4"/>
  <c r="C775" i="4"/>
  <c r="C779" i="4"/>
  <c r="C783" i="4"/>
  <c r="C787" i="4"/>
  <c r="C532" i="4"/>
  <c r="C540" i="4"/>
  <c r="C548" i="4"/>
  <c r="C556" i="4"/>
  <c r="C564" i="4"/>
  <c r="C572" i="4"/>
  <c r="C580" i="4"/>
  <c r="C588" i="4"/>
  <c r="C596" i="4"/>
  <c r="C604" i="4"/>
  <c r="C612" i="4"/>
  <c r="C620" i="4"/>
  <c r="C628" i="4"/>
  <c r="C636" i="4"/>
  <c r="C644" i="4"/>
  <c r="C652" i="4"/>
  <c r="C660" i="4"/>
  <c r="C668" i="4"/>
  <c r="C676" i="4"/>
  <c r="C684" i="4"/>
  <c r="C692" i="4"/>
  <c r="C700" i="4"/>
  <c r="C708" i="4"/>
  <c r="C716" i="4"/>
  <c r="C724" i="4"/>
  <c r="C732" i="4"/>
  <c r="C740" i="4"/>
  <c r="C748" i="4"/>
  <c r="C756" i="4"/>
  <c r="C764" i="4"/>
  <c r="C772" i="4"/>
  <c r="C780" i="4"/>
  <c r="C788" i="4"/>
  <c r="C794" i="4"/>
  <c r="C799" i="4"/>
  <c r="C804" i="4"/>
  <c r="C808" i="4"/>
  <c r="C812" i="4"/>
  <c r="C816" i="4"/>
  <c r="C820" i="4"/>
  <c r="C824" i="4"/>
  <c r="C828" i="4"/>
  <c r="C832" i="4"/>
  <c r="C836" i="4"/>
  <c r="C840" i="4"/>
  <c r="C844" i="4"/>
  <c r="C848" i="4"/>
  <c r="C852" i="4"/>
  <c r="C856" i="4"/>
  <c r="C860" i="4"/>
  <c r="C864" i="4"/>
  <c r="C868" i="4"/>
  <c r="C872" i="4"/>
  <c r="C876" i="4"/>
  <c r="C880" i="4"/>
  <c r="C884" i="4"/>
  <c r="C888" i="4"/>
  <c r="C892" i="4"/>
  <c r="C896" i="4"/>
  <c r="C900" i="4"/>
  <c r="C904" i="4"/>
  <c r="C908" i="4"/>
  <c r="C912" i="4"/>
  <c r="C916" i="4"/>
  <c r="C920" i="4"/>
  <c r="C924" i="4"/>
  <c r="C928" i="4"/>
  <c r="C932" i="4"/>
  <c r="C936" i="4"/>
  <c r="C940" i="4"/>
  <c r="C944" i="4"/>
  <c r="C948" i="4"/>
  <c r="C952" i="4"/>
  <c r="C956" i="4"/>
  <c r="C960" i="4"/>
  <c r="C964" i="4"/>
  <c r="C968" i="4"/>
  <c r="C972" i="4"/>
  <c r="C976" i="4"/>
  <c r="C980" i="4"/>
  <c r="C984" i="4"/>
  <c r="C988" i="4"/>
  <c r="C992" i="4"/>
  <c r="C996" i="4"/>
  <c r="C1000" i="4"/>
  <c r="C534" i="4"/>
  <c r="C542" i="4"/>
  <c r="C550" i="4"/>
  <c r="C558" i="4"/>
  <c r="C566" i="4"/>
  <c r="C574" i="4"/>
  <c r="C582" i="4"/>
  <c r="C590" i="4"/>
  <c r="C598" i="4"/>
  <c r="C606" i="4"/>
  <c r="C614" i="4"/>
  <c r="C622" i="4"/>
  <c r="C630" i="4"/>
  <c r="C638" i="4"/>
  <c r="C646" i="4"/>
  <c r="C654" i="4"/>
  <c r="C662" i="4"/>
  <c r="C670" i="4"/>
  <c r="C678" i="4"/>
  <c r="C686" i="4"/>
  <c r="C694" i="4"/>
  <c r="C702" i="4"/>
  <c r="C710" i="4"/>
  <c r="C718" i="4"/>
  <c r="C726" i="4"/>
  <c r="C734" i="4"/>
  <c r="C742" i="4"/>
  <c r="C750" i="4"/>
  <c r="C758" i="4"/>
  <c r="C766" i="4"/>
  <c r="C774" i="4"/>
  <c r="C782" i="4"/>
  <c r="C790" i="4"/>
  <c r="C795" i="4"/>
  <c r="C800" i="4"/>
  <c r="C805" i="4"/>
  <c r="C809" i="4"/>
  <c r="C813" i="4"/>
  <c r="C817" i="4"/>
  <c r="C821" i="4"/>
  <c r="C825" i="4"/>
  <c r="C829" i="4"/>
  <c r="C833" i="4"/>
  <c r="C837" i="4"/>
  <c r="C841" i="4"/>
  <c r="C845" i="4"/>
  <c r="C849" i="4"/>
  <c r="C853" i="4"/>
  <c r="C857" i="4"/>
  <c r="C861" i="4"/>
  <c r="C865" i="4"/>
  <c r="C869" i="4"/>
  <c r="C873" i="4"/>
  <c r="C877" i="4"/>
  <c r="C881" i="4"/>
  <c r="C885" i="4"/>
  <c r="C889" i="4"/>
  <c r="C893" i="4"/>
  <c r="C897" i="4"/>
  <c r="C901" i="4"/>
  <c r="C905" i="4"/>
  <c r="C909" i="4"/>
  <c r="C913" i="4"/>
  <c r="C917" i="4"/>
  <c r="C921" i="4"/>
  <c r="C925" i="4"/>
  <c r="C929" i="4"/>
  <c r="C933" i="4"/>
  <c r="C937" i="4"/>
  <c r="C941" i="4"/>
  <c r="C945" i="4"/>
  <c r="C949" i="4"/>
  <c r="C953" i="4"/>
  <c r="C957" i="4"/>
  <c r="C961" i="4"/>
  <c r="C965" i="4"/>
  <c r="C969" i="4"/>
  <c r="C973" i="4"/>
  <c r="C977" i="4"/>
  <c r="C981" i="4"/>
  <c r="C985" i="4"/>
  <c r="C989" i="4"/>
  <c r="C993" i="4"/>
  <c r="C997" i="4"/>
  <c r="C1001" i="4"/>
  <c r="C536" i="4"/>
  <c r="C544" i="4"/>
  <c r="C552" i="4"/>
  <c r="C560" i="4"/>
  <c r="C568" i="4"/>
  <c r="C576" i="4"/>
  <c r="C584" i="4"/>
  <c r="C592" i="4"/>
  <c r="C600" i="4"/>
  <c r="C608" i="4"/>
  <c r="C616" i="4"/>
  <c r="C624" i="4"/>
  <c r="C632" i="4"/>
  <c r="C640" i="4"/>
  <c r="C648" i="4"/>
  <c r="C656" i="4"/>
  <c r="C664" i="4"/>
  <c r="C672" i="4"/>
  <c r="C680" i="4"/>
  <c r="C688" i="4"/>
  <c r="C696" i="4"/>
  <c r="C704" i="4"/>
  <c r="C712" i="4"/>
  <c r="C720" i="4"/>
  <c r="C728" i="4"/>
  <c r="C736" i="4"/>
  <c r="C744" i="4"/>
  <c r="C752" i="4"/>
  <c r="C760" i="4"/>
  <c r="C768" i="4"/>
  <c r="C776" i="4"/>
  <c r="C784" i="4"/>
  <c r="C791" i="4"/>
  <c r="C796" i="4"/>
  <c r="C802" i="4"/>
  <c r="C806" i="4"/>
  <c r="C810" i="4"/>
  <c r="C814" i="4"/>
  <c r="C818" i="4"/>
  <c r="C822" i="4"/>
  <c r="C826" i="4"/>
  <c r="C830" i="4"/>
  <c r="C834" i="4"/>
  <c r="C838" i="4"/>
  <c r="C842" i="4"/>
  <c r="C846" i="4"/>
  <c r="C850" i="4"/>
  <c r="C854" i="4"/>
  <c r="C858" i="4"/>
  <c r="C862" i="4"/>
  <c r="C866" i="4"/>
  <c r="C870" i="4"/>
  <c r="C874" i="4"/>
  <c r="C878" i="4"/>
  <c r="C882" i="4"/>
  <c r="C886" i="4"/>
  <c r="C890" i="4"/>
  <c r="C894" i="4"/>
  <c r="C898" i="4"/>
  <c r="C902" i="4"/>
  <c r="C906" i="4"/>
  <c r="C910" i="4"/>
  <c r="C914" i="4"/>
  <c r="C918" i="4"/>
  <c r="C922" i="4"/>
  <c r="C926" i="4"/>
  <c r="C930" i="4"/>
  <c r="C934" i="4"/>
  <c r="C938" i="4"/>
  <c r="C942" i="4"/>
  <c r="C946" i="4"/>
  <c r="C950" i="4"/>
  <c r="C954" i="4"/>
  <c r="C958" i="4"/>
  <c r="C962" i="4"/>
  <c r="C966" i="4"/>
  <c r="C970" i="4"/>
  <c r="C974" i="4"/>
  <c r="C978" i="4"/>
  <c r="C982" i="4"/>
  <c r="C986" i="4"/>
  <c r="C990" i="4"/>
  <c r="C994" i="4"/>
  <c r="C998" i="4"/>
  <c r="C2" i="4"/>
  <c r="C538" i="4"/>
  <c r="C546" i="4"/>
  <c r="C554" i="4"/>
  <c r="C562" i="4"/>
  <c r="C570" i="4"/>
  <c r="C578" i="4"/>
  <c r="C586" i="4"/>
  <c r="J6" i="16" s="1"/>
  <c r="C594" i="4"/>
  <c r="C602" i="4"/>
  <c r="C610" i="4"/>
  <c r="C618" i="4"/>
  <c r="C626" i="4"/>
  <c r="C634" i="4"/>
  <c r="C642" i="4"/>
  <c r="C650" i="4"/>
  <c r="C658" i="4"/>
  <c r="C666" i="4"/>
  <c r="C674" i="4"/>
  <c r="C682" i="4"/>
  <c r="C690" i="4"/>
  <c r="C698" i="4"/>
  <c r="C706" i="4"/>
  <c r="C714" i="4"/>
  <c r="C722" i="4"/>
  <c r="C730" i="4"/>
  <c r="C738" i="4"/>
  <c r="C746" i="4"/>
  <c r="C754" i="4"/>
  <c r="C762" i="4"/>
  <c r="C770" i="4"/>
  <c r="C778" i="4"/>
  <c r="C786" i="4"/>
  <c r="C792" i="4"/>
  <c r="C798" i="4"/>
  <c r="C803" i="4"/>
  <c r="C807" i="4"/>
  <c r="C811" i="4"/>
  <c r="C815" i="4"/>
  <c r="C819" i="4"/>
  <c r="C823" i="4"/>
  <c r="C827" i="4"/>
  <c r="C831" i="4"/>
  <c r="C835" i="4"/>
  <c r="C839" i="4"/>
  <c r="C843" i="4"/>
  <c r="C847" i="4"/>
  <c r="C851" i="4"/>
  <c r="C855" i="4"/>
  <c r="C859" i="4"/>
  <c r="C863" i="4"/>
  <c r="C867" i="4"/>
  <c r="C871" i="4"/>
  <c r="C875" i="4"/>
  <c r="C879" i="4"/>
  <c r="C883" i="4"/>
  <c r="C887" i="4"/>
  <c r="C891" i="4"/>
  <c r="C895" i="4"/>
  <c r="C899" i="4"/>
  <c r="C903" i="4"/>
  <c r="C907" i="4"/>
  <c r="C911" i="4"/>
  <c r="C915" i="4"/>
  <c r="C919" i="4"/>
  <c r="C923" i="4"/>
  <c r="C927" i="4"/>
  <c r="C931" i="4"/>
  <c r="C935" i="4"/>
  <c r="C939" i="4"/>
  <c r="C943" i="4"/>
  <c r="C947" i="4"/>
  <c r="C951" i="4"/>
  <c r="C955" i="4"/>
  <c r="C959" i="4"/>
  <c r="C963" i="4"/>
  <c r="C967" i="4"/>
  <c r="C971" i="4"/>
  <c r="C975" i="4"/>
  <c r="C979" i="4"/>
  <c r="C983" i="4"/>
  <c r="C987" i="4"/>
  <c r="C991" i="4"/>
  <c r="C995" i="4"/>
  <c r="C999" i="4"/>
  <c r="C4" i="6"/>
  <c r="C8" i="6"/>
  <c r="C12" i="6"/>
  <c r="C16" i="6"/>
  <c r="C20" i="6"/>
  <c r="C24" i="6"/>
  <c r="C28" i="6"/>
  <c r="C32" i="6"/>
  <c r="C36" i="6"/>
  <c r="C40" i="6"/>
  <c r="C44" i="6"/>
  <c r="C48" i="6"/>
  <c r="C52" i="6"/>
  <c r="C56" i="6"/>
  <c r="C60" i="6"/>
  <c r="C64" i="6"/>
  <c r="C68" i="6"/>
  <c r="C72" i="6"/>
  <c r="C76" i="6"/>
  <c r="C80" i="6"/>
  <c r="C84" i="6"/>
  <c r="C88" i="6"/>
  <c r="C92" i="6"/>
  <c r="C96" i="6"/>
  <c r="C100" i="6"/>
  <c r="C104" i="6"/>
  <c r="C108" i="6"/>
  <c r="C112" i="6"/>
  <c r="C116" i="6"/>
  <c r="C120" i="6"/>
  <c r="C124" i="6"/>
  <c r="C128" i="6"/>
  <c r="C132" i="6"/>
  <c r="C136" i="6"/>
  <c r="C140" i="6"/>
  <c r="C144" i="6"/>
  <c r="C148" i="6"/>
  <c r="C152" i="6"/>
  <c r="C156" i="6"/>
  <c r="C160" i="6"/>
  <c r="C164" i="6"/>
  <c r="C168" i="6"/>
  <c r="C172" i="6"/>
  <c r="C176" i="6"/>
  <c r="C180" i="6"/>
  <c r="C184" i="6"/>
  <c r="C188" i="6"/>
  <c r="C192" i="6"/>
  <c r="C196" i="6"/>
  <c r="C200" i="6"/>
  <c r="C204" i="6"/>
  <c r="C208" i="6"/>
  <c r="C212" i="6"/>
  <c r="C216" i="6"/>
  <c r="C220" i="6"/>
  <c r="C224" i="6"/>
  <c r="C228" i="6"/>
  <c r="C232" i="6"/>
  <c r="C236" i="6"/>
  <c r="C240" i="6"/>
  <c r="C244" i="6"/>
  <c r="C248" i="6"/>
  <c r="C252" i="6"/>
  <c r="C256" i="6"/>
  <c r="C260" i="6"/>
  <c r="C264" i="6"/>
  <c r="C268" i="6"/>
  <c r="C272" i="6"/>
  <c r="C276" i="6"/>
  <c r="C280" i="6"/>
  <c r="C284" i="6"/>
  <c r="C288" i="6"/>
  <c r="C292" i="6"/>
  <c r="C296" i="6"/>
  <c r="C300" i="6"/>
  <c r="C304" i="6"/>
  <c r="C308" i="6"/>
  <c r="C312" i="6"/>
  <c r="C316" i="6"/>
  <c r="C320" i="6"/>
  <c r="C324" i="6"/>
  <c r="C328" i="6"/>
  <c r="C332" i="6"/>
  <c r="C336" i="6"/>
  <c r="C340" i="6"/>
  <c r="C344" i="6"/>
  <c r="C348" i="6"/>
  <c r="C352" i="6"/>
  <c r="C356" i="6"/>
  <c r="C360" i="6"/>
  <c r="C364" i="6"/>
  <c r="C368" i="6"/>
  <c r="C372" i="6"/>
  <c r="C376" i="6"/>
  <c r="C380" i="6"/>
  <c r="C384" i="6"/>
  <c r="C388" i="6"/>
  <c r="C392" i="6"/>
  <c r="C396" i="6"/>
  <c r="C400" i="6"/>
  <c r="C404" i="6"/>
  <c r="C408" i="6"/>
  <c r="C412" i="6"/>
  <c r="C416" i="6"/>
  <c r="C420" i="6"/>
  <c r="C424" i="6"/>
  <c r="C428" i="6"/>
  <c r="C432" i="6"/>
  <c r="C436" i="6"/>
  <c r="C440" i="6"/>
  <c r="C444" i="6"/>
  <c r="C448" i="6"/>
  <c r="C452" i="6"/>
  <c r="C456" i="6"/>
  <c r="C460" i="6"/>
  <c r="C464" i="6"/>
  <c r="C468" i="6"/>
  <c r="C472" i="6"/>
  <c r="C476" i="6"/>
  <c r="C480" i="6"/>
  <c r="C484" i="6"/>
  <c r="C488" i="6"/>
  <c r="C492" i="6"/>
  <c r="C496" i="6"/>
  <c r="C500" i="6"/>
  <c r="C504" i="6"/>
  <c r="C508" i="6"/>
  <c r="C512" i="6"/>
  <c r="C516" i="6"/>
  <c r="C520" i="6"/>
  <c r="C524" i="6"/>
  <c r="C528" i="6"/>
  <c r="C532" i="6"/>
  <c r="C536" i="6"/>
  <c r="C540" i="6"/>
  <c r="C544" i="6"/>
  <c r="C548" i="6"/>
  <c r="C552" i="6"/>
  <c r="C556" i="6"/>
  <c r="C560" i="6"/>
  <c r="C564" i="6"/>
  <c r="C568" i="6"/>
  <c r="C572" i="6"/>
  <c r="C576" i="6"/>
  <c r="C580" i="6"/>
  <c r="C584" i="6"/>
  <c r="C588" i="6"/>
  <c r="C592" i="6"/>
  <c r="C596" i="6"/>
  <c r="C600" i="6"/>
  <c r="C604" i="6"/>
  <c r="C608" i="6"/>
  <c r="C612" i="6"/>
  <c r="C616" i="6"/>
  <c r="C620" i="6"/>
  <c r="C624" i="6"/>
  <c r="C628" i="6"/>
  <c r="C632" i="6"/>
  <c r="C636" i="6"/>
  <c r="C640" i="6"/>
  <c r="C644" i="6"/>
  <c r="C648" i="6"/>
  <c r="C652" i="6"/>
  <c r="C656" i="6"/>
  <c r="C660" i="6"/>
  <c r="C664" i="6"/>
  <c r="C668" i="6"/>
  <c r="C672" i="6"/>
  <c r="C676" i="6"/>
  <c r="C680" i="6"/>
  <c r="C684" i="6"/>
  <c r="C688" i="6"/>
  <c r="C692" i="6"/>
  <c r="C696" i="6"/>
  <c r="C700" i="6"/>
  <c r="C704" i="6"/>
  <c r="C708" i="6"/>
  <c r="C712" i="6"/>
  <c r="C716" i="6"/>
  <c r="C720" i="6"/>
  <c r="C724" i="6"/>
  <c r="C728" i="6"/>
  <c r="C732" i="6"/>
  <c r="C736" i="6"/>
  <c r="C740" i="6"/>
  <c r="C744" i="6"/>
  <c r="C748" i="6"/>
  <c r="C752" i="6"/>
  <c r="C756" i="6"/>
  <c r="C760" i="6"/>
  <c r="C764" i="6"/>
  <c r="C768" i="6"/>
  <c r="C772" i="6"/>
  <c r="C776" i="6"/>
  <c r="C780" i="6"/>
  <c r="C784" i="6"/>
  <c r="C788" i="6"/>
  <c r="C792" i="6"/>
  <c r="C796" i="6"/>
  <c r="C800" i="6"/>
  <c r="C804" i="6"/>
  <c r="C808" i="6"/>
  <c r="C812" i="6"/>
  <c r="C816" i="6"/>
  <c r="C820" i="6"/>
  <c r="C824" i="6"/>
  <c r="C828" i="6"/>
  <c r="C832" i="6"/>
  <c r="C836" i="6"/>
  <c r="C840" i="6"/>
  <c r="C844" i="6"/>
  <c r="C848" i="6"/>
  <c r="C852" i="6"/>
  <c r="C856" i="6"/>
  <c r="C860" i="6"/>
  <c r="C864" i="6"/>
  <c r="C868" i="6"/>
  <c r="C872" i="6"/>
  <c r="C876" i="6"/>
  <c r="C880" i="6"/>
  <c r="C884" i="6"/>
  <c r="C888" i="6"/>
  <c r="C892" i="6"/>
  <c r="C896" i="6"/>
  <c r="C900" i="6"/>
  <c r="C904" i="6"/>
  <c r="C908" i="6"/>
  <c r="C912" i="6"/>
  <c r="C916" i="6"/>
  <c r="C920" i="6"/>
  <c r="C924" i="6"/>
  <c r="C928" i="6"/>
  <c r="C932" i="6"/>
  <c r="C936" i="6"/>
  <c r="C940" i="6"/>
  <c r="C944" i="6"/>
  <c r="C948" i="6"/>
  <c r="C952" i="6"/>
  <c r="C956" i="6"/>
  <c r="C960" i="6"/>
  <c r="C964" i="6"/>
  <c r="C968" i="6"/>
  <c r="C972" i="6"/>
  <c r="C976" i="6"/>
  <c r="C980" i="6"/>
  <c r="C984" i="6"/>
  <c r="C988" i="6"/>
  <c r="C992" i="6"/>
  <c r="C996" i="6"/>
  <c r="C1000" i="6"/>
  <c r="C5" i="6"/>
  <c r="C9" i="6"/>
  <c r="C13" i="6"/>
  <c r="C17" i="6"/>
  <c r="C21" i="6"/>
  <c r="C25" i="6"/>
  <c r="C29" i="6"/>
  <c r="H8" i="16" s="1"/>
  <c r="C33" i="6"/>
  <c r="C37" i="6"/>
  <c r="C41" i="6"/>
  <c r="C45" i="6"/>
  <c r="K8" i="16" s="1"/>
  <c r="C49" i="6"/>
  <c r="C53" i="6"/>
  <c r="C57" i="6"/>
  <c r="C61" i="6"/>
  <c r="C65" i="6"/>
  <c r="C69" i="6"/>
  <c r="C73" i="6"/>
  <c r="C77" i="6"/>
  <c r="C81" i="6"/>
  <c r="C85" i="6"/>
  <c r="C89" i="6"/>
  <c r="C93" i="6"/>
  <c r="C97" i="6"/>
  <c r="C101" i="6"/>
  <c r="C105" i="6"/>
  <c r="C109" i="6"/>
  <c r="C113" i="6"/>
  <c r="C117" i="6"/>
  <c r="C121" i="6"/>
  <c r="C125" i="6"/>
  <c r="C129" i="6"/>
  <c r="C133" i="6"/>
  <c r="C137" i="6"/>
  <c r="C141" i="6"/>
  <c r="C145" i="6"/>
  <c r="C149" i="6"/>
  <c r="C153" i="6"/>
  <c r="C157" i="6"/>
  <c r="C161" i="6"/>
  <c r="C165" i="6"/>
  <c r="C169" i="6"/>
  <c r="C173" i="6"/>
  <c r="C177" i="6"/>
  <c r="C181" i="6"/>
  <c r="C185" i="6"/>
  <c r="C189" i="6"/>
  <c r="C193" i="6"/>
  <c r="C197" i="6"/>
  <c r="C201" i="6"/>
  <c r="C205" i="6"/>
  <c r="C209" i="6"/>
  <c r="C213" i="6"/>
  <c r="C217" i="6"/>
  <c r="C221" i="6"/>
  <c r="C225" i="6"/>
  <c r="C229" i="6"/>
  <c r="C233" i="6"/>
  <c r="C237" i="6"/>
  <c r="C241" i="6"/>
  <c r="C245" i="6"/>
  <c r="C249" i="6"/>
  <c r="C253" i="6"/>
  <c r="C257" i="6"/>
  <c r="C261" i="6"/>
  <c r="C265" i="6"/>
  <c r="C269" i="6"/>
  <c r="C273" i="6"/>
  <c r="C277" i="6"/>
  <c r="C281" i="6"/>
  <c r="C285" i="6"/>
  <c r="C289" i="6"/>
  <c r="C293" i="6"/>
  <c r="C297" i="6"/>
  <c r="C301" i="6"/>
  <c r="C305" i="6"/>
  <c r="C309" i="6"/>
  <c r="C313" i="6"/>
  <c r="C317" i="6"/>
  <c r="C321" i="6"/>
  <c r="C325" i="6"/>
  <c r="C329" i="6"/>
  <c r="C333" i="6"/>
  <c r="C337" i="6"/>
  <c r="C341" i="6"/>
  <c r="C345" i="6"/>
  <c r="C349" i="6"/>
  <c r="C353" i="6"/>
  <c r="C357" i="6"/>
  <c r="C361" i="6"/>
  <c r="C365" i="6"/>
  <c r="C369" i="6"/>
  <c r="C373" i="6"/>
  <c r="C377" i="6"/>
  <c r="C381" i="6"/>
  <c r="C385" i="6"/>
  <c r="C389" i="6"/>
  <c r="C393" i="6"/>
  <c r="C397" i="6"/>
  <c r="C401" i="6"/>
  <c r="C405" i="6"/>
  <c r="C409" i="6"/>
  <c r="C413" i="6"/>
  <c r="C417" i="6"/>
  <c r="C421" i="6"/>
  <c r="C425" i="6"/>
  <c r="C429" i="6"/>
  <c r="C433" i="6"/>
  <c r="C437" i="6"/>
  <c r="C441" i="6"/>
  <c r="C445" i="6"/>
  <c r="C449" i="6"/>
  <c r="C453" i="6"/>
  <c r="C457" i="6"/>
  <c r="C461" i="6"/>
  <c r="C465" i="6"/>
  <c r="C469" i="6"/>
  <c r="C473" i="6"/>
  <c r="C477" i="6"/>
  <c r="C481" i="6"/>
  <c r="C485" i="6"/>
  <c r="C489" i="6"/>
  <c r="C493" i="6"/>
  <c r="C497" i="6"/>
  <c r="C501" i="6"/>
  <c r="C505" i="6"/>
  <c r="C509" i="6"/>
  <c r="C513" i="6"/>
  <c r="C517" i="6"/>
  <c r="C521" i="6"/>
  <c r="C525" i="6"/>
  <c r="C529" i="6"/>
  <c r="C533" i="6"/>
  <c r="C537" i="6"/>
  <c r="C541" i="6"/>
  <c r="C545" i="6"/>
  <c r="C549" i="6"/>
  <c r="C553" i="6"/>
  <c r="C557" i="6"/>
  <c r="C561" i="6"/>
  <c r="C565" i="6"/>
  <c r="C569" i="6"/>
  <c r="C573" i="6"/>
  <c r="C577" i="6"/>
  <c r="C581" i="6"/>
  <c r="C585" i="6"/>
  <c r="C589" i="6"/>
  <c r="C593" i="6"/>
  <c r="C597" i="6"/>
  <c r="C601" i="6"/>
  <c r="C605" i="6"/>
  <c r="C609" i="6"/>
  <c r="C613" i="6"/>
  <c r="C617" i="6"/>
  <c r="C621" i="6"/>
  <c r="C625" i="6"/>
  <c r="C629" i="6"/>
  <c r="C633" i="6"/>
  <c r="C637" i="6"/>
  <c r="C641" i="6"/>
  <c r="C645" i="6"/>
  <c r="C649" i="6"/>
  <c r="C653" i="6"/>
  <c r="C657" i="6"/>
  <c r="C661" i="6"/>
  <c r="C665" i="6"/>
  <c r="C669" i="6"/>
  <c r="C673" i="6"/>
  <c r="C677" i="6"/>
  <c r="C681" i="6"/>
  <c r="C685" i="6"/>
  <c r="C689" i="6"/>
  <c r="C693" i="6"/>
  <c r="C697" i="6"/>
  <c r="C701" i="6"/>
  <c r="C705" i="6"/>
  <c r="C709" i="6"/>
  <c r="C713" i="6"/>
  <c r="C717" i="6"/>
  <c r="C721" i="6"/>
  <c r="C725" i="6"/>
  <c r="C729" i="6"/>
  <c r="C733" i="6"/>
  <c r="C737" i="6"/>
  <c r="C741" i="6"/>
  <c r="C745" i="6"/>
  <c r="C749" i="6"/>
  <c r="C753" i="6"/>
  <c r="C757" i="6"/>
  <c r="C761" i="6"/>
  <c r="C765" i="6"/>
  <c r="C769" i="6"/>
  <c r="C773" i="6"/>
  <c r="C777" i="6"/>
  <c r="C781" i="6"/>
  <c r="C785" i="6"/>
  <c r="C789" i="6"/>
  <c r="C793" i="6"/>
  <c r="C797" i="6"/>
  <c r="C801" i="6"/>
  <c r="C805" i="6"/>
  <c r="C809" i="6"/>
  <c r="C813" i="6"/>
  <c r="C817" i="6"/>
  <c r="C821" i="6"/>
  <c r="C825" i="6"/>
  <c r="C829" i="6"/>
  <c r="C833" i="6"/>
  <c r="C837" i="6"/>
  <c r="C841" i="6"/>
  <c r="C845" i="6"/>
  <c r="C849" i="6"/>
  <c r="C853" i="6"/>
  <c r="C857" i="6"/>
  <c r="C861" i="6"/>
  <c r="C865" i="6"/>
  <c r="C869" i="6"/>
  <c r="C873" i="6"/>
  <c r="C877" i="6"/>
  <c r="C881" i="6"/>
  <c r="C885" i="6"/>
  <c r="C889" i="6"/>
  <c r="C893" i="6"/>
  <c r="C897" i="6"/>
  <c r="C901" i="6"/>
  <c r="C905" i="6"/>
  <c r="C909" i="6"/>
  <c r="C913" i="6"/>
  <c r="C917" i="6"/>
  <c r="C921" i="6"/>
  <c r="C925" i="6"/>
  <c r="C929" i="6"/>
  <c r="C933" i="6"/>
  <c r="C937" i="6"/>
  <c r="C941" i="6"/>
  <c r="C945" i="6"/>
  <c r="C949" i="6"/>
  <c r="C953" i="6"/>
  <c r="C957" i="6"/>
  <c r="C961" i="6"/>
  <c r="C965" i="6"/>
  <c r="C969" i="6"/>
  <c r="C973" i="6"/>
  <c r="C977" i="6"/>
  <c r="C981" i="6"/>
  <c r="C985" i="6"/>
  <c r="C989" i="6"/>
  <c r="C993" i="6"/>
  <c r="C997" i="6"/>
  <c r="C1001" i="6"/>
  <c r="C6" i="6"/>
  <c r="C10" i="6"/>
  <c r="C14" i="6"/>
  <c r="C18" i="6"/>
  <c r="C22" i="6"/>
  <c r="C26" i="6"/>
  <c r="C30" i="6"/>
  <c r="C34" i="6"/>
  <c r="C38" i="6"/>
  <c r="C42" i="6"/>
  <c r="C46" i="6"/>
  <c r="C50" i="6"/>
  <c r="C54" i="6"/>
  <c r="C58" i="6"/>
  <c r="C62" i="6"/>
  <c r="C66" i="6"/>
  <c r="C70" i="6"/>
  <c r="M8" i="16" s="1"/>
  <c r="C74" i="6"/>
  <c r="C78" i="6"/>
  <c r="C82" i="6"/>
  <c r="C86" i="6"/>
  <c r="C90" i="6"/>
  <c r="C94" i="6"/>
  <c r="C98" i="6"/>
  <c r="C102" i="6"/>
  <c r="C106" i="6"/>
  <c r="C110" i="6"/>
  <c r="C114" i="6"/>
  <c r="C118" i="6"/>
  <c r="C122" i="6"/>
  <c r="C126" i="6"/>
  <c r="C130" i="6"/>
  <c r="C134" i="6"/>
  <c r="C138" i="6"/>
  <c r="C142" i="6"/>
  <c r="C146" i="6"/>
  <c r="C150" i="6"/>
  <c r="C154" i="6"/>
  <c r="C158" i="6"/>
  <c r="C162" i="6"/>
  <c r="C166" i="6"/>
  <c r="C170" i="6"/>
  <c r="C174" i="6"/>
  <c r="C178" i="6"/>
  <c r="C182" i="6"/>
  <c r="C186" i="6"/>
  <c r="C190" i="6"/>
  <c r="C194" i="6"/>
  <c r="C198" i="6"/>
  <c r="C202" i="6"/>
  <c r="C206" i="6"/>
  <c r="C210" i="6"/>
  <c r="C214" i="6"/>
  <c r="C218" i="6"/>
  <c r="C222" i="6"/>
  <c r="C226" i="6"/>
  <c r="C230" i="6"/>
  <c r="C234" i="6"/>
  <c r="C238" i="6"/>
  <c r="C242" i="6"/>
  <c r="C246" i="6"/>
  <c r="C250" i="6"/>
  <c r="C254" i="6"/>
  <c r="C258" i="6"/>
  <c r="C262" i="6"/>
  <c r="C266" i="6"/>
  <c r="C270" i="6"/>
  <c r="C274" i="6"/>
  <c r="C278" i="6"/>
  <c r="C282" i="6"/>
  <c r="C286" i="6"/>
  <c r="C290" i="6"/>
  <c r="C294" i="6"/>
  <c r="C298" i="6"/>
  <c r="C302" i="6"/>
  <c r="C306" i="6"/>
  <c r="C310" i="6"/>
  <c r="C314" i="6"/>
  <c r="C318" i="6"/>
  <c r="C322" i="6"/>
  <c r="C326" i="6"/>
  <c r="C330" i="6"/>
  <c r="C334" i="6"/>
  <c r="C338" i="6"/>
  <c r="C342" i="6"/>
  <c r="C346" i="6"/>
  <c r="C350" i="6"/>
  <c r="C354" i="6"/>
  <c r="C358" i="6"/>
  <c r="C362" i="6"/>
  <c r="C366" i="6"/>
  <c r="C370" i="6"/>
  <c r="C374" i="6"/>
  <c r="C378" i="6"/>
  <c r="C382" i="6"/>
  <c r="C386" i="6"/>
  <c r="C390" i="6"/>
  <c r="C394" i="6"/>
  <c r="C398" i="6"/>
  <c r="C402" i="6"/>
  <c r="C406" i="6"/>
  <c r="C410" i="6"/>
  <c r="C414" i="6"/>
  <c r="C418" i="6"/>
  <c r="C422" i="6"/>
  <c r="C426" i="6"/>
  <c r="C430" i="6"/>
  <c r="C434" i="6"/>
  <c r="C438" i="6"/>
  <c r="C442" i="6"/>
  <c r="C446" i="6"/>
  <c r="C450" i="6"/>
  <c r="C454" i="6"/>
  <c r="C458" i="6"/>
  <c r="C462" i="6"/>
  <c r="C466" i="6"/>
  <c r="C470" i="6"/>
  <c r="C474" i="6"/>
  <c r="C478" i="6"/>
  <c r="C482" i="6"/>
  <c r="C486" i="6"/>
  <c r="C490" i="6"/>
  <c r="C494" i="6"/>
  <c r="C498" i="6"/>
  <c r="C502" i="6"/>
  <c r="C506" i="6"/>
  <c r="C510" i="6"/>
  <c r="C514" i="6"/>
  <c r="C518" i="6"/>
  <c r="C522" i="6"/>
  <c r="C526" i="6"/>
  <c r="C530" i="6"/>
  <c r="C534" i="6"/>
  <c r="C538" i="6"/>
  <c r="C542" i="6"/>
  <c r="C546" i="6"/>
  <c r="C550" i="6"/>
  <c r="C554" i="6"/>
  <c r="C558" i="6"/>
  <c r="C562" i="6"/>
  <c r="C566" i="6"/>
  <c r="C570" i="6"/>
  <c r="C574" i="6"/>
  <c r="C578" i="6"/>
  <c r="C582" i="6"/>
  <c r="C586" i="6"/>
  <c r="C590" i="6"/>
  <c r="C594" i="6"/>
  <c r="C598" i="6"/>
  <c r="C602" i="6"/>
  <c r="C606" i="6"/>
  <c r="C610" i="6"/>
  <c r="C614" i="6"/>
  <c r="C618" i="6"/>
  <c r="C622" i="6"/>
  <c r="C626" i="6"/>
  <c r="C630" i="6"/>
  <c r="C634" i="6"/>
  <c r="C638" i="6"/>
  <c r="C642" i="6"/>
  <c r="C646" i="6"/>
  <c r="C650" i="6"/>
  <c r="C654" i="6"/>
  <c r="C658" i="6"/>
  <c r="C662" i="6"/>
  <c r="C666" i="6"/>
  <c r="C670" i="6"/>
  <c r="C674" i="6"/>
  <c r="C678" i="6"/>
  <c r="C682" i="6"/>
  <c r="C686" i="6"/>
  <c r="C690" i="6"/>
  <c r="C694" i="6"/>
  <c r="C698" i="6"/>
  <c r="C702" i="6"/>
  <c r="C706" i="6"/>
  <c r="C710" i="6"/>
  <c r="C714" i="6"/>
  <c r="C718" i="6"/>
  <c r="C722" i="6"/>
  <c r="C726" i="6"/>
  <c r="C730" i="6"/>
  <c r="C734" i="6"/>
  <c r="C738" i="6"/>
  <c r="C742" i="6"/>
  <c r="C746" i="6"/>
  <c r="C750" i="6"/>
  <c r="C754" i="6"/>
  <c r="C758" i="6"/>
  <c r="C762" i="6"/>
  <c r="C766" i="6"/>
  <c r="C770" i="6"/>
  <c r="C774" i="6"/>
  <c r="C778" i="6"/>
  <c r="C782" i="6"/>
  <c r="C786" i="6"/>
  <c r="C790" i="6"/>
  <c r="C794" i="6"/>
  <c r="C798" i="6"/>
  <c r="C802" i="6"/>
  <c r="C806" i="6"/>
  <c r="C810" i="6"/>
  <c r="C814" i="6"/>
  <c r="C818" i="6"/>
  <c r="C822" i="6"/>
  <c r="C826" i="6"/>
  <c r="C830" i="6"/>
  <c r="C834" i="6"/>
  <c r="C838" i="6"/>
  <c r="C842" i="6"/>
  <c r="C846" i="6"/>
  <c r="C850" i="6"/>
  <c r="C854" i="6"/>
  <c r="C858" i="6"/>
  <c r="C862" i="6"/>
  <c r="C866" i="6"/>
  <c r="C870" i="6"/>
  <c r="C874" i="6"/>
  <c r="C878" i="6"/>
  <c r="C882" i="6"/>
  <c r="C886" i="6"/>
  <c r="C890" i="6"/>
  <c r="C894" i="6"/>
  <c r="C898" i="6"/>
  <c r="C902" i="6"/>
  <c r="C906" i="6"/>
  <c r="C910" i="6"/>
  <c r="C914" i="6"/>
  <c r="C918" i="6"/>
  <c r="C922" i="6"/>
  <c r="C926" i="6"/>
  <c r="C930" i="6"/>
  <c r="C934" i="6"/>
  <c r="C938" i="6"/>
  <c r="C942" i="6"/>
  <c r="C946" i="6"/>
  <c r="C950" i="6"/>
  <c r="C954" i="6"/>
  <c r="C958" i="6"/>
  <c r="C962" i="6"/>
  <c r="C966" i="6"/>
  <c r="C970" i="6"/>
  <c r="C974" i="6"/>
  <c r="C978" i="6"/>
  <c r="C982" i="6"/>
  <c r="C986" i="6"/>
  <c r="C990" i="6"/>
  <c r="C994" i="6"/>
  <c r="J8" i="16" s="1"/>
  <c r="C998" i="6"/>
  <c r="C2" i="6"/>
  <c r="C3" i="6"/>
  <c r="C7" i="6"/>
  <c r="C11" i="6"/>
  <c r="C15" i="6"/>
  <c r="C19" i="6"/>
  <c r="C23" i="6"/>
  <c r="C27" i="6"/>
  <c r="C31" i="6"/>
  <c r="C35" i="6"/>
  <c r="C39" i="6"/>
  <c r="C43" i="6"/>
  <c r="C47" i="6"/>
  <c r="C51" i="6"/>
  <c r="C55" i="6"/>
  <c r="C59" i="6"/>
  <c r="C63" i="6"/>
  <c r="C67" i="6"/>
  <c r="C71" i="6"/>
  <c r="C75" i="6"/>
  <c r="C79" i="6"/>
  <c r="C83" i="6"/>
  <c r="C87" i="6"/>
  <c r="C91" i="6"/>
  <c r="C95" i="6"/>
  <c r="C99" i="6"/>
  <c r="C103" i="6"/>
  <c r="C107" i="6"/>
  <c r="C111" i="6"/>
  <c r="C115" i="6"/>
  <c r="C119" i="6"/>
  <c r="C123" i="6"/>
  <c r="C127" i="6"/>
  <c r="C131" i="6"/>
  <c r="C135" i="6"/>
  <c r="C139" i="6"/>
  <c r="C143" i="6"/>
  <c r="C147" i="6"/>
  <c r="C151" i="6"/>
  <c r="C155" i="6"/>
  <c r="C159" i="6"/>
  <c r="C163" i="6"/>
  <c r="C167" i="6"/>
  <c r="C171" i="6"/>
  <c r="C175" i="6"/>
  <c r="C179" i="6"/>
  <c r="C183" i="6"/>
  <c r="C187" i="6"/>
  <c r="C191" i="6"/>
  <c r="C195" i="6"/>
  <c r="C199" i="6"/>
  <c r="C203" i="6"/>
  <c r="C207" i="6"/>
  <c r="C211" i="6"/>
  <c r="C215" i="6"/>
  <c r="C219" i="6"/>
  <c r="C223" i="6"/>
  <c r="C227" i="6"/>
  <c r="C231" i="6"/>
  <c r="C235" i="6"/>
  <c r="C239" i="6"/>
  <c r="C243" i="6"/>
  <c r="C247" i="6"/>
  <c r="C251" i="6"/>
  <c r="C255" i="6"/>
  <c r="C259" i="6"/>
  <c r="C263" i="6"/>
  <c r="C267" i="6"/>
  <c r="C271" i="6"/>
  <c r="C275" i="6"/>
  <c r="C279" i="6"/>
  <c r="C283" i="6"/>
  <c r="C287" i="6"/>
  <c r="C291" i="6"/>
  <c r="C295" i="6"/>
  <c r="C299" i="6"/>
  <c r="C303" i="6"/>
  <c r="C307" i="6"/>
  <c r="C311" i="6"/>
  <c r="C315" i="6"/>
  <c r="C319" i="6"/>
  <c r="C323" i="6"/>
  <c r="C327" i="6"/>
  <c r="C331" i="6"/>
  <c r="C335" i="6"/>
  <c r="C339" i="6"/>
  <c r="C343" i="6"/>
  <c r="C347" i="6"/>
  <c r="C351" i="6"/>
  <c r="C355" i="6"/>
  <c r="C359" i="6"/>
  <c r="C363" i="6"/>
  <c r="C367" i="6"/>
  <c r="C371" i="6"/>
  <c r="C375" i="6"/>
  <c r="C379" i="6"/>
  <c r="C383" i="6"/>
  <c r="C387" i="6"/>
  <c r="C391" i="6"/>
  <c r="C395" i="6"/>
  <c r="C399" i="6"/>
  <c r="C403" i="6"/>
  <c r="C407" i="6"/>
  <c r="C411" i="6"/>
  <c r="C415" i="6"/>
  <c r="C419" i="6"/>
  <c r="C423" i="6"/>
  <c r="C427" i="6"/>
  <c r="C431" i="6"/>
  <c r="C435" i="6"/>
  <c r="C439" i="6"/>
  <c r="C443" i="6"/>
  <c r="C447" i="6"/>
  <c r="C451" i="6"/>
  <c r="C455" i="6"/>
  <c r="C459" i="6"/>
  <c r="C463" i="6"/>
  <c r="C467" i="6"/>
  <c r="C471" i="6"/>
  <c r="C475" i="6"/>
  <c r="C479" i="6"/>
  <c r="C483" i="6"/>
  <c r="C487" i="6"/>
  <c r="C491" i="6"/>
  <c r="C495" i="6"/>
  <c r="C499" i="6"/>
  <c r="C503" i="6"/>
  <c r="C507" i="6"/>
  <c r="C511" i="6"/>
  <c r="C515" i="6"/>
  <c r="C519" i="6"/>
  <c r="C523" i="6"/>
  <c r="C527" i="6"/>
  <c r="C531" i="6"/>
  <c r="C535" i="6"/>
  <c r="C539" i="6"/>
  <c r="C543" i="6"/>
  <c r="C547" i="6"/>
  <c r="C551" i="6"/>
  <c r="C555" i="6"/>
  <c r="C559" i="6"/>
  <c r="C563" i="6"/>
  <c r="C567" i="6"/>
  <c r="C571" i="6"/>
  <c r="C575" i="6"/>
  <c r="C579" i="6"/>
  <c r="C583" i="6"/>
  <c r="C587" i="6"/>
  <c r="C591" i="6"/>
  <c r="C595" i="6"/>
  <c r="C599" i="6"/>
  <c r="C603" i="6"/>
  <c r="C607" i="6"/>
  <c r="C611" i="6"/>
  <c r="C615" i="6"/>
  <c r="C619" i="6"/>
  <c r="C623" i="6"/>
  <c r="C627" i="6"/>
  <c r="C631" i="6"/>
  <c r="C635" i="6"/>
  <c r="C639" i="6"/>
  <c r="C643" i="6"/>
  <c r="C647" i="6"/>
  <c r="C651" i="6"/>
  <c r="C655" i="6"/>
  <c r="C659" i="6"/>
  <c r="C663" i="6"/>
  <c r="C667" i="6"/>
  <c r="C671" i="6"/>
  <c r="C675" i="6"/>
  <c r="C679" i="6"/>
  <c r="C683" i="6"/>
  <c r="C687" i="6"/>
  <c r="C691" i="6"/>
  <c r="C695" i="6"/>
  <c r="C699" i="6"/>
  <c r="C703" i="6"/>
  <c r="C707" i="6"/>
  <c r="C711" i="6"/>
  <c r="C715" i="6"/>
  <c r="C719" i="6"/>
  <c r="C723" i="6"/>
  <c r="C727" i="6"/>
  <c r="C731" i="6"/>
  <c r="C735" i="6"/>
  <c r="C739" i="6"/>
  <c r="C743" i="6"/>
  <c r="C747" i="6"/>
  <c r="C751" i="6"/>
  <c r="C755" i="6"/>
  <c r="C759" i="6"/>
  <c r="C763" i="6"/>
  <c r="C767" i="6"/>
  <c r="C771" i="6"/>
  <c r="C775" i="6"/>
  <c r="C779" i="6"/>
  <c r="C783" i="6"/>
  <c r="C787" i="6"/>
  <c r="C791" i="6"/>
  <c r="C795" i="6"/>
  <c r="C799" i="6"/>
  <c r="C803" i="6"/>
  <c r="C807" i="6"/>
  <c r="C811" i="6"/>
  <c r="C815" i="6"/>
  <c r="C819" i="6"/>
  <c r="C823" i="6"/>
  <c r="C827" i="6"/>
  <c r="C831" i="6"/>
  <c r="C835" i="6"/>
  <c r="C839" i="6"/>
  <c r="C843" i="6"/>
  <c r="C847" i="6"/>
  <c r="C851" i="6"/>
  <c r="C855" i="6"/>
  <c r="C859" i="6"/>
  <c r="C863" i="6"/>
  <c r="C867" i="6"/>
  <c r="C871" i="6"/>
  <c r="C875" i="6"/>
  <c r="C879" i="6"/>
  <c r="C883" i="6"/>
  <c r="C887" i="6"/>
  <c r="C891" i="6"/>
  <c r="C895" i="6"/>
  <c r="C899" i="6"/>
  <c r="C903" i="6"/>
  <c r="C907" i="6"/>
  <c r="C911" i="6"/>
  <c r="C915" i="6"/>
  <c r="C919" i="6"/>
  <c r="C923" i="6"/>
  <c r="C927" i="6"/>
  <c r="C931" i="6"/>
  <c r="C935" i="6"/>
  <c r="C939" i="6"/>
  <c r="C943" i="6"/>
  <c r="C947" i="6"/>
  <c r="C951" i="6"/>
  <c r="C955" i="6"/>
  <c r="C959" i="6"/>
  <c r="C963" i="6"/>
  <c r="C967" i="6"/>
  <c r="C971" i="6"/>
  <c r="C975" i="6"/>
  <c r="C979" i="6"/>
  <c r="C983" i="6"/>
  <c r="C987" i="6"/>
  <c r="C991" i="6"/>
  <c r="C995" i="6"/>
  <c r="C999" i="6"/>
  <c r="C6" i="9"/>
  <c r="C10" i="9"/>
  <c r="C14" i="9"/>
  <c r="C18" i="9"/>
  <c r="C22" i="9"/>
  <c r="C26" i="9"/>
  <c r="C30" i="9"/>
  <c r="C34" i="9"/>
  <c r="C38" i="9"/>
  <c r="C42" i="9"/>
  <c r="C46" i="9"/>
  <c r="C50" i="9"/>
  <c r="C54" i="9"/>
  <c r="C58" i="9"/>
  <c r="C62" i="9"/>
  <c r="C66" i="9"/>
  <c r="C70" i="9"/>
  <c r="C74" i="9"/>
  <c r="C78" i="9"/>
  <c r="C82" i="9"/>
  <c r="C86" i="9"/>
  <c r="C90" i="9"/>
  <c r="C94" i="9"/>
  <c r="C98" i="9"/>
  <c r="C102" i="9"/>
  <c r="C106" i="9"/>
  <c r="C110" i="9"/>
  <c r="C114" i="9"/>
  <c r="C118" i="9"/>
  <c r="C122" i="9"/>
  <c r="C126" i="9"/>
  <c r="C130" i="9"/>
  <c r="C134" i="9"/>
  <c r="C138" i="9"/>
  <c r="C142" i="9"/>
  <c r="C146" i="9"/>
  <c r="C150" i="9"/>
  <c r="C154" i="9"/>
  <c r="C158" i="9"/>
  <c r="C162" i="9"/>
  <c r="C166" i="9"/>
  <c r="C170" i="9"/>
  <c r="C174" i="9"/>
  <c r="C178" i="9"/>
  <c r="C182" i="9"/>
  <c r="C186" i="9"/>
  <c r="C190" i="9"/>
  <c r="C194" i="9"/>
  <c r="C198" i="9"/>
  <c r="C202" i="9"/>
  <c r="C206" i="9"/>
  <c r="C210" i="9"/>
  <c r="C214" i="9"/>
  <c r="C218" i="9"/>
  <c r="C222" i="9"/>
  <c r="C226" i="9"/>
  <c r="C230" i="9"/>
  <c r="C234" i="9"/>
  <c r="C238" i="9"/>
  <c r="C242" i="9"/>
  <c r="C246" i="9"/>
  <c r="C250" i="9"/>
  <c r="C254" i="9"/>
  <c r="C258" i="9"/>
  <c r="C262" i="9"/>
  <c r="C266" i="9"/>
  <c r="C270" i="9"/>
  <c r="C274" i="9"/>
  <c r="C278" i="9"/>
  <c r="C282" i="9"/>
  <c r="C286" i="9"/>
  <c r="C290" i="9"/>
  <c r="C294" i="9"/>
  <c r="C298" i="9"/>
  <c r="C302" i="9"/>
  <c r="C306" i="9"/>
  <c r="C310" i="9"/>
  <c r="C314" i="9"/>
  <c r="C318" i="9"/>
  <c r="C322" i="9"/>
  <c r="C326" i="9"/>
  <c r="C330" i="9"/>
  <c r="C334" i="9"/>
  <c r="C338" i="9"/>
  <c r="C342" i="9"/>
  <c r="C346" i="9"/>
  <c r="C350" i="9"/>
  <c r="C354" i="9"/>
  <c r="C358" i="9"/>
  <c r="C362" i="9"/>
  <c r="C366" i="9"/>
  <c r="C370" i="9"/>
  <c r="C374" i="9"/>
  <c r="C378" i="9"/>
  <c r="C382" i="9"/>
  <c r="C386" i="9"/>
  <c r="C390" i="9"/>
  <c r="C394" i="9"/>
  <c r="C398" i="9"/>
  <c r="C402" i="9"/>
  <c r="C406" i="9"/>
  <c r="C410" i="9"/>
  <c r="C414" i="9"/>
  <c r="C418" i="9"/>
  <c r="C422" i="9"/>
  <c r="C426" i="9"/>
  <c r="C430" i="9"/>
  <c r="C434" i="9"/>
  <c r="C438" i="9"/>
  <c r="C442" i="9"/>
  <c r="C446" i="9"/>
  <c r="C450" i="9"/>
  <c r="C454" i="9"/>
  <c r="C458" i="9"/>
  <c r="C462" i="9"/>
  <c r="C466" i="9"/>
  <c r="C470" i="9"/>
  <c r="C474" i="9"/>
  <c r="C478" i="9"/>
  <c r="C482" i="9"/>
  <c r="C486" i="9"/>
  <c r="C490" i="9"/>
  <c r="C494" i="9"/>
  <c r="C498" i="9"/>
  <c r="C502" i="9"/>
  <c r="C506" i="9"/>
  <c r="C510" i="9"/>
  <c r="C514" i="9"/>
  <c r="C518" i="9"/>
  <c r="C522" i="9"/>
  <c r="C526" i="9"/>
  <c r="C3" i="9"/>
  <c r="C7" i="9"/>
  <c r="C11" i="9"/>
  <c r="C15" i="9"/>
  <c r="C19" i="9"/>
  <c r="C23" i="9"/>
  <c r="C27" i="9"/>
  <c r="C31" i="9"/>
  <c r="C35" i="9"/>
  <c r="C39" i="9"/>
  <c r="C43" i="9"/>
  <c r="C47" i="9"/>
  <c r="C51" i="9"/>
  <c r="C55" i="9"/>
  <c r="C59" i="9"/>
  <c r="C63" i="9"/>
  <c r="C67" i="9"/>
  <c r="C71" i="9"/>
  <c r="C75" i="9"/>
  <c r="C79" i="9"/>
  <c r="C83" i="9"/>
  <c r="C87" i="9"/>
  <c r="C91" i="9"/>
  <c r="C95" i="9"/>
  <c r="C99" i="9"/>
  <c r="C103" i="9"/>
  <c r="C107" i="9"/>
  <c r="C111" i="9"/>
  <c r="C115" i="9"/>
  <c r="C119" i="9"/>
  <c r="C123" i="9"/>
  <c r="C127" i="9"/>
  <c r="C131" i="9"/>
  <c r="C135" i="9"/>
  <c r="C139" i="9"/>
  <c r="C143" i="9"/>
  <c r="C147" i="9"/>
  <c r="C151" i="9"/>
  <c r="C155" i="9"/>
  <c r="C159" i="9"/>
  <c r="C163" i="9"/>
  <c r="C167" i="9"/>
  <c r="C171" i="9"/>
  <c r="C175" i="9"/>
  <c r="C179" i="9"/>
  <c r="C183" i="9"/>
  <c r="C187" i="9"/>
  <c r="C191" i="9"/>
  <c r="C195" i="9"/>
  <c r="C199" i="9"/>
  <c r="C203" i="9"/>
  <c r="C207" i="9"/>
  <c r="C211" i="9"/>
  <c r="C215" i="9"/>
  <c r="C219" i="9"/>
  <c r="C223" i="9"/>
  <c r="C227" i="9"/>
  <c r="C231" i="9"/>
  <c r="C235" i="9"/>
  <c r="C239" i="9"/>
  <c r="C243" i="9"/>
  <c r="C247" i="9"/>
  <c r="C251" i="9"/>
  <c r="C255" i="9"/>
  <c r="C259" i="9"/>
  <c r="C263" i="9"/>
  <c r="C267" i="9"/>
  <c r="C271" i="9"/>
  <c r="C275" i="9"/>
  <c r="C279" i="9"/>
  <c r="C283" i="9"/>
  <c r="C287" i="9"/>
  <c r="C291" i="9"/>
  <c r="C295" i="9"/>
  <c r="C299" i="9"/>
  <c r="C303" i="9"/>
  <c r="C307" i="9"/>
  <c r="C311" i="9"/>
  <c r="C315" i="9"/>
  <c r="C319" i="9"/>
  <c r="C323" i="9"/>
  <c r="C327" i="9"/>
  <c r="C331" i="9"/>
  <c r="C335" i="9"/>
  <c r="C339" i="9"/>
  <c r="C343" i="9"/>
  <c r="C347" i="9"/>
  <c r="C351" i="9"/>
  <c r="C355" i="9"/>
  <c r="C359" i="9"/>
  <c r="C363" i="9"/>
  <c r="C367" i="9"/>
  <c r="C371" i="9"/>
  <c r="C375" i="9"/>
  <c r="C379" i="9"/>
  <c r="C383" i="9"/>
  <c r="C387" i="9"/>
  <c r="C391" i="9"/>
  <c r="C395" i="9"/>
  <c r="C399" i="9"/>
  <c r="C403" i="9"/>
  <c r="C407" i="9"/>
  <c r="C411" i="9"/>
  <c r="C415" i="9"/>
  <c r="C419" i="9"/>
  <c r="C423" i="9"/>
  <c r="C427" i="9"/>
  <c r="C431" i="9"/>
  <c r="C435" i="9"/>
  <c r="C439" i="9"/>
  <c r="C443" i="9"/>
  <c r="C447" i="9"/>
  <c r="C451" i="9"/>
  <c r="C455" i="9"/>
  <c r="C459" i="9"/>
  <c r="C463" i="9"/>
  <c r="C467" i="9"/>
  <c r="C471" i="9"/>
  <c r="C475" i="9"/>
  <c r="C479" i="9"/>
  <c r="C483" i="9"/>
  <c r="C487" i="9"/>
  <c r="C491" i="9"/>
  <c r="C495" i="9"/>
  <c r="C499" i="9"/>
  <c r="C503" i="9"/>
  <c r="C507" i="9"/>
  <c r="C511" i="9"/>
  <c r="C515" i="9"/>
  <c r="C519" i="9"/>
  <c r="C523" i="9"/>
  <c r="C527" i="9"/>
  <c r="C531" i="9"/>
  <c r="C535" i="9"/>
  <c r="C539" i="9"/>
  <c r="C543" i="9"/>
  <c r="C547" i="9"/>
  <c r="C551" i="9"/>
  <c r="C555" i="9"/>
  <c r="C559" i="9"/>
  <c r="C563" i="9"/>
  <c r="C567" i="9"/>
  <c r="C571" i="9"/>
  <c r="C575" i="9"/>
  <c r="C579" i="9"/>
  <c r="C583" i="9"/>
  <c r="C587" i="9"/>
  <c r="C591" i="9"/>
  <c r="C595" i="9"/>
  <c r="C599" i="9"/>
  <c r="C603" i="9"/>
  <c r="C607" i="9"/>
  <c r="C611" i="9"/>
  <c r="C615" i="9"/>
  <c r="C619" i="9"/>
  <c r="C623" i="9"/>
  <c r="C627" i="9"/>
  <c r="C631" i="9"/>
  <c r="C635" i="9"/>
  <c r="C639" i="9"/>
  <c r="C643" i="9"/>
  <c r="C647" i="9"/>
  <c r="C651" i="9"/>
  <c r="C655" i="9"/>
  <c r="C659" i="9"/>
  <c r="C663" i="9"/>
  <c r="C667" i="9"/>
  <c r="C671" i="9"/>
  <c r="C675" i="9"/>
  <c r="C679" i="9"/>
  <c r="C683" i="9"/>
  <c r="C687" i="9"/>
  <c r="C691" i="9"/>
  <c r="C695" i="9"/>
  <c r="C699" i="9"/>
  <c r="C703" i="9"/>
  <c r="C707" i="9"/>
  <c r="C711" i="9"/>
  <c r="C715" i="9"/>
  <c r="C4" i="9"/>
  <c r="C8" i="9"/>
  <c r="C12" i="9"/>
  <c r="C16" i="9"/>
  <c r="C20" i="9"/>
  <c r="C24" i="9"/>
  <c r="C28" i="9"/>
  <c r="C32" i="9"/>
  <c r="C36" i="9"/>
  <c r="C40" i="9"/>
  <c r="C44" i="9"/>
  <c r="C48" i="9"/>
  <c r="C52" i="9"/>
  <c r="C56" i="9"/>
  <c r="C60" i="9"/>
  <c r="C64" i="9"/>
  <c r="C68" i="9"/>
  <c r="C72" i="9"/>
  <c r="C76" i="9"/>
  <c r="C80" i="9"/>
  <c r="C84" i="9"/>
  <c r="C88" i="9"/>
  <c r="C92" i="9"/>
  <c r="C96" i="9"/>
  <c r="C100" i="9"/>
  <c r="C104" i="9"/>
  <c r="C108" i="9"/>
  <c r="C112" i="9"/>
  <c r="C116" i="9"/>
  <c r="C120" i="9"/>
  <c r="C124" i="9"/>
  <c r="C128" i="9"/>
  <c r="C132" i="9"/>
  <c r="C136" i="9"/>
  <c r="C140" i="9"/>
  <c r="C144" i="9"/>
  <c r="C148" i="9"/>
  <c r="C152" i="9"/>
  <c r="C156" i="9"/>
  <c r="C160" i="9"/>
  <c r="C164" i="9"/>
  <c r="C168" i="9"/>
  <c r="C172" i="9"/>
  <c r="C176" i="9"/>
  <c r="C180" i="9"/>
  <c r="C184" i="9"/>
  <c r="C188" i="9"/>
  <c r="C192" i="9"/>
  <c r="C196" i="9"/>
  <c r="C200" i="9"/>
  <c r="C204" i="9"/>
  <c r="C208" i="9"/>
  <c r="C212" i="9"/>
  <c r="C216" i="9"/>
  <c r="C220" i="9"/>
  <c r="C224" i="9"/>
  <c r="C228" i="9"/>
  <c r="C232" i="9"/>
  <c r="C236" i="9"/>
  <c r="C240" i="9"/>
  <c r="C244" i="9"/>
  <c r="C248" i="9"/>
  <c r="C252" i="9"/>
  <c r="C256" i="9"/>
  <c r="C260" i="9"/>
  <c r="C264" i="9"/>
  <c r="C268" i="9"/>
  <c r="C272" i="9"/>
  <c r="C276" i="9"/>
  <c r="C280" i="9"/>
  <c r="C284" i="9"/>
  <c r="C288" i="9"/>
  <c r="C292" i="9"/>
  <c r="C296" i="9"/>
  <c r="C300" i="9"/>
  <c r="C304" i="9"/>
  <c r="C308" i="9"/>
  <c r="C312" i="9"/>
  <c r="C316" i="9"/>
  <c r="C320" i="9"/>
  <c r="C324" i="9"/>
  <c r="C328" i="9"/>
  <c r="C332" i="9"/>
  <c r="C336" i="9"/>
  <c r="C340" i="9"/>
  <c r="C344" i="9"/>
  <c r="C348" i="9"/>
  <c r="C352" i="9"/>
  <c r="C356" i="9"/>
  <c r="C360" i="9"/>
  <c r="C364" i="9"/>
  <c r="C368" i="9"/>
  <c r="C372" i="9"/>
  <c r="C376" i="9"/>
  <c r="C380" i="9"/>
  <c r="C384" i="9"/>
  <c r="C388" i="9"/>
  <c r="C392" i="9"/>
  <c r="C396" i="9"/>
  <c r="C400" i="9"/>
  <c r="C404" i="9"/>
  <c r="C408" i="9"/>
  <c r="C412" i="9"/>
  <c r="C416" i="9"/>
  <c r="C420" i="9"/>
  <c r="C424" i="9"/>
  <c r="C428" i="9"/>
  <c r="C432" i="9"/>
  <c r="C436" i="9"/>
  <c r="C440" i="9"/>
  <c r="C444" i="9"/>
  <c r="C448" i="9"/>
  <c r="C452" i="9"/>
  <c r="C456" i="9"/>
  <c r="C460" i="9"/>
  <c r="C464" i="9"/>
  <c r="C468" i="9"/>
  <c r="C472" i="9"/>
  <c r="C476" i="9"/>
  <c r="C480" i="9"/>
  <c r="C484" i="9"/>
  <c r="C488" i="9"/>
  <c r="C492" i="9"/>
  <c r="C496" i="9"/>
  <c r="C500" i="9"/>
  <c r="C504" i="9"/>
  <c r="C508" i="9"/>
  <c r="C512" i="9"/>
  <c r="C516" i="9"/>
  <c r="C520" i="9"/>
  <c r="C524" i="9"/>
  <c r="C5" i="9"/>
  <c r="C9" i="9"/>
  <c r="C13" i="9"/>
  <c r="C17" i="9"/>
  <c r="C21" i="9"/>
  <c r="C25" i="9"/>
  <c r="C29" i="9"/>
  <c r="C33" i="9"/>
  <c r="C37" i="9"/>
  <c r="C41" i="9"/>
  <c r="C45" i="9"/>
  <c r="C49" i="9"/>
  <c r="C53" i="9"/>
  <c r="C57" i="9"/>
  <c r="C61" i="9"/>
  <c r="C65" i="9"/>
  <c r="C69" i="9"/>
  <c r="C73" i="9"/>
  <c r="H15" i="16" s="1"/>
  <c r="C77" i="9"/>
  <c r="C81" i="9"/>
  <c r="C85" i="9"/>
  <c r="C89" i="9"/>
  <c r="C93" i="9"/>
  <c r="C97" i="9"/>
  <c r="C101" i="9"/>
  <c r="C105" i="9"/>
  <c r="C109" i="9"/>
  <c r="C113" i="9"/>
  <c r="K15" i="16" s="1"/>
  <c r="C117" i="9"/>
  <c r="C121" i="9"/>
  <c r="C125" i="9"/>
  <c r="C129" i="9"/>
  <c r="C133" i="9"/>
  <c r="C137" i="9"/>
  <c r="C141" i="9"/>
  <c r="C145" i="9"/>
  <c r="C149" i="9"/>
  <c r="C153" i="9"/>
  <c r="C157" i="9"/>
  <c r="C161" i="9"/>
  <c r="C165" i="9"/>
  <c r="C169" i="9"/>
  <c r="C173" i="9"/>
  <c r="C177" i="9"/>
  <c r="C181" i="9"/>
  <c r="C185" i="9"/>
  <c r="C189" i="9"/>
  <c r="C193" i="9"/>
  <c r="C197" i="9"/>
  <c r="C201" i="9"/>
  <c r="C205" i="9"/>
  <c r="C209" i="9"/>
  <c r="C213" i="9"/>
  <c r="C217" i="9"/>
  <c r="C221" i="9"/>
  <c r="C225" i="9"/>
  <c r="C229" i="9"/>
  <c r="C233" i="9"/>
  <c r="C237" i="9"/>
  <c r="C241" i="9"/>
  <c r="C245" i="9"/>
  <c r="C249" i="9"/>
  <c r="C253" i="9"/>
  <c r="C257" i="9"/>
  <c r="C261" i="9"/>
  <c r="C265" i="9"/>
  <c r="C269" i="9"/>
  <c r="C273" i="9"/>
  <c r="C277" i="9"/>
  <c r="C281" i="9"/>
  <c r="C285" i="9"/>
  <c r="C289" i="9"/>
  <c r="C293" i="9"/>
  <c r="C297" i="9"/>
  <c r="C301" i="9"/>
  <c r="C305" i="9"/>
  <c r="C309" i="9"/>
  <c r="C313" i="9"/>
  <c r="C317" i="9"/>
  <c r="C321" i="9"/>
  <c r="C325" i="9"/>
  <c r="C329" i="9"/>
  <c r="C333" i="9"/>
  <c r="C337" i="9"/>
  <c r="C341" i="9"/>
  <c r="C345" i="9"/>
  <c r="C349" i="9"/>
  <c r="C353" i="9"/>
  <c r="C357" i="9"/>
  <c r="C361" i="9"/>
  <c r="C365" i="9"/>
  <c r="C369" i="9"/>
  <c r="C373" i="9"/>
  <c r="C377" i="9"/>
  <c r="C381" i="9"/>
  <c r="C385" i="9"/>
  <c r="C389" i="9"/>
  <c r="C393" i="9"/>
  <c r="C397" i="9"/>
  <c r="C401" i="9"/>
  <c r="C405" i="9"/>
  <c r="C409" i="9"/>
  <c r="C413" i="9"/>
  <c r="C417" i="9"/>
  <c r="C421" i="9"/>
  <c r="C425" i="9"/>
  <c r="C429" i="9"/>
  <c r="C433" i="9"/>
  <c r="C437" i="9"/>
  <c r="C441" i="9"/>
  <c r="C445" i="9"/>
  <c r="C449" i="9"/>
  <c r="C453" i="9"/>
  <c r="C457" i="9"/>
  <c r="C461" i="9"/>
  <c r="C465" i="9"/>
  <c r="C469" i="9"/>
  <c r="C473" i="9"/>
  <c r="C477" i="9"/>
  <c r="C481" i="9"/>
  <c r="C485" i="9"/>
  <c r="C489" i="9"/>
  <c r="C493" i="9"/>
  <c r="C497" i="9"/>
  <c r="C501" i="9"/>
  <c r="C505" i="9"/>
  <c r="C509" i="9"/>
  <c r="C513" i="9"/>
  <c r="C517" i="9"/>
  <c r="C521" i="9"/>
  <c r="C525" i="9"/>
  <c r="C529" i="9"/>
  <c r="C533" i="9"/>
  <c r="C537" i="9"/>
  <c r="C541" i="9"/>
  <c r="C545" i="9"/>
  <c r="C549" i="9"/>
  <c r="C553" i="9"/>
  <c r="C557" i="9"/>
  <c r="C561" i="9"/>
  <c r="C565" i="9"/>
  <c r="C569" i="9"/>
  <c r="C573" i="9"/>
  <c r="C577" i="9"/>
  <c r="C581" i="9"/>
  <c r="C585" i="9"/>
  <c r="C589" i="9"/>
  <c r="C593" i="9"/>
  <c r="C597" i="9"/>
  <c r="C601" i="9"/>
  <c r="C605" i="9"/>
  <c r="C609" i="9"/>
  <c r="C613" i="9"/>
  <c r="C617" i="9"/>
  <c r="C621" i="9"/>
  <c r="C625" i="9"/>
  <c r="C629" i="9"/>
  <c r="C633" i="9"/>
  <c r="C637" i="9"/>
  <c r="C641" i="9"/>
  <c r="C645" i="9"/>
  <c r="C649" i="9"/>
  <c r="C653" i="9"/>
  <c r="C657" i="9"/>
  <c r="C661" i="9"/>
  <c r="C665" i="9"/>
  <c r="C669" i="9"/>
  <c r="C673" i="9"/>
  <c r="C677" i="9"/>
  <c r="C681" i="9"/>
  <c r="C685" i="9"/>
  <c r="C689" i="9"/>
  <c r="C693" i="9"/>
  <c r="C697" i="9"/>
  <c r="C701" i="9"/>
  <c r="C705" i="9"/>
  <c r="C709" i="9"/>
  <c r="C713" i="9"/>
  <c r="C528" i="9"/>
  <c r="C536" i="9"/>
  <c r="C544" i="9"/>
  <c r="C552" i="9"/>
  <c r="C560" i="9"/>
  <c r="C568" i="9"/>
  <c r="C576" i="9"/>
  <c r="C584" i="9"/>
  <c r="C592" i="9"/>
  <c r="C600" i="9"/>
  <c r="C608" i="9"/>
  <c r="C616" i="9"/>
  <c r="C624" i="9"/>
  <c r="C632" i="9"/>
  <c r="C640" i="9"/>
  <c r="C648" i="9"/>
  <c r="C656" i="9"/>
  <c r="C664" i="9"/>
  <c r="C672" i="9"/>
  <c r="C680" i="9"/>
  <c r="C688" i="9"/>
  <c r="C696" i="9"/>
  <c r="C704" i="9"/>
  <c r="C712" i="9"/>
  <c r="C718" i="9"/>
  <c r="C722" i="9"/>
  <c r="C726" i="9"/>
  <c r="C730" i="9"/>
  <c r="C734" i="9"/>
  <c r="C738" i="9"/>
  <c r="C742" i="9"/>
  <c r="C746" i="9"/>
  <c r="C750" i="9"/>
  <c r="C754" i="9"/>
  <c r="C758" i="9"/>
  <c r="C762" i="9"/>
  <c r="C766" i="9"/>
  <c r="C770" i="9"/>
  <c r="C774" i="9"/>
  <c r="C778" i="9"/>
  <c r="C782" i="9"/>
  <c r="C786" i="9"/>
  <c r="C790" i="9"/>
  <c r="C794" i="9"/>
  <c r="C798" i="9"/>
  <c r="C802" i="9"/>
  <c r="C806" i="9"/>
  <c r="C810" i="9"/>
  <c r="C814" i="9"/>
  <c r="C818" i="9"/>
  <c r="C822" i="9"/>
  <c r="C826" i="9"/>
  <c r="C830" i="9"/>
  <c r="C834" i="9"/>
  <c r="C838" i="9"/>
  <c r="C842" i="9"/>
  <c r="C846" i="9"/>
  <c r="C850" i="9"/>
  <c r="C854" i="9"/>
  <c r="C858" i="9"/>
  <c r="C862" i="9"/>
  <c r="C866" i="9"/>
  <c r="C870" i="9"/>
  <c r="C874" i="9"/>
  <c r="C878" i="9"/>
  <c r="C882" i="9"/>
  <c r="C886" i="9"/>
  <c r="C890" i="9"/>
  <c r="C894" i="9"/>
  <c r="C898" i="9"/>
  <c r="C902" i="9"/>
  <c r="C906" i="9"/>
  <c r="C910" i="9"/>
  <c r="C914" i="9"/>
  <c r="C918" i="9"/>
  <c r="C922" i="9"/>
  <c r="C926" i="9"/>
  <c r="C930" i="9"/>
  <c r="C934" i="9"/>
  <c r="C938" i="9"/>
  <c r="C942" i="9"/>
  <c r="C946" i="9"/>
  <c r="C950" i="9"/>
  <c r="C954" i="9"/>
  <c r="C958" i="9"/>
  <c r="C962" i="9"/>
  <c r="C966" i="9"/>
  <c r="C970" i="9"/>
  <c r="C974" i="9"/>
  <c r="C978" i="9"/>
  <c r="C982" i="9"/>
  <c r="C986" i="9"/>
  <c r="C990" i="9"/>
  <c r="C994" i="9"/>
  <c r="C998" i="9"/>
  <c r="C2" i="9"/>
  <c r="C530" i="9"/>
  <c r="C538" i="9"/>
  <c r="C546" i="9"/>
  <c r="C554" i="9"/>
  <c r="C562" i="9"/>
  <c r="C570" i="9"/>
  <c r="C578" i="9"/>
  <c r="C586" i="9"/>
  <c r="C594" i="9"/>
  <c r="C602" i="9"/>
  <c r="C610" i="9"/>
  <c r="C618" i="9"/>
  <c r="C626" i="9"/>
  <c r="C634" i="9"/>
  <c r="C642" i="9"/>
  <c r="C650" i="9"/>
  <c r="C658" i="9"/>
  <c r="C666" i="9"/>
  <c r="C674" i="9"/>
  <c r="C682" i="9"/>
  <c r="C690" i="9"/>
  <c r="C698" i="9"/>
  <c r="C706" i="9"/>
  <c r="C714" i="9"/>
  <c r="C719" i="9"/>
  <c r="C723" i="9"/>
  <c r="C727" i="9"/>
  <c r="C731" i="9"/>
  <c r="C735" i="9"/>
  <c r="C739" i="9"/>
  <c r="C743" i="9"/>
  <c r="C747" i="9"/>
  <c r="C751" i="9"/>
  <c r="C755" i="9"/>
  <c r="C759" i="9"/>
  <c r="C763" i="9"/>
  <c r="C767" i="9"/>
  <c r="C771" i="9"/>
  <c r="C775" i="9"/>
  <c r="C779" i="9"/>
  <c r="C783" i="9"/>
  <c r="C787" i="9"/>
  <c r="C791" i="9"/>
  <c r="C795" i="9"/>
  <c r="C799" i="9"/>
  <c r="C803" i="9"/>
  <c r="C807" i="9"/>
  <c r="C811" i="9"/>
  <c r="C815" i="9"/>
  <c r="C819" i="9"/>
  <c r="C823" i="9"/>
  <c r="C827" i="9"/>
  <c r="C831" i="9"/>
  <c r="C835" i="9"/>
  <c r="C839" i="9"/>
  <c r="C843" i="9"/>
  <c r="C847" i="9"/>
  <c r="C851" i="9"/>
  <c r="C855" i="9"/>
  <c r="C859" i="9"/>
  <c r="C863" i="9"/>
  <c r="C867" i="9"/>
  <c r="C871" i="9"/>
  <c r="C875" i="9"/>
  <c r="C879" i="9"/>
  <c r="C883" i="9"/>
  <c r="C887" i="9"/>
  <c r="C891" i="9"/>
  <c r="C895" i="9"/>
  <c r="C899" i="9"/>
  <c r="C903" i="9"/>
  <c r="C907" i="9"/>
  <c r="C911" i="9"/>
  <c r="C915" i="9"/>
  <c r="C919" i="9"/>
  <c r="C923" i="9"/>
  <c r="C927" i="9"/>
  <c r="C931" i="9"/>
  <c r="C935" i="9"/>
  <c r="C939" i="9"/>
  <c r="C943" i="9"/>
  <c r="C947" i="9"/>
  <c r="C951" i="9"/>
  <c r="C955" i="9"/>
  <c r="C959" i="9"/>
  <c r="C963" i="9"/>
  <c r="C967" i="9"/>
  <c r="C971" i="9"/>
  <c r="C975" i="9"/>
  <c r="C979" i="9"/>
  <c r="C983" i="9"/>
  <c r="C987" i="9"/>
  <c r="C991" i="9"/>
  <c r="C995" i="9"/>
  <c r="C999" i="9"/>
  <c r="C532" i="9"/>
  <c r="C540" i="9"/>
  <c r="C548" i="9"/>
  <c r="C556" i="9"/>
  <c r="C564" i="9"/>
  <c r="C572" i="9"/>
  <c r="C580" i="9"/>
  <c r="C588" i="9"/>
  <c r="C596" i="9"/>
  <c r="C604" i="9"/>
  <c r="C612" i="9"/>
  <c r="C620" i="9"/>
  <c r="C628" i="9"/>
  <c r="C636" i="9"/>
  <c r="C644" i="9"/>
  <c r="C652" i="9"/>
  <c r="C660" i="9"/>
  <c r="C668" i="9"/>
  <c r="C676" i="9"/>
  <c r="C684" i="9"/>
  <c r="C692" i="9"/>
  <c r="C700" i="9"/>
  <c r="C708" i="9"/>
  <c r="C716" i="9"/>
  <c r="C720" i="9"/>
  <c r="C724" i="9"/>
  <c r="C728" i="9"/>
  <c r="C732" i="9"/>
  <c r="C736" i="9"/>
  <c r="C740" i="9"/>
  <c r="C744" i="9"/>
  <c r="C748" i="9"/>
  <c r="C752" i="9"/>
  <c r="C756" i="9"/>
  <c r="C760" i="9"/>
  <c r="C764" i="9"/>
  <c r="C768" i="9"/>
  <c r="C772" i="9"/>
  <c r="C776" i="9"/>
  <c r="C780" i="9"/>
  <c r="C784" i="9"/>
  <c r="C788" i="9"/>
  <c r="C792" i="9"/>
  <c r="C796" i="9"/>
  <c r="C800" i="9"/>
  <c r="C804" i="9"/>
  <c r="C808" i="9"/>
  <c r="C812" i="9"/>
  <c r="C816" i="9"/>
  <c r="C820" i="9"/>
  <c r="C824" i="9"/>
  <c r="C828" i="9"/>
  <c r="C832" i="9"/>
  <c r="C836" i="9"/>
  <c r="C840" i="9"/>
  <c r="C844" i="9"/>
  <c r="C848" i="9"/>
  <c r="C852" i="9"/>
  <c r="C856" i="9"/>
  <c r="C860" i="9"/>
  <c r="C864" i="9"/>
  <c r="C868" i="9"/>
  <c r="C872" i="9"/>
  <c r="C876" i="9"/>
  <c r="C880" i="9"/>
  <c r="C884" i="9"/>
  <c r="C888" i="9"/>
  <c r="C892" i="9"/>
  <c r="C896" i="9"/>
  <c r="C900" i="9"/>
  <c r="C904" i="9"/>
  <c r="C908" i="9"/>
  <c r="C912" i="9"/>
  <c r="C916" i="9"/>
  <c r="C920" i="9"/>
  <c r="C924" i="9"/>
  <c r="C928" i="9"/>
  <c r="C932" i="9"/>
  <c r="C936" i="9"/>
  <c r="C940" i="9"/>
  <c r="C944" i="9"/>
  <c r="C948" i="9"/>
  <c r="C952" i="9"/>
  <c r="C956" i="9"/>
  <c r="C960" i="9"/>
  <c r="C964" i="9"/>
  <c r="C968" i="9"/>
  <c r="C972" i="9"/>
  <c r="C976" i="9"/>
  <c r="C980" i="9"/>
  <c r="C984" i="9"/>
  <c r="C988" i="9"/>
  <c r="C992" i="9"/>
  <c r="C996" i="9"/>
  <c r="C1000" i="9"/>
  <c r="C534" i="9"/>
  <c r="C542" i="9"/>
  <c r="C550" i="9"/>
  <c r="C558" i="9"/>
  <c r="C566" i="9"/>
  <c r="C574" i="9"/>
  <c r="C582" i="9"/>
  <c r="C590" i="9"/>
  <c r="C598" i="9"/>
  <c r="C606" i="9"/>
  <c r="C614" i="9"/>
  <c r="C622" i="9"/>
  <c r="C630" i="9"/>
  <c r="C638" i="9"/>
  <c r="C646" i="9"/>
  <c r="C654" i="9"/>
  <c r="C662" i="9"/>
  <c r="C670" i="9"/>
  <c r="C678" i="9"/>
  <c r="C686" i="9"/>
  <c r="C694" i="9"/>
  <c r="C702" i="9"/>
  <c r="C710" i="9"/>
  <c r="C717" i="9"/>
  <c r="C721" i="9"/>
  <c r="C725" i="9"/>
  <c r="C729" i="9"/>
  <c r="C733" i="9"/>
  <c r="C737" i="9"/>
  <c r="C741" i="9"/>
  <c r="C745" i="9"/>
  <c r="C749" i="9"/>
  <c r="C753" i="9"/>
  <c r="C757" i="9"/>
  <c r="C761" i="9"/>
  <c r="C765" i="9"/>
  <c r="C769" i="9"/>
  <c r="C773" i="9"/>
  <c r="C777" i="9"/>
  <c r="C781" i="9"/>
  <c r="C785" i="9"/>
  <c r="C789" i="9"/>
  <c r="C793" i="9"/>
  <c r="C797" i="9"/>
  <c r="C801" i="9"/>
  <c r="C805" i="9"/>
  <c r="C809" i="9"/>
  <c r="C813" i="9"/>
  <c r="C817" i="9"/>
  <c r="C821" i="9"/>
  <c r="C825" i="9"/>
  <c r="C829" i="9"/>
  <c r="C833" i="9"/>
  <c r="C837" i="9"/>
  <c r="C841" i="9"/>
  <c r="C845" i="9"/>
  <c r="C849" i="9"/>
  <c r="C853" i="9"/>
  <c r="C857" i="9"/>
  <c r="C861" i="9"/>
  <c r="C865" i="9"/>
  <c r="C869" i="9"/>
  <c r="C873" i="9"/>
  <c r="C877" i="9"/>
  <c r="C881" i="9"/>
  <c r="C885" i="9"/>
  <c r="C889" i="9"/>
  <c r="C893" i="9"/>
  <c r="C897" i="9"/>
  <c r="C901" i="9"/>
  <c r="C905" i="9"/>
  <c r="C909" i="9"/>
  <c r="C913" i="9"/>
  <c r="C917" i="9"/>
  <c r="C921" i="9"/>
  <c r="C925" i="9"/>
  <c r="C929" i="9"/>
  <c r="C933" i="9"/>
  <c r="C937" i="9"/>
  <c r="C941" i="9"/>
  <c r="C945" i="9"/>
  <c r="C949" i="9"/>
  <c r="C953" i="9"/>
  <c r="C957" i="9"/>
  <c r="C961" i="9"/>
  <c r="C965" i="9"/>
  <c r="C969" i="9"/>
  <c r="C973" i="9"/>
  <c r="C977" i="9"/>
  <c r="C981" i="9"/>
  <c r="C985" i="9"/>
  <c r="C989" i="9"/>
  <c r="C993" i="9"/>
  <c r="C997" i="9"/>
  <c r="C1001" i="9"/>
  <c r="C6" i="11"/>
  <c r="C10" i="11"/>
  <c r="C14" i="11"/>
  <c r="C18" i="11"/>
  <c r="C22" i="11"/>
  <c r="C26" i="11"/>
  <c r="C30" i="11"/>
  <c r="C34" i="11"/>
  <c r="C38" i="11"/>
  <c r="C42" i="11"/>
  <c r="C46" i="11"/>
  <c r="C50" i="11"/>
  <c r="C54" i="11"/>
  <c r="C58" i="11"/>
  <c r="C62" i="11"/>
  <c r="C66" i="11"/>
  <c r="C70" i="11"/>
  <c r="C74" i="11"/>
  <c r="C78" i="11"/>
  <c r="C82" i="11"/>
  <c r="C86" i="11"/>
  <c r="C90" i="11"/>
  <c r="C94" i="11"/>
  <c r="C98" i="11"/>
  <c r="C102" i="11"/>
  <c r="C106" i="11"/>
  <c r="C110" i="11"/>
  <c r="C114" i="11"/>
  <c r="C118" i="11"/>
  <c r="C122" i="11"/>
  <c r="C126" i="11"/>
  <c r="C130" i="11"/>
  <c r="C134" i="11"/>
  <c r="C138" i="11"/>
  <c r="C142" i="11"/>
  <c r="C146" i="11"/>
  <c r="C150" i="11"/>
  <c r="C154" i="11"/>
  <c r="C158" i="11"/>
  <c r="C162" i="11"/>
  <c r="C166" i="11"/>
  <c r="C170" i="11"/>
  <c r="C174" i="11"/>
  <c r="C178" i="11"/>
  <c r="C182" i="11"/>
  <c r="C186" i="11"/>
  <c r="C190" i="11"/>
  <c r="C194" i="11"/>
  <c r="C198" i="11"/>
  <c r="C202" i="11"/>
  <c r="C206" i="11"/>
  <c r="C210" i="11"/>
  <c r="C214" i="11"/>
  <c r="C218" i="11"/>
  <c r="C222" i="11"/>
  <c r="C226" i="11"/>
  <c r="C230" i="11"/>
  <c r="C234" i="11"/>
  <c r="C238" i="11"/>
  <c r="C242" i="11"/>
  <c r="C246" i="11"/>
  <c r="C250" i="11"/>
  <c r="C254" i="11"/>
  <c r="C258" i="11"/>
  <c r="C262" i="11"/>
  <c r="C266" i="11"/>
  <c r="C270" i="11"/>
  <c r="C274" i="11"/>
  <c r="C278" i="11"/>
  <c r="C3" i="11"/>
  <c r="C7" i="11"/>
  <c r="C11" i="11"/>
  <c r="C15" i="11"/>
  <c r="C19" i="11"/>
  <c r="C23" i="11"/>
  <c r="C27" i="11"/>
  <c r="C31" i="11"/>
  <c r="C35" i="11"/>
  <c r="C39" i="11"/>
  <c r="C43" i="11"/>
  <c r="C47" i="11"/>
  <c r="C51" i="11"/>
  <c r="C55" i="11"/>
  <c r="C59" i="11"/>
  <c r="C63" i="11"/>
  <c r="C67" i="11"/>
  <c r="C71" i="11"/>
  <c r="C75" i="11"/>
  <c r="C79" i="11"/>
  <c r="C83" i="11"/>
  <c r="C87" i="11"/>
  <c r="C91" i="11"/>
  <c r="C95" i="11"/>
  <c r="C99" i="11"/>
  <c r="C103" i="11"/>
  <c r="C107" i="11"/>
  <c r="C111" i="11"/>
  <c r="C115" i="11"/>
  <c r="C119" i="11"/>
  <c r="C123" i="11"/>
  <c r="C127" i="11"/>
  <c r="C131" i="11"/>
  <c r="C135" i="11"/>
  <c r="C139" i="11"/>
  <c r="C143" i="11"/>
  <c r="C147" i="11"/>
  <c r="C151" i="11"/>
  <c r="C155" i="11"/>
  <c r="C159" i="11"/>
  <c r="C163" i="11"/>
  <c r="C167" i="11"/>
  <c r="C171" i="11"/>
  <c r="C175" i="11"/>
  <c r="C179" i="11"/>
  <c r="C183" i="11"/>
  <c r="C187" i="11"/>
  <c r="C191" i="11"/>
  <c r="C195" i="11"/>
  <c r="C199" i="11"/>
  <c r="C203" i="11"/>
  <c r="C207" i="11"/>
  <c r="C211" i="11"/>
  <c r="C215" i="11"/>
  <c r="C219" i="11"/>
  <c r="C223" i="11"/>
  <c r="C227" i="11"/>
  <c r="C231" i="11"/>
  <c r="C235" i="11"/>
  <c r="C239" i="11"/>
  <c r="C243" i="11"/>
  <c r="C247" i="11"/>
  <c r="C251" i="11"/>
  <c r="C255" i="11"/>
  <c r="C259" i="11"/>
  <c r="C263" i="11"/>
  <c r="C267" i="11"/>
  <c r="C271" i="11"/>
  <c r="C275" i="11"/>
  <c r="C279" i="11"/>
  <c r="C4" i="11"/>
  <c r="C12" i="11"/>
  <c r="C20" i="11"/>
  <c r="C28" i="11"/>
  <c r="C36" i="11"/>
  <c r="C44" i="11"/>
  <c r="C52" i="11"/>
  <c r="C60" i="11"/>
  <c r="C68" i="11"/>
  <c r="C76" i="11"/>
  <c r="C84" i="11"/>
  <c r="C92" i="11"/>
  <c r="C100" i="11"/>
  <c r="C108" i="11"/>
  <c r="C116" i="11"/>
  <c r="C124" i="11"/>
  <c r="C132" i="11"/>
  <c r="C140" i="11"/>
  <c r="C148" i="11"/>
  <c r="C156" i="11"/>
  <c r="C164" i="11"/>
  <c r="C172" i="11"/>
  <c r="C180" i="11"/>
  <c r="C188" i="11"/>
  <c r="C196" i="11"/>
  <c r="C204" i="11"/>
  <c r="C212" i="11"/>
  <c r="C220" i="11"/>
  <c r="C228" i="11"/>
  <c r="C236" i="11"/>
  <c r="C244" i="11"/>
  <c r="C252" i="11"/>
  <c r="C260" i="11"/>
  <c r="C268" i="11"/>
  <c r="C276" i="11"/>
  <c r="C282" i="11"/>
  <c r="C286" i="11"/>
  <c r="C290" i="11"/>
  <c r="C294" i="11"/>
  <c r="C298" i="11"/>
  <c r="C302" i="11"/>
  <c r="C306" i="11"/>
  <c r="C310" i="11"/>
  <c r="C314" i="11"/>
  <c r="C318" i="11"/>
  <c r="C322" i="11"/>
  <c r="C326" i="11"/>
  <c r="C330" i="11"/>
  <c r="C334" i="11"/>
  <c r="C338" i="11"/>
  <c r="C342" i="11"/>
  <c r="C346" i="11"/>
  <c r="C350" i="11"/>
  <c r="C354" i="11"/>
  <c r="C358" i="11"/>
  <c r="C362" i="11"/>
  <c r="C366" i="11"/>
  <c r="C370" i="11"/>
  <c r="C374" i="11"/>
  <c r="C378" i="11"/>
  <c r="C382" i="11"/>
  <c r="C386" i="11"/>
  <c r="C390" i="11"/>
  <c r="C394" i="11"/>
  <c r="C398" i="11"/>
  <c r="C402" i="11"/>
  <c r="C406" i="11"/>
  <c r="C410" i="11"/>
  <c r="C414" i="11"/>
  <c r="C418" i="11"/>
  <c r="C422" i="11"/>
  <c r="C426" i="11"/>
  <c r="C430" i="11"/>
  <c r="C434" i="11"/>
  <c r="C438" i="11"/>
  <c r="C442" i="11"/>
  <c r="C446" i="11"/>
  <c r="C450" i="11"/>
  <c r="C454" i="11"/>
  <c r="C458" i="11"/>
  <c r="C462" i="11"/>
  <c r="C466" i="11"/>
  <c r="C470" i="11"/>
  <c r="C474" i="11"/>
  <c r="C478" i="11"/>
  <c r="C482" i="11"/>
  <c r="C486" i="11"/>
  <c r="C490" i="11"/>
  <c r="C494" i="11"/>
  <c r="C498" i="11"/>
  <c r="C502" i="11"/>
  <c r="C506" i="11"/>
  <c r="C510" i="11"/>
  <c r="C514" i="11"/>
  <c r="C518" i="11"/>
  <c r="C522" i="11"/>
  <c r="C526" i="11"/>
  <c r="C530" i="11"/>
  <c r="C534" i="11"/>
  <c r="C538" i="11"/>
  <c r="C542" i="11"/>
  <c r="C546" i="11"/>
  <c r="C550" i="11"/>
  <c r="C554" i="11"/>
  <c r="C558" i="11"/>
  <c r="C562" i="11"/>
  <c r="C566" i="11"/>
  <c r="C570" i="11"/>
  <c r="C574" i="11"/>
  <c r="C578" i="11"/>
  <c r="C582" i="11"/>
  <c r="C586" i="11"/>
  <c r="C590" i="11"/>
  <c r="C594" i="11"/>
  <c r="C598" i="11"/>
  <c r="C602" i="11"/>
  <c r="C606" i="11"/>
  <c r="C610" i="11"/>
  <c r="C614" i="11"/>
  <c r="C618" i="11"/>
  <c r="C622" i="11"/>
  <c r="C626" i="11"/>
  <c r="C630" i="11"/>
  <c r="C634" i="11"/>
  <c r="C638" i="11"/>
  <c r="C642" i="11"/>
  <c r="C646" i="11"/>
  <c r="C650" i="11"/>
  <c r="C654" i="11"/>
  <c r="C658" i="11"/>
  <c r="C662" i="11"/>
  <c r="C666" i="11"/>
  <c r="C670" i="11"/>
  <c r="C674" i="11"/>
  <c r="C678" i="11"/>
  <c r="C682" i="11"/>
  <c r="C686" i="11"/>
  <c r="C690" i="11"/>
  <c r="C694" i="11"/>
  <c r="C698" i="11"/>
  <c r="C702" i="11"/>
  <c r="C706" i="11"/>
  <c r="C710" i="11"/>
  <c r="C714" i="11"/>
  <c r="C718" i="11"/>
  <c r="C722" i="11"/>
  <c r="C726" i="11"/>
  <c r="C730" i="11"/>
  <c r="C734" i="11"/>
  <c r="C738" i="11"/>
  <c r="C742" i="11"/>
  <c r="C746" i="11"/>
  <c r="C750" i="11"/>
  <c r="C754" i="11"/>
  <c r="C758" i="11"/>
  <c r="C762" i="11"/>
  <c r="C766" i="11"/>
  <c r="C770" i="11"/>
  <c r="C774" i="11"/>
  <c r="C778" i="11"/>
  <c r="C782" i="11"/>
  <c r="C786" i="11"/>
  <c r="C790" i="11"/>
  <c r="C794" i="11"/>
  <c r="C798" i="11"/>
  <c r="C802" i="11"/>
  <c r="C806" i="11"/>
  <c r="C810" i="11"/>
  <c r="C814" i="11"/>
  <c r="C818" i="11"/>
  <c r="C5" i="11"/>
  <c r="C13" i="11"/>
  <c r="C21" i="11"/>
  <c r="C29" i="11"/>
  <c r="C37" i="11"/>
  <c r="C45" i="11"/>
  <c r="C53" i="11"/>
  <c r="C61" i="11"/>
  <c r="C69" i="11"/>
  <c r="C77" i="11"/>
  <c r="C85" i="11"/>
  <c r="C93" i="11"/>
  <c r="C101" i="11"/>
  <c r="C109" i="11"/>
  <c r="C117" i="11"/>
  <c r="C125" i="11"/>
  <c r="C133" i="11"/>
  <c r="C141" i="11"/>
  <c r="C149" i="11"/>
  <c r="C157" i="11"/>
  <c r="C165" i="11"/>
  <c r="C173" i="11"/>
  <c r="C181" i="11"/>
  <c r="C189" i="11"/>
  <c r="C197" i="11"/>
  <c r="C205" i="11"/>
  <c r="C213" i="11"/>
  <c r="C221" i="11"/>
  <c r="C229" i="11"/>
  <c r="C237" i="11"/>
  <c r="C245" i="11"/>
  <c r="C253" i="11"/>
  <c r="C261" i="11"/>
  <c r="C269" i="11"/>
  <c r="C277" i="11"/>
  <c r="C283" i="11"/>
  <c r="C287" i="11"/>
  <c r="C291" i="11"/>
  <c r="C295" i="11"/>
  <c r="C299" i="11"/>
  <c r="C303" i="11"/>
  <c r="C307" i="11"/>
  <c r="C311" i="11"/>
  <c r="C315" i="11"/>
  <c r="C319" i="11"/>
  <c r="C323" i="11"/>
  <c r="C327" i="11"/>
  <c r="C331" i="11"/>
  <c r="C335" i="11"/>
  <c r="C339" i="11"/>
  <c r="C343" i="11"/>
  <c r="C347" i="11"/>
  <c r="C351" i="11"/>
  <c r="C355" i="11"/>
  <c r="C359" i="11"/>
  <c r="C363" i="11"/>
  <c r="C367" i="11"/>
  <c r="C371" i="11"/>
  <c r="C375" i="11"/>
  <c r="C379" i="11"/>
  <c r="C383" i="11"/>
  <c r="C387" i="11"/>
  <c r="C391" i="11"/>
  <c r="C395" i="11"/>
  <c r="C399" i="11"/>
  <c r="C403" i="11"/>
  <c r="C407" i="11"/>
  <c r="C411" i="11"/>
  <c r="C415" i="11"/>
  <c r="C419" i="11"/>
  <c r="C423" i="11"/>
  <c r="C427" i="11"/>
  <c r="C431" i="11"/>
  <c r="C8" i="11"/>
  <c r="C16" i="11"/>
  <c r="C24" i="11"/>
  <c r="C32" i="11"/>
  <c r="C40" i="11"/>
  <c r="C48" i="11"/>
  <c r="C56" i="11"/>
  <c r="C64" i="11"/>
  <c r="C72" i="11"/>
  <c r="C80" i="11"/>
  <c r="C88" i="11"/>
  <c r="C96" i="11"/>
  <c r="C104" i="11"/>
  <c r="C112" i="11"/>
  <c r="C120" i="11"/>
  <c r="C128" i="11"/>
  <c r="C136" i="11"/>
  <c r="C144" i="11"/>
  <c r="C152" i="11"/>
  <c r="C160" i="11"/>
  <c r="C168" i="11"/>
  <c r="C176" i="11"/>
  <c r="C184" i="11"/>
  <c r="C192" i="11"/>
  <c r="C200" i="11"/>
  <c r="C208" i="11"/>
  <c r="C216" i="11"/>
  <c r="C224" i="11"/>
  <c r="C232" i="11"/>
  <c r="C240" i="11"/>
  <c r="C248" i="11"/>
  <c r="C256" i="11"/>
  <c r="C264" i="11"/>
  <c r="C272" i="11"/>
  <c r="C280" i="11"/>
  <c r="C284" i="11"/>
  <c r="C288" i="11"/>
  <c r="C292" i="11"/>
  <c r="C296" i="11"/>
  <c r="C300" i="11"/>
  <c r="C304" i="11"/>
  <c r="C308" i="11"/>
  <c r="C312" i="11"/>
  <c r="C316" i="11"/>
  <c r="C320" i="11"/>
  <c r="C324" i="11"/>
  <c r="C328" i="11"/>
  <c r="C332" i="11"/>
  <c r="C336" i="11"/>
  <c r="C340" i="11"/>
  <c r="C344" i="11"/>
  <c r="C348" i="11"/>
  <c r="C352" i="11"/>
  <c r="C356" i="11"/>
  <c r="C360" i="11"/>
  <c r="C364" i="11"/>
  <c r="C368" i="11"/>
  <c r="C372" i="11"/>
  <c r="C376" i="11"/>
  <c r="C380" i="11"/>
  <c r="C384" i="11"/>
  <c r="C388" i="11"/>
  <c r="C392" i="11"/>
  <c r="C396" i="11"/>
  <c r="C400" i="11"/>
  <c r="C404" i="11"/>
  <c r="C408" i="11"/>
  <c r="C412" i="11"/>
  <c r="C416" i="11"/>
  <c r="C420" i="11"/>
  <c r="C424" i="11"/>
  <c r="C428" i="11"/>
  <c r="C432" i="11"/>
  <c r="C9" i="11"/>
  <c r="C17" i="11"/>
  <c r="C25" i="11"/>
  <c r="C33" i="11"/>
  <c r="C41" i="11"/>
  <c r="C49" i="11"/>
  <c r="C57" i="11"/>
  <c r="C65" i="11"/>
  <c r="H17" i="16" s="1"/>
  <c r="C73" i="11"/>
  <c r="C81" i="11"/>
  <c r="C89" i="11"/>
  <c r="C97" i="11"/>
  <c r="C105" i="11"/>
  <c r="C113" i="11"/>
  <c r="C121" i="11"/>
  <c r="C129" i="11"/>
  <c r="C137" i="11"/>
  <c r="C145" i="11"/>
  <c r="C153" i="11"/>
  <c r="C161" i="11"/>
  <c r="C169" i="11"/>
  <c r="C177" i="11"/>
  <c r="C185" i="11"/>
  <c r="C193" i="11"/>
  <c r="C201" i="11"/>
  <c r="C209" i="11"/>
  <c r="C217" i="11"/>
  <c r="C225" i="11"/>
  <c r="C233" i="11"/>
  <c r="C241" i="11"/>
  <c r="C249" i="11"/>
  <c r="C257" i="11"/>
  <c r="C265" i="11"/>
  <c r="C273" i="11"/>
  <c r="C281" i="11"/>
  <c r="C285" i="11"/>
  <c r="C289" i="11"/>
  <c r="C293" i="11"/>
  <c r="C297" i="11"/>
  <c r="C301" i="11"/>
  <c r="C305" i="11"/>
  <c r="C309" i="11"/>
  <c r="C313" i="11"/>
  <c r="C317" i="11"/>
  <c r="C321" i="11"/>
  <c r="C325" i="11"/>
  <c r="C329" i="11"/>
  <c r="C333" i="11"/>
  <c r="C337" i="11"/>
  <c r="C341" i="11"/>
  <c r="C345" i="11"/>
  <c r="C349" i="11"/>
  <c r="C353" i="11"/>
  <c r="C357" i="11"/>
  <c r="C361" i="11"/>
  <c r="C365" i="11"/>
  <c r="C369" i="11"/>
  <c r="C373" i="11"/>
  <c r="C377" i="11"/>
  <c r="C381" i="11"/>
  <c r="C385" i="11"/>
  <c r="C389" i="11"/>
  <c r="C393" i="11"/>
  <c r="C397" i="11"/>
  <c r="C401" i="11"/>
  <c r="C405" i="11"/>
  <c r="C409" i="11"/>
  <c r="C413" i="11"/>
  <c r="C417" i="11"/>
  <c r="C421" i="11"/>
  <c r="C425" i="11"/>
  <c r="C429" i="11"/>
  <c r="C433" i="11"/>
  <c r="C437" i="11"/>
  <c r="C441" i="11"/>
  <c r="C445" i="11"/>
  <c r="C449" i="11"/>
  <c r="C453" i="11"/>
  <c r="C457" i="11"/>
  <c r="C461" i="11"/>
  <c r="C465" i="11"/>
  <c r="C469" i="11"/>
  <c r="C473" i="11"/>
  <c r="C477" i="11"/>
  <c r="C481" i="11"/>
  <c r="C485" i="11"/>
  <c r="C489" i="11"/>
  <c r="C493" i="11"/>
  <c r="C497" i="11"/>
  <c r="C501" i="11"/>
  <c r="C505" i="11"/>
  <c r="C509" i="11"/>
  <c r="C513" i="11"/>
  <c r="C517" i="11"/>
  <c r="C521" i="11"/>
  <c r="C525" i="11"/>
  <c r="C529" i="11"/>
  <c r="C533" i="11"/>
  <c r="C537" i="11"/>
  <c r="C541" i="11"/>
  <c r="C545" i="11"/>
  <c r="C549" i="11"/>
  <c r="C553" i="11"/>
  <c r="C557" i="11"/>
  <c r="C561" i="11"/>
  <c r="C565" i="11"/>
  <c r="C569" i="11"/>
  <c r="C573" i="11"/>
  <c r="C577" i="11"/>
  <c r="C581" i="11"/>
  <c r="C585" i="11"/>
  <c r="C589" i="11"/>
  <c r="C593" i="11"/>
  <c r="C597" i="11"/>
  <c r="C601" i="11"/>
  <c r="C605" i="11"/>
  <c r="C609" i="11"/>
  <c r="C613" i="11"/>
  <c r="C617" i="11"/>
  <c r="C621" i="11"/>
  <c r="C625" i="11"/>
  <c r="C629" i="11"/>
  <c r="C633" i="11"/>
  <c r="C637" i="11"/>
  <c r="C641" i="11"/>
  <c r="C645" i="11"/>
  <c r="C649" i="11"/>
  <c r="C653" i="11"/>
  <c r="C657" i="11"/>
  <c r="C661" i="11"/>
  <c r="C665" i="11"/>
  <c r="C669" i="11"/>
  <c r="C673" i="11"/>
  <c r="C677" i="11"/>
  <c r="C681" i="11"/>
  <c r="C685" i="11"/>
  <c r="C689" i="11"/>
  <c r="C693" i="11"/>
  <c r="C697" i="11"/>
  <c r="C701" i="11"/>
  <c r="C705" i="11"/>
  <c r="C709" i="11"/>
  <c r="C713" i="11"/>
  <c r="C717" i="11"/>
  <c r="C721" i="11"/>
  <c r="C725" i="11"/>
  <c r="C729" i="11"/>
  <c r="C733" i="11"/>
  <c r="C737" i="11"/>
  <c r="C741" i="11"/>
  <c r="C745" i="11"/>
  <c r="C749" i="11"/>
  <c r="C753" i="11"/>
  <c r="C757" i="11"/>
  <c r="C761" i="11"/>
  <c r="C765" i="11"/>
  <c r="C769" i="11"/>
  <c r="C773" i="11"/>
  <c r="C777" i="11"/>
  <c r="C781" i="11"/>
  <c r="C785" i="11"/>
  <c r="C789" i="11"/>
  <c r="C793" i="11"/>
  <c r="C797" i="11"/>
  <c r="C801" i="11"/>
  <c r="C805" i="11"/>
  <c r="C809" i="11"/>
  <c r="C813" i="11"/>
  <c r="C817" i="11"/>
  <c r="C821" i="11"/>
  <c r="C435" i="11"/>
  <c r="C443" i="11"/>
  <c r="C451" i="11"/>
  <c r="C459" i="11"/>
  <c r="C467" i="11"/>
  <c r="C475" i="11"/>
  <c r="C483" i="11"/>
  <c r="C491" i="11"/>
  <c r="C499" i="11"/>
  <c r="C507" i="11"/>
  <c r="C515" i="11"/>
  <c r="C523" i="11"/>
  <c r="C531" i="11"/>
  <c r="C539" i="11"/>
  <c r="C547" i="11"/>
  <c r="C555" i="11"/>
  <c r="C563" i="11"/>
  <c r="C571" i="11"/>
  <c r="C579" i="11"/>
  <c r="C587" i="11"/>
  <c r="C595" i="11"/>
  <c r="C603" i="11"/>
  <c r="C611" i="11"/>
  <c r="C619" i="11"/>
  <c r="C627" i="11"/>
  <c r="C635" i="11"/>
  <c r="C643" i="11"/>
  <c r="C651" i="11"/>
  <c r="C659" i="11"/>
  <c r="C667" i="11"/>
  <c r="C675" i="11"/>
  <c r="C683" i="11"/>
  <c r="C691" i="11"/>
  <c r="C699" i="11"/>
  <c r="C707" i="11"/>
  <c r="C715" i="11"/>
  <c r="C723" i="11"/>
  <c r="C731" i="11"/>
  <c r="C739" i="11"/>
  <c r="C747" i="11"/>
  <c r="C755" i="11"/>
  <c r="C763" i="11"/>
  <c r="C771" i="11"/>
  <c r="C779" i="11"/>
  <c r="C787" i="11"/>
  <c r="C795" i="11"/>
  <c r="C803" i="11"/>
  <c r="C811" i="11"/>
  <c r="C819" i="11"/>
  <c r="C824" i="11"/>
  <c r="C828" i="11"/>
  <c r="C832" i="11"/>
  <c r="C836" i="11"/>
  <c r="C840" i="11"/>
  <c r="C844" i="11"/>
  <c r="C848" i="11"/>
  <c r="C852" i="11"/>
  <c r="C856" i="11"/>
  <c r="C860" i="11"/>
  <c r="C864" i="11"/>
  <c r="C868" i="11"/>
  <c r="C872" i="11"/>
  <c r="C876" i="11"/>
  <c r="C880" i="11"/>
  <c r="C884" i="11"/>
  <c r="C888" i="11"/>
  <c r="C892" i="11"/>
  <c r="C896" i="11"/>
  <c r="C900" i="11"/>
  <c r="C904" i="11"/>
  <c r="C908" i="11"/>
  <c r="C912" i="11"/>
  <c r="C916" i="11"/>
  <c r="C920" i="11"/>
  <c r="C924" i="11"/>
  <c r="C928" i="11"/>
  <c r="C932" i="11"/>
  <c r="C936" i="11"/>
  <c r="C940" i="11"/>
  <c r="C944" i="11"/>
  <c r="C948" i="11"/>
  <c r="C952" i="11"/>
  <c r="C956" i="11"/>
  <c r="C960" i="11"/>
  <c r="C964" i="11"/>
  <c r="C968" i="11"/>
  <c r="C972" i="11"/>
  <c r="C976" i="11"/>
  <c r="C980" i="11"/>
  <c r="C984" i="11"/>
  <c r="C988" i="11"/>
  <c r="C992" i="11"/>
  <c r="C996" i="11"/>
  <c r="C1000" i="11"/>
  <c r="C436" i="11"/>
  <c r="C444" i="11"/>
  <c r="C452" i="11"/>
  <c r="C460" i="11"/>
  <c r="C468" i="11"/>
  <c r="C476" i="11"/>
  <c r="C484" i="11"/>
  <c r="C492" i="11"/>
  <c r="C500" i="11"/>
  <c r="C508" i="11"/>
  <c r="C516" i="11"/>
  <c r="C524" i="11"/>
  <c r="C532" i="11"/>
  <c r="C540" i="11"/>
  <c r="C548" i="11"/>
  <c r="C556" i="11"/>
  <c r="C564" i="11"/>
  <c r="C572" i="11"/>
  <c r="C580" i="11"/>
  <c r="C588" i="11"/>
  <c r="C596" i="11"/>
  <c r="C604" i="11"/>
  <c r="C612" i="11"/>
  <c r="C620" i="11"/>
  <c r="C628" i="11"/>
  <c r="C636" i="11"/>
  <c r="C644" i="11"/>
  <c r="C652" i="11"/>
  <c r="C660" i="11"/>
  <c r="C668" i="11"/>
  <c r="C676" i="11"/>
  <c r="C684" i="11"/>
  <c r="C692" i="11"/>
  <c r="C700" i="11"/>
  <c r="C708" i="11"/>
  <c r="C716" i="11"/>
  <c r="C724" i="11"/>
  <c r="C732" i="11"/>
  <c r="C740" i="11"/>
  <c r="C748" i="11"/>
  <c r="C756" i="11"/>
  <c r="C764" i="11"/>
  <c r="C772" i="11"/>
  <c r="C780" i="11"/>
  <c r="C788" i="11"/>
  <c r="C796" i="11"/>
  <c r="C804" i="11"/>
  <c r="C812" i="11"/>
  <c r="C820" i="11"/>
  <c r="C825" i="11"/>
  <c r="C829" i="11"/>
  <c r="C833" i="11"/>
  <c r="C837" i="11"/>
  <c r="C841" i="11"/>
  <c r="C845" i="11"/>
  <c r="C849" i="11"/>
  <c r="C853" i="11"/>
  <c r="C857" i="11"/>
  <c r="C861" i="11"/>
  <c r="C865" i="11"/>
  <c r="C869" i="11"/>
  <c r="C873" i="11"/>
  <c r="C877" i="11"/>
  <c r="C881" i="11"/>
  <c r="C885" i="11"/>
  <c r="C889" i="11"/>
  <c r="C893" i="11"/>
  <c r="C897" i="11"/>
  <c r="C901" i="11"/>
  <c r="C905" i="11"/>
  <c r="C909" i="11"/>
  <c r="C913" i="11"/>
  <c r="C917" i="11"/>
  <c r="C921" i="11"/>
  <c r="C925" i="11"/>
  <c r="C929" i="11"/>
  <c r="C933" i="11"/>
  <c r="C937" i="11"/>
  <c r="C941" i="11"/>
  <c r="C945" i="11"/>
  <c r="C949" i="11"/>
  <c r="C953" i="11"/>
  <c r="C957" i="11"/>
  <c r="C961" i="11"/>
  <c r="C965" i="11"/>
  <c r="C969" i="11"/>
  <c r="C973" i="11"/>
  <c r="C977" i="11"/>
  <c r="C981" i="11"/>
  <c r="C985" i="11"/>
  <c r="C989" i="11"/>
  <c r="C993" i="11"/>
  <c r="C997" i="11"/>
  <c r="C1001" i="11"/>
  <c r="C439" i="11"/>
  <c r="C447" i="11"/>
  <c r="C455" i="11"/>
  <c r="C463" i="11"/>
  <c r="C471" i="11"/>
  <c r="C479" i="11"/>
  <c r="C487" i="11"/>
  <c r="C495" i="11"/>
  <c r="C503" i="11"/>
  <c r="C511" i="11"/>
  <c r="C519" i="11"/>
  <c r="C527" i="11"/>
  <c r="C535" i="11"/>
  <c r="C543" i="11"/>
  <c r="C551" i="11"/>
  <c r="C559" i="11"/>
  <c r="C567" i="11"/>
  <c r="C575" i="11"/>
  <c r="C583" i="11"/>
  <c r="C591" i="11"/>
  <c r="C599" i="11"/>
  <c r="C607" i="11"/>
  <c r="C615" i="11"/>
  <c r="C623" i="11"/>
  <c r="C631" i="11"/>
  <c r="C639" i="11"/>
  <c r="C647" i="11"/>
  <c r="C655" i="11"/>
  <c r="C663" i="11"/>
  <c r="C671" i="11"/>
  <c r="C679" i="11"/>
  <c r="C687" i="11"/>
  <c r="C695" i="11"/>
  <c r="C703" i="11"/>
  <c r="C711" i="11"/>
  <c r="C719" i="11"/>
  <c r="C727" i="11"/>
  <c r="C735" i="11"/>
  <c r="C743" i="11"/>
  <c r="C751" i="11"/>
  <c r="C759" i="11"/>
  <c r="C767" i="11"/>
  <c r="C775" i="11"/>
  <c r="C783" i="11"/>
  <c r="C791" i="11"/>
  <c r="C799" i="11"/>
  <c r="C807" i="11"/>
  <c r="C815" i="11"/>
  <c r="C822" i="11"/>
  <c r="C826" i="11"/>
  <c r="C830" i="11"/>
  <c r="C834" i="11"/>
  <c r="C838" i="11"/>
  <c r="C842" i="11"/>
  <c r="C846" i="11"/>
  <c r="C850" i="11"/>
  <c r="C854" i="11"/>
  <c r="C858" i="11"/>
  <c r="C862" i="11"/>
  <c r="C866" i="11"/>
  <c r="C870" i="11"/>
  <c r="C874" i="11"/>
  <c r="C878" i="11"/>
  <c r="C882" i="11"/>
  <c r="C886" i="11"/>
  <c r="C890" i="11"/>
  <c r="C894" i="11"/>
  <c r="C898" i="11"/>
  <c r="C902" i="11"/>
  <c r="C906" i="11"/>
  <c r="C910" i="11"/>
  <c r="C914" i="11"/>
  <c r="C918" i="11"/>
  <c r="C922" i="11"/>
  <c r="C926" i="11"/>
  <c r="C930" i="11"/>
  <c r="C934" i="11"/>
  <c r="C938" i="11"/>
  <c r="C942" i="11"/>
  <c r="C946" i="11"/>
  <c r="C950" i="11"/>
  <c r="C954" i="11"/>
  <c r="C958" i="11"/>
  <c r="C962" i="11"/>
  <c r="C966" i="11"/>
  <c r="C970" i="11"/>
  <c r="C974" i="11"/>
  <c r="C978" i="11"/>
  <c r="C982" i="11"/>
  <c r="C986" i="11"/>
  <c r="C990" i="11"/>
  <c r="C994" i="11"/>
  <c r="C998" i="11"/>
  <c r="C2" i="11"/>
  <c r="C440" i="11"/>
  <c r="C448" i="11"/>
  <c r="C456" i="11"/>
  <c r="C464" i="11"/>
  <c r="C472" i="11"/>
  <c r="C480" i="11"/>
  <c r="C488" i="11"/>
  <c r="C496" i="11"/>
  <c r="C504" i="11"/>
  <c r="C512" i="11"/>
  <c r="C520" i="11"/>
  <c r="C528" i="11"/>
  <c r="C536" i="11"/>
  <c r="C544" i="11"/>
  <c r="C552" i="11"/>
  <c r="C560" i="11"/>
  <c r="C568" i="11"/>
  <c r="C576" i="11"/>
  <c r="C584" i="11"/>
  <c r="C592" i="11"/>
  <c r="C600" i="11"/>
  <c r="C608" i="11"/>
  <c r="C616" i="11"/>
  <c r="C624" i="11"/>
  <c r="C632" i="11"/>
  <c r="C640" i="11"/>
  <c r="C648" i="11"/>
  <c r="C656" i="11"/>
  <c r="C664" i="11"/>
  <c r="C672" i="11"/>
  <c r="C680" i="11"/>
  <c r="C688" i="11"/>
  <c r="C696" i="11"/>
  <c r="C704" i="11"/>
  <c r="C712" i="11"/>
  <c r="C720" i="11"/>
  <c r="C728" i="11"/>
  <c r="C736" i="11"/>
  <c r="C744" i="11"/>
  <c r="C752" i="11"/>
  <c r="C760" i="11"/>
  <c r="C768" i="11"/>
  <c r="C776" i="11"/>
  <c r="C784" i="11"/>
  <c r="C792" i="11"/>
  <c r="C800" i="11"/>
  <c r="C808" i="11"/>
  <c r="C816" i="11"/>
  <c r="C823" i="11"/>
  <c r="C827" i="11"/>
  <c r="C831" i="11"/>
  <c r="C835" i="11"/>
  <c r="C839" i="11"/>
  <c r="C843" i="11"/>
  <c r="C847" i="11"/>
  <c r="C851" i="11"/>
  <c r="C855" i="11"/>
  <c r="C859" i="11"/>
  <c r="C863" i="11"/>
  <c r="C867" i="11"/>
  <c r="C871" i="11"/>
  <c r="C875" i="11"/>
  <c r="C879" i="11"/>
  <c r="C883" i="11"/>
  <c r="C887" i="11"/>
  <c r="C891" i="11"/>
  <c r="C895" i="11"/>
  <c r="C899" i="11"/>
  <c r="C903" i="11"/>
  <c r="C907" i="11"/>
  <c r="C911" i="11"/>
  <c r="C915" i="11"/>
  <c r="C919" i="11"/>
  <c r="C923" i="11"/>
  <c r="C927" i="11"/>
  <c r="C931" i="11"/>
  <c r="C935" i="11"/>
  <c r="C939" i="11"/>
  <c r="C943" i="11"/>
  <c r="C947" i="11"/>
  <c r="C951" i="11"/>
  <c r="C955" i="11"/>
  <c r="C959" i="11"/>
  <c r="C963" i="11"/>
  <c r="C967" i="11"/>
  <c r="C971" i="11"/>
  <c r="C975" i="11"/>
  <c r="C979" i="11"/>
  <c r="C983" i="11"/>
  <c r="C987" i="11"/>
  <c r="C991" i="11"/>
  <c r="C995" i="11"/>
  <c r="C999" i="11"/>
  <c r="P18" i="16"/>
  <c r="I3" i="16"/>
  <c r="S3" i="16" s="1"/>
  <c r="T3" i="16" s="1"/>
  <c r="I6" i="16"/>
  <c r="S6" i="16" s="1"/>
  <c r="T6" i="16" s="1"/>
  <c r="U6" i="16" s="1"/>
  <c r="I8" i="16"/>
  <c r="S8" i="16" s="1"/>
  <c r="T8" i="16" s="1"/>
  <c r="F22" i="16"/>
  <c r="D122" i="9"/>
  <c r="E5" i="16"/>
  <c r="D4" i="3" s="1"/>
  <c r="D101" i="9"/>
  <c r="D186" i="9"/>
  <c r="D58" i="9"/>
  <c r="B21" i="16"/>
  <c r="D165" i="9"/>
  <c r="D662" i="3"/>
  <c r="D883" i="3"/>
  <c r="E4" i="16"/>
  <c r="E8" i="16"/>
  <c r="C10" i="16"/>
  <c r="E16" i="16"/>
  <c r="E19" i="16"/>
  <c r="D6" i="9"/>
  <c r="D9" i="9"/>
  <c r="D14" i="9"/>
  <c r="D17" i="9"/>
  <c r="D22" i="9"/>
  <c r="D25" i="9"/>
  <c r="D30" i="9"/>
  <c r="D33" i="9"/>
  <c r="D38" i="9"/>
  <c r="D41" i="9"/>
  <c r="D46" i="9"/>
  <c r="D49" i="9"/>
  <c r="D54" i="9"/>
  <c r="D57" i="9"/>
  <c r="D62" i="9"/>
  <c r="D65" i="9"/>
  <c r="D70" i="9"/>
  <c r="D73" i="9"/>
  <c r="D78" i="9"/>
  <c r="D81" i="9"/>
  <c r="D86" i="9"/>
  <c r="D89" i="9"/>
  <c r="D94" i="9"/>
  <c r="D97" i="9"/>
  <c r="D102" i="9"/>
  <c r="D105" i="9"/>
  <c r="D110" i="9"/>
  <c r="D113" i="9"/>
  <c r="L15" i="16" s="1"/>
  <c r="D118" i="9"/>
  <c r="D121" i="9"/>
  <c r="D126" i="9"/>
  <c r="D129" i="9"/>
  <c r="D134" i="9"/>
  <c r="D137" i="9"/>
  <c r="D142" i="9"/>
  <c r="D145" i="9"/>
  <c r="D150" i="9"/>
  <c r="D153" i="9"/>
  <c r="D158" i="9"/>
  <c r="D161" i="9"/>
  <c r="D166" i="9"/>
  <c r="D169" i="9"/>
  <c r="D174" i="9"/>
  <c r="D177" i="9"/>
  <c r="D182" i="9"/>
  <c r="D185" i="9"/>
  <c r="D190" i="9"/>
  <c r="D4" i="9"/>
  <c r="D7" i="9"/>
  <c r="D12" i="9"/>
  <c r="D15" i="9"/>
  <c r="D20" i="9"/>
  <c r="D23" i="9"/>
  <c r="D28" i="9"/>
  <c r="D31" i="9"/>
  <c r="D36" i="9"/>
  <c r="D39" i="9"/>
  <c r="D44" i="9"/>
  <c r="D47" i="9"/>
  <c r="D52" i="9"/>
  <c r="D55" i="9"/>
  <c r="D60" i="9"/>
  <c r="D63" i="9"/>
  <c r="D68" i="9"/>
  <c r="D71" i="9"/>
  <c r="D76" i="9"/>
  <c r="D79" i="9"/>
  <c r="D84" i="9"/>
  <c r="D87" i="9"/>
  <c r="D92" i="9"/>
  <c r="D95" i="9"/>
  <c r="D100" i="9"/>
  <c r="D103" i="9"/>
  <c r="D108" i="9"/>
  <c r="D111" i="9"/>
  <c r="D116" i="9"/>
  <c r="D119" i="9"/>
  <c r="D124" i="9"/>
  <c r="D127" i="9"/>
  <c r="D132" i="9"/>
  <c r="D135" i="9"/>
  <c r="D140" i="9"/>
  <c r="D143" i="9"/>
  <c r="D148" i="9"/>
  <c r="D151" i="9"/>
  <c r="D156" i="9"/>
  <c r="D159" i="9"/>
  <c r="D164" i="9"/>
  <c r="D167" i="9"/>
  <c r="D172" i="9"/>
  <c r="D175" i="9"/>
  <c r="D180" i="9"/>
  <c r="D183" i="9"/>
  <c r="D188" i="9"/>
  <c r="D191" i="9"/>
  <c r="D193" i="9"/>
  <c r="D195" i="9"/>
  <c r="D197" i="9"/>
  <c r="D199" i="9"/>
  <c r="D201" i="9"/>
  <c r="D203" i="9"/>
  <c r="D205" i="9"/>
  <c r="D207" i="9"/>
  <c r="D209" i="9"/>
  <c r="D211" i="9"/>
  <c r="D213" i="9"/>
  <c r="D215" i="9"/>
  <c r="D217" i="9"/>
  <c r="D219" i="9"/>
  <c r="D221" i="9"/>
  <c r="D223" i="9"/>
  <c r="D225" i="9"/>
  <c r="D227" i="9"/>
  <c r="D229" i="9"/>
  <c r="D231" i="9"/>
  <c r="D233" i="9"/>
  <c r="D235" i="9"/>
  <c r="D237" i="9"/>
  <c r="D239" i="9"/>
  <c r="D241" i="9"/>
  <c r="D243" i="9"/>
  <c r="D245" i="9"/>
  <c r="D247" i="9"/>
  <c r="D249" i="9"/>
  <c r="D251" i="9"/>
  <c r="D253" i="9"/>
  <c r="D255" i="9"/>
  <c r="D257" i="9"/>
  <c r="D259" i="9"/>
  <c r="D261" i="9"/>
  <c r="D263" i="9"/>
  <c r="D265" i="9"/>
  <c r="D267" i="9"/>
  <c r="D269" i="9"/>
  <c r="D271" i="9"/>
  <c r="D273" i="9"/>
  <c r="D275" i="9"/>
  <c r="D277" i="9"/>
  <c r="D279" i="9"/>
  <c r="D281" i="9"/>
  <c r="D283" i="9"/>
  <c r="D285" i="9"/>
  <c r="D287" i="9"/>
  <c r="D289" i="9"/>
  <c r="D291" i="9"/>
  <c r="D293" i="9"/>
  <c r="D295" i="9"/>
  <c r="D297" i="9"/>
  <c r="D299" i="9"/>
  <c r="D301" i="9"/>
  <c r="D303" i="9"/>
  <c r="D305" i="9"/>
  <c r="D307" i="9"/>
  <c r="D309" i="9"/>
  <c r="D311" i="9"/>
  <c r="D313" i="9"/>
  <c r="D315" i="9"/>
  <c r="D317" i="9"/>
  <c r="D319" i="9"/>
  <c r="D321" i="9"/>
  <c r="D323" i="9"/>
  <c r="D325" i="9"/>
  <c r="D327" i="9"/>
  <c r="D329" i="9"/>
  <c r="D331" i="9"/>
  <c r="D333" i="9"/>
  <c r="D335" i="9"/>
  <c r="D337" i="9"/>
  <c r="D339" i="9"/>
  <c r="D341" i="9"/>
  <c r="D343" i="9"/>
  <c r="D345" i="9"/>
  <c r="D347" i="9"/>
  <c r="D349" i="9"/>
  <c r="D351" i="9"/>
  <c r="D353" i="9"/>
  <c r="D355" i="9"/>
  <c r="D357" i="9"/>
  <c r="D359" i="9"/>
  <c r="D361" i="9"/>
  <c r="D363" i="9"/>
  <c r="D365" i="9"/>
  <c r="D367" i="9"/>
  <c r="D369" i="9"/>
  <c r="D371" i="9"/>
  <c r="D373" i="9"/>
  <c r="D375" i="9"/>
  <c r="D377" i="9"/>
  <c r="D379" i="9"/>
  <c r="D381" i="9"/>
  <c r="D383" i="9"/>
  <c r="D385" i="9"/>
  <c r="D387" i="9"/>
  <c r="D389" i="9"/>
  <c r="D391" i="9"/>
  <c r="D393" i="9"/>
  <c r="D395" i="9"/>
  <c r="D397" i="9"/>
  <c r="D399" i="9"/>
  <c r="D401" i="9"/>
  <c r="D403" i="9"/>
  <c r="D405" i="9"/>
  <c r="D407" i="9"/>
  <c r="D409" i="9"/>
  <c r="D411" i="9"/>
  <c r="D413" i="9"/>
  <c r="D415" i="9"/>
  <c r="D417" i="9"/>
  <c r="D419" i="9"/>
  <c r="D421" i="9"/>
  <c r="D423" i="9"/>
  <c r="D425" i="9"/>
  <c r="D427" i="9"/>
  <c r="D429" i="9"/>
  <c r="D431" i="9"/>
  <c r="D433" i="9"/>
  <c r="D435" i="9"/>
  <c r="D437" i="9"/>
  <c r="D439" i="9"/>
  <c r="D441" i="9"/>
  <c r="D443" i="9"/>
  <c r="D445" i="9"/>
  <c r="D447" i="9"/>
  <c r="D449" i="9"/>
  <c r="D451" i="9"/>
  <c r="D453" i="9"/>
  <c r="D455" i="9"/>
  <c r="D457" i="9"/>
  <c r="D459" i="9"/>
  <c r="D461" i="9"/>
  <c r="D463" i="9"/>
  <c r="D465" i="9"/>
  <c r="D467" i="9"/>
  <c r="D469" i="9"/>
  <c r="D471" i="9"/>
  <c r="D473" i="9"/>
  <c r="D475" i="9"/>
  <c r="D477" i="9"/>
  <c r="D479" i="9"/>
  <c r="D481" i="9"/>
  <c r="D483" i="9"/>
  <c r="D485" i="9"/>
  <c r="D487" i="9"/>
  <c r="D489" i="9"/>
  <c r="D491" i="9"/>
  <c r="D493" i="9"/>
  <c r="D495" i="9"/>
  <c r="D497" i="9"/>
  <c r="D499" i="9"/>
  <c r="D501" i="9"/>
  <c r="D503" i="9"/>
  <c r="D505" i="9"/>
  <c r="D507" i="9"/>
  <c r="D509" i="9"/>
  <c r="D511" i="9"/>
  <c r="D513" i="9"/>
  <c r="D515" i="9"/>
  <c r="D517" i="9"/>
  <c r="D519" i="9"/>
  <c r="D521" i="9"/>
  <c r="D523" i="9"/>
  <c r="D525" i="9"/>
  <c r="D527" i="9"/>
  <c r="D529" i="9"/>
  <c r="D531" i="9"/>
  <c r="D533" i="9"/>
  <c r="D535" i="9"/>
  <c r="D537" i="9"/>
  <c r="D539" i="9"/>
  <c r="D541" i="9"/>
  <c r="D543" i="9"/>
  <c r="D545" i="9"/>
  <c r="D547" i="9"/>
  <c r="D549" i="9"/>
  <c r="D551" i="9"/>
  <c r="D553" i="9"/>
  <c r="D555" i="9"/>
  <c r="D557" i="9"/>
  <c r="D559" i="9"/>
  <c r="D561" i="9"/>
  <c r="D563" i="9"/>
  <c r="D565" i="9"/>
  <c r="D567" i="9"/>
  <c r="D569" i="9"/>
  <c r="D571" i="9"/>
  <c r="D573" i="9"/>
  <c r="D575" i="9"/>
  <c r="D577" i="9"/>
  <c r="D579" i="9"/>
  <c r="D581" i="9"/>
  <c r="D583" i="9"/>
  <c r="D585" i="9"/>
  <c r="D587" i="9"/>
  <c r="D589" i="9"/>
  <c r="D591" i="9"/>
  <c r="D593" i="9"/>
  <c r="D595" i="9"/>
  <c r="D597" i="9"/>
  <c r="D599" i="9"/>
  <c r="D601" i="9"/>
  <c r="D603" i="9"/>
  <c r="D605" i="9"/>
  <c r="D607" i="9"/>
  <c r="D609" i="9"/>
  <c r="D611" i="9"/>
  <c r="D613" i="9"/>
  <c r="D615" i="9"/>
  <c r="D617" i="9"/>
  <c r="D619" i="9"/>
  <c r="D621" i="9"/>
  <c r="D623" i="9"/>
  <c r="D625" i="9"/>
  <c r="D627" i="9"/>
  <c r="D629" i="9"/>
  <c r="D631" i="9"/>
  <c r="D633" i="9"/>
  <c r="D635" i="9"/>
  <c r="D637" i="9"/>
  <c r="D639" i="9"/>
  <c r="D641" i="9"/>
  <c r="D643" i="9"/>
  <c r="D645" i="9"/>
  <c r="D647" i="9"/>
  <c r="D649" i="9"/>
  <c r="D651" i="9"/>
  <c r="D653" i="9"/>
  <c r="D655" i="9"/>
  <c r="D657" i="9"/>
  <c r="D659" i="9"/>
  <c r="D661" i="9"/>
  <c r="D663" i="9"/>
  <c r="D665" i="9"/>
  <c r="D667" i="9"/>
  <c r="D669" i="9"/>
  <c r="D671" i="9"/>
  <c r="D673" i="9"/>
  <c r="D675" i="9"/>
  <c r="D677" i="9"/>
  <c r="D679" i="9"/>
  <c r="D681" i="9"/>
  <c r="D683" i="9"/>
  <c r="D685" i="9"/>
  <c r="D687" i="9"/>
  <c r="D689" i="9"/>
  <c r="D691" i="9"/>
  <c r="D693" i="9"/>
  <c r="D695" i="9"/>
  <c r="D697" i="9"/>
  <c r="D699" i="9"/>
  <c r="D701" i="9"/>
  <c r="D703" i="9"/>
  <c r="D705" i="9"/>
  <c r="D707" i="9"/>
  <c r="D709" i="9"/>
  <c r="D711" i="9"/>
  <c r="D713" i="9"/>
  <c r="D715" i="9"/>
  <c r="D717" i="9"/>
  <c r="D719" i="9"/>
  <c r="D721" i="9"/>
  <c r="D723" i="9"/>
  <c r="D725" i="9"/>
  <c r="D727" i="9"/>
  <c r="D729" i="9"/>
  <c r="D731" i="9"/>
  <c r="D733" i="9"/>
  <c r="D735" i="9"/>
  <c r="D737" i="9"/>
  <c r="D739" i="9"/>
  <c r="D741" i="9"/>
  <c r="D743" i="9"/>
  <c r="D745" i="9"/>
  <c r="D747" i="9"/>
  <c r="D749" i="9"/>
  <c r="D751" i="9"/>
  <c r="D753" i="9"/>
  <c r="D755" i="9"/>
  <c r="D757" i="9"/>
  <c r="D759" i="9"/>
  <c r="D761" i="9"/>
  <c r="D763" i="9"/>
  <c r="D765" i="9"/>
  <c r="D767" i="9"/>
  <c r="D769" i="9"/>
  <c r="D771" i="9"/>
  <c r="D773" i="9"/>
  <c r="D775" i="9"/>
  <c r="D777" i="9"/>
  <c r="D779" i="9"/>
  <c r="D781" i="9"/>
  <c r="D783" i="9"/>
  <c r="D785" i="9"/>
  <c r="D787" i="9"/>
  <c r="D789" i="9"/>
  <c r="D791" i="9"/>
  <c r="D793" i="9"/>
  <c r="D795" i="9"/>
  <c r="D797" i="9"/>
  <c r="D799" i="9"/>
  <c r="D801" i="9"/>
  <c r="D803" i="9"/>
  <c r="D805" i="9"/>
  <c r="D807" i="9"/>
  <c r="D809" i="9"/>
  <c r="D811" i="9"/>
  <c r="D813" i="9"/>
  <c r="D815" i="9"/>
  <c r="D817" i="9"/>
  <c r="D819" i="9"/>
  <c r="D821" i="9"/>
  <c r="D823" i="9"/>
  <c r="D825" i="9"/>
  <c r="D827" i="9"/>
  <c r="D829" i="9"/>
  <c r="D831" i="9"/>
  <c r="D833" i="9"/>
  <c r="D835" i="9"/>
  <c r="D837" i="9"/>
  <c r="D839" i="9"/>
  <c r="D841" i="9"/>
  <c r="D843" i="9"/>
  <c r="D845" i="9"/>
  <c r="D847" i="9"/>
  <c r="D849" i="9"/>
  <c r="D851" i="9"/>
  <c r="D853" i="9"/>
  <c r="D855" i="9"/>
  <c r="D857" i="9"/>
  <c r="D859" i="9"/>
  <c r="D861" i="9"/>
  <c r="D863" i="9"/>
  <c r="D865" i="9"/>
  <c r="D867" i="9"/>
  <c r="D869" i="9"/>
  <c r="D871" i="9"/>
  <c r="D873" i="9"/>
  <c r="D875" i="9"/>
  <c r="D877" i="9"/>
  <c r="D879" i="9"/>
  <c r="D881" i="9"/>
  <c r="D883" i="9"/>
  <c r="D885" i="9"/>
  <c r="D887" i="9"/>
  <c r="D889" i="9"/>
  <c r="D891" i="9"/>
  <c r="D893" i="9"/>
  <c r="D895" i="9"/>
  <c r="D897" i="9"/>
  <c r="D899" i="9"/>
  <c r="D901" i="9"/>
  <c r="D903" i="9"/>
  <c r="D905" i="9"/>
  <c r="D907" i="9"/>
  <c r="D909" i="9"/>
  <c r="D911" i="9"/>
  <c r="D913" i="9"/>
  <c r="D915" i="9"/>
  <c r="D917" i="9"/>
  <c r="D919" i="9"/>
  <c r="D921" i="9"/>
  <c r="D923" i="9"/>
  <c r="D925" i="9"/>
  <c r="D927" i="9"/>
  <c r="D929" i="9"/>
  <c r="D931" i="9"/>
  <c r="D933" i="9"/>
  <c r="D935" i="9"/>
  <c r="D937" i="9"/>
  <c r="D939" i="9"/>
  <c r="D941" i="9"/>
  <c r="D943" i="9"/>
  <c r="D945" i="9"/>
  <c r="D947" i="9"/>
  <c r="D949" i="9"/>
  <c r="D951" i="9"/>
  <c r="D953" i="9"/>
  <c r="D955" i="9"/>
  <c r="D957" i="9"/>
  <c r="D959" i="9"/>
  <c r="D961" i="9"/>
  <c r="D963" i="9"/>
  <c r="D965" i="9"/>
  <c r="D967" i="9"/>
  <c r="D969" i="9"/>
  <c r="D971" i="9"/>
  <c r="D973" i="9"/>
  <c r="D975" i="9"/>
  <c r="D977" i="9"/>
  <c r="D979" i="9"/>
  <c r="D981" i="9"/>
  <c r="D983" i="9"/>
  <c r="D985" i="9"/>
  <c r="D987" i="9"/>
  <c r="D989" i="9"/>
  <c r="D991" i="9"/>
  <c r="D993" i="9"/>
  <c r="D995" i="9"/>
  <c r="D997" i="9"/>
  <c r="D999" i="9"/>
  <c r="D1001" i="9"/>
  <c r="D13" i="9"/>
  <c r="D18" i="9"/>
  <c r="D29" i="9"/>
  <c r="D34" i="9"/>
  <c r="D45" i="9"/>
  <c r="D50" i="9"/>
  <c r="D61" i="9"/>
  <c r="D66" i="9"/>
  <c r="D77" i="9"/>
  <c r="D82" i="9"/>
  <c r="D93" i="9"/>
  <c r="D98" i="9"/>
  <c r="D109" i="9"/>
  <c r="D114" i="9"/>
  <c r="D125" i="9"/>
  <c r="D130" i="9"/>
  <c r="D141" i="9"/>
  <c r="D146" i="9"/>
  <c r="D157" i="9"/>
  <c r="D162" i="9"/>
  <c r="D173" i="9"/>
  <c r="D178" i="9"/>
  <c r="D189" i="9"/>
  <c r="D2" i="9"/>
  <c r="D3" i="9"/>
  <c r="D8" i="9"/>
  <c r="D19" i="9"/>
  <c r="D24" i="9"/>
  <c r="D35" i="9"/>
  <c r="D40" i="9"/>
  <c r="D51" i="9"/>
  <c r="D56" i="9"/>
  <c r="D67" i="9"/>
  <c r="D72" i="9"/>
  <c r="D83" i="9"/>
  <c r="D88" i="9"/>
  <c r="D99" i="9"/>
  <c r="D104" i="9"/>
  <c r="D115" i="9"/>
  <c r="D120" i="9"/>
  <c r="D131" i="9"/>
  <c r="D136" i="9"/>
  <c r="D147" i="9"/>
  <c r="D152" i="9"/>
  <c r="D163" i="9"/>
  <c r="D168" i="9"/>
  <c r="D179" i="9"/>
  <c r="D184" i="9"/>
  <c r="D194" i="9"/>
  <c r="D198" i="9"/>
  <c r="D202" i="9"/>
  <c r="D206" i="9"/>
  <c r="D210" i="9"/>
  <c r="D214" i="9"/>
  <c r="D218" i="9"/>
  <c r="D222" i="9"/>
  <c r="D226" i="9"/>
  <c r="D230" i="9"/>
  <c r="D234" i="9"/>
  <c r="D238" i="9"/>
  <c r="D242" i="9"/>
  <c r="D246" i="9"/>
  <c r="D250" i="9"/>
  <c r="D254" i="9"/>
  <c r="D258" i="9"/>
  <c r="D262" i="9"/>
  <c r="D266" i="9"/>
  <c r="D270" i="9"/>
  <c r="D274" i="9"/>
  <c r="D278" i="9"/>
  <c r="D282" i="9"/>
  <c r="D286" i="9"/>
  <c r="D290" i="9"/>
  <c r="D294" i="9"/>
  <c r="D298" i="9"/>
  <c r="D302" i="9"/>
  <c r="D306" i="9"/>
  <c r="D310" i="9"/>
  <c r="D314" i="9"/>
  <c r="D318" i="9"/>
  <c r="D322" i="9"/>
  <c r="D326" i="9"/>
  <c r="D330" i="9"/>
  <c r="D334" i="9"/>
  <c r="D338" i="9"/>
  <c r="D342" i="9"/>
  <c r="D346" i="9"/>
  <c r="D350" i="9"/>
  <c r="D354" i="9"/>
  <c r="D358" i="9"/>
  <c r="D362" i="9"/>
  <c r="D366" i="9"/>
  <c r="D370" i="9"/>
  <c r="D374" i="9"/>
  <c r="D378" i="9"/>
  <c r="D382" i="9"/>
  <c r="D386" i="9"/>
  <c r="D390" i="9"/>
  <c r="D394" i="9"/>
  <c r="D398" i="9"/>
  <c r="D402" i="9"/>
  <c r="D406" i="9"/>
  <c r="D410" i="9"/>
  <c r="D414" i="9"/>
  <c r="D418" i="9"/>
  <c r="D422" i="9"/>
  <c r="D426" i="9"/>
  <c r="D430" i="9"/>
  <c r="D434" i="9"/>
  <c r="D438" i="9"/>
  <c r="D442" i="9"/>
  <c r="D446" i="9"/>
  <c r="D450" i="9"/>
  <c r="D454" i="9"/>
  <c r="D458" i="9"/>
  <c r="D462" i="9"/>
  <c r="D466" i="9"/>
  <c r="D470" i="9"/>
  <c r="D474" i="9"/>
  <c r="D478" i="9"/>
  <c r="D482" i="9"/>
  <c r="D486" i="9"/>
  <c r="D490" i="9"/>
  <c r="D494" i="9"/>
  <c r="D498" i="9"/>
  <c r="D502" i="9"/>
  <c r="D506" i="9"/>
  <c r="D510" i="9"/>
  <c r="D514" i="9"/>
  <c r="D518" i="9"/>
  <c r="D522" i="9"/>
  <c r="D526" i="9"/>
  <c r="D530" i="9"/>
  <c r="D534" i="9"/>
  <c r="D538" i="9"/>
  <c r="D542" i="9"/>
  <c r="D546" i="9"/>
  <c r="D550" i="9"/>
  <c r="D554" i="9"/>
  <c r="D558" i="9"/>
  <c r="D562" i="9"/>
  <c r="D566" i="9"/>
  <c r="D570" i="9"/>
  <c r="D574" i="9"/>
  <c r="D578" i="9"/>
  <c r="D582" i="9"/>
  <c r="D586" i="9"/>
  <c r="D590" i="9"/>
  <c r="D594" i="9"/>
  <c r="D598" i="9"/>
  <c r="D602" i="9"/>
  <c r="D606" i="9"/>
  <c r="D610" i="9"/>
  <c r="D614" i="9"/>
  <c r="D618" i="9"/>
  <c r="D622" i="9"/>
  <c r="D626" i="9"/>
  <c r="D630" i="9"/>
  <c r="D634" i="9"/>
  <c r="D638" i="9"/>
  <c r="D642" i="9"/>
  <c r="D646" i="9"/>
  <c r="D650" i="9"/>
  <c r="D654" i="9"/>
  <c r="D658" i="9"/>
  <c r="D662" i="9"/>
  <c r="D666" i="9"/>
  <c r="D670" i="9"/>
  <c r="D674" i="9"/>
  <c r="D678" i="9"/>
  <c r="D682" i="9"/>
  <c r="D686" i="9"/>
  <c r="D690" i="9"/>
  <c r="D694" i="9"/>
  <c r="D698" i="9"/>
  <c r="D702" i="9"/>
  <c r="D706" i="9"/>
  <c r="D710" i="9"/>
  <c r="D714" i="9"/>
  <c r="D718" i="9"/>
  <c r="D722" i="9"/>
  <c r="D726" i="9"/>
  <c r="D730" i="9"/>
  <c r="D734" i="9"/>
  <c r="D738" i="9"/>
  <c r="D742" i="9"/>
  <c r="D746" i="9"/>
  <c r="D750" i="9"/>
  <c r="D754" i="9"/>
  <c r="D758" i="9"/>
  <c r="D762" i="9"/>
  <c r="D766" i="9"/>
  <c r="D770" i="9"/>
  <c r="D774" i="9"/>
  <c r="D778" i="9"/>
  <c r="D782" i="9"/>
  <c r="D786" i="9"/>
  <c r="D790" i="9"/>
  <c r="D794" i="9"/>
  <c r="D798" i="9"/>
  <c r="D802" i="9"/>
  <c r="D806" i="9"/>
  <c r="D810" i="9"/>
  <c r="D814" i="9"/>
  <c r="D818" i="9"/>
  <c r="D822" i="9"/>
  <c r="D826" i="9"/>
  <c r="D830" i="9"/>
  <c r="D834" i="9"/>
  <c r="D838" i="9"/>
  <c r="D842" i="9"/>
  <c r="D846" i="9"/>
  <c r="D850" i="9"/>
  <c r="D854" i="9"/>
  <c r="D858" i="9"/>
  <c r="D862" i="9"/>
  <c r="D866" i="9"/>
  <c r="D870" i="9"/>
  <c r="D874" i="9"/>
  <c r="D878" i="9"/>
  <c r="D882" i="9"/>
  <c r="D886" i="9"/>
  <c r="D890" i="9"/>
  <c r="D894" i="9"/>
  <c r="D898" i="9"/>
  <c r="D902" i="9"/>
  <c r="D906" i="9"/>
  <c r="D910" i="9"/>
  <c r="D914" i="9"/>
  <c r="D918" i="9"/>
  <c r="D922" i="9"/>
  <c r="D926" i="9"/>
  <c r="D930" i="9"/>
  <c r="D934" i="9"/>
  <c r="D938" i="9"/>
  <c r="D942" i="9"/>
  <c r="D946" i="9"/>
  <c r="D950" i="9"/>
  <c r="D954" i="9"/>
  <c r="D958" i="9"/>
  <c r="D962" i="9"/>
  <c r="D966" i="9"/>
  <c r="D970" i="9"/>
  <c r="D974" i="9"/>
  <c r="D978" i="9"/>
  <c r="D982" i="9"/>
  <c r="D986" i="9"/>
  <c r="D990" i="9"/>
  <c r="D994" i="9"/>
  <c r="G15" i="16" s="1"/>
  <c r="D998" i="9"/>
  <c r="D16" i="9"/>
  <c r="D27" i="9"/>
  <c r="D48" i="9"/>
  <c r="D59" i="9"/>
  <c r="D80" i="9"/>
  <c r="D91" i="9"/>
  <c r="D112" i="9"/>
  <c r="D123" i="9"/>
  <c r="D144" i="9"/>
  <c r="D155" i="9"/>
  <c r="D176" i="9"/>
  <c r="D187" i="9"/>
  <c r="D196" i="9"/>
  <c r="D204" i="9"/>
  <c r="D212" i="9"/>
  <c r="D220" i="9"/>
  <c r="D228" i="9"/>
  <c r="D236" i="9"/>
  <c r="D244" i="9"/>
  <c r="D252" i="9"/>
  <c r="D260" i="9"/>
  <c r="D268" i="9"/>
  <c r="D276" i="9"/>
  <c r="D284" i="9"/>
  <c r="D292" i="9"/>
  <c r="D300" i="9"/>
  <c r="D308" i="9"/>
  <c r="D316" i="9"/>
  <c r="D324" i="9"/>
  <c r="D332" i="9"/>
  <c r="D340" i="9"/>
  <c r="D348" i="9"/>
  <c r="D356" i="9"/>
  <c r="D364" i="9"/>
  <c r="D372" i="9"/>
  <c r="D380" i="9"/>
  <c r="D388" i="9"/>
  <c r="D396" i="9"/>
  <c r="D404" i="9"/>
  <c r="D412" i="9"/>
  <c r="D420" i="9"/>
  <c r="D428" i="9"/>
  <c r="D436" i="9"/>
  <c r="D444" i="9"/>
  <c r="D452" i="9"/>
  <c r="D460" i="9"/>
  <c r="D468" i="9"/>
  <c r="D476" i="9"/>
  <c r="D484" i="9"/>
  <c r="D492" i="9"/>
  <c r="D500" i="9"/>
  <c r="D508" i="9"/>
  <c r="D516" i="9"/>
  <c r="D524" i="9"/>
  <c r="D532" i="9"/>
  <c r="D540" i="9"/>
  <c r="D548" i="9"/>
  <c r="D556" i="9"/>
  <c r="D564" i="9"/>
  <c r="D572" i="9"/>
  <c r="D580" i="9"/>
  <c r="D588" i="9"/>
  <c r="D596" i="9"/>
  <c r="D604" i="9"/>
  <c r="D612" i="9"/>
  <c r="D620" i="9"/>
  <c r="D628" i="9"/>
  <c r="D636" i="9"/>
  <c r="D644" i="9"/>
  <c r="D652" i="9"/>
  <c r="D660" i="9"/>
  <c r="D668" i="9"/>
  <c r="D676" i="9"/>
  <c r="D684" i="9"/>
  <c r="D692" i="9"/>
  <c r="D700" i="9"/>
  <c r="D708" i="9"/>
  <c r="D716" i="9"/>
  <c r="D724" i="9"/>
  <c r="D732" i="9"/>
  <c r="D740" i="9"/>
  <c r="D748" i="9"/>
  <c r="D756" i="9"/>
  <c r="D764" i="9"/>
  <c r="D772" i="9"/>
  <c r="D780" i="9"/>
  <c r="D788" i="9"/>
  <c r="D796" i="9"/>
  <c r="D804" i="9"/>
  <c r="D812" i="9"/>
  <c r="D820" i="9"/>
  <c r="D828" i="9"/>
  <c r="D836" i="9"/>
  <c r="D844" i="9"/>
  <c r="D852" i="9"/>
  <c r="D860" i="9"/>
  <c r="D868" i="9"/>
  <c r="D876" i="9"/>
  <c r="D884" i="9"/>
  <c r="D892" i="9"/>
  <c r="D900" i="9"/>
  <c r="D908" i="9"/>
  <c r="D916" i="9"/>
  <c r="D924" i="9"/>
  <c r="D932" i="9"/>
  <c r="D940" i="9"/>
  <c r="D948" i="9"/>
  <c r="D956" i="9"/>
  <c r="D964" i="9"/>
  <c r="D972" i="9"/>
  <c r="D980" i="9"/>
  <c r="D988" i="9"/>
  <c r="D996" i="9"/>
  <c r="D10" i="9"/>
  <c r="D21" i="9"/>
  <c r="D42" i="9"/>
  <c r="D53" i="9"/>
  <c r="D74" i="9"/>
  <c r="D85" i="9"/>
  <c r="D106" i="9"/>
  <c r="D117" i="9"/>
  <c r="D138" i="9"/>
  <c r="D149" i="9"/>
  <c r="D170" i="9"/>
  <c r="D181" i="9"/>
  <c r="D1000" i="9"/>
  <c r="D984" i="9"/>
  <c r="D968" i="9"/>
  <c r="D952" i="9"/>
  <c r="D920" i="9"/>
  <c r="D904" i="9"/>
  <c r="D888" i="9"/>
  <c r="D872" i="9"/>
  <c r="D856" i="9"/>
  <c r="D840" i="9"/>
  <c r="D824" i="9"/>
  <c r="D808" i="9"/>
  <c r="D792" i="9"/>
  <c r="D776" i="9"/>
  <c r="D760" i="9"/>
  <c r="D744" i="9"/>
  <c r="D728" i="9"/>
  <c r="D712" i="9"/>
  <c r="D696" i="9"/>
  <c r="D680" i="9"/>
  <c r="D664" i="9"/>
  <c r="D648" i="9"/>
  <c r="D632" i="9"/>
  <c r="D616" i="9"/>
  <c r="D600" i="9"/>
  <c r="D584" i="9"/>
  <c r="D568" i="9"/>
  <c r="D552" i="9"/>
  <c r="D536" i="9"/>
  <c r="D520" i="9"/>
  <c r="D504" i="9"/>
  <c r="D488" i="9"/>
  <c r="D472" i="9"/>
  <c r="D456" i="9"/>
  <c r="D440" i="9"/>
  <c r="D424" i="9"/>
  <c r="D408" i="9"/>
  <c r="D392" i="9"/>
  <c r="D376" i="9"/>
  <c r="D360" i="9"/>
  <c r="D344" i="9"/>
  <c r="D328" i="9"/>
  <c r="D312" i="9"/>
  <c r="D296" i="9"/>
  <c r="D280" i="9"/>
  <c r="D264" i="9"/>
  <c r="D248" i="9"/>
  <c r="D232" i="9"/>
  <c r="D216" i="9"/>
  <c r="D200" i="9"/>
  <c r="D160" i="9"/>
  <c r="D139" i="9"/>
  <c r="D96" i="9"/>
  <c r="D75" i="9"/>
  <c r="D32" i="9"/>
  <c r="D11" i="9"/>
  <c r="E7" i="16"/>
  <c r="E18" i="16"/>
  <c r="E6" i="16"/>
  <c r="E17" i="16"/>
  <c r="D154" i="9"/>
  <c r="D133" i="9"/>
  <c r="D90" i="9"/>
  <c r="D69" i="9"/>
  <c r="D26" i="9"/>
  <c r="D5" i="9"/>
  <c r="D936" i="9"/>
  <c r="D20" i="16"/>
  <c r="B9" i="16"/>
  <c r="D992" i="9"/>
  <c r="D976" i="9"/>
  <c r="D960" i="9"/>
  <c r="D944" i="9"/>
  <c r="D928" i="9"/>
  <c r="D912" i="9"/>
  <c r="D896" i="9"/>
  <c r="D880" i="9"/>
  <c r="D864" i="9"/>
  <c r="D848" i="9"/>
  <c r="D832" i="9"/>
  <c r="D816" i="9"/>
  <c r="D800" i="9"/>
  <c r="D784" i="9"/>
  <c r="D768" i="9"/>
  <c r="D752" i="9"/>
  <c r="D736" i="9"/>
  <c r="D720" i="9"/>
  <c r="D704" i="9"/>
  <c r="D688" i="9"/>
  <c r="D672" i="9"/>
  <c r="D656" i="9"/>
  <c r="D640" i="9"/>
  <c r="D624" i="9"/>
  <c r="D608" i="9"/>
  <c r="D592" i="9"/>
  <c r="D576" i="9"/>
  <c r="D560" i="9"/>
  <c r="D544" i="9"/>
  <c r="D528" i="9"/>
  <c r="D512" i="9"/>
  <c r="D496" i="9"/>
  <c r="D480" i="9"/>
  <c r="D464" i="9"/>
  <c r="D448" i="9"/>
  <c r="D432" i="9"/>
  <c r="D416" i="9"/>
  <c r="D400" i="9"/>
  <c r="D384" i="9"/>
  <c r="D368" i="9"/>
  <c r="D352" i="9"/>
  <c r="D336" i="9"/>
  <c r="D320" i="9"/>
  <c r="D304" i="9"/>
  <c r="D288" i="9"/>
  <c r="D272" i="9"/>
  <c r="D256" i="9"/>
  <c r="D240" i="9"/>
  <c r="D224" i="9"/>
  <c r="D208" i="9"/>
  <c r="D192" i="9"/>
  <c r="D171" i="9"/>
  <c r="D128" i="9"/>
  <c r="D107" i="9"/>
  <c r="D64" i="9"/>
  <c r="D43" i="9"/>
  <c r="F11" i="16"/>
  <c r="E3" i="16"/>
  <c r="E14" i="16"/>
  <c r="C9" i="16"/>
  <c r="D10" i="16"/>
  <c r="D9" i="16"/>
  <c r="B20" i="16"/>
  <c r="C21" i="16"/>
  <c r="B10" i="16"/>
  <c r="C20" i="16"/>
  <c r="D21" i="16"/>
  <c r="D161" i="3" l="1"/>
  <c r="K16" i="16"/>
  <c r="K3" i="16"/>
  <c r="H21" i="16"/>
  <c r="K7" i="16"/>
  <c r="D199" i="3"/>
  <c r="K17" i="16"/>
  <c r="K4" i="16"/>
  <c r="K19" i="16"/>
  <c r="K21" i="16" s="1"/>
  <c r="K5" i="16"/>
  <c r="U19" i="16"/>
  <c r="U8" i="16"/>
  <c r="D801" i="3"/>
  <c r="D569" i="3"/>
  <c r="D928" i="3"/>
  <c r="D262" i="3"/>
  <c r="I17" i="16"/>
  <c r="S17" i="16" s="1"/>
  <c r="T17" i="16" s="1"/>
  <c r="N17" i="16" s="1"/>
  <c r="J16" i="16"/>
  <c r="W16" i="16" s="1"/>
  <c r="D737" i="3"/>
  <c r="D477" i="3"/>
  <c r="D543" i="3"/>
  <c r="D898" i="3"/>
  <c r="D204" i="3"/>
  <c r="I15" i="16"/>
  <c r="S15" i="16" s="1"/>
  <c r="T15" i="16" s="1"/>
  <c r="N15" i="16" s="1"/>
  <c r="I16" i="16"/>
  <c r="S16" i="16" s="1"/>
  <c r="T16" i="16" s="1"/>
  <c r="J17" i="16"/>
  <c r="V17" i="16" s="1"/>
  <c r="J15" i="16"/>
  <c r="W15" i="16" s="1"/>
  <c r="M6" i="16"/>
  <c r="M16" i="16"/>
  <c r="B22" i="16"/>
  <c r="D583" i="3"/>
  <c r="D233" i="3"/>
  <c r="D927" i="3"/>
  <c r="D243" i="3"/>
  <c r="D698" i="3"/>
  <c r="M17" i="16"/>
  <c r="M4" i="16"/>
  <c r="J14" i="16"/>
  <c r="U14" i="16" s="1"/>
  <c r="M14" i="16"/>
  <c r="D553" i="3"/>
  <c r="D917" i="3"/>
  <c r="D213" i="3"/>
  <c r="D755" i="3"/>
  <c r="D415" i="3"/>
  <c r="D71" i="3"/>
  <c r="D814" i="3"/>
  <c r="D492" i="3"/>
  <c r="D36" i="3"/>
  <c r="V6" i="16"/>
  <c r="W6" i="16"/>
  <c r="H9" i="16"/>
  <c r="H10" i="16"/>
  <c r="J4" i="16"/>
  <c r="U4" i="16" s="1"/>
  <c r="J7" i="16"/>
  <c r="U7" i="16" s="1"/>
  <c r="M7" i="16"/>
  <c r="J3" i="16"/>
  <c r="U3" i="16" s="1"/>
  <c r="D993" i="3"/>
  <c r="D481" i="3"/>
  <c r="D829" i="3"/>
  <c r="D121" i="3"/>
  <c r="D711" i="3"/>
  <c r="D371" i="3"/>
  <c r="D27" i="3"/>
  <c r="D784" i="3"/>
  <c r="D436" i="3"/>
  <c r="M15" i="16"/>
  <c r="H20" i="16"/>
  <c r="H22" i="16" s="1"/>
  <c r="J5" i="16"/>
  <c r="U5" i="16" s="1"/>
  <c r="M3" i="16"/>
  <c r="O3" i="16"/>
  <c r="N3" i="16"/>
  <c r="W8" i="16"/>
  <c r="V8" i="16"/>
  <c r="W19" i="16"/>
  <c r="V19" i="16"/>
  <c r="M19" i="16"/>
  <c r="W14" i="16"/>
  <c r="M5" i="16"/>
  <c r="N19" i="16"/>
  <c r="O19" i="16"/>
  <c r="O17" i="16"/>
  <c r="O16" i="16"/>
  <c r="N16" i="16"/>
  <c r="O14" i="16"/>
  <c r="N14" i="16"/>
  <c r="N8" i="16"/>
  <c r="O8" i="16"/>
  <c r="N7" i="16"/>
  <c r="O7" i="16"/>
  <c r="O6" i="16"/>
  <c r="N6" i="16"/>
  <c r="O5" i="16"/>
  <c r="N5" i="16"/>
  <c r="N4" i="16"/>
  <c r="O4" i="16"/>
  <c r="I20" i="16"/>
  <c r="I10" i="16"/>
  <c r="S10" i="16"/>
  <c r="I21" i="16"/>
  <c r="I9" i="16"/>
  <c r="S9" i="16"/>
  <c r="T20" i="16"/>
  <c r="T9" i="16"/>
  <c r="T10" i="16"/>
  <c r="D929" i="3"/>
  <c r="D677" i="3"/>
  <c r="D405" i="3"/>
  <c r="D81" i="3"/>
  <c r="D741" i="3"/>
  <c r="D393" i="3"/>
  <c r="D25" i="3"/>
  <c r="D839" i="3"/>
  <c r="D671" i="3"/>
  <c r="D499" i="3"/>
  <c r="D327" i="3"/>
  <c r="D159" i="3"/>
  <c r="D984" i="3"/>
  <c r="D870" i="3"/>
  <c r="D758" i="3"/>
  <c r="D604" i="3"/>
  <c r="D374" i="3"/>
  <c r="D150" i="3"/>
  <c r="D865" i="3"/>
  <c r="D613" i="3"/>
  <c r="D317" i="3"/>
  <c r="D997" i="3"/>
  <c r="D657" i="3"/>
  <c r="D305" i="3"/>
  <c r="D967" i="3"/>
  <c r="D799" i="3"/>
  <c r="D627" i="3"/>
  <c r="D455" i="3"/>
  <c r="D287" i="3"/>
  <c r="D115" i="3"/>
  <c r="D954" i="3"/>
  <c r="D842" i="3"/>
  <c r="D728" i="3"/>
  <c r="D548" i="3"/>
  <c r="D324" i="3"/>
  <c r="D92" i="3"/>
  <c r="D905" i="3"/>
  <c r="D777" i="3"/>
  <c r="D653" i="3"/>
  <c r="D589" i="3"/>
  <c r="D453" i="3"/>
  <c r="D285" i="3"/>
  <c r="D133" i="3"/>
  <c r="D965" i="3"/>
  <c r="D797" i="3"/>
  <c r="D625" i="3"/>
  <c r="D441" i="3"/>
  <c r="D273" i="3"/>
  <c r="D85" i="3"/>
  <c r="D995" i="3"/>
  <c r="D911" i="3"/>
  <c r="D823" i="3"/>
  <c r="D739" i="3"/>
  <c r="D655" i="3"/>
  <c r="D567" i="3"/>
  <c r="D483" i="3"/>
  <c r="D399" i="3"/>
  <c r="D311" i="3"/>
  <c r="D271" i="3"/>
  <c r="D183" i="3"/>
  <c r="D143" i="3"/>
  <c r="D55" i="3"/>
  <c r="D974" i="3"/>
  <c r="D944" i="3"/>
  <c r="D888" i="3"/>
  <c r="D832" i="3"/>
  <c r="D774" i="3"/>
  <c r="D718" i="3"/>
  <c r="D644" i="3"/>
  <c r="D524" i="3"/>
  <c r="D412" i="3"/>
  <c r="D300" i="3"/>
  <c r="D244" i="3"/>
  <c r="D132" i="3"/>
  <c r="D12" i="3"/>
  <c r="D1001" i="3"/>
  <c r="D937" i="3"/>
  <c r="D873" i="3"/>
  <c r="D809" i="3"/>
  <c r="D745" i="3"/>
  <c r="D681" i="3"/>
  <c r="D621" i="3"/>
  <c r="D557" i="3"/>
  <c r="D497" i="3"/>
  <c r="D413" i="3"/>
  <c r="D325" i="3"/>
  <c r="D249" i="3"/>
  <c r="D165" i="3"/>
  <c r="D89" i="3"/>
  <c r="D13" i="3"/>
  <c r="D925" i="3"/>
  <c r="D837" i="3"/>
  <c r="D757" i="3"/>
  <c r="D665" i="3"/>
  <c r="D577" i="3"/>
  <c r="D493" i="3"/>
  <c r="D401" i="3"/>
  <c r="D313" i="3"/>
  <c r="D229" i="3"/>
  <c r="D129" i="3"/>
  <c r="D33" i="3"/>
  <c r="D975" i="3"/>
  <c r="D931" i="3"/>
  <c r="D887" i="3"/>
  <c r="D847" i="3"/>
  <c r="D803" i="3"/>
  <c r="D759" i="3"/>
  <c r="D719" i="3"/>
  <c r="D675" i="3"/>
  <c r="D631" i="3"/>
  <c r="D591" i="3"/>
  <c r="D547" i="3"/>
  <c r="D503" i="3"/>
  <c r="D463" i="3"/>
  <c r="D419" i="3"/>
  <c r="D375" i="3"/>
  <c r="D335" i="3"/>
  <c r="D291" i="3"/>
  <c r="D247" i="3"/>
  <c r="D207" i="3"/>
  <c r="D163" i="3"/>
  <c r="D119" i="3"/>
  <c r="D79" i="3"/>
  <c r="D31" i="3"/>
  <c r="D986" i="3"/>
  <c r="D960" i="3"/>
  <c r="D930" i="3"/>
  <c r="D902" i="3"/>
  <c r="D874" i="3"/>
  <c r="D846" i="3"/>
  <c r="D816" i="3"/>
  <c r="D790" i="3"/>
  <c r="D760" i="3"/>
  <c r="D730" i="3"/>
  <c r="D704" i="3"/>
  <c r="D668" i="3"/>
  <c r="D612" i="3"/>
  <c r="D556" i="3"/>
  <c r="D500" i="3"/>
  <c r="D438" i="3"/>
  <c r="D388" i="3"/>
  <c r="D326" i="3"/>
  <c r="D268" i="3"/>
  <c r="D214" i="3"/>
  <c r="D156" i="3"/>
  <c r="D100" i="3"/>
  <c r="D44" i="3"/>
  <c r="D969" i="3"/>
  <c r="D841" i="3"/>
  <c r="D713" i="3"/>
  <c r="D529" i="3"/>
  <c r="D373" i="3"/>
  <c r="D201" i="3"/>
  <c r="D53" i="3"/>
  <c r="D885" i="3"/>
  <c r="D709" i="3"/>
  <c r="D533" i="3"/>
  <c r="D361" i="3"/>
  <c r="D177" i="3"/>
  <c r="D951" i="3"/>
  <c r="D867" i="3"/>
  <c r="D783" i="3"/>
  <c r="D695" i="3"/>
  <c r="D611" i="3"/>
  <c r="D527" i="3"/>
  <c r="D439" i="3"/>
  <c r="D355" i="3"/>
  <c r="D227" i="3"/>
  <c r="D99" i="3"/>
  <c r="D3" i="3"/>
  <c r="D918" i="3"/>
  <c r="D858" i="3"/>
  <c r="D802" i="3"/>
  <c r="D746" i="3"/>
  <c r="D688" i="3"/>
  <c r="D582" i="3"/>
  <c r="D470" i="3"/>
  <c r="D356" i="3"/>
  <c r="D182" i="3"/>
  <c r="D70" i="3"/>
  <c r="Q15" i="16"/>
  <c r="D961" i="3"/>
  <c r="D897" i="3"/>
  <c r="D833" i="3"/>
  <c r="D769" i="3"/>
  <c r="D705" i="3"/>
  <c r="D645" i="3"/>
  <c r="D581" i="3"/>
  <c r="D521" i="3"/>
  <c r="D445" i="3"/>
  <c r="D357" i="3"/>
  <c r="D277" i="3"/>
  <c r="D193" i="3"/>
  <c r="D117" i="3"/>
  <c r="D45" i="3"/>
  <c r="D957" i="3"/>
  <c r="D869" i="3"/>
  <c r="D789" i="3"/>
  <c r="D701" i="3"/>
  <c r="D609" i="3"/>
  <c r="D525" i="3"/>
  <c r="D433" i="3"/>
  <c r="D345" i="3"/>
  <c r="D261" i="3"/>
  <c r="D169" i="3"/>
  <c r="D65" i="3"/>
  <c r="D991" i="3"/>
  <c r="D947" i="3"/>
  <c r="D903" i="3"/>
  <c r="D863" i="3"/>
  <c r="D819" i="3"/>
  <c r="D775" i="3"/>
  <c r="D735" i="3"/>
  <c r="D691" i="3"/>
  <c r="D647" i="3"/>
  <c r="D607" i="3"/>
  <c r="D563" i="3"/>
  <c r="D519" i="3"/>
  <c r="D479" i="3"/>
  <c r="D435" i="3"/>
  <c r="D391" i="3"/>
  <c r="D351" i="3"/>
  <c r="D307" i="3"/>
  <c r="D263" i="3"/>
  <c r="D223" i="3"/>
  <c r="D179" i="3"/>
  <c r="D135" i="3"/>
  <c r="D95" i="3"/>
  <c r="D51" i="3"/>
  <c r="D998" i="3"/>
  <c r="D970" i="3"/>
  <c r="D942" i="3"/>
  <c r="D912" i="3"/>
  <c r="D886" i="3"/>
  <c r="D856" i="3"/>
  <c r="D826" i="3"/>
  <c r="D800" i="3"/>
  <c r="D770" i="3"/>
  <c r="D742" i="3"/>
  <c r="D714" i="3"/>
  <c r="D686" i="3"/>
  <c r="D630" i="3"/>
  <c r="D580" i="3"/>
  <c r="D518" i="3"/>
  <c r="D460" i="3"/>
  <c r="D406" i="3"/>
  <c r="D348" i="3"/>
  <c r="D292" i="3"/>
  <c r="D236" i="3"/>
  <c r="D180" i="3"/>
  <c r="D118" i="3"/>
  <c r="D68" i="3"/>
  <c r="D6" i="3"/>
  <c r="D985" i="3"/>
  <c r="D889" i="3"/>
  <c r="D825" i="3"/>
  <c r="D761" i="3"/>
  <c r="D697" i="3"/>
  <c r="D637" i="3"/>
  <c r="D573" i="3"/>
  <c r="D473" i="3"/>
  <c r="D389" i="3"/>
  <c r="D265" i="3"/>
  <c r="D185" i="3"/>
  <c r="D73" i="3"/>
  <c r="D989" i="3"/>
  <c r="D861" i="3"/>
  <c r="D733" i="3"/>
  <c r="D601" i="3"/>
  <c r="D509" i="3"/>
  <c r="D377" i="3"/>
  <c r="D297" i="3"/>
  <c r="D205" i="3"/>
  <c r="D101" i="3"/>
  <c r="D57" i="3"/>
  <c r="D17" i="3"/>
  <c r="D963" i="3"/>
  <c r="D943" i="3"/>
  <c r="D919" i="3"/>
  <c r="D899" i="3"/>
  <c r="D879" i="3"/>
  <c r="D855" i="3"/>
  <c r="D835" i="3"/>
  <c r="D815" i="3"/>
  <c r="D791" i="3"/>
  <c r="D771" i="3"/>
  <c r="D751" i="3"/>
  <c r="D727" i="3"/>
  <c r="D707" i="3"/>
  <c r="D687" i="3"/>
  <c r="D663" i="3"/>
  <c r="D643" i="3"/>
  <c r="D623" i="3"/>
  <c r="D599" i="3"/>
  <c r="D579" i="3"/>
  <c r="D559" i="3"/>
  <c r="D535" i="3"/>
  <c r="D515" i="3"/>
  <c r="D495" i="3"/>
  <c r="D471" i="3"/>
  <c r="D451" i="3"/>
  <c r="D431" i="3"/>
  <c r="D407" i="3"/>
  <c r="D387" i="3"/>
  <c r="D367" i="3"/>
  <c r="D343" i="3"/>
  <c r="D323" i="3"/>
  <c r="D303" i="3"/>
  <c r="D279" i="3"/>
  <c r="D259" i="3"/>
  <c r="D239" i="3"/>
  <c r="D215" i="3"/>
  <c r="D195" i="3"/>
  <c r="D175" i="3"/>
  <c r="D151" i="3"/>
  <c r="D131" i="3"/>
  <c r="D111" i="3"/>
  <c r="D87" i="3"/>
  <c r="D67" i="3"/>
  <c r="D47" i="3"/>
  <c r="D15" i="3"/>
  <c r="D994" i="3"/>
  <c r="D982" i="3"/>
  <c r="D966" i="3"/>
  <c r="D952" i="3"/>
  <c r="D938" i="3"/>
  <c r="D922" i="3"/>
  <c r="D910" i="3"/>
  <c r="D896" i="3"/>
  <c r="D880" i="3"/>
  <c r="D866" i="3"/>
  <c r="D838" i="3"/>
  <c r="D824" i="3"/>
  <c r="D810" i="3"/>
  <c r="D794" i="3"/>
  <c r="D782" i="3"/>
  <c r="D768" i="3"/>
  <c r="D752" i="3"/>
  <c r="D738" i="3"/>
  <c r="D726" i="3"/>
  <c r="D710" i="3"/>
  <c r="D696" i="3"/>
  <c r="D682" i="3"/>
  <c r="D652" i="3"/>
  <c r="D628" i="3"/>
  <c r="D598" i="3"/>
  <c r="D566" i="3"/>
  <c r="D540" i="3"/>
  <c r="D516" i="3"/>
  <c r="D484" i="3"/>
  <c r="D454" i="3"/>
  <c r="D428" i="3"/>
  <c r="D396" i="3"/>
  <c r="D372" i="3"/>
  <c r="D342" i="3"/>
  <c r="D310" i="3"/>
  <c r="D284" i="3"/>
  <c r="D260" i="3"/>
  <c r="D228" i="3"/>
  <c r="D198" i="3"/>
  <c r="D172" i="3"/>
  <c r="D140" i="3"/>
  <c r="D116" i="3"/>
  <c r="D86" i="3"/>
  <c r="D54" i="3"/>
  <c r="D28" i="3"/>
  <c r="D2" i="3"/>
  <c r="D8" i="3"/>
  <c r="D16" i="3"/>
  <c r="D24" i="3"/>
  <c r="D32" i="3"/>
  <c r="D40" i="3"/>
  <c r="D48" i="3"/>
  <c r="D56" i="3"/>
  <c r="D64" i="3"/>
  <c r="D72" i="3"/>
  <c r="D80" i="3"/>
  <c r="D88" i="3"/>
  <c r="D96" i="3"/>
  <c r="D104" i="3"/>
  <c r="D112" i="3"/>
  <c r="D120" i="3"/>
  <c r="D128" i="3"/>
  <c r="D136" i="3"/>
  <c r="D144" i="3"/>
  <c r="D152" i="3"/>
  <c r="D160" i="3"/>
  <c r="D168" i="3"/>
  <c r="D176" i="3"/>
  <c r="D184" i="3"/>
  <c r="D192" i="3"/>
  <c r="D200" i="3"/>
  <c r="D208" i="3"/>
  <c r="D216" i="3"/>
  <c r="D224" i="3"/>
  <c r="D232" i="3"/>
  <c r="D240" i="3"/>
  <c r="D248" i="3"/>
  <c r="D256" i="3"/>
  <c r="D264" i="3"/>
  <c r="D272" i="3"/>
  <c r="D280" i="3"/>
  <c r="D288" i="3"/>
  <c r="D296" i="3"/>
  <c r="D304" i="3"/>
  <c r="D312" i="3"/>
  <c r="D320" i="3"/>
  <c r="D328" i="3"/>
  <c r="D336" i="3"/>
  <c r="D344" i="3"/>
  <c r="D352" i="3"/>
  <c r="D360" i="3"/>
  <c r="D368" i="3"/>
  <c r="D376" i="3"/>
  <c r="D384" i="3"/>
  <c r="D392" i="3"/>
  <c r="D400" i="3"/>
  <c r="D408" i="3"/>
  <c r="D416" i="3"/>
  <c r="D424" i="3"/>
  <c r="D432" i="3"/>
  <c r="D440" i="3"/>
  <c r="D448" i="3"/>
  <c r="D456" i="3"/>
  <c r="D464" i="3"/>
  <c r="D472" i="3"/>
  <c r="D480" i="3"/>
  <c r="D488" i="3"/>
  <c r="D496" i="3"/>
  <c r="D504" i="3"/>
  <c r="D512" i="3"/>
  <c r="D520" i="3"/>
  <c r="D528" i="3"/>
  <c r="D536" i="3"/>
  <c r="D544" i="3"/>
  <c r="D552" i="3"/>
  <c r="D560" i="3"/>
  <c r="D568" i="3"/>
  <c r="D576" i="3"/>
  <c r="D584" i="3"/>
  <c r="D592" i="3"/>
  <c r="D600" i="3"/>
  <c r="D608" i="3"/>
  <c r="D616" i="3"/>
  <c r="D624" i="3"/>
  <c r="D632" i="3"/>
  <c r="D640" i="3"/>
  <c r="D648" i="3"/>
  <c r="D656" i="3"/>
  <c r="D664" i="3"/>
  <c r="D672" i="3"/>
  <c r="D680" i="3"/>
  <c r="D10" i="3"/>
  <c r="D18" i="3"/>
  <c r="D26" i="3"/>
  <c r="D34" i="3"/>
  <c r="D42" i="3"/>
  <c r="D50" i="3"/>
  <c r="D58" i="3"/>
  <c r="D66" i="3"/>
  <c r="D74" i="3"/>
  <c r="D82" i="3"/>
  <c r="D90" i="3"/>
  <c r="D98" i="3"/>
  <c r="D106" i="3"/>
  <c r="D114" i="3"/>
  <c r="D122" i="3"/>
  <c r="D130" i="3"/>
  <c r="D138" i="3"/>
  <c r="D146" i="3"/>
  <c r="D154" i="3"/>
  <c r="D162" i="3"/>
  <c r="D170" i="3"/>
  <c r="D178" i="3"/>
  <c r="D186" i="3"/>
  <c r="D194" i="3"/>
  <c r="D202" i="3"/>
  <c r="D210" i="3"/>
  <c r="D218" i="3"/>
  <c r="D226" i="3"/>
  <c r="D234" i="3"/>
  <c r="D242" i="3"/>
  <c r="D250" i="3"/>
  <c r="D258" i="3"/>
  <c r="D266" i="3"/>
  <c r="D274" i="3"/>
  <c r="D282" i="3"/>
  <c r="D290" i="3"/>
  <c r="D298" i="3"/>
  <c r="D306" i="3"/>
  <c r="D314" i="3"/>
  <c r="D322" i="3"/>
  <c r="D330" i="3"/>
  <c r="D338" i="3"/>
  <c r="D346" i="3"/>
  <c r="D354" i="3"/>
  <c r="D362" i="3"/>
  <c r="D370" i="3"/>
  <c r="D378" i="3"/>
  <c r="D386" i="3"/>
  <c r="D394" i="3"/>
  <c r="D402" i="3"/>
  <c r="D410" i="3"/>
  <c r="D418" i="3"/>
  <c r="D426" i="3"/>
  <c r="D434" i="3"/>
  <c r="D442" i="3"/>
  <c r="D450" i="3"/>
  <c r="D458" i="3"/>
  <c r="D466" i="3"/>
  <c r="D474" i="3"/>
  <c r="D482" i="3"/>
  <c r="D490" i="3"/>
  <c r="D498" i="3"/>
  <c r="D506" i="3"/>
  <c r="D514" i="3"/>
  <c r="D522" i="3"/>
  <c r="D530" i="3"/>
  <c r="D538" i="3"/>
  <c r="D546" i="3"/>
  <c r="D554" i="3"/>
  <c r="D562" i="3"/>
  <c r="D570" i="3"/>
  <c r="D578" i="3"/>
  <c r="D586" i="3"/>
  <c r="D594" i="3"/>
  <c r="D602" i="3"/>
  <c r="D610" i="3"/>
  <c r="D618" i="3"/>
  <c r="D626" i="3"/>
  <c r="D634" i="3"/>
  <c r="D642" i="3"/>
  <c r="D650" i="3"/>
  <c r="D658" i="3"/>
  <c r="D666" i="3"/>
  <c r="D674" i="3"/>
  <c r="D14" i="3"/>
  <c r="D30" i="3"/>
  <c r="D46" i="3"/>
  <c r="D62" i="3"/>
  <c r="D78" i="3"/>
  <c r="D94" i="3"/>
  <c r="D110" i="3"/>
  <c r="D126" i="3"/>
  <c r="D142" i="3"/>
  <c r="D158" i="3"/>
  <c r="D174" i="3"/>
  <c r="D190" i="3"/>
  <c r="D206" i="3"/>
  <c r="D222" i="3"/>
  <c r="D238" i="3"/>
  <c r="D254" i="3"/>
  <c r="D270" i="3"/>
  <c r="D286" i="3"/>
  <c r="D302" i="3"/>
  <c r="D318" i="3"/>
  <c r="D334" i="3"/>
  <c r="D350" i="3"/>
  <c r="D366" i="3"/>
  <c r="D382" i="3"/>
  <c r="D398" i="3"/>
  <c r="D414" i="3"/>
  <c r="D430" i="3"/>
  <c r="D446" i="3"/>
  <c r="D462" i="3"/>
  <c r="D478" i="3"/>
  <c r="D494" i="3"/>
  <c r="D510" i="3"/>
  <c r="D526" i="3"/>
  <c r="D542" i="3"/>
  <c r="D558" i="3"/>
  <c r="D574" i="3"/>
  <c r="D590" i="3"/>
  <c r="D606" i="3"/>
  <c r="D622" i="3"/>
  <c r="D638" i="3"/>
  <c r="D654" i="3"/>
  <c r="D670" i="3"/>
  <c r="D684" i="3"/>
  <c r="D692" i="3"/>
  <c r="D700" i="3"/>
  <c r="D708" i="3"/>
  <c r="D716" i="3"/>
  <c r="D724" i="3"/>
  <c r="D732" i="3"/>
  <c r="D740" i="3"/>
  <c r="D748" i="3"/>
  <c r="D756" i="3"/>
  <c r="D764" i="3"/>
  <c r="D772" i="3"/>
  <c r="D780" i="3"/>
  <c r="D788" i="3"/>
  <c r="D796" i="3"/>
  <c r="D804" i="3"/>
  <c r="D812" i="3"/>
  <c r="D820" i="3"/>
  <c r="D828" i="3"/>
  <c r="D836" i="3"/>
  <c r="D844" i="3"/>
  <c r="D852" i="3"/>
  <c r="D860" i="3"/>
  <c r="D868" i="3"/>
  <c r="D876" i="3"/>
  <c r="D884" i="3"/>
  <c r="D892" i="3"/>
  <c r="D900" i="3"/>
  <c r="D908" i="3"/>
  <c r="D916" i="3"/>
  <c r="D924" i="3"/>
  <c r="D932" i="3"/>
  <c r="D940" i="3"/>
  <c r="D948" i="3"/>
  <c r="D956" i="3"/>
  <c r="D964" i="3"/>
  <c r="D972" i="3"/>
  <c r="D980" i="3"/>
  <c r="D988" i="3"/>
  <c r="D996" i="3"/>
  <c r="D7" i="3"/>
  <c r="D23" i="3"/>
  <c r="D39" i="3"/>
  <c r="D20" i="3"/>
  <c r="D38" i="3"/>
  <c r="D60" i="3"/>
  <c r="D84" i="3"/>
  <c r="D102" i="3"/>
  <c r="D124" i="3"/>
  <c r="D148" i="3"/>
  <c r="D166" i="3"/>
  <c r="D188" i="3"/>
  <c r="D212" i="3"/>
  <c r="D230" i="3"/>
  <c r="D252" i="3"/>
  <c r="D276" i="3"/>
  <c r="D294" i="3"/>
  <c r="D316" i="3"/>
  <c r="D340" i="3"/>
  <c r="D358" i="3"/>
  <c r="D380" i="3"/>
  <c r="D404" i="3"/>
  <c r="D422" i="3"/>
  <c r="D444" i="3"/>
  <c r="D468" i="3"/>
  <c r="D486" i="3"/>
  <c r="D508" i="3"/>
  <c r="D532" i="3"/>
  <c r="D550" i="3"/>
  <c r="D572" i="3"/>
  <c r="D596" i="3"/>
  <c r="D614" i="3"/>
  <c r="D636" i="3"/>
  <c r="D660" i="3"/>
  <c r="D678" i="3"/>
  <c r="D690" i="3"/>
  <c r="D702" i="3"/>
  <c r="D712" i="3"/>
  <c r="D722" i="3"/>
  <c r="D734" i="3"/>
  <c r="D744" i="3"/>
  <c r="D754" i="3"/>
  <c r="D766" i="3"/>
  <c r="D776" i="3"/>
  <c r="D786" i="3"/>
  <c r="D798" i="3"/>
  <c r="D808" i="3"/>
  <c r="D818" i="3"/>
  <c r="D830" i="3"/>
  <c r="D840" i="3"/>
  <c r="D850" i="3"/>
  <c r="D862" i="3"/>
  <c r="D872" i="3"/>
  <c r="D882" i="3"/>
  <c r="D894" i="3"/>
  <c r="D904" i="3"/>
  <c r="D914" i="3"/>
  <c r="D926" i="3"/>
  <c r="D936" i="3"/>
  <c r="D946" i="3"/>
  <c r="D958" i="3"/>
  <c r="D968" i="3"/>
  <c r="D978" i="3"/>
  <c r="D990" i="3"/>
  <c r="D1000" i="3"/>
  <c r="D19" i="3"/>
  <c r="D43" i="3"/>
  <c r="D59" i="3"/>
  <c r="D75" i="3"/>
  <c r="D91" i="3"/>
  <c r="D107" i="3"/>
  <c r="D123" i="3"/>
  <c r="D139" i="3"/>
  <c r="D155" i="3"/>
  <c r="D171" i="3"/>
  <c r="D187" i="3"/>
  <c r="D203" i="3"/>
  <c r="D219" i="3"/>
  <c r="D235" i="3"/>
  <c r="D251" i="3"/>
  <c r="D267" i="3"/>
  <c r="D283" i="3"/>
  <c r="D299" i="3"/>
  <c r="D315" i="3"/>
  <c r="D331" i="3"/>
  <c r="D347" i="3"/>
  <c r="D363" i="3"/>
  <c r="D379" i="3"/>
  <c r="D395" i="3"/>
  <c r="D411" i="3"/>
  <c r="D427" i="3"/>
  <c r="D443" i="3"/>
  <c r="D459" i="3"/>
  <c r="D475" i="3"/>
  <c r="D491" i="3"/>
  <c r="D507" i="3"/>
  <c r="D523" i="3"/>
  <c r="D539" i="3"/>
  <c r="D555" i="3"/>
  <c r="D571" i="3"/>
  <c r="D587" i="3"/>
  <c r="D603" i="3"/>
  <c r="D619" i="3"/>
  <c r="D635" i="3"/>
  <c r="D651" i="3"/>
  <c r="D667" i="3"/>
  <c r="D683" i="3"/>
  <c r="D699" i="3"/>
  <c r="D715" i="3"/>
  <c r="D731" i="3"/>
  <c r="D747" i="3"/>
  <c r="D763" i="3"/>
  <c r="D779" i="3"/>
  <c r="D795" i="3"/>
  <c r="D811" i="3"/>
  <c r="D827" i="3"/>
  <c r="D843" i="3"/>
  <c r="D859" i="3"/>
  <c r="D875" i="3"/>
  <c r="D891" i="3"/>
  <c r="D907" i="3"/>
  <c r="D923" i="3"/>
  <c r="D939" i="3"/>
  <c r="D955" i="3"/>
  <c r="D971" i="3"/>
  <c r="D987" i="3"/>
  <c r="D9" i="3"/>
  <c r="D41" i="3"/>
  <c r="D77" i="3"/>
  <c r="D113" i="3"/>
  <c r="D149" i="3"/>
  <c r="D189" i="3"/>
  <c r="D221" i="3"/>
  <c r="D253" i="3"/>
  <c r="D289" i="3"/>
  <c r="D321" i="3"/>
  <c r="D353" i="3"/>
  <c r="D385" i="3"/>
  <c r="D417" i="3"/>
  <c r="D449" i="3"/>
  <c r="D485" i="3"/>
  <c r="D517" i="3"/>
  <c r="D549" i="3"/>
  <c r="D585" i="3"/>
  <c r="D617" i="3"/>
  <c r="D649" i="3"/>
  <c r="D685" i="3"/>
  <c r="D717" i="3"/>
  <c r="D749" i="3"/>
  <c r="D781" i="3"/>
  <c r="D813" i="3"/>
  <c r="D845" i="3"/>
  <c r="D877" i="3"/>
  <c r="D909" i="3"/>
  <c r="D941" i="3"/>
  <c r="D973" i="3"/>
  <c r="D5" i="3"/>
  <c r="D37" i="3"/>
  <c r="D69" i="3"/>
  <c r="D97" i="3"/>
  <c r="D125" i="3"/>
  <c r="D153" i="3"/>
  <c r="D181" i="3"/>
  <c r="D209" i="3"/>
  <c r="D241" i="3"/>
  <c r="D269" i="3"/>
  <c r="D301" i="3"/>
  <c r="D333" i="3"/>
  <c r="D365" i="3"/>
  <c r="D397" i="3"/>
  <c r="D429" i="3"/>
  <c r="D457" i="3"/>
  <c r="D489" i="3"/>
  <c r="D953" i="3"/>
  <c r="D921" i="3"/>
  <c r="D857" i="3"/>
  <c r="D793" i="3"/>
  <c r="D729" i="3"/>
  <c r="D669" i="3"/>
  <c r="D605" i="3"/>
  <c r="D545" i="3"/>
  <c r="D513" i="3"/>
  <c r="D437" i="3"/>
  <c r="D349" i="3"/>
  <c r="D309" i="3"/>
  <c r="D225" i="3"/>
  <c r="D145" i="3"/>
  <c r="D109" i="3"/>
  <c r="D29" i="3"/>
  <c r="D949" i="3"/>
  <c r="D901" i="3"/>
  <c r="D821" i="3"/>
  <c r="D773" i="3"/>
  <c r="D693" i="3"/>
  <c r="D641" i="3"/>
  <c r="D561" i="3"/>
  <c r="D469" i="3"/>
  <c r="D425" i="3"/>
  <c r="D337" i="3"/>
  <c r="D245" i="3"/>
  <c r="D157" i="3"/>
  <c r="D983" i="3"/>
  <c r="D854" i="3"/>
  <c r="E21" i="16"/>
  <c r="D977" i="3"/>
  <c r="D945" i="3"/>
  <c r="D913" i="3"/>
  <c r="D881" i="3"/>
  <c r="D849" i="3"/>
  <c r="D817" i="3"/>
  <c r="D785" i="3"/>
  <c r="D753" i="3"/>
  <c r="D721" i="3"/>
  <c r="D689" i="3"/>
  <c r="D661" i="3"/>
  <c r="D629" i="3"/>
  <c r="D597" i="3"/>
  <c r="D565" i="3"/>
  <c r="D537" i="3"/>
  <c r="D505" i="3"/>
  <c r="D465" i="3"/>
  <c r="D421" i="3"/>
  <c r="D381" i="3"/>
  <c r="D341" i="3"/>
  <c r="D293" i="3"/>
  <c r="D257" i="3"/>
  <c r="D217" i="3"/>
  <c r="D173" i="3"/>
  <c r="D137" i="3"/>
  <c r="D105" i="3"/>
  <c r="D61" i="3"/>
  <c r="D21" i="3"/>
  <c r="D981" i="3"/>
  <c r="D933" i="3"/>
  <c r="D893" i="3"/>
  <c r="D853" i="3"/>
  <c r="D805" i="3"/>
  <c r="D765" i="3"/>
  <c r="D725" i="3"/>
  <c r="D673" i="3"/>
  <c r="D633" i="3"/>
  <c r="D593" i="3"/>
  <c r="D541" i="3"/>
  <c r="D501" i="3"/>
  <c r="D461" i="3"/>
  <c r="D409" i="3"/>
  <c r="D369" i="3"/>
  <c r="D329" i="3"/>
  <c r="D281" i="3"/>
  <c r="D237" i="3"/>
  <c r="D197" i="3"/>
  <c r="D141" i="3"/>
  <c r="D93" i="3"/>
  <c r="D49" i="3"/>
  <c r="D999" i="3"/>
  <c r="G5" i="16" s="1"/>
  <c r="D979" i="3"/>
  <c r="D959" i="3"/>
  <c r="D935" i="3"/>
  <c r="D915" i="3"/>
  <c r="D895" i="3"/>
  <c r="D871" i="3"/>
  <c r="D851" i="3"/>
  <c r="D831" i="3"/>
  <c r="D807" i="3"/>
  <c r="D787" i="3"/>
  <c r="D767" i="3"/>
  <c r="D743" i="3"/>
  <c r="D723" i="3"/>
  <c r="D703" i="3"/>
  <c r="D679" i="3"/>
  <c r="D659" i="3"/>
  <c r="D639" i="3"/>
  <c r="D615" i="3"/>
  <c r="D595" i="3"/>
  <c r="D575" i="3"/>
  <c r="D551" i="3"/>
  <c r="D531" i="3"/>
  <c r="D511" i="3"/>
  <c r="D487" i="3"/>
  <c r="D467" i="3"/>
  <c r="D447" i="3"/>
  <c r="D423" i="3"/>
  <c r="D403" i="3"/>
  <c r="D383" i="3"/>
  <c r="D359" i="3"/>
  <c r="D339" i="3"/>
  <c r="D319" i="3"/>
  <c r="D295" i="3"/>
  <c r="D275" i="3"/>
  <c r="D255" i="3"/>
  <c r="D231" i="3"/>
  <c r="D211" i="3"/>
  <c r="D191" i="3"/>
  <c r="D167" i="3"/>
  <c r="D147" i="3"/>
  <c r="D127" i="3"/>
  <c r="D103" i="3"/>
  <c r="D83" i="3"/>
  <c r="D63" i="3"/>
  <c r="D35" i="3"/>
  <c r="D11" i="3"/>
  <c r="D992" i="3"/>
  <c r="D976" i="3"/>
  <c r="D962" i="3"/>
  <c r="D950" i="3"/>
  <c r="D934" i="3"/>
  <c r="D920" i="3"/>
  <c r="D906" i="3"/>
  <c r="D890" i="3"/>
  <c r="D878" i="3"/>
  <c r="D864" i="3"/>
  <c r="D848" i="3"/>
  <c r="D834" i="3"/>
  <c r="D822" i="3"/>
  <c r="D806" i="3"/>
  <c r="D792" i="3"/>
  <c r="D778" i="3"/>
  <c r="D762" i="3"/>
  <c r="D750" i="3"/>
  <c r="D736" i="3"/>
  <c r="D720" i="3"/>
  <c r="D706" i="3"/>
  <c r="D694" i="3"/>
  <c r="D676" i="3"/>
  <c r="D646" i="3"/>
  <c r="D620" i="3"/>
  <c r="D588" i="3"/>
  <c r="D564" i="3"/>
  <c r="D534" i="3"/>
  <c r="D502" i="3"/>
  <c r="D476" i="3"/>
  <c r="D452" i="3"/>
  <c r="D420" i="3"/>
  <c r="D390" i="3"/>
  <c r="D364" i="3"/>
  <c r="D332" i="3"/>
  <c r="D308" i="3"/>
  <c r="D278" i="3"/>
  <c r="D246" i="3"/>
  <c r="D220" i="3"/>
  <c r="D196" i="3"/>
  <c r="D164" i="3"/>
  <c r="D134" i="3"/>
  <c r="D108" i="3"/>
  <c r="D76" i="3"/>
  <c r="D52" i="3"/>
  <c r="L5" i="16" s="1"/>
  <c r="D22" i="3"/>
  <c r="E20" i="16"/>
  <c r="E9" i="16"/>
  <c r="D22" i="16"/>
  <c r="D3" i="10"/>
  <c r="D5" i="10"/>
  <c r="D7" i="10"/>
  <c r="D9" i="10"/>
  <c r="D11" i="10"/>
  <c r="D13" i="10"/>
  <c r="D15" i="10"/>
  <c r="D17" i="10"/>
  <c r="D19" i="10"/>
  <c r="D21" i="10"/>
  <c r="D23" i="10"/>
  <c r="D25" i="10"/>
  <c r="D27" i="10"/>
  <c r="D29" i="10"/>
  <c r="D31" i="10"/>
  <c r="D33" i="10"/>
  <c r="D35" i="10"/>
  <c r="D37" i="10"/>
  <c r="D39" i="10"/>
  <c r="D41" i="10"/>
  <c r="D43" i="10"/>
  <c r="D45" i="10"/>
  <c r="D47" i="10"/>
  <c r="D49" i="10"/>
  <c r="D51" i="10"/>
  <c r="D53" i="10"/>
  <c r="D55" i="10"/>
  <c r="D57" i="10"/>
  <c r="D4" i="10"/>
  <c r="D8" i="10"/>
  <c r="D12" i="10"/>
  <c r="D16" i="10"/>
  <c r="D20" i="10"/>
  <c r="D24" i="10"/>
  <c r="D28" i="10"/>
  <c r="D32" i="10"/>
  <c r="D36" i="10"/>
  <c r="D40" i="10"/>
  <c r="D44" i="10"/>
  <c r="D48" i="10"/>
  <c r="D52" i="10"/>
  <c r="D56" i="10"/>
  <c r="D59" i="10"/>
  <c r="D62" i="10"/>
  <c r="D67" i="10"/>
  <c r="D70" i="10"/>
  <c r="D75" i="10"/>
  <c r="D78" i="10"/>
  <c r="D83" i="10"/>
  <c r="D86" i="10"/>
  <c r="D91" i="10"/>
  <c r="D94" i="10"/>
  <c r="D99" i="10"/>
  <c r="D102" i="10"/>
  <c r="D107" i="10"/>
  <c r="D110" i="10"/>
  <c r="D115" i="10"/>
  <c r="D118" i="10"/>
  <c r="D123" i="10"/>
  <c r="D126" i="10"/>
  <c r="D131" i="10"/>
  <c r="D134" i="10"/>
  <c r="D139" i="10"/>
  <c r="D142" i="10"/>
  <c r="D147" i="10"/>
  <c r="D150" i="10"/>
  <c r="D155" i="10"/>
  <c r="D158" i="10"/>
  <c r="D163" i="10"/>
  <c r="D166" i="10"/>
  <c r="D171" i="10"/>
  <c r="D174" i="10"/>
  <c r="D179" i="10"/>
  <c r="D182" i="10"/>
  <c r="D187" i="10"/>
  <c r="D190" i="10"/>
  <c r="D195" i="10"/>
  <c r="D198" i="10"/>
  <c r="D203" i="10"/>
  <c r="D206" i="10"/>
  <c r="D211" i="10"/>
  <c r="D214" i="10"/>
  <c r="D219" i="10"/>
  <c r="D222" i="10"/>
  <c r="D227" i="10"/>
  <c r="D230" i="10"/>
  <c r="D235" i="10"/>
  <c r="D238" i="10"/>
  <c r="D243" i="10"/>
  <c r="D246" i="10"/>
  <c r="D251" i="10"/>
  <c r="D254" i="10"/>
  <c r="D259" i="10"/>
  <c r="D262" i="10"/>
  <c r="D267" i="10"/>
  <c r="D270" i="10"/>
  <c r="D275" i="10"/>
  <c r="D278" i="10"/>
  <c r="D283" i="10"/>
  <c r="D286" i="10"/>
  <c r="D291" i="10"/>
  <c r="D294" i="10"/>
  <c r="D299" i="10"/>
  <c r="D302" i="10"/>
  <c r="D304" i="10"/>
  <c r="D306" i="10"/>
  <c r="D308" i="10"/>
  <c r="D310" i="10"/>
  <c r="D312" i="10"/>
  <c r="D314" i="10"/>
  <c r="D316" i="10"/>
  <c r="D318" i="10"/>
  <c r="D320" i="10"/>
  <c r="D322" i="10"/>
  <c r="D324" i="10"/>
  <c r="D326" i="10"/>
  <c r="D328" i="10"/>
  <c r="D330" i="10"/>
  <c r="D332" i="10"/>
  <c r="D334" i="10"/>
  <c r="D336" i="10"/>
  <c r="D338" i="10"/>
  <c r="D340" i="10"/>
  <c r="D342" i="10"/>
  <c r="D344" i="10"/>
  <c r="D346" i="10"/>
  <c r="D348" i="10"/>
  <c r="D350" i="10"/>
  <c r="D352" i="10"/>
  <c r="D354" i="10"/>
  <c r="D356" i="10"/>
  <c r="D358" i="10"/>
  <c r="D360" i="10"/>
  <c r="D362" i="10"/>
  <c r="D364" i="10"/>
  <c r="D366" i="10"/>
  <c r="D368" i="10"/>
  <c r="D370" i="10"/>
  <c r="D372" i="10"/>
  <c r="D374" i="10"/>
  <c r="D376" i="10"/>
  <c r="D378" i="10"/>
  <c r="D380" i="10"/>
  <c r="D382" i="10"/>
  <c r="D384" i="10"/>
  <c r="D386" i="10"/>
  <c r="D388" i="10"/>
  <c r="D390" i="10"/>
  <c r="D392" i="10"/>
  <c r="D394" i="10"/>
  <c r="D396" i="10"/>
  <c r="D398" i="10"/>
  <c r="D400" i="10"/>
  <c r="D402" i="10"/>
  <c r="D404" i="10"/>
  <c r="D406" i="10"/>
  <c r="D408" i="10"/>
  <c r="D410" i="10"/>
  <c r="D412" i="10"/>
  <c r="D414" i="10"/>
  <c r="D416" i="10"/>
  <c r="D418" i="10"/>
  <c r="D420" i="10"/>
  <c r="D422" i="10"/>
  <c r="D424" i="10"/>
  <c r="D426" i="10"/>
  <c r="D428" i="10"/>
  <c r="D430" i="10"/>
  <c r="D432" i="10"/>
  <c r="D434" i="10"/>
  <c r="D436" i="10"/>
  <c r="D438" i="10"/>
  <c r="D440" i="10"/>
  <c r="D442" i="10"/>
  <c r="D444" i="10"/>
  <c r="D446" i="10"/>
  <c r="D448" i="10"/>
  <c r="D450" i="10"/>
  <c r="D452" i="10"/>
  <c r="D454" i="10"/>
  <c r="D456" i="10"/>
  <c r="D458" i="10"/>
  <c r="D460" i="10"/>
  <c r="D462" i="10"/>
  <c r="D464" i="10"/>
  <c r="D466" i="10"/>
  <c r="D468" i="10"/>
  <c r="D470" i="10"/>
  <c r="D472" i="10"/>
  <c r="D474" i="10"/>
  <c r="D476" i="10"/>
  <c r="D478" i="10"/>
  <c r="D480" i="10"/>
  <c r="D482" i="10"/>
  <c r="D484" i="10"/>
  <c r="D486" i="10"/>
  <c r="D488" i="10"/>
  <c r="D490" i="10"/>
  <c r="D492" i="10"/>
  <c r="D494" i="10"/>
  <c r="D496" i="10"/>
  <c r="D498" i="10"/>
  <c r="D500" i="10"/>
  <c r="D502" i="10"/>
  <c r="D504" i="10"/>
  <c r="D506" i="10"/>
  <c r="D508" i="10"/>
  <c r="D510" i="10"/>
  <c r="D512" i="10"/>
  <c r="D514" i="10"/>
  <c r="D516" i="10"/>
  <c r="D518" i="10"/>
  <c r="D520" i="10"/>
  <c r="D522" i="10"/>
  <c r="D524" i="10"/>
  <c r="D526" i="10"/>
  <c r="D528" i="10"/>
  <c r="D530" i="10"/>
  <c r="D532" i="10"/>
  <c r="D534" i="10"/>
  <c r="D536" i="10"/>
  <c r="D538" i="10"/>
  <c r="D540" i="10"/>
  <c r="D542" i="10"/>
  <c r="D544" i="10"/>
  <c r="D546" i="10"/>
  <c r="D548" i="10"/>
  <c r="D550" i="10"/>
  <c r="D552" i="10"/>
  <c r="D554" i="10"/>
  <c r="D556" i="10"/>
  <c r="D558" i="10"/>
  <c r="D560" i="10"/>
  <c r="D562" i="10"/>
  <c r="D564" i="10"/>
  <c r="D566" i="10"/>
  <c r="D568" i="10"/>
  <c r="D570" i="10"/>
  <c r="D572" i="10"/>
  <c r="D574" i="10"/>
  <c r="D576" i="10"/>
  <c r="D578" i="10"/>
  <c r="D580" i="10"/>
  <c r="D582" i="10"/>
  <c r="D584" i="10"/>
  <c r="D586" i="10"/>
  <c r="D588" i="10"/>
  <c r="D590" i="10"/>
  <c r="D592" i="10"/>
  <c r="D594" i="10"/>
  <c r="D596" i="10"/>
  <c r="D598" i="10"/>
  <c r="D600" i="10"/>
  <c r="D602" i="10"/>
  <c r="D604" i="10"/>
  <c r="D606" i="10"/>
  <c r="D608" i="10"/>
  <c r="D610" i="10"/>
  <c r="D612" i="10"/>
  <c r="D614" i="10"/>
  <c r="D616" i="10"/>
  <c r="D618" i="10"/>
  <c r="D620" i="10"/>
  <c r="D622" i="10"/>
  <c r="D624" i="10"/>
  <c r="D626" i="10"/>
  <c r="D628" i="10"/>
  <c r="D630" i="10"/>
  <c r="D632" i="10"/>
  <c r="D634" i="10"/>
  <c r="D636" i="10"/>
  <c r="D638" i="10"/>
  <c r="D640" i="10"/>
  <c r="D642" i="10"/>
  <c r="D644" i="10"/>
  <c r="D646" i="10"/>
  <c r="D648" i="10"/>
  <c r="D650" i="10"/>
  <c r="D652" i="10"/>
  <c r="D654" i="10"/>
  <c r="D656" i="10"/>
  <c r="D658" i="10"/>
  <c r="D660" i="10"/>
  <c r="D662" i="10"/>
  <c r="D664" i="10"/>
  <c r="D666" i="10"/>
  <c r="D668" i="10"/>
  <c r="D670" i="10"/>
  <c r="D672" i="10"/>
  <c r="D674" i="10"/>
  <c r="D676" i="10"/>
  <c r="D678" i="10"/>
  <c r="D680" i="10"/>
  <c r="D682" i="10"/>
  <c r="D684" i="10"/>
  <c r="D686" i="10"/>
  <c r="D688" i="10"/>
  <c r="D690" i="10"/>
  <c r="D692" i="10"/>
  <c r="D694" i="10"/>
  <c r="D696" i="10"/>
  <c r="D698" i="10"/>
  <c r="D700" i="10"/>
  <c r="D702" i="10"/>
  <c r="D704" i="10"/>
  <c r="D706" i="10"/>
  <c r="D708" i="10"/>
  <c r="D710" i="10"/>
  <c r="D712" i="10"/>
  <c r="D714" i="10"/>
  <c r="D716" i="10"/>
  <c r="D718" i="10"/>
  <c r="D720" i="10"/>
  <c r="D722" i="10"/>
  <c r="D724" i="10"/>
  <c r="D726" i="10"/>
  <c r="D728" i="10"/>
  <c r="D730" i="10"/>
  <c r="D732" i="10"/>
  <c r="D734" i="10"/>
  <c r="D736" i="10"/>
  <c r="D738" i="10"/>
  <c r="D740" i="10"/>
  <c r="D742" i="10"/>
  <c r="D744" i="10"/>
  <c r="D746" i="10"/>
  <c r="D748" i="10"/>
  <c r="D750" i="10"/>
  <c r="D752" i="10"/>
  <c r="D754" i="10"/>
  <c r="D756" i="10"/>
  <c r="D758" i="10"/>
  <c r="D760" i="10"/>
  <c r="D762" i="10"/>
  <c r="D764" i="10"/>
  <c r="D766" i="10"/>
  <c r="D768" i="10"/>
  <c r="D770" i="10"/>
  <c r="D772" i="10"/>
  <c r="D774" i="10"/>
  <c r="D776" i="10"/>
  <c r="D778" i="10"/>
  <c r="D780" i="10"/>
  <c r="D782" i="10"/>
  <c r="D784" i="10"/>
  <c r="D786" i="10"/>
  <c r="D788" i="10"/>
  <c r="D790" i="10"/>
  <c r="D792" i="10"/>
  <c r="D794" i="10"/>
  <c r="D796" i="10"/>
  <c r="D798" i="10"/>
  <c r="D800" i="10"/>
  <c r="D802" i="10"/>
  <c r="D804" i="10"/>
  <c r="D806" i="10"/>
  <c r="D808" i="10"/>
  <c r="D810" i="10"/>
  <c r="D812" i="10"/>
  <c r="D814" i="10"/>
  <c r="D816" i="10"/>
  <c r="D818" i="10"/>
  <c r="D820" i="10"/>
  <c r="D822" i="10"/>
  <c r="D824" i="10"/>
  <c r="D826" i="10"/>
  <c r="D828" i="10"/>
  <c r="D830" i="10"/>
  <c r="D832" i="10"/>
  <c r="D834" i="10"/>
  <c r="D836" i="10"/>
  <c r="D838" i="10"/>
  <c r="D840" i="10"/>
  <c r="D842" i="10"/>
  <c r="D844" i="10"/>
  <c r="D846" i="10"/>
  <c r="D848" i="10"/>
  <c r="D850" i="10"/>
  <c r="D852" i="10"/>
  <c r="D854" i="10"/>
  <c r="D856" i="10"/>
  <c r="D858" i="10"/>
  <c r="D860" i="10"/>
  <c r="D862" i="10"/>
  <c r="D864" i="10"/>
  <c r="D866" i="10"/>
  <c r="D868" i="10"/>
  <c r="D870" i="10"/>
  <c r="D872" i="10"/>
  <c r="D874" i="10"/>
  <c r="D876" i="10"/>
  <c r="D878" i="10"/>
  <c r="D880" i="10"/>
  <c r="D882" i="10"/>
  <c r="D884" i="10"/>
  <c r="D886" i="10"/>
  <c r="D888" i="10"/>
  <c r="D890" i="10"/>
  <c r="D892" i="10"/>
  <c r="D894" i="10"/>
  <c r="D896" i="10"/>
  <c r="D898" i="10"/>
  <c r="D900" i="10"/>
  <c r="D902" i="10"/>
  <c r="D904" i="10"/>
  <c r="D906" i="10"/>
  <c r="D908" i="10"/>
  <c r="D910" i="10"/>
  <c r="D912" i="10"/>
  <c r="D914" i="10"/>
  <c r="D916" i="10"/>
  <c r="D918" i="10"/>
  <c r="D920" i="10"/>
  <c r="D922" i="10"/>
  <c r="D60" i="10"/>
  <c r="D65" i="10"/>
  <c r="D68" i="10"/>
  <c r="D73" i="10"/>
  <c r="D76" i="10"/>
  <c r="D81" i="10"/>
  <c r="D84" i="10"/>
  <c r="D89" i="10"/>
  <c r="D92" i="10"/>
  <c r="D97" i="10"/>
  <c r="D100" i="10"/>
  <c r="D105" i="10"/>
  <c r="D108" i="10"/>
  <c r="D113" i="10"/>
  <c r="D116" i="10"/>
  <c r="D121" i="10"/>
  <c r="D124" i="10"/>
  <c r="D129" i="10"/>
  <c r="D132" i="10"/>
  <c r="D137" i="10"/>
  <c r="D140" i="10"/>
  <c r="D145" i="10"/>
  <c r="D148" i="10"/>
  <c r="D153" i="10"/>
  <c r="D156" i="10"/>
  <c r="D161" i="10"/>
  <c r="D164" i="10"/>
  <c r="D169" i="10"/>
  <c r="D172" i="10"/>
  <c r="D177" i="10"/>
  <c r="D180" i="10"/>
  <c r="D185" i="10"/>
  <c r="D188" i="10"/>
  <c r="D193" i="10"/>
  <c r="D196" i="10"/>
  <c r="D201" i="10"/>
  <c r="D204" i="10"/>
  <c r="D209" i="10"/>
  <c r="D212" i="10"/>
  <c r="D217" i="10"/>
  <c r="D220" i="10"/>
  <c r="D225" i="10"/>
  <c r="D228" i="10"/>
  <c r="D233" i="10"/>
  <c r="D236" i="10"/>
  <c r="D241" i="10"/>
  <c r="D244" i="10"/>
  <c r="D249" i="10"/>
  <c r="D252" i="10"/>
  <c r="D257" i="10"/>
  <c r="D260" i="10"/>
  <c r="D265" i="10"/>
  <c r="D268" i="10"/>
  <c r="D273" i="10"/>
  <c r="D276" i="10"/>
  <c r="D281" i="10"/>
  <c r="D284" i="10"/>
  <c r="D289" i="10"/>
  <c r="D292" i="10"/>
  <c r="D297" i="10"/>
  <c r="D300" i="10"/>
  <c r="D64" i="10"/>
  <c r="D69" i="10"/>
  <c r="D80" i="10"/>
  <c r="D85" i="10"/>
  <c r="D96" i="10"/>
  <c r="D101" i="10"/>
  <c r="D112" i="10"/>
  <c r="D117" i="10"/>
  <c r="D128" i="10"/>
  <c r="D133" i="10"/>
  <c r="D144" i="10"/>
  <c r="D149" i="10"/>
  <c r="D160" i="10"/>
  <c r="D165" i="10"/>
  <c r="D176" i="10"/>
  <c r="D181" i="10"/>
  <c r="D192" i="10"/>
  <c r="D197" i="10"/>
  <c r="D208" i="10"/>
  <c r="D213" i="10"/>
  <c r="D224" i="10"/>
  <c r="D229" i="10"/>
  <c r="D240" i="10"/>
  <c r="D245" i="10"/>
  <c r="D256" i="10"/>
  <c r="D261" i="10"/>
  <c r="D272" i="10"/>
  <c r="D277" i="10"/>
  <c r="D288" i="10"/>
  <c r="D293" i="10"/>
  <c r="D926" i="10"/>
  <c r="D929" i="10"/>
  <c r="D934" i="10"/>
  <c r="D937" i="10"/>
  <c r="D942" i="10"/>
  <c r="D945" i="10"/>
  <c r="D950" i="10"/>
  <c r="D953" i="10"/>
  <c r="D958" i="10"/>
  <c r="D961" i="10"/>
  <c r="D966" i="10"/>
  <c r="D969" i="10"/>
  <c r="D974" i="10"/>
  <c r="D977" i="10"/>
  <c r="D982" i="10"/>
  <c r="D985" i="10"/>
  <c r="D990" i="10"/>
  <c r="D993" i="10"/>
  <c r="D998" i="10"/>
  <c r="D1001" i="10"/>
  <c r="D6" i="10"/>
  <c r="D14" i="10"/>
  <c r="D22" i="10"/>
  <c r="D30" i="10"/>
  <c r="D38" i="10"/>
  <c r="D46" i="10"/>
  <c r="D54" i="10"/>
  <c r="D66" i="10"/>
  <c r="D71" i="10"/>
  <c r="D82" i="10"/>
  <c r="D87" i="10"/>
  <c r="D98" i="10"/>
  <c r="D103" i="10"/>
  <c r="D114" i="10"/>
  <c r="D119" i="10"/>
  <c r="D130" i="10"/>
  <c r="D135" i="10"/>
  <c r="D146" i="10"/>
  <c r="D151" i="10"/>
  <c r="D162" i="10"/>
  <c r="D167" i="10"/>
  <c r="D178" i="10"/>
  <c r="D183" i="10"/>
  <c r="D194" i="10"/>
  <c r="D199" i="10"/>
  <c r="D210" i="10"/>
  <c r="D215" i="10"/>
  <c r="D226" i="10"/>
  <c r="D231" i="10"/>
  <c r="D242" i="10"/>
  <c r="D247" i="10"/>
  <c r="D258" i="10"/>
  <c r="D263" i="10"/>
  <c r="D274" i="10"/>
  <c r="D279" i="10"/>
  <c r="D290" i="10"/>
  <c r="D295" i="10"/>
  <c r="D305" i="10"/>
  <c r="D309" i="10"/>
  <c r="D313" i="10"/>
  <c r="D317" i="10"/>
  <c r="D321" i="10"/>
  <c r="D325" i="10"/>
  <c r="D329" i="10"/>
  <c r="D333" i="10"/>
  <c r="D337" i="10"/>
  <c r="D341" i="10"/>
  <c r="D345" i="10"/>
  <c r="D349" i="10"/>
  <c r="D353" i="10"/>
  <c r="D357" i="10"/>
  <c r="D361" i="10"/>
  <c r="D365" i="10"/>
  <c r="D369" i="10"/>
  <c r="D373" i="10"/>
  <c r="D377" i="10"/>
  <c r="D381" i="10"/>
  <c r="D385" i="10"/>
  <c r="D389" i="10"/>
  <c r="D393" i="10"/>
  <c r="D397" i="10"/>
  <c r="D401" i="10"/>
  <c r="D405" i="10"/>
  <c r="D409" i="10"/>
  <c r="D413" i="10"/>
  <c r="D417" i="10"/>
  <c r="D421" i="10"/>
  <c r="D425" i="10"/>
  <c r="D429" i="10"/>
  <c r="D433" i="10"/>
  <c r="D437" i="10"/>
  <c r="D441" i="10"/>
  <c r="D445" i="10"/>
  <c r="D449" i="10"/>
  <c r="D453" i="10"/>
  <c r="D457" i="10"/>
  <c r="D461" i="10"/>
  <c r="D465" i="10"/>
  <c r="D469" i="10"/>
  <c r="D473" i="10"/>
  <c r="D477" i="10"/>
  <c r="D481" i="10"/>
  <c r="D485" i="10"/>
  <c r="D489" i="10"/>
  <c r="D493" i="10"/>
  <c r="D497" i="10"/>
  <c r="D501" i="10"/>
  <c r="D505" i="10"/>
  <c r="D509" i="10"/>
  <c r="D513" i="10"/>
  <c r="D517" i="10"/>
  <c r="D521" i="10"/>
  <c r="D525" i="10"/>
  <c r="D529" i="10"/>
  <c r="D533" i="10"/>
  <c r="D537" i="10"/>
  <c r="D541" i="10"/>
  <c r="D545" i="10"/>
  <c r="D549" i="10"/>
  <c r="D553" i="10"/>
  <c r="D557" i="10"/>
  <c r="D561" i="10"/>
  <c r="D565" i="10"/>
  <c r="D569" i="10"/>
  <c r="D573" i="10"/>
  <c r="D577" i="10"/>
  <c r="D581" i="10"/>
  <c r="D585" i="10"/>
  <c r="D589" i="10"/>
  <c r="D593" i="10"/>
  <c r="D597" i="10"/>
  <c r="D601" i="10"/>
  <c r="D605" i="10"/>
  <c r="D609" i="10"/>
  <c r="D613" i="10"/>
  <c r="D617" i="10"/>
  <c r="D621" i="10"/>
  <c r="D625" i="10"/>
  <c r="D629" i="10"/>
  <c r="D633" i="10"/>
  <c r="D637" i="10"/>
  <c r="D641" i="10"/>
  <c r="D645" i="10"/>
  <c r="D649" i="10"/>
  <c r="D653" i="10"/>
  <c r="D657" i="10"/>
  <c r="D661" i="10"/>
  <c r="D665" i="10"/>
  <c r="D669" i="10"/>
  <c r="D673" i="10"/>
  <c r="D677" i="10"/>
  <c r="D681" i="10"/>
  <c r="D685" i="10"/>
  <c r="D689" i="10"/>
  <c r="D693" i="10"/>
  <c r="D697" i="10"/>
  <c r="D701" i="10"/>
  <c r="D705" i="10"/>
  <c r="D709" i="10"/>
  <c r="D713" i="10"/>
  <c r="D717" i="10"/>
  <c r="D721" i="10"/>
  <c r="D725" i="10"/>
  <c r="D729" i="10"/>
  <c r="D733" i="10"/>
  <c r="D737" i="10"/>
  <c r="D741" i="10"/>
  <c r="D745" i="10"/>
  <c r="D749" i="10"/>
  <c r="D753" i="10"/>
  <c r="D757" i="10"/>
  <c r="D761" i="10"/>
  <c r="D765" i="10"/>
  <c r="D769" i="10"/>
  <c r="D773" i="10"/>
  <c r="D777" i="10"/>
  <c r="D781" i="10"/>
  <c r="D785" i="10"/>
  <c r="D789" i="10"/>
  <c r="D793" i="10"/>
  <c r="D797" i="10"/>
  <c r="D801" i="10"/>
  <c r="D805" i="10"/>
  <c r="D809" i="10"/>
  <c r="D813" i="10"/>
  <c r="D817" i="10"/>
  <c r="D821" i="10"/>
  <c r="D825" i="10"/>
  <c r="D829" i="10"/>
  <c r="D833" i="10"/>
  <c r="D837" i="10"/>
  <c r="D841" i="10"/>
  <c r="D845" i="10"/>
  <c r="D849" i="10"/>
  <c r="D853" i="10"/>
  <c r="D857" i="10"/>
  <c r="D861" i="10"/>
  <c r="D865" i="10"/>
  <c r="D869" i="10"/>
  <c r="D873" i="10"/>
  <c r="D877" i="10"/>
  <c r="D881" i="10"/>
  <c r="D885" i="10"/>
  <c r="D889" i="10"/>
  <c r="D893" i="10"/>
  <c r="D897" i="10"/>
  <c r="D901" i="10"/>
  <c r="D905" i="10"/>
  <c r="D909" i="10"/>
  <c r="D913" i="10"/>
  <c r="D917" i="10"/>
  <c r="D921" i="10"/>
  <c r="D924" i="10"/>
  <c r="D927" i="10"/>
  <c r="D932" i="10"/>
  <c r="D935" i="10"/>
  <c r="D940" i="10"/>
  <c r="D943" i="10"/>
  <c r="D948" i="10"/>
  <c r="D951" i="10"/>
  <c r="D956" i="10"/>
  <c r="D959" i="10"/>
  <c r="D964" i="10"/>
  <c r="D967" i="10"/>
  <c r="D972" i="10"/>
  <c r="D975" i="10"/>
  <c r="D980" i="10"/>
  <c r="D983" i="10"/>
  <c r="D988" i="10"/>
  <c r="D991" i="10"/>
  <c r="D996" i="10"/>
  <c r="D999" i="10"/>
  <c r="G16" i="16" s="1"/>
  <c r="D2" i="10"/>
  <c r="D61" i="10"/>
  <c r="D72" i="10"/>
  <c r="D93" i="10"/>
  <c r="D104" i="10"/>
  <c r="D125" i="10"/>
  <c r="D136" i="10"/>
  <c r="D157" i="10"/>
  <c r="D168" i="10"/>
  <c r="D189" i="10"/>
  <c r="D200" i="10"/>
  <c r="D221" i="10"/>
  <c r="D232" i="10"/>
  <c r="D253" i="10"/>
  <c r="D264" i="10"/>
  <c r="D285" i="10"/>
  <c r="D296" i="10"/>
  <c r="D933" i="10"/>
  <c r="D938" i="10"/>
  <c r="D949" i="10"/>
  <c r="D954" i="10"/>
  <c r="D965" i="10"/>
  <c r="D970" i="10"/>
  <c r="D981" i="10"/>
  <c r="D986" i="10"/>
  <c r="D997" i="10"/>
  <c r="D18" i="10"/>
  <c r="D34" i="10"/>
  <c r="D50" i="10"/>
  <c r="D63" i="10"/>
  <c r="L16" i="16" s="1"/>
  <c r="D74" i="10"/>
  <c r="D95" i="10"/>
  <c r="D106" i="10"/>
  <c r="D127" i="10"/>
  <c r="D138" i="10"/>
  <c r="D159" i="10"/>
  <c r="D170" i="10"/>
  <c r="D191" i="10"/>
  <c r="D202" i="10"/>
  <c r="D223" i="10"/>
  <c r="D234" i="10"/>
  <c r="D255" i="10"/>
  <c r="D266" i="10"/>
  <c r="D287" i="10"/>
  <c r="D298" i="10"/>
  <c r="D307" i="10"/>
  <c r="D315" i="10"/>
  <c r="D323" i="10"/>
  <c r="D331" i="10"/>
  <c r="D339" i="10"/>
  <c r="D347" i="10"/>
  <c r="D355" i="10"/>
  <c r="D363" i="10"/>
  <c r="D371" i="10"/>
  <c r="D379" i="10"/>
  <c r="D387" i="10"/>
  <c r="D395" i="10"/>
  <c r="D403" i="10"/>
  <c r="D411" i="10"/>
  <c r="D419" i="10"/>
  <c r="D427" i="10"/>
  <c r="D435" i="10"/>
  <c r="D443" i="10"/>
  <c r="D451" i="10"/>
  <c r="D459" i="10"/>
  <c r="D467" i="10"/>
  <c r="D475" i="10"/>
  <c r="D483" i="10"/>
  <c r="D491" i="10"/>
  <c r="D499" i="10"/>
  <c r="D507" i="10"/>
  <c r="D515" i="10"/>
  <c r="D523" i="10"/>
  <c r="D531" i="10"/>
  <c r="D539" i="10"/>
  <c r="D547" i="10"/>
  <c r="D555" i="10"/>
  <c r="D563" i="10"/>
  <c r="D571" i="10"/>
  <c r="D579" i="10"/>
  <c r="D587" i="10"/>
  <c r="D595" i="10"/>
  <c r="D603" i="10"/>
  <c r="D611" i="10"/>
  <c r="D619" i="10"/>
  <c r="D627" i="10"/>
  <c r="D635" i="10"/>
  <c r="D643" i="10"/>
  <c r="D651" i="10"/>
  <c r="D659" i="10"/>
  <c r="D667" i="10"/>
  <c r="D675" i="10"/>
  <c r="D683" i="10"/>
  <c r="D691" i="10"/>
  <c r="D699" i="10"/>
  <c r="D707" i="10"/>
  <c r="D715" i="10"/>
  <c r="D723" i="10"/>
  <c r="D731" i="10"/>
  <c r="D739" i="10"/>
  <c r="D747" i="10"/>
  <c r="D755" i="10"/>
  <c r="D763" i="10"/>
  <c r="D771" i="10"/>
  <c r="D779" i="10"/>
  <c r="D787" i="10"/>
  <c r="D795" i="10"/>
  <c r="D803" i="10"/>
  <c r="D811" i="10"/>
  <c r="D819" i="10"/>
  <c r="D827" i="10"/>
  <c r="D835" i="10"/>
  <c r="D843" i="10"/>
  <c r="D851" i="10"/>
  <c r="D859" i="10"/>
  <c r="D867" i="10"/>
  <c r="D875" i="10"/>
  <c r="D883" i="10"/>
  <c r="D891" i="10"/>
  <c r="D899" i="10"/>
  <c r="D907" i="10"/>
  <c r="D915" i="10"/>
  <c r="D923" i="10"/>
  <c r="D928" i="10"/>
  <c r="D939" i="10"/>
  <c r="D944" i="10"/>
  <c r="D955" i="10"/>
  <c r="D960" i="10"/>
  <c r="D971" i="10"/>
  <c r="D976" i="10"/>
  <c r="D987" i="10"/>
  <c r="D992" i="10"/>
  <c r="D26" i="10"/>
  <c r="D58" i="10"/>
  <c r="D79" i="10"/>
  <c r="D122" i="10"/>
  <c r="D143" i="10"/>
  <c r="D186" i="10"/>
  <c r="D207" i="10"/>
  <c r="D250" i="10"/>
  <c r="D271" i="10"/>
  <c r="D311" i="10"/>
  <c r="D327" i="10"/>
  <c r="D343" i="10"/>
  <c r="D359" i="10"/>
  <c r="D375" i="10"/>
  <c r="D391" i="10"/>
  <c r="D407" i="10"/>
  <c r="D423" i="10"/>
  <c r="D439" i="10"/>
  <c r="D455" i="10"/>
  <c r="D471" i="10"/>
  <c r="D487" i="10"/>
  <c r="D503" i="10"/>
  <c r="D519" i="10"/>
  <c r="D535" i="10"/>
  <c r="D551" i="10"/>
  <c r="D567" i="10"/>
  <c r="D583" i="10"/>
  <c r="D599" i="10"/>
  <c r="D615" i="10"/>
  <c r="D631" i="10"/>
  <c r="D647" i="10"/>
  <c r="D663" i="10"/>
  <c r="D679" i="10"/>
  <c r="D695" i="10"/>
  <c r="D711" i="10"/>
  <c r="D727" i="10"/>
  <c r="D743" i="10"/>
  <c r="D759" i="10"/>
  <c r="D775" i="10"/>
  <c r="D791" i="10"/>
  <c r="D807" i="10"/>
  <c r="D823" i="10"/>
  <c r="D839" i="10"/>
  <c r="D855" i="10"/>
  <c r="D871" i="10"/>
  <c r="D887" i="10"/>
  <c r="D903" i="10"/>
  <c r="D919" i="10"/>
  <c r="D931" i="10"/>
  <c r="D952" i="10"/>
  <c r="D963" i="10"/>
  <c r="D984" i="10"/>
  <c r="D995" i="10"/>
  <c r="D88" i="10"/>
  <c r="D109" i="10"/>
  <c r="D152" i="10"/>
  <c r="D173" i="10"/>
  <c r="D216" i="10"/>
  <c r="D237" i="10"/>
  <c r="D280" i="10"/>
  <c r="D301" i="10"/>
  <c r="D925" i="10"/>
  <c r="D946" i="10"/>
  <c r="D957" i="10"/>
  <c r="D978" i="10"/>
  <c r="D989" i="10"/>
  <c r="D42" i="10"/>
  <c r="D90" i="10"/>
  <c r="D175" i="10"/>
  <c r="D218" i="10"/>
  <c r="D303" i="10"/>
  <c r="D335" i="10"/>
  <c r="D367" i="10"/>
  <c r="D399" i="10"/>
  <c r="D431" i="10"/>
  <c r="D463" i="10"/>
  <c r="D495" i="10"/>
  <c r="D527" i="10"/>
  <c r="D559" i="10"/>
  <c r="D591" i="10"/>
  <c r="D623" i="10"/>
  <c r="D655" i="10"/>
  <c r="D687" i="10"/>
  <c r="D719" i="10"/>
  <c r="D751" i="10"/>
  <c r="D783" i="10"/>
  <c r="D815" i="10"/>
  <c r="D847" i="10"/>
  <c r="D879" i="10"/>
  <c r="D911" i="10"/>
  <c r="D936" i="10"/>
  <c r="D979" i="10"/>
  <c r="D1000" i="10"/>
  <c r="D120" i="10"/>
  <c r="D205" i="10"/>
  <c r="D930" i="10"/>
  <c r="D141" i="10"/>
  <c r="D184" i="10"/>
  <c r="D269" i="10"/>
  <c r="D941" i="10"/>
  <c r="D962" i="10"/>
  <c r="D10" i="10"/>
  <c r="D111" i="10"/>
  <c r="D154" i="10"/>
  <c r="D239" i="10"/>
  <c r="D282" i="10"/>
  <c r="D319" i="10"/>
  <c r="D351" i="10"/>
  <c r="D383" i="10"/>
  <c r="D415" i="10"/>
  <c r="D447" i="10"/>
  <c r="D479" i="10"/>
  <c r="D511" i="10"/>
  <c r="D543" i="10"/>
  <c r="D575" i="10"/>
  <c r="D607" i="10"/>
  <c r="D639" i="10"/>
  <c r="D671" i="10"/>
  <c r="D703" i="10"/>
  <c r="D735" i="10"/>
  <c r="D767" i="10"/>
  <c r="D799" i="10"/>
  <c r="D831" i="10"/>
  <c r="D863" i="10"/>
  <c r="D895" i="10"/>
  <c r="D947" i="10"/>
  <c r="D968" i="10"/>
  <c r="D77" i="10"/>
  <c r="D248" i="10"/>
  <c r="D973" i="10"/>
  <c r="D994" i="10"/>
  <c r="B11" i="16"/>
  <c r="D3" i="12"/>
  <c r="D5" i="12"/>
  <c r="D7" i="12"/>
  <c r="D9" i="12"/>
  <c r="D11" i="12"/>
  <c r="D13" i="12"/>
  <c r="D15" i="12"/>
  <c r="D17" i="12"/>
  <c r="D19" i="12"/>
  <c r="D21" i="12"/>
  <c r="D23" i="12"/>
  <c r="D25" i="12"/>
  <c r="D27" i="12"/>
  <c r="D29" i="12"/>
  <c r="D31" i="12"/>
  <c r="D33" i="12"/>
  <c r="D35" i="12"/>
  <c r="D37" i="12"/>
  <c r="D39" i="12"/>
  <c r="D41" i="12"/>
  <c r="D43" i="12"/>
  <c r="D45" i="12"/>
  <c r="D47" i="12"/>
  <c r="D49" i="12"/>
  <c r="D51" i="12"/>
  <c r="D53" i="12"/>
  <c r="D55" i="12"/>
  <c r="D57" i="12"/>
  <c r="D59" i="12"/>
  <c r="D61" i="12"/>
  <c r="D63" i="12"/>
  <c r="D65" i="12"/>
  <c r="D67" i="12"/>
  <c r="D69" i="12"/>
  <c r="D71" i="12"/>
  <c r="D73" i="12"/>
  <c r="D75" i="12"/>
  <c r="D77" i="12"/>
  <c r="D79" i="12"/>
  <c r="D81" i="12"/>
  <c r="D83" i="12"/>
  <c r="D85" i="12"/>
  <c r="D87" i="12"/>
  <c r="D89" i="12"/>
  <c r="D91" i="12"/>
  <c r="D93" i="12"/>
  <c r="D95" i="12"/>
  <c r="D97" i="12"/>
  <c r="D99" i="12"/>
  <c r="D101" i="12"/>
  <c r="D103" i="12"/>
  <c r="D105" i="12"/>
  <c r="D107" i="12"/>
  <c r="D109" i="12"/>
  <c r="D111" i="12"/>
  <c r="D113" i="12"/>
  <c r="D115" i="12"/>
  <c r="D117" i="12"/>
  <c r="D119" i="12"/>
  <c r="D121" i="12"/>
  <c r="D123" i="12"/>
  <c r="D125" i="12"/>
  <c r="D127" i="12"/>
  <c r="D129" i="12"/>
  <c r="D131" i="12"/>
  <c r="D133" i="12"/>
  <c r="D135" i="12"/>
  <c r="D137" i="12"/>
  <c r="D139" i="12"/>
  <c r="D141" i="12"/>
  <c r="D143" i="12"/>
  <c r="D145" i="12"/>
  <c r="D147" i="12"/>
  <c r="D149" i="12"/>
  <c r="D151" i="12"/>
  <c r="D153" i="12"/>
  <c r="D155" i="12"/>
  <c r="D157" i="12"/>
  <c r="D159" i="12"/>
  <c r="D161" i="12"/>
  <c r="D163" i="12"/>
  <c r="D165" i="12"/>
  <c r="D167" i="12"/>
  <c r="D169" i="12"/>
  <c r="D171" i="12"/>
  <c r="D173" i="12"/>
  <c r="D175" i="12"/>
  <c r="D177" i="12"/>
  <c r="D179" i="12"/>
  <c r="D181" i="12"/>
  <c r="D183" i="12"/>
  <c r="D185" i="12"/>
  <c r="D187" i="12"/>
  <c r="D189" i="12"/>
  <c r="D191" i="12"/>
  <c r="D193" i="12"/>
  <c r="D195" i="12"/>
  <c r="D197" i="12"/>
  <c r="D199" i="12"/>
  <c r="D201" i="12"/>
  <c r="D203" i="12"/>
  <c r="D205" i="12"/>
  <c r="D207" i="12"/>
  <c r="D209" i="12"/>
  <c r="D211" i="12"/>
  <c r="D213" i="12"/>
  <c r="D215" i="12"/>
  <c r="D217" i="12"/>
  <c r="D219" i="12"/>
  <c r="D221" i="12"/>
  <c r="D223" i="12"/>
  <c r="D225" i="12"/>
  <c r="D227" i="12"/>
  <c r="D229" i="12"/>
  <c r="D231" i="12"/>
  <c r="D233" i="12"/>
  <c r="D235" i="12"/>
  <c r="D237" i="12"/>
  <c r="D239" i="12"/>
  <c r="D241" i="12"/>
  <c r="D243" i="12"/>
  <c r="D245" i="12"/>
  <c r="D247" i="12"/>
  <c r="D249" i="12"/>
  <c r="D251" i="12"/>
  <c r="D253" i="12"/>
  <c r="D255" i="12"/>
  <c r="D257" i="12"/>
  <c r="D259" i="12"/>
  <c r="D261" i="12"/>
  <c r="D263" i="12"/>
  <c r="D265" i="12"/>
  <c r="D267" i="12"/>
  <c r="D269" i="12"/>
  <c r="D271" i="12"/>
  <c r="D273" i="12"/>
  <c r="D275" i="12"/>
  <c r="D277" i="12"/>
  <c r="D279" i="12"/>
  <c r="D281" i="12"/>
  <c r="D283" i="12"/>
  <c r="D285" i="12"/>
  <c r="D287" i="12"/>
  <c r="D289" i="12"/>
  <c r="D291" i="12"/>
  <c r="D293" i="12"/>
  <c r="D295" i="12"/>
  <c r="D297" i="12"/>
  <c r="D299" i="12"/>
  <c r="D301" i="12"/>
  <c r="D303" i="12"/>
  <c r="D305" i="12"/>
  <c r="D307" i="12"/>
  <c r="D309" i="12"/>
  <c r="D311" i="12"/>
  <c r="D313" i="12"/>
  <c r="D315" i="12"/>
  <c r="D317" i="12"/>
  <c r="D319" i="12"/>
  <c r="D321" i="12"/>
  <c r="D323" i="12"/>
  <c r="D325" i="12"/>
  <c r="D327" i="12"/>
  <c r="D329" i="12"/>
  <c r="D331" i="12"/>
  <c r="D333" i="12"/>
  <c r="D335" i="12"/>
  <c r="D337" i="12"/>
  <c r="D339" i="12"/>
  <c r="D341" i="12"/>
  <c r="D343" i="12"/>
  <c r="D345" i="12"/>
  <c r="D347" i="12"/>
  <c r="D349" i="12"/>
  <c r="D351" i="12"/>
  <c r="D353" i="12"/>
  <c r="D355" i="12"/>
  <c r="D357" i="12"/>
  <c r="D359" i="12"/>
  <c r="D361" i="12"/>
  <c r="D363" i="12"/>
  <c r="D365" i="12"/>
  <c r="D367" i="12"/>
  <c r="D369" i="12"/>
  <c r="D371" i="12"/>
  <c r="D373" i="12"/>
  <c r="D375" i="12"/>
  <c r="D377" i="12"/>
  <c r="D379" i="12"/>
  <c r="D381" i="12"/>
  <c r="D383" i="12"/>
  <c r="D385" i="12"/>
  <c r="D387" i="12"/>
  <c r="D389" i="12"/>
  <c r="D391" i="12"/>
  <c r="D393" i="12"/>
  <c r="D395" i="12"/>
  <c r="D397" i="12"/>
  <c r="D399" i="12"/>
  <c r="D401" i="12"/>
  <c r="D403" i="12"/>
  <c r="D405" i="12"/>
  <c r="D407" i="12"/>
  <c r="D409" i="12"/>
  <c r="D411" i="12"/>
  <c r="D413" i="12"/>
  <c r="D415" i="12"/>
  <c r="D417" i="12"/>
  <c r="D419" i="12"/>
  <c r="D421" i="12"/>
  <c r="D423" i="12"/>
  <c r="D8" i="12"/>
  <c r="D16" i="12"/>
  <c r="D24" i="12"/>
  <c r="D32" i="12"/>
  <c r="D40" i="12"/>
  <c r="D48" i="12"/>
  <c r="D56" i="12"/>
  <c r="D64" i="12"/>
  <c r="D72" i="12"/>
  <c r="D80" i="12"/>
  <c r="D88" i="12"/>
  <c r="D96" i="12"/>
  <c r="D104" i="12"/>
  <c r="D112" i="12"/>
  <c r="D120" i="12"/>
  <c r="D128" i="12"/>
  <c r="D136" i="12"/>
  <c r="D144" i="12"/>
  <c r="D152" i="12"/>
  <c r="D160" i="12"/>
  <c r="D168" i="12"/>
  <c r="D176" i="12"/>
  <c r="D184" i="12"/>
  <c r="D192" i="12"/>
  <c r="D200" i="12"/>
  <c r="D208" i="12"/>
  <c r="D216" i="12"/>
  <c r="D224" i="12"/>
  <c r="D232" i="12"/>
  <c r="D240" i="12"/>
  <c r="D248" i="12"/>
  <c r="D256" i="12"/>
  <c r="D264" i="12"/>
  <c r="D272" i="12"/>
  <c r="D280" i="12"/>
  <c r="D288" i="12"/>
  <c r="D296" i="12"/>
  <c r="D304" i="12"/>
  <c r="D312" i="12"/>
  <c r="D320" i="12"/>
  <c r="D328" i="12"/>
  <c r="D336" i="12"/>
  <c r="D344" i="12"/>
  <c r="D352" i="12"/>
  <c r="D360" i="12"/>
  <c r="D368" i="12"/>
  <c r="D376" i="12"/>
  <c r="D384" i="12"/>
  <c r="D392" i="12"/>
  <c r="D400" i="12"/>
  <c r="D408" i="12"/>
  <c r="D416" i="12"/>
  <c r="D424" i="12"/>
  <c r="D426" i="12"/>
  <c r="D428" i="12"/>
  <c r="D430" i="12"/>
  <c r="D432" i="12"/>
  <c r="D434" i="12"/>
  <c r="D436" i="12"/>
  <c r="D438" i="12"/>
  <c r="D440" i="12"/>
  <c r="D442" i="12"/>
  <c r="D444" i="12"/>
  <c r="D446" i="12"/>
  <c r="D448" i="12"/>
  <c r="D450" i="12"/>
  <c r="D452" i="12"/>
  <c r="D454" i="12"/>
  <c r="D456" i="12"/>
  <c r="D458" i="12"/>
  <c r="D460" i="12"/>
  <c r="D462" i="12"/>
  <c r="D464" i="12"/>
  <c r="D466" i="12"/>
  <c r="D468" i="12"/>
  <c r="D470" i="12"/>
  <c r="D472" i="12"/>
  <c r="D474" i="12"/>
  <c r="D476" i="12"/>
  <c r="D478" i="12"/>
  <c r="D480" i="12"/>
  <c r="D482" i="12"/>
  <c r="D484" i="12"/>
  <c r="D486" i="12"/>
  <c r="D488" i="12"/>
  <c r="D490" i="12"/>
  <c r="D492" i="12"/>
  <c r="D494" i="12"/>
  <c r="D496" i="12"/>
  <c r="D498" i="12"/>
  <c r="D500" i="12"/>
  <c r="D502" i="12"/>
  <c r="D504" i="12"/>
  <c r="D506" i="12"/>
  <c r="D508" i="12"/>
  <c r="D510" i="12"/>
  <c r="D512" i="12"/>
  <c r="D514" i="12"/>
  <c r="D516" i="12"/>
  <c r="D518" i="12"/>
  <c r="D520" i="12"/>
  <c r="D522" i="12"/>
  <c r="D524" i="12"/>
  <c r="D526" i="12"/>
  <c r="D528" i="12"/>
  <c r="D530" i="12"/>
  <c r="D532" i="12"/>
  <c r="D534" i="12"/>
  <c r="D536" i="12"/>
  <c r="D538" i="12"/>
  <c r="D540" i="12"/>
  <c r="D542" i="12"/>
  <c r="D544" i="12"/>
  <c r="D546" i="12"/>
  <c r="D548" i="12"/>
  <c r="D550" i="12"/>
  <c r="D552" i="12"/>
  <c r="D554" i="12"/>
  <c r="D556" i="12"/>
  <c r="D558" i="12"/>
  <c r="D560" i="12"/>
  <c r="D562" i="12"/>
  <c r="D564" i="12"/>
  <c r="D566" i="12"/>
  <c r="D568" i="12"/>
  <c r="D570" i="12"/>
  <c r="D572" i="12"/>
  <c r="D574" i="12"/>
  <c r="D576" i="12"/>
  <c r="D578" i="12"/>
  <c r="D580" i="12"/>
  <c r="D582" i="12"/>
  <c r="D584" i="12"/>
  <c r="D586" i="12"/>
  <c r="D588" i="12"/>
  <c r="D590" i="12"/>
  <c r="D592" i="12"/>
  <c r="D594" i="12"/>
  <c r="D596" i="12"/>
  <c r="D598" i="12"/>
  <c r="D600" i="12"/>
  <c r="D602" i="12"/>
  <c r="D604" i="12"/>
  <c r="D606" i="12"/>
  <c r="D608" i="12"/>
  <c r="D610" i="12"/>
  <c r="D612" i="12"/>
  <c r="D614" i="12"/>
  <c r="D616" i="12"/>
  <c r="D618" i="12"/>
  <c r="D620" i="12"/>
  <c r="D622" i="12"/>
  <c r="D624" i="12"/>
  <c r="D626" i="12"/>
  <c r="D628" i="12"/>
  <c r="D630" i="12"/>
  <c r="D632" i="12"/>
  <c r="D634" i="12"/>
  <c r="D636" i="12"/>
  <c r="D638" i="12"/>
  <c r="D640" i="12"/>
  <c r="D642" i="12"/>
  <c r="D644" i="12"/>
  <c r="D646" i="12"/>
  <c r="D648" i="12"/>
  <c r="D650" i="12"/>
  <c r="D652" i="12"/>
  <c r="D654" i="12"/>
  <c r="D656" i="12"/>
  <c r="D658" i="12"/>
  <c r="D660" i="12"/>
  <c r="D662" i="12"/>
  <c r="D664" i="12"/>
  <c r="D666" i="12"/>
  <c r="D668" i="12"/>
  <c r="D670" i="12"/>
  <c r="D672" i="12"/>
  <c r="D674" i="12"/>
  <c r="D676" i="12"/>
  <c r="D678" i="12"/>
  <c r="D680" i="12"/>
  <c r="D682" i="12"/>
  <c r="D684" i="12"/>
  <c r="D686" i="12"/>
  <c r="D688" i="12"/>
  <c r="D690" i="12"/>
  <c r="D692" i="12"/>
  <c r="D694" i="12"/>
  <c r="D696" i="12"/>
  <c r="D698" i="12"/>
  <c r="D700" i="12"/>
  <c r="D702" i="12"/>
  <c r="D704" i="12"/>
  <c r="D706" i="12"/>
  <c r="D708" i="12"/>
  <c r="D710" i="12"/>
  <c r="D712" i="12"/>
  <c r="D714" i="12"/>
  <c r="D716" i="12"/>
  <c r="D718" i="12"/>
  <c r="D720" i="12"/>
  <c r="D722" i="12"/>
  <c r="D724" i="12"/>
  <c r="D726" i="12"/>
  <c r="D728" i="12"/>
  <c r="D730" i="12"/>
  <c r="D732" i="12"/>
  <c r="D734" i="12"/>
  <c r="D736" i="12"/>
  <c r="D738" i="12"/>
  <c r="D740" i="12"/>
  <c r="D742" i="12"/>
  <c r="D744" i="12"/>
  <c r="D746" i="12"/>
  <c r="D748" i="12"/>
  <c r="D750" i="12"/>
  <c r="D752" i="12"/>
  <c r="D754" i="12"/>
  <c r="D756" i="12"/>
  <c r="D758" i="12"/>
  <c r="D760" i="12"/>
  <c r="D762" i="12"/>
  <c r="D764" i="12"/>
  <c r="D766" i="12"/>
  <c r="D768" i="12"/>
  <c r="D770" i="12"/>
  <c r="D772" i="12"/>
  <c r="D774" i="12"/>
  <c r="D776" i="12"/>
  <c r="D778" i="12"/>
  <c r="D780" i="12"/>
  <c r="D782" i="12"/>
  <c r="D784" i="12"/>
  <c r="D786" i="12"/>
  <c r="D788" i="12"/>
  <c r="D790" i="12"/>
  <c r="D792" i="12"/>
  <c r="D794" i="12"/>
  <c r="D796" i="12"/>
  <c r="D798" i="12"/>
  <c r="D800" i="12"/>
  <c r="D802" i="12"/>
  <c r="D804" i="12"/>
  <c r="D806" i="12"/>
  <c r="D808" i="12"/>
  <c r="D810" i="12"/>
  <c r="D812" i="12"/>
  <c r="D814" i="12"/>
  <c r="D816" i="12"/>
  <c r="D818" i="12"/>
  <c r="D820" i="12"/>
  <c r="D822" i="12"/>
  <c r="D824" i="12"/>
  <c r="D826" i="12"/>
  <c r="D828" i="12"/>
  <c r="D830" i="12"/>
  <c r="D832" i="12"/>
  <c r="D834" i="12"/>
  <c r="D836" i="12"/>
  <c r="D838" i="12"/>
  <c r="D840" i="12"/>
  <c r="D842" i="12"/>
  <c r="D844" i="12"/>
  <c r="D846" i="12"/>
  <c r="D848" i="12"/>
  <c r="D850" i="12"/>
  <c r="D852" i="12"/>
  <c r="D854" i="12"/>
  <c r="D856" i="12"/>
  <c r="D858" i="12"/>
  <c r="D860" i="12"/>
  <c r="D862" i="12"/>
  <c r="D864" i="12"/>
  <c r="D866" i="12"/>
  <c r="D868" i="12"/>
  <c r="D870" i="12"/>
  <c r="D872" i="12"/>
  <c r="D874" i="12"/>
  <c r="D876" i="12"/>
  <c r="D878" i="12"/>
  <c r="D880" i="12"/>
  <c r="D882" i="12"/>
  <c r="D884" i="12"/>
  <c r="D886" i="12"/>
  <c r="D888" i="12"/>
  <c r="D890" i="12"/>
  <c r="D892" i="12"/>
  <c r="D894" i="12"/>
  <c r="D896" i="12"/>
  <c r="D898" i="12"/>
  <c r="D900" i="12"/>
  <c r="D902" i="12"/>
  <c r="D904" i="12"/>
  <c r="D906" i="12"/>
  <c r="D908" i="12"/>
  <c r="D910" i="12"/>
  <c r="D912" i="12"/>
  <c r="D914" i="12"/>
  <c r="D916" i="12"/>
  <c r="D918" i="12"/>
  <c r="D920" i="12"/>
  <c r="D922" i="12"/>
  <c r="D924" i="12"/>
  <c r="D926" i="12"/>
  <c r="D928" i="12"/>
  <c r="D930" i="12"/>
  <c r="D932" i="12"/>
  <c r="D934" i="12"/>
  <c r="D936" i="12"/>
  <c r="D938" i="12"/>
  <c r="D940" i="12"/>
  <c r="D942" i="12"/>
  <c r="D944" i="12"/>
  <c r="D946" i="12"/>
  <c r="D948" i="12"/>
  <c r="D950" i="12"/>
  <c r="D952" i="12"/>
  <c r="D954" i="12"/>
  <c r="D956" i="12"/>
  <c r="D958" i="12"/>
  <c r="D960" i="12"/>
  <c r="D962" i="12"/>
  <c r="D964" i="12"/>
  <c r="D966" i="12"/>
  <c r="D968" i="12"/>
  <c r="D970" i="12"/>
  <c r="D972" i="12"/>
  <c r="D974" i="12"/>
  <c r="D976" i="12"/>
  <c r="D978" i="12"/>
  <c r="D980" i="12"/>
  <c r="D982" i="12"/>
  <c r="D984" i="12"/>
  <c r="D986" i="12"/>
  <c r="D988" i="12"/>
  <c r="G18" i="16" s="1"/>
  <c r="D990" i="12"/>
  <c r="D992" i="12"/>
  <c r="D994" i="12"/>
  <c r="D996" i="12"/>
  <c r="D998" i="12"/>
  <c r="D1000" i="12"/>
  <c r="D6" i="12"/>
  <c r="D14" i="12"/>
  <c r="D22" i="12"/>
  <c r="D30" i="12"/>
  <c r="D38" i="12"/>
  <c r="D46" i="12"/>
  <c r="D54" i="12"/>
  <c r="D62" i="12"/>
  <c r="D70" i="12"/>
  <c r="D78" i="12"/>
  <c r="D86" i="12"/>
  <c r="D94" i="12"/>
  <c r="D102" i="12"/>
  <c r="D110" i="12"/>
  <c r="D118" i="12"/>
  <c r="D126" i="12"/>
  <c r="D134" i="12"/>
  <c r="D142" i="12"/>
  <c r="D150" i="12"/>
  <c r="D158" i="12"/>
  <c r="D166" i="12"/>
  <c r="D174" i="12"/>
  <c r="D182" i="12"/>
  <c r="D190" i="12"/>
  <c r="D198" i="12"/>
  <c r="D206" i="12"/>
  <c r="D214" i="12"/>
  <c r="D222" i="12"/>
  <c r="D230" i="12"/>
  <c r="D238" i="12"/>
  <c r="D246" i="12"/>
  <c r="D254" i="12"/>
  <c r="D262" i="12"/>
  <c r="D270" i="12"/>
  <c r="D278" i="12"/>
  <c r="D286" i="12"/>
  <c r="D294" i="12"/>
  <c r="D302" i="12"/>
  <c r="D310" i="12"/>
  <c r="D318" i="12"/>
  <c r="D326" i="12"/>
  <c r="D334" i="12"/>
  <c r="D342" i="12"/>
  <c r="D350" i="12"/>
  <c r="D358" i="12"/>
  <c r="D366" i="12"/>
  <c r="D374" i="12"/>
  <c r="D382" i="12"/>
  <c r="D390" i="12"/>
  <c r="D398" i="12"/>
  <c r="D406" i="12"/>
  <c r="D414" i="12"/>
  <c r="D422" i="12"/>
  <c r="D4" i="12"/>
  <c r="D20" i="12"/>
  <c r="D36" i="12"/>
  <c r="D52" i="12"/>
  <c r="D68" i="12"/>
  <c r="D84" i="12"/>
  <c r="D100" i="12"/>
  <c r="D116" i="12"/>
  <c r="D132" i="12"/>
  <c r="D148" i="12"/>
  <c r="D164" i="12"/>
  <c r="D180" i="12"/>
  <c r="D196" i="12"/>
  <c r="D212" i="12"/>
  <c r="D228" i="12"/>
  <c r="D244" i="12"/>
  <c r="D260" i="12"/>
  <c r="D276" i="12"/>
  <c r="D292" i="12"/>
  <c r="D308" i="12"/>
  <c r="D324" i="12"/>
  <c r="D340" i="12"/>
  <c r="D356" i="12"/>
  <c r="D372" i="12"/>
  <c r="D388" i="12"/>
  <c r="D404" i="12"/>
  <c r="D420" i="12"/>
  <c r="D429" i="12"/>
  <c r="D437" i="12"/>
  <c r="D445" i="12"/>
  <c r="D453" i="12"/>
  <c r="D461" i="12"/>
  <c r="D469" i="12"/>
  <c r="D477" i="12"/>
  <c r="D485" i="12"/>
  <c r="D493" i="12"/>
  <c r="D501" i="12"/>
  <c r="D509" i="12"/>
  <c r="D517" i="12"/>
  <c r="D525" i="12"/>
  <c r="D533" i="12"/>
  <c r="D541" i="12"/>
  <c r="D549" i="12"/>
  <c r="D557" i="12"/>
  <c r="D565" i="12"/>
  <c r="D573" i="12"/>
  <c r="D581" i="12"/>
  <c r="D589" i="12"/>
  <c r="D597" i="12"/>
  <c r="D605" i="12"/>
  <c r="D613" i="12"/>
  <c r="D621" i="12"/>
  <c r="D629" i="12"/>
  <c r="D637" i="12"/>
  <c r="D645" i="12"/>
  <c r="D653" i="12"/>
  <c r="D661" i="12"/>
  <c r="D669" i="12"/>
  <c r="D677" i="12"/>
  <c r="D685" i="12"/>
  <c r="D693" i="12"/>
  <c r="D701" i="12"/>
  <c r="D709" i="12"/>
  <c r="D717" i="12"/>
  <c r="D725" i="12"/>
  <c r="D733" i="12"/>
  <c r="D741" i="12"/>
  <c r="D749" i="12"/>
  <c r="D757" i="12"/>
  <c r="D765" i="12"/>
  <c r="D773" i="12"/>
  <c r="D781" i="12"/>
  <c r="D789" i="12"/>
  <c r="D797" i="12"/>
  <c r="D805" i="12"/>
  <c r="D813" i="12"/>
  <c r="D821" i="12"/>
  <c r="D829" i="12"/>
  <c r="D837" i="12"/>
  <c r="D845" i="12"/>
  <c r="D853" i="12"/>
  <c r="D861" i="12"/>
  <c r="D869" i="12"/>
  <c r="D877" i="12"/>
  <c r="D885" i="12"/>
  <c r="D893" i="12"/>
  <c r="D901" i="12"/>
  <c r="D909" i="12"/>
  <c r="D917" i="12"/>
  <c r="D925" i="12"/>
  <c r="D933" i="12"/>
  <c r="D941" i="12"/>
  <c r="D949" i="12"/>
  <c r="D957" i="12"/>
  <c r="D965" i="12"/>
  <c r="D973" i="12"/>
  <c r="D981" i="12"/>
  <c r="D989" i="12"/>
  <c r="D997" i="12"/>
  <c r="D18" i="12"/>
  <c r="D34" i="12"/>
  <c r="D50" i="12"/>
  <c r="D66" i="12"/>
  <c r="D82" i="12"/>
  <c r="D98" i="12"/>
  <c r="D114" i="12"/>
  <c r="D130" i="12"/>
  <c r="D146" i="12"/>
  <c r="D162" i="12"/>
  <c r="D178" i="12"/>
  <c r="D194" i="12"/>
  <c r="D210" i="12"/>
  <c r="D226" i="12"/>
  <c r="D242" i="12"/>
  <c r="D258" i="12"/>
  <c r="D274" i="12"/>
  <c r="D290" i="12"/>
  <c r="D306" i="12"/>
  <c r="D322" i="12"/>
  <c r="D338" i="12"/>
  <c r="D354" i="12"/>
  <c r="D370" i="12"/>
  <c r="D386" i="12"/>
  <c r="D402" i="12"/>
  <c r="D418" i="12"/>
  <c r="D427" i="12"/>
  <c r="D435" i="12"/>
  <c r="D443" i="12"/>
  <c r="D451" i="12"/>
  <c r="D459" i="12"/>
  <c r="D467" i="12"/>
  <c r="D475" i="12"/>
  <c r="D483" i="12"/>
  <c r="D491" i="12"/>
  <c r="D499" i="12"/>
  <c r="D507" i="12"/>
  <c r="D515" i="12"/>
  <c r="D523" i="12"/>
  <c r="D531" i="12"/>
  <c r="D539" i="12"/>
  <c r="D547" i="12"/>
  <c r="D555" i="12"/>
  <c r="D563" i="12"/>
  <c r="D571" i="12"/>
  <c r="D579" i="12"/>
  <c r="D587" i="12"/>
  <c r="D595" i="12"/>
  <c r="D603" i="12"/>
  <c r="D611" i="12"/>
  <c r="D619" i="12"/>
  <c r="D627" i="12"/>
  <c r="D635" i="12"/>
  <c r="D643" i="12"/>
  <c r="D651" i="12"/>
  <c r="D659" i="12"/>
  <c r="D667" i="12"/>
  <c r="D675" i="12"/>
  <c r="D683" i="12"/>
  <c r="D691" i="12"/>
  <c r="D699" i="12"/>
  <c r="D707" i="12"/>
  <c r="D715" i="12"/>
  <c r="D723" i="12"/>
  <c r="D731" i="12"/>
  <c r="D739" i="12"/>
  <c r="D747" i="12"/>
  <c r="D755" i="12"/>
  <c r="D763" i="12"/>
  <c r="D771" i="12"/>
  <c r="D779" i="12"/>
  <c r="D787" i="12"/>
  <c r="D795" i="12"/>
  <c r="D803" i="12"/>
  <c r="D811" i="12"/>
  <c r="D819" i="12"/>
  <c r="D827" i="12"/>
  <c r="D835" i="12"/>
  <c r="D843" i="12"/>
  <c r="D851" i="12"/>
  <c r="D859" i="12"/>
  <c r="D867" i="12"/>
  <c r="D875" i="12"/>
  <c r="D883" i="12"/>
  <c r="D891" i="12"/>
  <c r="D899" i="12"/>
  <c r="D907" i="12"/>
  <c r="D915" i="12"/>
  <c r="D923" i="12"/>
  <c r="D931" i="12"/>
  <c r="D939" i="12"/>
  <c r="D947" i="12"/>
  <c r="D955" i="12"/>
  <c r="D963" i="12"/>
  <c r="D971" i="12"/>
  <c r="D979" i="12"/>
  <c r="D987" i="12"/>
  <c r="D995" i="12"/>
  <c r="D10" i="12"/>
  <c r="D42" i="12"/>
  <c r="D74" i="12"/>
  <c r="D106" i="12"/>
  <c r="D138" i="12"/>
  <c r="D170" i="12"/>
  <c r="D202" i="12"/>
  <c r="D234" i="12"/>
  <c r="D266" i="12"/>
  <c r="D298" i="12"/>
  <c r="D330" i="12"/>
  <c r="D362" i="12"/>
  <c r="D394" i="12"/>
  <c r="D439" i="12"/>
  <c r="D455" i="12"/>
  <c r="D471" i="12"/>
  <c r="D487" i="12"/>
  <c r="D503" i="12"/>
  <c r="D519" i="12"/>
  <c r="D535" i="12"/>
  <c r="D551" i="12"/>
  <c r="D567" i="12"/>
  <c r="D583" i="12"/>
  <c r="D599" i="12"/>
  <c r="D615" i="12"/>
  <c r="D631" i="12"/>
  <c r="D647" i="12"/>
  <c r="D663" i="12"/>
  <c r="D679" i="12"/>
  <c r="D695" i="12"/>
  <c r="D711" i="12"/>
  <c r="D727" i="12"/>
  <c r="D743" i="12"/>
  <c r="D759" i="12"/>
  <c r="D775" i="12"/>
  <c r="D791" i="12"/>
  <c r="D807" i="12"/>
  <c r="D823" i="12"/>
  <c r="D839" i="12"/>
  <c r="D855" i="12"/>
  <c r="D871" i="12"/>
  <c r="D887" i="12"/>
  <c r="D903" i="12"/>
  <c r="D919" i="12"/>
  <c r="D935" i="12"/>
  <c r="D951" i="12"/>
  <c r="D967" i="12"/>
  <c r="D983" i="12"/>
  <c r="D999" i="12"/>
  <c r="D2" i="12"/>
  <c r="D28" i="12"/>
  <c r="D60" i="12"/>
  <c r="D92" i="12"/>
  <c r="D124" i="12"/>
  <c r="D156" i="12"/>
  <c r="D188" i="12"/>
  <c r="D220" i="12"/>
  <c r="D252" i="12"/>
  <c r="D284" i="12"/>
  <c r="D316" i="12"/>
  <c r="D348" i="12"/>
  <c r="D380" i="12"/>
  <c r="D412" i="12"/>
  <c r="D433" i="12"/>
  <c r="D449" i="12"/>
  <c r="D465" i="12"/>
  <c r="D481" i="12"/>
  <c r="D497" i="12"/>
  <c r="D513" i="12"/>
  <c r="D529" i="12"/>
  <c r="D545" i="12"/>
  <c r="D561" i="12"/>
  <c r="D577" i="12"/>
  <c r="D593" i="12"/>
  <c r="D609" i="12"/>
  <c r="D625" i="12"/>
  <c r="D641" i="12"/>
  <c r="D657" i="12"/>
  <c r="D673" i="12"/>
  <c r="D689" i="12"/>
  <c r="D705" i="12"/>
  <c r="D721" i="12"/>
  <c r="D737" i="12"/>
  <c r="D753" i="12"/>
  <c r="D769" i="12"/>
  <c r="D785" i="12"/>
  <c r="D801" i="12"/>
  <c r="D817" i="12"/>
  <c r="D833" i="12"/>
  <c r="D849" i="12"/>
  <c r="D865" i="12"/>
  <c r="D881" i="12"/>
  <c r="D897" i="12"/>
  <c r="D913" i="12"/>
  <c r="D929" i="12"/>
  <c r="D945" i="12"/>
  <c r="D961" i="12"/>
  <c r="D977" i="12"/>
  <c r="D993" i="12"/>
  <c r="D44" i="12"/>
  <c r="D108" i="12"/>
  <c r="D172" i="12"/>
  <c r="D236" i="12"/>
  <c r="D300" i="12"/>
  <c r="D364" i="12"/>
  <c r="D431" i="12"/>
  <c r="D463" i="12"/>
  <c r="D495" i="12"/>
  <c r="D527" i="12"/>
  <c r="D559" i="12"/>
  <c r="D591" i="12"/>
  <c r="D623" i="12"/>
  <c r="D655" i="12"/>
  <c r="D687" i="12"/>
  <c r="D719" i="12"/>
  <c r="D751" i="12"/>
  <c r="D783" i="12"/>
  <c r="D815" i="12"/>
  <c r="D847" i="12"/>
  <c r="D879" i="12"/>
  <c r="D911" i="12"/>
  <c r="D943" i="12"/>
  <c r="D975" i="12"/>
  <c r="D26" i="12"/>
  <c r="D90" i="12"/>
  <c r="D154" i="12"/>
  <c r="D218" i="12"/>
  <c r="D282" i="12"/>
  <c r="D346" i="12"/>
  <c r="D410" i="12"/>
  <c r="D425" i="12"/>
  <c r="D457" i="12"/>
  <c r="D489" i="12"/>
  <c r="D521" i="12"/>
  <c r="D553" i="12"/>
  <c r="D585" i="12"/>
  <c r="D617" i="12"/>
  <c r="D649" i="12"/>
  <c r="D681" i="12"/>
  <c r="D713" i="12"/>
  <c r="D745" i="12"/>
  <c r="D777" i="12"/>
  <c r="D809" i="12"/>
  <c r="D841" i="12"/>
  <c r="D873" i="12"/>
  <c r="D905" i="12"/>
  <c r="D937" i="12"/>
  <c r="D969" i="12"/>
  <c r="D1001" i="12"/>
  <c r="D76" i="12"/>
  <c r="D204" i="12"/>
  <c r="D332" i="12"/>
  <c r="D441" i="12"/>
  <c r="D505" i="12"/>
  <c r="D569" i="12"/>
  <c r="D633" i="12"/>
  <c r="D697" i="12"/>
  <c r="D761" i="12"/>
  <c r="D825" i="12"/>
  <c r="D889" i="12"/>
  <c r="D953" i="12"/>
  <c r="D58" i="12"/>
  <c r="D186" i="12"/>
  <c r="D314" i="12"/>
  <c r="D479" i="12"/>
  <c r="D543" i="12"/>
  <c r="D607" i="12"/>
  <c r="D671" i="12"/>
  <c r="D735" i="12"/>
  <c r="D799" i="12"/>
  <c r="D863" i="12"/>
  <c r="D927" i="12"/>
  <c r="D991" i="12"/>
  <c r="D140" i="12"/>
  <c r="D396" i="12"/>
  <c r="D447" i="12"/>
  <c r="D575" i="12"/>
  <c r="D703" i="12"/>
  <c r="D831" i="12"/>
  <c r="D959" i="12"/>
  <c r="D122" i="12"/>
  <c r="L18" i="16" s="1"/>
  <c r="D378" i="12"/>
  <c r="D537" i="12"/>
  <c r="D665" i="12"/>
  <c r="D793" i="12"/>
  <c r="D921" i="12"/>
  <c r="D268" i="12"/>
  <c r="D601" i="12"/>
  <c r="D857" i="12"/>
  <c r="D639" i="12"/>
  <c r="D895" i="12"/>
  <c r="D250" i="12"/>
  <c r="D511" i="12"/>
  <c r="D767" i="12"/>
  <c r="D12" i="12"/>
  <c r="D473" i="12"/>
  <c r="D729" i="12"/>
  <c r="D985" i="12"/>
  <c r="D4" i="11"/>
  <c r="D6" i="11"/>
  <c r="D8" i="11"/>
  <c r="D10" i="11"/>
  <c r="D12" i="11"/>
  <c r="D14" i="11"/>
  <c r="D16" i="11"/>
  <c r="D18" i="11"/>
  <c r="D20" i="11"/>
  <c r="D22" i="11"/>
  <c r="D24" i="11"/>
  <c r="D26" i="11"/>
  <c r="D28" i="11"/>
  <c r="D30" i="11"/>
  <c r="D32" i="11"/>
  <c r="D34" i="11"/>
  <c r="D36" i="11"/>
  <c r="D38" i="11"/>
  <c r="D40" i="11"/>
  <c r="D42" i="11"/>
  <c r="D44" i="11"/>
  <c r="D46" i="11"/>
  <c r="D48" i="11"/>
  <c r="D50" i="11"/>
  <c r="D52" i="11"/>
  <c r="D54" i="11"/>
  <c r="D56" i="11"/>
  <c r="D58" i="11"/>
  <c r="D60" i="11"/>
  <c r="D62" i="11"/>
  <c r="D64" i="11"/>
  <c r="D66" i="11"/>
  <c r="D68" i="11"/>
  <c r="D70" i="11"/>
  <c r="D72" i="11"/>
  <c r="D74" i="11"/>
  <c r="D76" i="11"/>
  <c r="D78" i="11"/>
  <c r="D80" i="11"/>
  <c r="D82" i="11"/>
  <c r="D84" i="11"/>
  <c r="D86" i="11"/>
  <c r="D88" i="11"/>
  <c r="D90" i="11"/>
  <c r="D92" i="11"/>
  <c r="D94" i="11"/>
  <c r="D96" i="11"/>
  <c r="D98" i="11"/>
  <c r="D100" i="11"/>
  <c r="D102" i="11"/>
  <c r="D104" i="11"/>
  <c r="D106" i="11"/>
  <c r="D108" i="11"/>
  <c r="D110" i="11"/>
  <c r="D112" i="11"/>
  <c r="D114" i="11"/>
  <c r="D116" i="11"/>
  <c r="D118" i="11"/>
  <c r="D120" i="11"/>
  <c r="D122" i="11"/>
  <c r="D124" i="11"/>
  <c r="D126" i="11"/>
  <c r="D128" i="11"/>
  <c r="D130" i="11"/>
  <c r="D132" i="11"/>
  <c r="D134" i="11"/>
  <c r="D136" i="11"/>
  <c r="D138" i="11"/>
  <c r="D140" i="11"/>
  <c r="D142" i="11"/>
  <c r="D144" i="11"/>
  <c r="D146" i="11"/>
  <c r="D148" i="11"/>
  <c r="D150" i="11"/>
  <c r="D152" i="11"/>
  <c r="D154" i="11"/>
  <c r="D156" i="11"/>
  <c r="D158" i="11"/>
  <c r="D160" i="11"/>
  <c r="D162" i="11"/>
  <c r="D164" i="11"/>
  <c r="D166" i="11"/>
  <c r="D168" i="11"/>
  <c r="D170" i="11"/>
  <c r="D172" i="11"/>
  <c r="D174" i="11"/>
  <c r="D176" i="11"/>
  <c r="D178" i="11"/>
  <c r="D180" i="11"/>
  <c r="D182" i="11"/>
  <c r="D184" i="11"/>
  <c r="D186" i="11"/>
  <c r="D188" i="11"/>
  <c r="D190" i="11"/>
  <c r="D192" i="11"/>
  <c r="D194" i="11"/>
  <c r="D196" i="11"/>
  <c r="D198" i="11"/>
  <c r="D200" i="11"/>
  <c r="D202" i="11"/>
  <c r="D204" i="11"/>
  <c r="D206" i="11"/>
  <c r="D208" i="11"/>
  <c r="D210" i="11"/>
  <c r="D212" i="11"/>
  <c r="D214" i="11"/>
  <c r="D216" i="11"/>
  <c r="D218" i="11"/>
  <c r="D220" i="11"/>
  <c r="D222" i="11"/>
  <c r="D224" i="11"/>
  <c r="D226" i="11"/>
  <c r="D228" i="11"/>
  <c r="D230" i="11"/>
  <c r="D232" i="11"/>
  <c r="D234" i="11"/>
  <c r="D236" i="11"/>
  <c r="D238" i="11"/>
  <c r="D240" i="11"/>
  <c r="D242" i="11"/>
  <c r="D244" i="11"/>
  <c r="D246" i="11"/>
  <c r="D248" i="11"/>
  <c r="D250" i="11"/>
  <c r="D252" i="11"/>
  <c r="D254" i="11"/>
  <c r="D256" i="11"/>
  <c r="D258" i="11"/>
  <c r="D260" i="11"/>
  <c r="D262" i="11"/>
  <c r="D264" i="11"/>
  <c r="D266" i="11"/>
  <c r="D268" i="11"/>
  <c r="D270" i="11"/>
  <c r="D272" i="11"/>
  <c r="D274" i="11"/>
  <c r="D276" i="11"/>
  <c r="D278" i="11"/>
  <c r="D280" i="11"/>
  <c r="D282" i="11"/>
  <c r="D284" i="11"/>
  <c r="D286" i="11"/>
  <c r="D288" i="11"/>
  <c r="D290" i="11"/>
  <c r="D292" i="11"/>
  <c r="D294" i="11"/>
  <c r="D296" i="11"/>
  <c r="D298" i="11"/>
  <c r="D300" i="11"/>
  <c r="D302" i="11"/>
  <c r="D304" i="11"/>
  <c r="D306" i="11"/>
  <c r="D308" i="11"/>
  <c r="D310" i="11"/>
  <c r="D312" i="11"/>
  <c r="D314" i="11"/>
  <c r="D316" i="11"/>
  <c r="D318" i="11"/>
  <c r="D320" i="11"/>
  <c r="D322" i="11"/>
  <c r="D324" i="11"/>
  <c r="D326" i="11"/>
  <c r="D328" i="11"/>
  <c r="D330" i="11"/>
  <c r="D332" i="11"/>
  <c r="D334" i="11"/>
  <c r="D336" i="11"/>
  <c r="D338" i="11"/>
  <c r="D340" i="11"/>
  <c r="D342" i="11"/>
  <c r="D344" i="11"/>
  <c r="D346" i="11"/>
  <c r="D348" i="11"/>
  <c r="D350" i="11"/>
  <c r="D352" i="11"/>
  <c r="D356" i="11"/>
  <c r="D359" i="11"/>
  <c r="D364" i="11"/>
  <c r="D367" i="11"/>
  <c r="D372" i="11"/>
  <c r="D375" i="11"/>
  <c r="D380" i="11"/>
  <c r="D383" i="11"/>
  <c r="D388" i="11"/>
  <c r="D391" i="11"/>
  <c r="D396" i="11"/>
  <c r="D399" i="11"/>
  <c r="D404" i="11"/>
  <c r="D407" i="11"/>
  <c r="D412" i="11"/>
  <c r="D415" i="11"/>
  <c r="D420" i="11"/>
  <c r="D423" i="11"/>
  <c r="D428" i="11"/>
  <c r="D431" i="11"/>
  <c r="D436" i="11"/>
  <c r="D439" i="11"/>
  <c r="D444" i="11"/>
  <c r="D447" i="11"/>
  <c r="D449" i="11"/>
  <c r="D451" i="11"/>
  <c r="D453" i="11"/>
  <c r="D455" i="11"/>
  <c r="D457" i="11"/>
  <c r="D459" i="11"/>
  <c r="D461" i="11"/>
  <c r="D463" i="11"/>
  <c r="D465" i="11"/>
  <c r="D467" i="11"/>
  <c r="D469" i="11"/>
  <c r="D471" i="11"/>
  <c r="D473" i="11"/>
  <c r="D475" i="11"/>
  <c r="D477" i="11"/>
  <c r="D479" i="11"/>
  <c r="D481" i="11"/>
  <c r="D483" i="11"/>
  <c r="D485" i="11"/>
  <c r="D487" i="11"/>
  <c r="D489" i="11"/>
  <c r="D491" i="11"/>
  <c r="D493" i="11"/>
  <c r="D495" i="11"/>
  <c r="D497" i="11"/>
  <c r="D499" i="11"/>
  <c r="D501" i="11"/>
  <c r="D503" i="11"/>
  <c r="D505" i="11"/>
  <c r="D507" i="11"/>
  <c r="D509" i="11"/>
  <c r="D511" i="11"/>
  <c r="D513" i="11"/>
  <c r="D515" i="11"/>
  <c r="D517" i="11"/>
  <c r="D519" i="11"/>
  <c r="D521" i="11"/>
  <c r="D523" i="11"/>
  <c r="D525" i="11"/>
  <c r="D527" i="11"/>
  <c r="D529" i="11"/>
  <c r="D531" i="11"/>
  <c r="D533" i="11"/>
  <c r="D535" i="11"/>
  <c r="D537" i="11"/>
  <c r="D539" i="11"/>
  <c r="D541" i="11"/>
  <c r="D543" i="11"/>
  <c r="D545" i="11"/>
  <c r="D547" i="11"/>
  <c r="D549" i="11"/>
  <c r="D551" i="11"/>
  <c r="D553" i="11"/>
  <c r="D555" i="11"/>
  <c r="D557" i="11"/>
  <c r="D559" i="11"/>
  <c r="D561" i="11"/>
  <c r="D563" i="11"/>
  <c r="D565" i="11"/>
  <c r="D567" i="11"/>
  <c r="D569" i="11"/>
  <c r="D571" i="11"/>
  <c r="D573" i="11"/>
  <c r="D575" i="11"/>
  <c r="D577" i="11"/>
  <c r="D579" i="11"/>
  <c r="D581" i="11"/>
  <c r="D583" i="11"/>
  <c r="D585" i="11"/>
  <c r="D587" i="11"/>
  <c r="D589" i="11"/>
  <c r="D591" i="11"/>
  <c r="D593" i="11"/>
  <c r="D595" i="11"/>
  <c r="D597" i="11"/>
  <c r="D599" i="11"/>
  <c r="D601" i="11"/>
  <c r="D603" i="11"/>
  <c r="D605" i="11"/>
  <c r="D607" i="11"/>
  <c r="D609" i="11"/>
  <c r="D611" i="11"/>
  <c r="D613" i="11"/>
  <c r="D615" i="11"/>
  <c r="D617" i="11"/>
  <c r="D619" i="11"/>
  <c r="D621" i="11"/>
  <c r="D623" i="11"/>
  <c r="D625" i="11"/>
  <c r="D627" i="11"/>
  <c r="D629" i="11"/>
  <c r="D631" i="11"/>
  <c r="D633" i="11"/>
  <c r="D635" i="11"/>
  <c r="D637" i="11"/>
  <c r="D639" i="11"/>
  <c r="D641" i="11"/>
  <c r="D643" i="11"/>
  <c r="D645" i="11"/>
  <c r="D647" i="11"/>
  <c r="D649" i="11"/>
  <c r="D651" i="11"/>
  <c r="D653" i="11"/>
  <c r="D655" i="11"/>
  <c r="D657" i="11"/>
  <c r="D659" i="11"/>
  <c r="D661" i="11"/>
  <c r="D663" i="11"/>
  <c r="D665" i="11"/>
  <c r="D667" i="11"/>
  <c r="D669" i="11"/>
  <c r="D671" i="11"/>
  <c r="D673" i="11"/>
  <c r="D675" i="11"/>
  <c r="D677" i="11"/>
  <c r="D679" i="11"/>
  <c r="D681" i="11"/>
  <c r="D683" i="11"/>
  <c r="D685" i="11"/>
  <c r="D687" i="11"/>
  <c r="D689" i="11"/>
  <c r="D691" i="11"/>
  <c r="D693" i="11"/>
  <c r="D695" i="11"/>
  <c r="D697" i="11"/>
  <c r="D699" i="11"/>
  <c r="D701" i="11"/>
  <c r="D703" i="11"/>
  <c r="D705" i="11"/>
  <c r="D707" i="11"/>
  <c r="D709" i="11"/>
  <c r="D711" i="11"/>
  <c r="D713" i="11"/>
  <c r="D715" i="11"/>
  <c r="D717" i="11"/>
  <c r="D719" i="11"/>
  <c r="D721" i="11"/>
  <c r="D723" i="11"/>
  <c r="D725" i="11"/>
  <c r="D727" i="11"/>
  <c r="D729" i="11"/>
  <c r="D731" i="11"/>
  <c r="D733" i="11"/>
  <c r="D735" i="11"/>
  <c r="D737" i="11"/>
  <c r="D739" i="11"/>
  <c r="D741" i="11"/>
  <c r="D743" i="11"/>
  <c r="D745" i="11"/>
  <c r="D747" i="11"/>
  <c r="D749" i="11"/>
  <c r="D751" i="11"/>
  <c r="D753" i="11"/>
  <c r="D755" i="11"/>
  <c r="D757" i="11"/>
  <c r="D759" i="11"/>
  <c r="D761" i="11"/>
  <c r="D763" i="11"/>
  <c r="D765" i="11"/>
  <c r="D767" i="11"/>
  <c r="D769" i="11"/>
  <c r="D771" i="11"/>
  <c r="D773" i="11"/>
  <c r="D775" i="11"/>
  <c r="D777" i="11"/>
  <c r="D779" i="11"/>
  <c r="D781" i="11"/>
  <c r="D783" i="11"/>
  <c r="D785" i="11"/>
  <c r="D787" i="11"/>
  <c r="D789" i="11"/>
  <c r="D791" i="11"/>
  <c r="D793" i="11"/>
  <c r="D795" i="11"/>
  <c r="D797" i="11"/>
  <c r="D799" i="11"/>
  <c r="D801" i="11"/>
  <c r="D803" i="11"/>
  <c r="D805" i="11"/>
  <c r="D807" i="11"/>
  <c r="D809" i="11"/>
  <c r="D811" i="11"/>
  <c r="D813" i="11"/>
  <c r="D815" i="11"/>
  <c r="D817" i="11"/>
  <c r="D819" i="11"/>
  <c r="D821" i="11"/>
  <c r="D823" i="11"/>
  <c r="D825" i="11"/>
  <c r="D827" i="11"/>
  <c r="D829" i="11"/>
  <c r="D831" i="11"/>
  <c r="D833" i="11"/>
  <c r="D835" i="11"/>
  <c r="D837" i="11"/>
  <c r="D839" i="11"/>
  <c r="D841" i="11"/>
  <c r="D843" i="11"/>
  <c r="D845" i="11"/>
  <c r="D847" i="11"/>
  <c r="D849" i="11"/>
  <c r="D851" i="11"/>
  <c r="D853" i="11"/>
  <c r="D855" i="11"/>
  <c r="D857" i="11"/>
  <c r="D859" i="11"/>
  <c r="D861" i="11"/>
  <c r="D863" i="11"/>
  <c r="D865" i="11"/>
  <c r="D867" i="11"/>
  <c r="D869" i="11"/>
  <c r="D871" i="11"/>
  <c r="D873" i="11"/>
  <c r="D875" i="11"/>
  <c r="D877" i="11"/>
  <c r="D879" i="11"/>
  <c r="D881" i="11"/>
  <c r="D883" i="11"/>
  <c r="D885" i="11"/>
  <c r="D887" i="11"/>
  <c r="D889" i="11"/>
  <c r="D891" i="11"/>
  <c r="D893" i="11"/>
  <c r="D895" i="11"/>
  <c r="D897" i="11"/>
  <c r="D899" i="11"/>
  <c r="D901" i="11"/>
  <c r="D903" i="11"/>
  <c r="D905" i="11"/>
  <c r="D907" i="11"/>
  <c r="D909" i="11"/>
  <c r="D911" i="11"/>
  <c r="D913" i="11"/>
  <c r="D915" i="11"/>
  <c r="D917" i="11"/>
  <c r="D919" i="11"/>
  <c r="D921" i="11"/>
  <c r="D923" i="11"/>
  <c r="D925" i="11"/>
  <c r="D927" i="11"/>
  <c r="D929" i="11"/>
  <c r="D931" i="11"/>
  <c r="D933" i="11"/>
  <c r="D935" i="11"/>
  <c r="D937" i="11"/>
  <c r="D939" i="11"/>
  <c r="D941" i="11"/>
  <c r="D943" i="11"/>
  <c r="D945" i="11"/>
  <c r="D947" i="11"/>
  <c r="D949" i="11"/>
  <c r="D951" i="11"/>
  <c r="D953" i="11"/>
  <c r="D955" i="11"/>
  <c r="D957" i="11"/>
  <c r="D959" i="11"/>
  <c r="D961" i="11"/>
  <c r="D963" i="11"/>
  <c r="D965" i="11"/>
  <c r="D967" i="11"/>
  <c r="D969" i="11"/>
  <c r="D971" i="11"/>
  <c r="D973" i="11"/>
  <c r="D975" i="11"/>
  <c r="D977" i="11"/>
  <c r="D979" i="11"/>
  <c r="D981" i="11"/>
  <c r="D983" i="11"/>
  <c r="D985" i="11"/>
  <c r="D987" i="11"/>
  <c r="D989" i="11"/>
  <c r="D991" i="11"/>
  <c r="D993" i="11"/>
  <c r="D995" i="11"/>
  <c r="D997" i="11"/>
  <c r="D999" i="11"/>
  <c r="D1001" i="11"/>
  <c r="D3" i="11"/>
  <c r="D7" i="11"/>
  <c r="D11" i="11"/>
  <c r="D15" i="11"/>
  <c r="D19" i="11"/>
  <c r="D23" i="11"/>
  <c r="D27" i="11"/>
  <c r="D31" i="11"/>
  <c r="D35" i="11"/>
  <c r="D39" i="11"/>
  <c r="D43" i="11"/>
  <c r="D47" i="11"/>
  <c r="D51" i="11"/>
  <c r="D55" i="11"/>
  <c r="D59" i="11"/>
  <c r="D63" i="11"/>
  <c r="D67" i="11"/>
  <c r="D71" i="11"/>
  <c r="D75" i="11"/>
  <c r="D79" i="11"/>
  <c r="D83" i="11"/>
  <c r="D87" i="11"/>
  <c r="D91" i="11"/>
  <c r="D95" i="11"/>
  <c r="D99" i="11"/>
  <c r="L17" i="16" s="1"/>
  <c r="D103" i="11"/>
  <c r="D107" i="11"/>
  <c r="D111" i="11"/>
  <c r="D115" i="11"/>
  <c r="D119" i="11"/>
  <c r="D123" i="11"/>
  <c r="D127" i="11"/>
  <c r="D131" i="11"/>
  <c r="D135" i="11"/>
  <c r="D139" i="11"/>
  <c r="D143" i="11"/>
  <c r="D147" i="11"/>
  <c r="D151" i="11"/>
  <c r="D155" i="11"/>
  <c r="D159" i="11"/>
  <c r="D163" i="11"/>
  <c r="D167" i="11"/>
  <c r="D171" i="11"/>
  <c r="D175" i="11"/>
  <c r="D179" i="11"/>
  <c r="D183" i="11"/>
  <c r="D187" i="11"/>
  <c r="D191" i="11"/>
  <c r="D195" i="11"/>
  <c r="D199" i="11"/>
  <c r="D203" i="11"/>
  <c r="D207" i="11"/>
  <c r="D211" i="11"/>
  <c r="D215" i="11"/>
  <c r="D219" i="11"/>
  <c r="D223" i="11"/>
  <c r="D227" i="11"/>
  <c r="D231" i="11"/>
  <c r="D235" i="11"/>
  <c r="D239" i="11"/>
  <c r="D243" i="11"/>
  <c r="D247" i="11"/>
  <c r="D251" i="11"/>
  <c r="D255" i="11"/>
  <c r="D259" i="11"/>
  <c r="D263" i="11"/>
  <c r="D267" i="11"/>
  <c r="D271" i="11"/>
  <c r="D275" i="11"/>
  <c r="D279" i="11"/>
  <c r="D283" i="11"/>
  <c r="D287" i="11"/>
  <c r="D291" i="11"/>
  <c r="D295" i="11"/>
  <c r="D299" i="11"/>
  <c r="D303" i="11"/>
  <c r="D307" i="11"/>
  <c r="D311" i="11"/>
  <c r="D315" i="11"/>
  <c r="D319" i="11"/>
  <c r="D323" i="11"/>
  <c r="D327" i="11"/>
  <c r="D331" i="11"/>
  <c r="D335" i="11"/>
  <c r="D339" i="11"/>
  <c r="D343" i="11"/>
  <c r="D347" i="11"/>
  <c r="D351" i="11"/>
  <c r="D354" i="11"/>
  <c r="D357" i="11"/>
  <c r="D362" i="11"/>
  <c r="D365" i="11"/>
  <c r="D370" i="11"/>
  <c r="D373" i="11"/>
  <c r="D378" i="11"/>
  <c r="D381" i="11"/>
  <c r="D386" i="11"/>
  <c r="D389" i="11"/>
  <c r="D394" i="11"/>
  <c r="D397" i="11"/>
  <c r="D402" i="11"/>
  <c r="D405" i="11"/>
  <c r="D410" i="11"/>
  <c r="D413" i="11"/>
  <c r="D418" i="11"/>
  <c r="D421" i="11"/>
  <c r="D426" i="11"/>
  <c r="D429" i="11"/>
  <c r="D434" i="11"/>
  <c r="D437" i="11"/>
  <c r="D442" i="11"/>
  <c r="D445" i="11"/>
  <c r="D2" i="11"/>
  <c r="D363" i="11"/>
  <c r="D368" i="11"/>
  <c r="D379" i="11"/>
  <c r="D384" i="11"/>
  <c r="D395" i="11"/>
  <c r="D400" i="11"/>
  <c r="D411" i="11"/>
  <c r="D416" i="11"/>
  <c r="D427" i="11"/>
  <c r="D432" i="11"/>
  <c r="D443" i="11"/>
  <c r="D448" i="11"/>
  <c r="D452" i="11"/>
  <c r="D456" i="11"/>
  <c r="D460" i="11"/>
  <c r="D464" i="11"/>
  <c r="D468" i="11"/>
  <c r="D472" i="11"/>
  <c r="D476" i="11"/>
  <c r="D480" i="11"/>
  <c r="D484" i="11"/>
  <c r="D488" i="11"/>
  <c r="D492" i="11"/>
  <c r="D496" i="11"/>
  <c r="D500" i="11"/>
  <c r="D504" i="11"/>
  <c r="D508" i="11"/>
  <c r="D512" i="11"/>
  <c r="D516" i="11"/>
  <c r="D520" i="11"/>
  <c r="D524" i="11"/>
  <c r="D528" i="11"/>
  <c r="D532" i="11"/>
  <c r="D536" i="11"/>
  <c r="D540" i="11"/>
  <c r="D544" i="11"/>
  <c r="D548" i="11"/>
  <c r="D552" i="11"/>
  <c r="D556" i="11"/>
  <c r="D560" i="11"/>
  <c r="D564" i="11"/>
  <c r="D568" i="11"/>
  <c r="D572" i="11"/>
  <c r="D576" i="11"/>
  <c r="D580" i="11"/>
  <c r="D584" i="11"/>
  <c r="D588" i="11"/>
  <c r="D592" i="11"/>
  <c r="D596" i="11"/>
  <c r="D600" i="11"/>
  <c r="D604" i="11"/>
  <c r="D608" i="11"/>
  <c r="D612" i="11"/>
  <c r="D616" i="11"/>
  <c r="D620" i="11"/>
  <c r="D624" i="11"/>
  <c r="D628" i="11"/>
  <c r="D632" i="11"/>
  <c r="D636" i="11"/>
  <c r="D640" i="11"/>
  <c r="D644" i="11"/>
  <c r="D648" i="11"/>
  <c r="D652" i="11"/>
  <c r="D656" i="11"/>
  <c r="D660" i="11"/>
  <c r="D664" i="11"/>
  <c r="D668" i="11"/>
  <c r="D672" i="11"/>
  <c r="D676" i="11"/>
  <c r="D680" i="11"/>
  <c r="D684" i="11"/>
  <c r="D688" i="11"/>
  <c r="D692" i="11"/>
  <c r="D696" i="11"/>
  <c r="D700" i="11"/>
  <c r="D704" i="11"/>
  <c r="D708" i="11"/>
  <c r="D712" i="11"/>
  <c r="D716" i="11"/>
  <c r="D720" i="11"/>
  <c r="D724" i="11"/>
  <c r="D728" i="11"/>
  <c r="D732" i="11"/>
  <c r="D736" i="11"/>
  <c r="D740" i="11"/>
  <c r="D744" i="11"/>
  <c r="D748" i="11"/>
  <c r="D752" i="11"/>
  <c r="D756" i="11"/>
  <c r="D760" i="11"/>
  <c r="D764" i="11"/>
  <c r="D768" i="11"/>
  <c r="D772" i="11"/>
  <c r="D776" i="11"/>
  <c r="D780" i="11"/>
  <c r="D784" i="11"/>
  <c r="D788" i="11"/>
  <c r="D792" i="11"/>
  <c r="D796" i="11"/>
  <c r="D800" i="11"/>
  <c r="D804" i="11"/>
  <c r="D808" i="11"/>
  <c r="D812" i="11"/>
  <c r="D816" i="11"/>
  <c r="D820" i="11"/>
  <c r="D824" i="11"/>
  <c r="D828" i="11"/>
  <c r="D832" i="11"/>
  <c r="D836" i="11"/>
  <c r="D840" i="11"/>
  <c r="D844" i="11"/>
  <c r="D848" i="11"/>
  <c r="D852" i="11"/>
  <c r="D856" i="11"/>
  <c r="D860" i="11"/>
  <c r="D864" i="11"/>
  <c r="D868" i="11"/>
  <c r="D872" i="11"/>
  <c r="D876" i="11"/>
  <c r="D880" i="11"/>
  <c r="D884" i="11"/>
  <c r="D888" i="11"/>
  <c r="D892" i="11"/>
  <c r="D896" i="11"/>
  <c r="D900" i="11"/>
  <c r="D904" i="11"/>
  <c r="D908" i="11"/>
  <c r="D912" i="11"/>
  <c r="D916" i="11"/>
  <c r="D920" i="11"/>
  <c r="D924" i="11"/>
  <c r="D928" i="11"/>
  <c r="D932" i="11"/>
  <c r="D936" i="11"/>
  <c r="D940" i="11"/>
  <c r="D944" i="11"/>
  <c r="D948" i="11"/>
  <c r="D952" i="11"/>
  <c r="D956" i="11"/>
  <c r="D960" i="11"/>
  <c r="D964" i="11"/>
  <c r="D968" i="11"/>
  <c r="D972" i="11"/>
  <c r="D976" i="11"/>
  <c r="G17" i="16" s="1"/>
  <c r="D980" i="11"/>
  <c r="D984" i="11"/>
  <c r="D988" i="11"/>
  <c r="D992" i="11"/>
  <c r="D996" i="11"/>
  <c r="D1000" i="11"/>
  <c r="D9" i="11"/>
  <c r="D17" i="11"/>
  <c r="D25" i="11"/>
  <c r="D33" i="11"/>
  <c r="D41" i="11"/>
  <c r="D49" i="11"/>
  <c r="D57" i="11"/>
  <c r="D65" i="11"/>
  <c r="D73" i="11"/>
  <c r="D81" i="11"/>
  <c r="D89" i="11"/>
  <c r="D97" i="11"/>
  <c r="D105" i="11"/>
  <c r="D113" i="11"/>
  <c r="D121" i="11"/>
  <c r="D129" i="11"/>
  <c r="D137" i="11"/>
  <c r="D145" i="11"/>
  <c r="D153" i="11"/>
  <c r="D161" i="11"/>
  <c r="D169" i="11"/>
  <c r="D177" i="11"/>
  <c r="D185" i="11"/>
  <c r="D193" i="11"/>
  <c r="D201" i="11"/>
  <c r="D209" i="11"/>
  <c r="D217" i="11"/>
  <c r="D225" i="11"/>
  <c r="D233" i="11"/>
  <c r="D241" i="11"/>
  <c r="D249" i="11"/>
  <c r="D257" i="11"/>
  <c r="D265" i="11"/>
  <c r="D273" i="11"/>
  <c r="D281" i="11"/>
  <c r="D289" i="11"/>
  <c r="D297" i="11"/>
  <c r="D305" i="11"/>
  <c r="D313" i="11"/>
  <c r="D321" i="11"/>
  <c r="D329" i="11"/>
  <c r="D337" i="11"/>
  <c r="D345" i="11"/>
  <c r="D353" i="11"/>
  <c r="D358" i="11"/>
  <c r="D369" i="11"/>
  <c r="D374" i="11"/>
  <c r="D385" i="11"/>
  <c r="D390" i="11"/>
  <c r="D401" i="11"/>
  <c r="D406" i="11"/>
  <c r="D417" i="11"/>
  <c r="D422" i="11"/>
  <c r="D433" i="11"/>
  <c r="D438" i="11"/>
  <c r="D5" i="11"/>
  <c r="D21" i="11"/>
  <c r="D37" i="11"/>
  <c r="D53" i="11"/>
  <c r="D69" i="11"/>
  <c r="D85" i="11"/>
  <c r="D101" i="11"/>
  <c r="D117" i="11"/>
  <c r="D133" i="11"/>
  <c r="D149" i="11"/>
  <c r="D165" i="11"/>
  <c r="D181" i="11"/>
  <c r="D197" i="11"/>
  <c r="D213" i="11"/>
  <c r="D229" i="11"/>
  <c r="D245" i="11"/>
  <c r="D261" i="11"/>
  <c r="D277" i="11"/>
  <c r="D293" i="11"/>
  <c r="D309" i="11"/>
  <c r="D325" i="11"/>
  <c r="D341" i="11"/>
  <c r="D366" i="11"/>
  <c r="D377" i="11"/>
  <c r="D398" i="11"/>
  <c r="D409" i="11"/>
  <c r="D430" i="11"/>
  <c r="D441" i="11"/>
  <c r="D360" i="11"/>
  <c r="D371" i="11"/>
  <c r="D392" i="11"/>
  <c r="D403" i="11"/>
  <c r="D424" i="11"/>
  <c r="D435" i="11"/>
  <c r="D454" i="11"/>
  <c r="D462" i="11"/>
  <c r="D470" i="11"/>
  <c r="D478" i="11"/>
  <c r="D486" i="11"/>
  <c r="D494" i="11"/>
  <c r="D502" i="11"/>
  <c r="D510" i="11"/>
  <c r="D518" i="11"/>
  <c r="D526" i="11"/>
  <c r="D534" i="11"/>
  <c r="D542" i="11"/>
  <c r="D550" i="11"/>
  <c r="D558" i="11"/>
  <c r="D566" i="11"/>
  <c r="D574" i="11"/>
  <c r="D582" i="11"/>
  <c r="D590" i="11"/>
  <c r="D598" i="11"/>
  <c r="D606" i="11"/>
  <c r="D614" i="11"/>
  <c r="D622" i="11"/>
  <c r="D630" i="11"/>
  <c r="D638" i="11"/>
  <c r="D646" i="11"/>
  <c r="D654" i="11"/>
  <c r="D662" i="11"/>
  <c r="D670" i="11"/>
  <c r="D678" i="11"/>
  <c r="D686" i="11"/>
  <c r="D694" i="11"/>
  <c r="D702" i="11"/>
  <c r="D710" i="11"/>
  <c r="D718" i="11"/>
  <c r="D726" i="11"/>
  <c r="D734" i="11"/>
  <c r="D742" i="11"/>
  <c r="D750" i="11"/>
  <c r="D758" i="11"/>
  <c r="D766" i="11"/>
  <c r="D774" i="11"/>
  <c r="D782" i="11"/>
  <c r="D790" i="11"/>
  <c r="D798" i="11"/>
  <c r="D806" i="11"/>
  <c r="D814" i="11"/>
  <c r="D822" i="11"/>
  <c r="D830" i="11"/>
  <c r="D838" i="11"/>
  <c r="D846" i="11"/>
  <c r="D854" i="11"/>
  <c r="D862" i="11"/>
  <c r="D870" i="11"/>
  <c r="D878" i="11"/>
  <c r="D886" i="11"/>
  <c r="D894" i="11"/>
  <c r="D902" i="11"/>
  <c r="D910" i="11"/>
  <c r="D918" i="11"/>
  <c r="D926" i="11"/>
  <c r="D934" i="11"/>
  <c r="D942" i="11"/>
  <c r="D950" i="11"/>
  <c r="D958" i="11"/>
  <c r="D966" i="11"/>
  <c r="D974" i="11"/>
  <c r="D982" i="11"/>
  <c r="D990" i="11"/>
  <c r="D998" i="11"/>
  <c r="D29" i="11"/>
  <c r="D61" i="11"/>
  <c r="D93" i="11"/>
  <c r="D125" i="11"/>
  <c r="D157" i="11"/>
  <c r="D189" i="11"/>
  <c r="D221" i="11"/>
  <c r="D253" i="11"/>
  <c r="D285" i="11"/>
  <c r="D317" i="11"/>
  <c r="D349" i="11"/>
  <c r="D393" i="11"/>
  <c r="D414" i="11"/>
  <c r="D355" i="11"/>
  <c r="D376" i="11"/>
  <c r="D419" i="11"/>
  <c r="D440" i="11"/>
  <c r="D458" i="11"/>
  <c r="D474" i="11"/>
  <c r="D490" i="11"/>
  <c r="D506" i="11"/>
  <c r="D522" i="11"/>
  <c r="D538" i="11"/>
  <c r="D554" i="11"/>
  <c r="D570" i="11"/>
  <c r="D586" i="11"/>
  <c r="D602" i="11"/>
  <c r="D618" i="11"/>
  <c r="D634" i="11"/>
  <c r="D650" i="11"/>
  <c r="D666" i="11"/>
  <c r="D682" i="11"/>
  <c r="D698" i="11"/>
  <c r="D714" i="11"/>
  <c r="D730" i="11"/>
  <c r="D746" i="11"/>
  <c r="D762" i="11"/>
  <c r="D778" i="11"/>
  <c r="D794" i="11"/>
  <c r="D810" i="11"/>
  <c r="D826" i="11"/>
  <c r="D842" i="11"/>
  <c r="D858" i="11"/>
  <c r="D874" i="11"/>
  <c r="D890" i="11"/>
  <c r="D906" i="11"/>
  <c r="D922" i="11"/>
  <c r="D938" i="11"/>
  <c r="D954" i="11"/>
  <c r="D970" i="11"/>
  <c r="D986" i="11"/>
  <c r="D408" i="11"/>
  <c r="D450" i="11"/>
  <c r="D482" i="11"/>
  <c r="D514" i="11"/>
  <c r="D546" i="11"/>
  <c r="D578" i="11"/>
  <c r="D610" i="11"/>
  <c r="D642" i="11"/>
  <c r="D674" i="11"/>
  <c r="D706" i="11"/>
  <c r="D738" i="11"/>
  <c r="D770" i="11"/>
  <c r="D802" i="11"/>
  <c r="D834" i="11"/>
  <c r="D866" i="11"/>
  <c r="D898" i="11"/>
  <c r="D930" i="11"/>
  <c r="D962" i="11"/>
  <c r="D994" i="11"/>
  <c r="D13" i="11"/>
  <c r="D77" i="11"/>
  <c r="D141" i="11"/>
  <c r="D205" i="11"/>
  <c r="D269" i="11"/>
  <c r="D333" i="11"/>
  <c r="D382" i="11"/>
  <c r="D425" i="11"/>
  <c r="D387" i="11"/>
  <c r="D466" i="11"/>
  <c r="D530" i="11"/>
  <c r="D594" i="11"/>
  <c r="D658" i="11"/>
  <c r="D722" i="11"/>
  <c r="D786" i="11"/>
  <c r="D850" i="11"/>
  <c r="D914" i="11"/>
  <c r="D978" i="11"/>
  <c r="D109" i="11"/>
  <c r="D361" i="11"/>
  <c r="D45" i="11"/>
  <c r="D173" i="11"/>
  <c r="D301" i="11"/>
  <c r="D498" i="11"/>
  <c r="D562" i="11"/>
  <c r="D626" i="11"/>
  <c r="D690" i="11"/>
  <c r="D754" i="11"/>
  <c r="D818" i="11"/>
  <c r="D882" i="11"/>
  <c r="D946" i="11"/>
  <c r="D237" i="11"/>
  <c r="D446" i="11"/>
  <c r="D4" i="4"/>
  <c r="D6" i="4"/>
  <c r="D8" i="4"/>
  <c r="D10" i="4"/>
  <c r="D12" i="4"/>
  <c r="D14" i="4"/>
  <c r="D16" i="4"/>
  <c r="D18" i="4"/>
  <c r="D20" i="4"/>
  <c r="D22" i="4"/>
  <c r="D24" i="4"/>
  <c r="D26" i="4"/>
  <c r="D28" i="4"/>
  <c r="D30" i="4"/>
  <c r="D32" i="4"/>
  <c r="D34" i="4"/>
  <c r="D36" i="4"/>
  <c r="D38" i="4"/>
  <c r="D40" i="4"/>
  <c r="D42" i="4"/>
  <c r="D44" i="4"/>
  <c r="D46" i="4"/>
  <c r="D48" i="4"/>
  <c r="D50" i="4"/>
  <c r="D52" i="4"/>
  <c r="D54" i="4"/>
  <c r="D56" i="4"/>
  <c r="D58" i="4"/>
  <c r="D60" i="4"/>
  <c r="D62" i="4"/>
  <c r="D64" i="4"/>
  <c r="D66" i="4"/>
  <c r="D68" i="4"/>
  <c r="D70" i="4"/>
  <c r="D72" i="4"/>
  <c r="D74" i="4"/>
  <c r="D76" i="4"/>
  <c r="D78" i="4"/>
  <c r="D80" i="4"/>
  <c r="D82" i="4"/>
  <c r="D84" i="4"/>
  <c r="D86" i="4"/>
  <c r="D88" i="4"/>
  <c r="D90" i="4"/>
  <c r="D92" i="4"/>
  <c r="D94" i="4"/>
  <c r="D96" i="4"/>
  <c r="D98" i="4"/>
  <c r="D100" i="4"/>
  <c r="D102" i="4"/>
  <c r="D104" i="4"/>
  <c r="D106" i="4"/>
  <c r="D108" i="4"/>
  <c r="D110" i="4"/>
  <c r="D112" i="4"/>
  <c r="D114" i="4"/>
  <c r="D116" i="4"/>
  <c r="D118" i="4"/>
  <c r="D120" i="4"/>
  <c r="D122" i="4"/>
  <c r="D124" i="4"/>
  <c r="D126" i="4"/>
  <c r="D128" i="4"/>
  <c r="D130" i="4"/>
  <c r="D132" i="4"/>
  <c r="D134" i="4"/>
  <c r="D136" i="4"/>
  <c r="D138" i="4"/>
  <c r="D140" i="4"/>
  <c r="D142" i="4"/>
  <c r="D144" i="4"/>
  <c r="D146" i="4"/>
  <c r="D148" i="4"/>
  <c r="D150" i="4"/>
  <c r="D152" i="4"/>
  <c r="D154" i="4"/>
  <c r="D156" i="4"/>
  <c r="D158" i="4"/>
  <c r="D160" i="4"/>
  <c r="D162" i="4"/>
  <c r="D164" i="4"/>
  <c r="D166" i="4"/>
  <c r="D168" i="4"/>
  <c r="D170" i="4"/>
  <c r="D172" i="4"/>
  <c r="D174" i="4"/>
  <c r="D176" i="4"/>
  <c r="D178" i="4"/>
  <c r="D180" i="4"/>
  <c r="D182" i="4"/>
  <c r="D184" i="4"/>
  <c r="D186" i="4"/>
  <c r="D188" i="4"/>
  <c r="D190" i="4"/>
  <c r="D192" i="4"/>
  <c r="D194" i="4"/>
  <c r="D196" i="4"/>
  <c r="D198" i="4"/>
  <c r="D200" i="4"/>
  <c r="D202" i="4"/>
  <c r="D204" i="4"/>
  <c r="D206" i="4"/>
  <c r="D208" i="4"/>
  <c r="D210" i="4"/>
  <c r="D212" i="4"/>
  <c r="D214" i="4"/>
  <c r="D216" i="4"/>
  <c r="D218" i="4"/>
  <c r="D220" i="4"/>
  <c r="D222" i="4"/>
  <c r="D224" i="4"/>
  <c r="D226" i="4"/>
  <c r="D228" i="4"/>
  <c r="D230" i="4"/>
  <c r="D232" i="4"/>
  <c r="D234" i="4"/>
  <c r="D236" i="4"/>
  <c r="D238" i="4"/>
  <c r="D240" i="4"/>
  <c r="D242" i="4"/>
  <c r="D244" i="4"/>
  <c r="D246" i="4"/>
  <c r="D248" i="4"/>
  <c r="D250" i="4"/>
  <c r="D252" i="4"/>
  <c r="D254" i="4"/>
  <c r="D256" i="4"/>
  <c r="D258" i="4"/>
  <c r="D260" i="4"/>
  <c r="D262" i="4"/>
  <c r="D264" i="4"/>
  <c r="D266" i="4"/>
  <c r="D268" i="4"/>
  <c r="D270" i="4"/>
  <c r="D272" i="4"/>
  <c r="D274" i="4"/>
  <c r="D276" i="4"/>
  <c r="D278" i="4"/>
  <c r="D280" i="4"/>
  <c r="D282" i="4"/>
  <c r="D284" i="4"/>
  <c r="D286" i="4"/>
  <c r="D288" i="4"/>
  <c r="D290" i="4"/>
  <c r="D292" i="4"/>
  <c r="D294" i="4"/>
  <c r="D296" i="4"/>
  <c r="D298" i="4"/>
  <c r="D300" i="4"/>
  <c r="D302" i="4"/>
  <c r="D304" i="4"/>
  <c r="D306" i="4"/>
  <c r="D308" i="4"/>
  <c r="D310" i="4"/>
  <c r="D312" i="4"/>
  <c r="D314" i="4"/>
  <c r="D316" i="4"/>
  <c r="D318" i="4"/>
  <c r="D320" i="4"/>
  <c r="D322" i="4"/>
  <c r="D324" i="4"/>
  <c r="D326" i="4"/>
  <c r="D328" i="4"/>
  <c r="D330" i="4"/>
  <c r="D332" i="4"/>
  <c r="D334" i="4"/>
  <c r="D336" i="4"/>
  <c r="D338" i="4"/>
  <c r="D340" i="4"/>
  <c r="D342" i="4"/>
  <c r="D344" i="4"/>
  <c r="D346" i="4"/>
  <c r="D348" i="4"/>
  <c r="D350" i="4"/>
  <c r="D352" i="4"/>
  <c r="D354" i="4"/>
  <c r="D356" i="4"/>
  <c r="D358" i="4"/>
  <c r="D360" i="4"/>
  <c r="D362" i="4"/>
  <c r="D364" i="4"/>
  <c r="D366" i="4"/>
  <c r="D368" i="4"/>
  <c r="D370" i="4"/>
  <c r="D372" i="4"/>
  <c r="D374" i="4"/>
  <c r="D376" i="4"/>
  <c r="D378" i="4"/>
  <c r="D380" i="4"/>
  <c r="D382" i="4"/>
  <c r="D384" i="4"/>
  <c r="D386" i="4"/>
  <c r="D388" i="4"/>
  <c r="D390" i="4"/>
  <c r="D392" i="4"/>
  <c r="D394" i="4"/>
  <c r="D396" i="4"/>
  <c r="D398" i="4"/>
  <c r="D400" i="4"/>
  <c r="D402" i="4"/>
  <c r="D404" i="4"/>
  <c r="D406" i="4"/>
  <c r="D408" i="4"/>
  <c r="D410" i="4"/>
  <c r="D412" i="4"/>
  <c r="D414" i="4"/>
  <c r="D416" i="4"/>
  <c r="D418" i="4"/>
  <c r="D420" i="4"/>
  <c r="D422" i="4"/>
  <c r="D424" i="4"/>
  <c r="D426" i="4"/>
  <c r="D428" i="4"/>
  <c r="D430" i="4"/>
  <c r="D432" i="4"/>
  <c r="D434" i="4"/>
  <c r="D436" i="4"/>
  <c r="D438" i="4"/>
  <c r="D440" i="4"/>
  <c r="D442" i="4"/>
  <c r="D444" i="4"/>
  <c r="D446" i="4"/>
  <c r="D448" i="4"/>
  <c r="D450" i="4"/>
  <c r="D452" i="4"/>
  <c r="D454" i="4"/>
  <c r="D456" i="4"/>
  <c r="D458" i="4"/>
  <c r="D460" i="4"/>
  <c r="D462" i="4"/>
  <c r="D464" i="4"/>
  <c r="D466" i="4"/>
  <c r="D468" i="4"/>
  <c r="D470" i="4"/>
  <c r="D472" i="4"/>
  <c r="D474" i="4"/>
  <c r="D476" i="4"/>
  <c r="D478" i="4"/>
  <c r="D480" i="4"/>
  <c r="D482" i="4"/>
  <c r="D484" i="4"/>
  <c r="D486" i="4"/>
  <c r="D488" i="4"/>
  <c r="D490" i="4"/>
  <c r="D492" i="4"/>
  <c r="D494" i="4"/>
  <c r="D496" i="4"/>
  <c r="D498" i="4"/>
  <c r="D500" i="4"/>
  <c r="D502" i="4"/>
  <c r="D504" i="4"/>
  <c r="D506" i="4"/>
  <c r="D508" i="4"/>
  <c r="D510" i="4"/>
  <c r="D512" i="4"/>
  <c r="D514" i="4"/>
  <c r="D516" i="4"/>
  <c r="D518" i="4"/>
  <c r="D520" i="4"/>
  <c r="D522" i="4"/>
  <c r="D524" i="4"/>
  <c r="D526" i="4"/>
  <c r="D528" i="4"/>
  <c r="D530" i="4"/>
  <c r="D532" i="4"/>
  <c r="D534" i="4"/>
  <c r="D536" i="4"/>
  <c r="D538" i="4"/>
  <c r="D540" i="4"/>
  <c r="D542" i="4"/>
  <c r="D544" i="4"/>
  <c r="D546" i="4"/>
  <c r="D548" i="4"/>
  <c r="D550" i="4"/>
  <c r="D552" i="4"/>
  <c r="D554" i="4"/>
  <c r="D556" i="4"/>
  <c r="D558" i="4"/>
  <c r="D560" i="4"/>
  <c r="D562" i="4"/>
  <c r="D564" i="4"/>
  <c r="D566" i="4"/>
  <c r="D568" i="4"/>
  <c r="D570" i="4"/>
  <c r="D572" i="4"/>
  <c r="D574" i="4"/>
  <c r="D576" i="4"/>
  <c r="D578" i="4"/>
  <c r="D580" i="4"/>
  <c r="D582" i="4"/>
  <c r="D584" i="4"/>
  <c r="D586" i="4"/>
  <c r="G6" i="16" s="1"/>
  <c r="D588" i="4"/>
  <c r="D590" i="4"/>
  <c r="D592" i="4"/>
  <c r="D594" i="4"/>
  <c r="D596" i="4"/>
  <c r="D598" i="4"/>
  <c r="D600" i="4"/>
  <c r="D602" i="4"/>
  <c r="D604" i="4"/>
  <c r="D606" i="4"/>
  <c r="D608" i="4"/>
  <c r="D610" i="4"/>
  <c r="D612" i="4"/>
  <c r="D614" i="4"/>
  <c r="D616" i="4"/>
  <c r="D618" i="4"/>
  <c r="D620" i="4"/>
  <c r="D622" i="4"/>
  <c r="D624" i="4"/>
  <c r="D626" i="4"/>
  <c r="D628" i="4"/>
  <c r="D630" i="4"/>
  <c r="D632" i="4"/>
  <c r="D634" i="4"/>
  <c r="D636" i="4"/>
  <c r="D638" i="4"/>
  <c r="D640" i="4"/>
  <c r="D642" i="4"/>
  <c r="D644" i="4"/>
  <c r="D646" i="4"/>
  <c r="D648" i="4"/>
  <c r="D650" i="4"/>
  <c r="D652" i="4"/>
  <c r="D654" i="4"/>
  <c r="D656" i="4"/>
  <c r="D658" i="4"/>
  <c r="D660" i="4"/>
  <c r="D662" i="4"/>
  <c r="D664" i="4"/>
  <c r="D666" i="4"/>
  <c r="D668" i="4"/>
  <c r="D670" i="4"/>
  <c r="D672" i="4"/>
  <c r="D674" i="4"/>
  <c r="D676" i="4"/>
  <c r="D678" i="4"/>
  <c r="D680" i="4"/>
  <c r="D682" i="4"/>
  <c r="D684" i="4"/>
  <c r="D686" i="4"/>
  <c r="D688" i="4"/>
  <c r="D690" i="4"/>
  <c r="D692" i="4"/>
  <c r="D694" i="4"/>
  <c r="D696" i="4"/>
  <c r="D698" i="4"/>
  <c r="D700" i="4"/>
  <c r="D702" i="4"/>
  <c r="D704" i="4"/>
  <c r="D706" i="4"/>
  <c r="D708" i="4"/>
  <c r="D710" i="4"/>
  <c r="D712" i="4"/>
  <c r="D714" i="4"/>
  <c r="D716" i="4"/>
  <c r="D718" i="4"/>
  <c r="D720" i="4"/>
  <c r="D722" i="4"/>
  <c r="D724" i="4"/>
  <c r="D726" i="4"/>
  <c r="D728" i="4"/>
  <c r="D730" i="4"/>
  <c r="D732" i="4"/>
  <c r="D734" i="4"/>
  <c r="D736" i="4"/>
  <c r="D738" i="4"/>
  <c r="D740" i="4"/>
  <c r="D742" i="4"/>
  <c r="D744" i="4"/>
  <c r="D746" i="4"/>
  <c r="D748" i="4"/>
  <c r="D750" i="4"/>
  <c r="D752" i="4"/>
  <c r="D754" i="4"/>
  <c r="D756" i="4"/>
  <c r="D758" i="4"/>
  <c r="D760" i="4"/>
  <c r="D762" i="4"/>
  <c r="D764" i="4"/>
  <c r="D766" i="4"/>
  <c r="D768" i="4"/>
  <c r="D770" i="4"/>
  <c r="D772" i="4"/>
  <c r="D774" i="4"/>
  <c r="D776" i="4"/>
  <c r="D778" i="4"/>
  <c r="D780" i="4"/>
  <c r="D782" i="4"/>
  <c r="D784" i="4"/>
  <c r="D786" i="4"/>
  <c r="D788" i="4"/>
  <c r="D790" i="4"/>
  <c r="D792" i="4"/>
  <c r="D794" i="4"/>
  <c r="D796" i="4"/>
  <c r="D798" i="4"/>
  <c r="D800" i="4"/>
  <c r="D802" i="4"/>
  <c r="D804" i="4"/>
  <c r="D806" i="4"/>
  <c r="D808" i="4"/>
  <c r="D810" i="4"/>
  <c r="D812" i="4"/>
  <c r="D814" i="4"/>
  <c r="D816" i="4"/>
  <c r="D818" i="4"/>
  <c r="D820" i="4"/>
  <c r="D822" i="4"/>
  <c r="D824" i="4"/>
  <c r="D826" i="4"/>
  <c r="D828" i="4"/>
  <c r="D830" i="4"/>
  <c r="D832" i="4"/>
  <c r="D834" i="4"/>
  <c r="D836" i="4"/>
  <c r="D838" i="4"/>
  <c r="D840" i="4"/>
  <c r="D842" i="4"/>
  <c r="D844" i="4"/>
  <c r="D846" i="4"/>
  <c r="D848" i="4"/>
  <c r="D850" i="4"/>
  <c r="D852" i="4"/>
  <c r="D854" i="4"/>
  <c r="D856" i="4"/>
  <c r="D858" i="4"/>
  <c r="D860" i="4"/>
  <c r="D862" i="4"/>
  <c r="D864" i="4"/>
  <c r="D866" i="4"/>
  <c r="D868" i="4"/>
  <c r="D870" i="4"/>
  <c r="D872" i="4"/>
  <c r="D874" i="4"/>
  <c r="D876" i="4"/>
  <c r="D878" i="4"/>
  <c r="D880" i="4"/>
  <c r="D882" i="4"/>
  <c r="D884" i="4"/>
  <c r="D886" i="4"/>
  <c r="D888" i="4"/>
  <c r="D890" i="4"/>
  <c r="D892" i="4"/>
  <c r="D894" i="4"/>
  <c r="D896" i="4"/>
  <c r="D898" i="4"/>
  <c r="D900" i="4"/>
  <c r="D902" i="4"/>
  <c r="D904" i="4"/>
  <c r="D906" i="4"/>
  <c r="D908" i="4"/>
  <c r="D910" i="4"/>
  <c r="D912" i="4"/>
  <c r="D914" i="4"/>
  <c r="D916" i="4"/>
  <c r="D918" i="4"/>
  <c r="D920" i="4"/>
  <c r="D922" i="4"/>
  <c r="D924" i="4"/>
  <c r="D926" i="4"/>
  <c r="D928" i="4"/>
  <c r="D930" i="4"/>
  <c r="D932" i="4"/>
  <c r="D934" i="4"/>
  <c r="D936" i="4"/>
  <c r="D938" i="4"/>
  <c r="D940" i="4"/>
  <c r="D942" i="4"/>
  <c r="D944" i="4"/>
  <c r="D946" i="4"/>
  <c r="D948" i="4"/>
  <c r="D950" i="4"/>
  <c r="D952" i="4"/>
  <c r="D954" i="4"/>
  <c r="D956" i="4"/>
  <c r="D958" i="4"/>
  <c r="D960" i="4"/>
  <c r="D962" i="4"/>
  <c r="D964" i="4"/>
  <c r="D966" i="4"/>
  <c r="D968" i="4"/>
  <c r="D970" i="4"/>
  <c r="D972" i="4"/>
  <c r="D974" i="4"/>
  <c r="D976" i="4"/>
  <c r="D978" i="4"/>
  <c r="D980" i="4"/>
  <c r="D982" i="4"/>
  <c r="D984" i="4"/>
  <c r="D986" i="4"/>
  <c r="D988" i="4"/>
  <c r="D990" i="4"/>
  <c r="D992" i="4"/>
  <c r="D994" i="4"/>
  <c r="D996" i="4"/>
  <c r="D998" i="4"/>
  <c r="D1000" i="4"/>
  <c r="D3" i="4"/>
  <c r="D7" i="4"/>
  <c r="D11" i="4"/>
  <c r="D15" i="4"/>
  <c r="D19" i="4"/>
  <c r="D23" i="4"/>
  <c r="D27" i="4"/>
  <c r="D31" i="4"/>
  <c r="D35" i="4"/>
  <c r="D39" i="4"/>
  <c r="D43" i="4"/>
  <c r="D47" i="4"/>
  <c r="D51" i="4"/>
  <c r="D55" i="4"/>
  <c r="D59" i="4"/>
  <c r="D63" i="4"/>
  <c r="D67" i="4"/>
  <c r="D71" i="4"/>
  <c r="D75" i="4"/>
  <c r="D79" i="4"/>
  <c r="D83" i="4"/>
  <c r="D87" i="4"/>
  <c r="D91" i="4"/>
  <c r="D95" i="4"/>
  <c r="D99" i="4"/>
  <c r="D103" i="4"/>
  <c r="D107" i="4"/>
  <c r="D111" i="4"/>
  <c r="D115" i="4"/>
  <c r="D119" i="4"/>
  <c r="D123" i="4"/>
  <c r="D127" i="4"/>
  <c r="D131" i="4"/>
  <c r="D135" i="4"/>
  <c r="D139" i="4"/>
  <c r="D143" i="4"/>
  <c r="D147" i="4"/>
  <c r="D151" i="4"/>
  <c r="D155" i="4"/>
  <c r="D159" i="4"/>
  <c r="D163" i="4"/>
  <c r="D167" i="4"/>
  <c r="D171" i="4"/>
  <c r="D175" i="4"/>
  <c r="D179" i="4"/>
  <c r="D183" i="4"/>
  <c r="D187" i="4"/>
  <c r="D191" i="4"/>
  <c r="D195" i="4"/>
  <c r="D199" i="4"/>
  <c r="D203" i="4"/>
  <c r="D207" i="4"/>
  <c r="D211" i="4"/>
  <c r="D215" i="4"/>
  <c r="D219" i="4"/>
  <c r="D223" i="4"/>
  <c r="D227" i="4"/>
  <c r="D231" i="4"/>
  <c r="D235" i="4"/>
  <c r="D239" i="4"/>
  <c r="D243" i="4"/>
  <c r="D247" i="4"/>
  <c r="D251" i="4"/>
  <c r="D255" i="4"/>
  <c r="D259" i="4"/>
  <c r="D263" i="4"/>
  <c r="D267" i="4"/>
  <c r="D271" i="4"/>
  <c r="D275" i="4"/>
  <c r="D279" i="4"/>
  <c r="D283" i="4"/>
  <c r="D287" i="4"/>
  <c r="D291" i="4"/>
  <c r="D295" i="4"/>
  <c r="D299" i="4"/>
  <c r="D303" i="4"/>
  <c r="D307" i="4"/>
  <c r="D311" i="4"/>
  <c r="D315" i="4"/>
  <c r="D319" i="4"/>
  <c r="D323" i="4"/>
  <c r="D327" i="4"/>
  <c r="D331" i="4"/>
  <c r="D335" i="4"/>
  <c r="D339" i="4"/>
  <c r="D343" i="4"/>
  <c r="D347" i="4"/>
  <c r="D351" i="4"/>
  <c r="D355" i="4"/>
  <c r="D359" i="4"/>
  <c r="D363" i="4"/>
  <c r="D367" i="4"/>
  <c r="D371" i="4"/>
  <c r="D375" i="4"/>
  <c r="D379" i="4"/>
  <c r="D383" i="4"/>
  <c r="D387" i="4"/>
  <c r="D391" i="4"/>
  <c r="D395" i="4"/>
  <c r="D399" i="4"/>
  <c r="D403" i="4"/>
  <c r="D407" i="4"/>
  <c r="D411" i="4"/>
  <c r="D415" i="4"/>
  <c r="D419" i="4"/>
  <c r="D423" i="4"/>
  <c r="D427" i="4"/>
  <c r="D431" i="4"/>
  <c r="D435" i="4"/>
  <c r="D439" i="4"/>
  <c r="D443" i="4"/>
  <c r="D447" i="4"/>
  <c r="D451" i="4"/>
  <c r="D455" i="4"/>
  <c r="D459" i="4"/>
  <c r="D463" i="4"/>
  <c r="D467" i="4"/>
  <c r="D471" i="4"/>
  <c r="D475" i="4"/>
  <c r="D479" i="4"/>
  <c r="D483" i="4"/>
  <c r="D487" i="4"/>
  <c r="D491" i="4"/>
  <c r="D495" i="4"/>
  <c r="D499" i="4"/>
  <c r="D503" i="4"/>
  <c r="D507" i="4"/>
  <c r="D511" i="4"/>
  <c r="D515" i="4"/>
  <c r="D519" i="4"/>
  <c r="D523" i="4"/>
  <c r="D527" i="4"/>
  <c r="D531" i="4"/>
  <c r="D535" i="4"/>
  <c r="D539" i="4"/>
  <c r="D543" i="4"/>
  <c r="D547" i="4"/>
  <c r="D551" i="4"/>
  <c r="D555" i="4"/>
  <c r="D559" i="4"/>
  <c r="D563" i="4"/>
  <c r="D567" i="4"/>
  <c r="D571" i="4"/>
  <c r="D575" i="4"/>
  <c r="D579" i="4"/>
  <c r="D583" i="4"/>
  <c r="D587" i="4"/>
  <c r="D591" i="4"/>
  <c r="D595" i="4"/>
  <c r="D599" i="4"/>
  <c r="D603" i="4"/>
  <c r="D607" i="4"/>
  <c r="D611" i="4"/>
  <c r="D615" i="4"/>
  <c r="D619" i="4"/>
  <c r="D623" i="4"/>
  <c r="D627" i="4"/>
  <c r="D631" i="4"/>
  <c r="D635" i="4"/>
  <c r="D639" i="4"/>
  <c r="D643" i="4"/>
  <c r="D647" i="4"/>
  <c r="D651" i="4"/>
  <c r="D655" i="4"/>
  <c r="D659" i="4"/>
  <c r="D663" i="4"/>
  <c r="D667" i="4"/>
  <c r="D671" i="4"/>
  <c r="D675" i="4"/>
  <c r="D679" i="4"/>
  <c r="D683" i="4"/>
  <c r="D687" i="4"/>
  <c r="D691" i="4"/>
  <c r="D695" i="4"/>
  <c r="D699" i="4"/>
  <c r="D703" i="4"/>
  <c r="D707" i="4"/>
  <c r="D711" i="4"/>
  <c r="D715" i="4"/>
  <c r="D719" i="4"/>
  <c r="D723" i="4"/>
  <c r="D727" i="4"/>
  <c r="D731" i="4"/>
  <c r="D735" i="4"/>
  <c r="D739" i="4"/>
  <c r="D743" i="4"/>
  <c r="D747" i="4"/>
  <c r="D751" i="4"/>
  <c r="D755" i="4"/>
  <c r="D759" i="4"/>
  <c r="D763" i="4"/>
  <c r="D767" i="4"/>
  <c r="D771" i="4"/>
  <c r="D775" i="4"/>
  <c r="D779" i="4"/>
  <c r="D783" i="4"/>
  <c r="D787" i="4"/>
  <c r="D791" i="4"/>
  <c r="D795" i="4"/>
  <c r="D799" i="4"/>
  <c r="D803" i="4"/>
  <c r="D807" i="4"/>
  <c r="D811" i="4"/>
  <c r="D815" i="4"/>
  <c r="D819" i="4"/>
  <c r="D823" i="4"/>
  <c r="D827" i="4"/>
  <c r="D831" i="4"/>
  <c r="D835" i="4"/>
  <c r="D839" i="4"/>
  <c r="D843" i="4"/>
  <c r="D847" i="4"/>
  <c r="D851" i="4"/>
  <c r="D855" i="4"/>
  <c r="D859" i="4"/>
  <c r="D863" i="4"/>
  <c r="D867" i="4"/>
  <c r="D871" i="4"/>
  <c r="D875" i="4"/>
  <c r="D879" i="4"/>
  <c r="D883" i="4"/>
  <c r="D887" i="4"/>
  <c r="D891" i="4"/>
  <c r="D895" i="4"/>
  <c r="D899" i="4"/>
  <c r="D903" i="4"/>
  <c r="D907" i="4"/>
  <c r="D911" i="4"/>
  <c r="D915" i="4"/>
  <c r="D919" i="4"/>
  <c r="D923" i="4"/>
  <c r="D927" i="4"/>
  <c r="D931" i="4"/>
  <c r="D935" i="4"/>
  <c r="D939" i="4"/>
  <c r="D943" i="4"/>
  <c r="D947" i="4"/>
  <c r="D951" i="4"/>
  <c r="D955" i="4"/>
  <c r="D959" i="4"/>
  <c r="D963" i="4"/>
  <c r="D967" i="4"/>
  <c r="D971" i="4"/>
  <c r="D975" i="4"/>
  <c r="D979" i="4"/>
  <c r="D983" i="4"/>
  <c r="D987" i="4"/>
  <c r="D991" i="4"/>
  <c r="D995" i="4"/>
  <c r="D999" i="4"/>
  <c r="D9" i="4"/>
  <c r="D17" i="4"/>
  <c r="D25" i="4"/>
  <c r="D33" i="4"/>
  <c r="D41" i="4"/>
  <c r="D49" i="4"/>
  <c r="D57" i="4"/>
  <c r="D65" i="4"/>
  <c r="D73" i="4"/>
  <c r="D81" i="4"/>
  <c r="D89" i="4"/>
  <c r="D97" i="4"/>
  <c r="D105" i="4"/>
  <c r="D113" i="4"/>
  <c r="D121" i="4"/>
  <c r="D129" i="4"/>
  <c r="D137" i="4"/>
  <c r="D145" i="4"/>
  <c r="D153" i="4"/>
  <c r="D161" i="4"/>
  <c r="D169" i="4"/>
  <c r="D177" i="4"/>
  <c r="D185" i="4"/>
  <c r="D193" i="4"/>
  <c r="D201" i="4"/>
  <c r="D209" i="4"/>
  <c r="D217" i="4"/>
  <c r="D225" i="4"/>
  <c r="D233" i="4"/>
  <c r="D241" i="4"/>
  <c r="D249" i="4"/>
  <c r="D257" i="4"/>
  <c r="D265" i="4"/>
  <c r="D273" i="4"/>
  <c r="D281" i="4"/>
  <c r="D289" i="4"/>
  <c r="D297" i="4"/>
  <c r="D305" i="4"/>
  <c r="D313" i="4"/>
  <c r="D321" i="4"/>
  <c r="D329" i="4"/>
  <c r="D337" i="4"/>
  <c r="D345" i="4"/>
  <c r="D353" i="4"/>
  <c r="D361" i="4"/>
  <c r="D369" i="4"/>
  <c r="D377" i="4"/>
  <c r="D381" i="4"/>
  <c r="D389" i="4"/>
  <c r="D397" i="4"/>
  <c r="D405" i="4"/>
  <c r="D413" i="4"/>
  <c r="D421" i="4"/>
  <c r="D429" i="4"/>
  <c r="D437" i="4"/>
  <c r="D449" i="4"/>
  <c r="D457" i="4"/>
  <c r="D465" i="4"/>
  <c r="D473" i="4"/>
  <c r="D481" i="4"/>
  <c r="D489" i="4"/>
  <c r="D497" i="4"/>
  <c r="D505" i="4"/>
  <c r="D513" i="4"/>
  <c r="D521" i="4"/>
  <c r="D529" i="4"/>
  <c r="D537" i="4"/>
  <c r="D545" i="4"/>
  <c r="D581" i="4"/>
  <c r="D597" i="4"/>
  <c r="D613" i="4"/>
  <c r="D621" i="4"/>
  <c r="D629" i="4"/>
  <c r="D641" i="4"/>
  <c r="D649" i="4"/>
  <c r="D657" i="4"/>
  <c r="D669" i="4"/>
  <c r="D677" i="4"/>
  <c r="D685" i="4"/>
  <c r="D697" i="4"/>
  <c r="D709" i="4"/>
  <c r="D717" i="4"/>
  <c r="D725" i="4"/>
  <c r="D737" i="4"/>
  <c r="D745" i="4"/>
  <c r="D753" i="4"/>
  <c r="D761" i="4"/>
  <c r="D769" i="4"/>
  <c r="D781" i="4"/>
  <c r="D789" i="4"/>
  <c r="D801" i="4"/>
  <c r="D809" i="4"/>
  <c r="D817" i="4"/>
  <c r="D825" i="4"/>
  <c r="D833" i="4"/>
  <c r="D841" i="4"/>
  <c r="D849" i="4"/>
  <c r="D857" i="4"/>
  <c r="D869" i="4"/>
  <c r="D877" i="4"/>
  <c r="D885" i="4"/>
  <c r="D893" i="4"/>
  <c r="D901" i="4"/>
  <c r="D909" i="4"/>
  <c r="D917" i="4"/>
  <c r="D921" i="4"/>
  <c r="D929" i="4"/>
  <c r="D937" i="4"/>
  <c r="D945" i="4"/>
  <c r="D953" i="4"/>
  <c r="D961" i="4"/>
  <c r="D969" i="4"/>
  <c r="D977" i="4"/>
  <c r="D985" i="4"/>
  <c r="D993" i="4"/>
  <c r="D1001" i="4"/>
  <c r="D5" i="4"/>
  <c r="D13" i="4"/>
  <c r="D21" i="4"/>
  <c r="L6" i="16" s="1"/>
  <c r="D29" i="4"/>
  <c r="D37" i="4"/>
  <c r="D45" i="4"/>
  <c r="D53" i="4"/>
  <c r="D61" i="4"/>
  <c r="D69" i="4"/>
  <c r="D77" i="4"/>
  <c r="D85" i="4"/>
  <c r="D93" i="4"/>
  <c r="D101" i="4"/>
  <c r="D109" i="4"/>
  <c r="D117" i="4"/>
  <c r="D125" i="4"/>
  <c r="D133" i="4"/>
  <c r="D141" i="4"/>
  <c r="D149" i="4"/>
  <c r="D157" i="4"/>
  <c r="D165" i="4"/>
  <c r="D173" i="4"/>
  <c r="D181" i="4"/>
  <c r="D189" i="4"/>
  <c r="D197" i="4"/>
  <c r="D205" i="4"/>
  <c r="D213" i="4"/>
  <c r="D221" i="4"/>
  <c r="D229" i="4"/>
  <c r="D237" i="4"/>
  <c r="D245" i="4"/>
  <c r="D253" i="4"/>
  <c r="D261" i="4"/>
  <c r="D269" i="4"/>
  <c r="D277" i="4"/>
  <c r="D285" i="4"/>
  <c r="D293" i="4"/>
  <c r="D301" i="4"/>
  <c r="D309" i="4"/>
  <c r="D317" i="4"/>
  <c r="D325" i="4"/>
  <c r="D333" i="4"/>
  <c r="D341" i="4"/>
  <c r="D349" i="4"/>
  <c r="D357" i="4"/>
  <c r="D365" i="4"/>
  <c r="D373" i="4"/>
  <c r="D385" i="4"/>
  <c r="D393" i="4"/>
  <c r="D401" i="4"/>
  <c r="D409" i="4"/>
  <c r="D417" i="4"/>
  <c r="D425" i="4"/>
  <c r="D433" i="4"/>
  <c r="D441" i="4"/>
  <c r="D445" i="4"/>
  <c r="D453" i="4"/>
  <c r="D461" i="4"/>
  <c r="D469" i="4"/>
  <c r="D477" i="4"/>
  <c r="D485" i="4"/>
  <c r="D493" i="4"/>
  <c r="D501" i="4"/>
  <c r="D509" i="4"/>
  <c r="D517" i="4"/>
  <c r="D525" i="4"/>
  <c r="D533" i="4"/>
  <c r="D541" i="4"/>
  <c r="D549" i="4"/>
  <c r="D553" i="4"/>
  <c r="D557" i="4"/>
  <c r="D561" i="4"/>
  <c r="D565" i="4"/>
  <c r="D569" i="4"/>
  <c r="D573" i="4"/>
  <c r="D577" i="4"/>
  <c r="D585" i="4"/>
  <c r="D589" i="4"/>
  <c r="D593" i="4"/>
  <c r="D601" i="4"/>
  <c r="D605" i="4"/>
  <c r="D609" i="4"/>
  <c r="D617" i="4"/>
  <c r="D625" i="4"/>
  <c r="D633" i="4"/>
  <c r="D637" i="4"/>
  <c r="D645" i="4"/>
  <c r="D653" i="4"/>
  <c r="D661" i="4"/>
  <c r="D665" i="4"/>
  <c r="D673" i="4"/>
  <c r="D681" i="4"/>
  <c r="D689" i="4"/>
  <c r="D693" i="4"/>
  <c r="D701" i="4"/>
  <c r="D705" i="4"/>
  <c r="D713" i="4"/>
  <c r="D721" i="4"/>
  <c r="D729" i="4"/>
  <c r="D733" i="4"/>
  <c r="D741" i="4"/>
  <c r="D749" i="4"/>
  <c r="D757" i="4"/>
  <c r="D765" i="4"/>
  <c r="D773" i="4"/>
  <c r="D777" i="4"/>
  <c r="D785" i="4"/>
  <c r="D793" i="4"/>
  <c r="D797" i="4"/>
  <c r="D805" i="4"/>
  <c r="D813" i="4"/>
  <c r="D821" i="4"/>
  <c r="D829" i="4"/>
  <c r="D837" i="4"/>
  <c r="D845" i="4"/>
  <c r="D853" i="4"/>
  <c r="D861" i="4"/>
  <c r="D865" i="4"/>
  <c r="D873" i="4"/>
  <c r="D881" i="4"/>
  <c r="D889" i="4"/>
  <c r="D897" i="4"/>
  <c r="D905" i="4"/>
  <c r="D913" i="4"/>
  <c r="D925" i="4"/>
  <c r="D933" i="4"/>
  <c r="D941" i="4"/>
  <c r="D949" i="4"/>
  <c r="D957" i="4"/>
  <c r="D965" i="4"/>
  <c r="D973" i="4"/>
  <c r="D981" i="4"/>
  <c r="D989" i="4"/>
  <c r="D997" i="4"/>
  <c r="D2" i="4"/>
  <c r="D4" i="13"/>
  <c r="D6" i="13"/>
  <c r="D8" i="13"/>
  <c r="D10" i="13"/>
  <c r="D12" i="13"/>
  <c r="D14" i="13"/>
  <c r="D16" i="13"/>
  <c r="D18" i="13"/>
  <c r="D20" i="13"/>
  <c r="D22" i="13"/>
  <c r="D24" i="13"/>
  <c r="D26" i="13"/>
  <c r="D28" i="13"/>
  <c r="D30" i="13"/>
  <c r="D32" i="13"/>
  <c r="D34" i="13"/>
  <c r="D36" i="13"/>
  <c r="D38" i="13"/>
  <c r="D40" i="13"/>
  <c r="D42" i="13"/>
  <c r="D44" i="13"/>
  <c r="D46" i="13"/>
  <c r="D48" i="13"/>
  <c r="D50" i="13"/>
  <c r="D52" i="13"/>
  <c r="D54" i="13"/>
  <c r="D56" i="13"/>
  <c r="D58" i="13"/>
  <c r="D60" i="13"/>
  <c r="D62" i="13"/>
  <c r="D64" i="13"/>
  <c r="D66" i="13"/>
  <c r="D68" i="13"/>
  <c r="D70" i="13"/>
  <c r="D72" i="13"/>
  <c r="D74" i="13"/>
  <c r="D76" i="13"/>
  <c r="D78" i="13"/>
  <c r="D80" i="13"/>
  <c r="D82" i="13"/>
  <c r="D84" i="13"/>
  <c r="D86" i="13"/>
  <c r="D88" i="13"/>
  <c r="D90" i="13"/>
  <c r="D92" i="13"/>
  <c r="D94" i="13"/>
  <c r="D96" i="13"/>
  <c r="D98" i="13"/>
  <c r="D100" i="13"/>
  <c r="D102" i="13"/>
  <c r="D104" i="13"/>
  <c r="D106" i="13"/>
  <c r="D108" i="13"/>
  <c r="D110" i="13"/>
  <c r="D112" i="13"/>
  <c r="D114" i="13"/>
  <c r="D116" i="13"/>
  <c r="D118" i="13"/>
  <c r="D120" i="13"/>
  <c r="D122" i="13"/>
  <c r="D124" i="13"/>
  <c r="D126" i="13"/>
  <c r="D128" i="13"/>
  <c r="D130" i="13"/>
  <c r="D132" i="13"/>
  <c r="D134" i="13"/>
  <c r="D136" i="13"/>
  <c r="D138" i="13"/>
  <c r="D140" i="13"/>
  <c r="D142" i="13"/>
  <c r="D144" i="13"/>
  <c r="D146" i="13"/>
  <c r="D148" i="13"/>
  <c r="D150" i="13"/>
  <c r="D152" i="13"/>
  <c r="D154" i="13"/>
  <c r="D156" i="13"/>
  <c r="D158" i="13"/>
  <c r="D160" i="13"/>
  <c r="D162" i="13"/>
  <c r="D164" i="13"/>
  <c r="D166" i="13"/>
  <c r="D168" i="13"/>
  <c r="D170" i="13"/>
  <c r="D172" i="13"/>
  <c r="D3" i="13"/>
  <c r="D7" i="13"/>
  <c r="D11" i="13"/>
  <c r="D15" i="13"/>
  <c r="D19" i="13"/>
  <c r="D23" i="13"/>
  <c r="D27" i="13"/>
  <c r="D31" i="13"/>
  <c r="D35" i="13"/>
  <c r="D39" i="13"/>
  <c r="D43" i="13"/>
  <c r="D47" i="13"/>
  <c r="D51" i="13"/>
  <c r="D55" i="13"/>
  <c r="D59" i="13"/>
  <c r="D63" i="13"/>
  <c r="D67" i="13"/>
  <c r="D71" i="13"/>
  <c r="D75" i="13"/>
  <c r="D79" i="13"/>
  <c r="D83" i="13"/>
  <c r="D87" i="13"/>
  <c r="D91" i="13"/>
  <c r="D95" i="13"/>
  <c r="D99" i="13"/>
  <c r="D103" i="13"/>
  <c r="D107" i="13"/>
  <c r="D111" i="13"/>
  <c r="D115" i="13"/>
  <c r="D119" i="13"/>
  <c r="D123" i="13"/>
  <c r="D127" i="13"/>
  <c r="D131" i="13"/>
  <c r="D135" i="13"/>
  <c r="L19" i="16" s="1"/>
  <c r="D139" i="13"/>
  <c r="D143" i="13"/>
  <c r="D147" i="13"/>
  <c r="D151" i="13"/>
  <c r="D155" i="13"/>
  <c r="D159" i="13"/>
  <c r="D163" i="13"/>
  <c r="D167" i="13"/>
  <c r="D171" i="13"/>
  <c r="D174" i="13"/>
  <c r="D176" i="13"/>
  <c r="D178" i="13"/>
  <c r="D180" i="13"/>
  <c r="D182" i="13"/>
  <c r="D184" i="13"/>
  <c r="D186" i="13"/>
  <c r="D188" i="13"/>
  <c r="D190" i="13"/>
  <c r="D192" i="13"/>
  <c r="D194" i="13"/>
  <c r="D196" i="13"/>
  <c r="D198" i="13"/>
  <c r="D200" i="13"/>
  <c r="D202" i="13"/>
  <c r="D204" i="13"/>
  <c r="D206" i="13"/>
  <c r="D208" i="13"/>
  <c r="D210" i="13"/>
  <c r="D212" i="13"/>
  <c r="D214" i="13"/>
  <c r="D216" i="13"/>
  <c r="D218" i="13"/>
  <c r="D220" i="13"/>
  <c r="D222" i="13"/>
  <c r="D224" i="13"/>
  <c r="D226" i="13"/>
  <c r="D228" i="13"/>
  <c r="D230" i="13"/>
  <c r="D232" i="13"/>
  <c r="D234" i="13"/>
  <c r="D236" i="13"/>
  <c r="D238" i="13"/>
  <c r="D240" i="13"/>
  <c r="D242" i="13"/>
  <c r="D244" i="13"/>
  <c r="D246" i="13"/>
  <c r="D248" i="13"/>
  <c r="D250" i="13"/>
  <c r="D252" i="13"/>
  <c r="D254" i="13"/>
  <c r="D256" i="13"/>
  <c r="D5" i="13"/>
  <c r="D13" i="13"/>
  <c r="D21" i="13"/>
  <c r="D29" i="13"/>
  <c r="D37" i="13"/>
  <c r="D45" i="13"/>
  <c r="D53" i="13"/>
  <c r="D61" i="13"/>
  <c r="D69" i="13"/>
  <c r="D77" i="13"/>
  <c r="D85" i="13"/>
  <c r="D93" i="13"/>
  <c r="D101" i="13"/>
  <c r="D109" i="13"/>
  <c r="D117" i="13"/>
  <c r="D125" i="13"/>
  <c r="D133" i="13"/>
  <c r="D141" i="13"/>
  <c r="D149" i="13"/>
  <c r="D157" i="13"/>
  <c r="D165" i="13"/>
  <c r="D229" i="13"/>
  <c r="D237" i="13"/>
  <c r="D245" i="13"/>
  <c r="D253" i="13"/>
  <c r="D258" i="13"/>
  <c r="D260" i="13"/>
  <c r="D262" i="13"/>
  <c r="D264" i="13"/>
  <c r="D266" i="13"/>
  <c r="D268" i="13"/>
  <c r="D270" i="13"/>
  <c r="D272" i="13"/>
  <c r="D274" i="13"/>
  <c r="D276" i="13"/>
  <c r="D278" i="13"/>
  <c r="D280" i="13"/>
  <c r="D282" i="13"/>
  <c r="D284" i="13"/>
  <c r="D286" i="13"/>
  <c r="D288" i="13"/>
  <c r="D290" i="13"/>
  <c r="D292" i="13"/>
  <c r="D294" i="13"/>
  <c r="D296" i="13"/>
  <c r="D298" i="13"/>
  <c r="D300" i="13"/>
  <c r="D302" i="13"/>
  <c r="D304" i="13"/>
  <c r="D306" i="13"/>
  <c r="D308" i="13"/>
  <c r="D310" i="13"/>
  <c r="D312" i="13"/>
  <c r="D314" i="13"/>
  <c r="D316" i="13"/>
  <c r="D318" i="13"/>
  <c r="D320" i="13"/>
  <c r="D322" i="13"/>
  <c r="D324" i="13"/>
  <c r="D326" i="13"/>
  <c r="D328" i="13"/>
  <c r="D330" i="13"/>
  <c r="D332" i="13"/>
  <c r="D173" i="13"/>
  <c r="D177" i="13"/>
  <c r="D181" i="13"/>
  <c r="D185" i="13"/>
  <c r="D189" i="13"/>
  <c r="D193" i="13"/>
  <c r="D197" i="13"/>
  <c r="D201" i="13"/>
  <c r="D205" i="13"/>
  <c r="D209" i="13"/>
  <c r="D213" i="13"/>
  <c r="D217" i="13"/>
  <c r="D221" i="13"/>
  <c r="D227" i="13"/>
  <c r="D235" i="13"/>
  <c r="D243" i="13"/>
  <c r="D251" i="13"/>
  <c r="D9" i="13"/>
  <c r="D25" i="13"/>
  <c r="D41" i="13"/>
  <c r="D57" i="13"/>
  <c r="D73" i="13"/>
  <c r="D89" i="13"/>
  <c r="D105" i="13"/>
  <c r="D121" i="13"/>
  <c r="D137" i="13"/>
  <c r="D153" i="13"/>
  <c r="D169" i="13"/>
  <c r="D225" i="13"/>
  <c r="D241" i="13"/>
  <c r="D257" i="13"/>
  <c r="D261" i="13"/>
  <c r="D265" i="13"/>
  <c r="D269" i="13"/>
  <c r="D273" i="13"/>
  <c r="D277" i="13"/>
  <c r="D281" i="13"/>
  <c r="D285" i="13"/>
  <c r="D289" i="13"/>
  <c r="D293" i="13"/>
  <c r="D297" i="13"/>
  <c r="D301" i="13"/>
  <c r="D305" i="13"/>
  <c r="D309" i="13"/>
  <c r="D313" i="13"/>
  <c r="D317" i="13"/>
  <c r="D321" i="13"/>
  <c r="D325" i="13"/>
  <c r="D329" i="13"/>
  <c r="D333" i="13"/>
  <c r="D338" i="13"/>
  <c r="D341" i="13"/>
  <c r="D346" i="13"/>
  <c r="D349" i="13"/>
  <c r="D354" i="13"/>
  <c r="D357" i="13"/>
  <c r="D362" i="13"/>
  <c r="D365" i="13"/>
  <c r="D370" i="13"/>
  <c r="D373" i="13"/>
  <c r="D378" i="13"/>
  <c r="D175" i="13"/>
  <c r="D183" i="13"/>
  <c r="D191" i="13"/>
  <c r="D199" i="13"/>
  <c r="D207" i="13"/>
  <c r="D215" i="13"/>
  <c r="D223" i="13"/>
  <c r="D239" i="13"/>
  <c r="D255" i="13"/>
  <c r="D335" i="13"/>
  <c r="D340" i="13"/>
  <c r="D343" i="13"/>
  <c r="D348" i="13"/>
  <c r="D351" i="13"/>
  <c r="D356" i="13"/>
  <c r="D359" i="13"/>
  <c r="D364" i="13"/>
  <c r="D367" i="13"/>
  <c r="D372" i="13"/>
  <c r="D375" i="13"/>
  <c r="D380" i="13"/>
  <c r="D382" i="13"/>
  <c r="D384" i="13"/>
  <c r="D386" i="13"/>
  <c r="D388" i="13"/>
  <c r="D390" i="13"/>
  <c r="D392" i="13"/>
  <c r="D394" i="13"/>
  <c r="D396" i="13"/>
  <c r="D398" i="13"/>
  <c r="D400" i="13"/>
  <c r="D402" i="13"/>
  <c r="D404" i="13"/>
  <c r="D406" i="13"/>
  <c r="D408" i="13"/>
  <c r="D410" i="13"/>
  <c r="D412" i="13"/>
  <c r="D414" i="13"/>
  <c r="D416" i="13"/>
  <c r="D418" i="13"/>
  <c r="D420" i="13"/>
  <c r="D422" i="13"/>
  <c r="D424" i="13"/>
  <c r="D426" i="13"/>
  <c r="D428" i="13"/>
  <c r="D430" i="13"/>
  <c r="D432" i="13"/>
  <c r="D434" i="13"/>
  <c r="D436" i="13"/>
  <c r="D438" i="13"/>
  <c r="D440" i="13"/>
  <c r="D442" i="13"/>
  <c r="D444" i="13"/>
  <c r="D446" i="13"/>
  <c r="D448" i="13"/>
  <c r="D450" i="13"/>
  <c r="D452" i="13"/>
  <c r="D454" i="13"/>
  <c r="D456" i="13"/>
  <c r="D458" i="13"/>
  <c r="D460" i="13"/>
  <c r="D462" i="13"/>
  <c r="D464" i="13"/>
  <c r="D466" i="13"/>
  <c r="D468" i="13"/>
  <c r="D470" i="13"/>
  <c r="D472" i="13"/>
  <c r="D474" i="13"/>
  <c r="D476" i="13"/>
  <c r="D478" i="13"/>
  <c r="D480" i="13"/>
  <c r="D482" i="13"/>
  <c r="D484" i="13"/>
  <c r="D486" i="13"/>
  <c r="D488" i="13"/>
  <c r="D490" i="13"/>
  <c r="D492" i="13"/>
  <c r="D494" i="13"/>
  <c r="D496" i="13"/>
  <c r="D498" i="13"/>
  <c r="D500" i="13"/>
  <c r="D502" i="13"/>
  <c r="D504" i="13"/>
  <c r="D506" i="13"/>
  <c r="D508" i="13"/>
  <c r="D510" i="13"/>
  <c r="D512" i="13"/>
  <c r="D514" i="13"/>
  <c r="D516" i="13"/>
  <c r="D518" i="13"/>
  <c r="D520" i="13"/>
  <c r="D522" i="13"/>
  <c r="D524" i="13"/>
  <c r="D526" i="13"/>
  <c r="D528" i="13"/>
  <c r="D530" i="13"/>
  <c r="D532" i="13"/>
  <c r="D534" i="13"/>
  <c r="D536" i="13"/>
  <c r="D538" i="13"/>
  <c r="D540" i="13"/>
  <c r="D542" i="13"/>
  <c r="D544" i="13"/>
  <c r="D546" i="13"/>
  <c r="D548" i="13"/>
  <c r="D550" i="13"/>
  <c r="D552" i="13"/>
  <c r="D554" i="13"/>
  <c r="D556" i="13"/>
  <c r="D558" i="13"/>
  <c r="D560" i="13"/>
  <c r="D562" i="13"/>
  <c r="D564" i="13"/>
  <c r="D566" i="13"/>
  <c r="D568" i="13"/>
  <c r="D570" i="13"/>
  <c r="D572" i="13"/>
  <c r="D574" i="13"/>
  <c r="D576" i="13"/>
  <c r="D578" i="13"/>
  <c r="D580" i="13"/>
  <c r="D582" i="13"/>
  <c r="D584" i="13"/>
  <c r="D586" i="13"/>
  <c r="D588" i="13"/>
  <c r="D590" i="13"/>
  <c r="D592" i="13"/>
  <c r="D594" i="13"/>
  <c r="D596" i="13"/>
  <c r="D598" i="13"/>
  <c r="D600" i="13"/>
  <c r="D187" i="13"/>
  <c r="D203" i="13"/>
  <c r="D219" i="13"/>
  <c r="D231" i="13"/>
  <c r="D339" i="13"/>
  <c r="D344" i="13"/>
  <c r="D355" i="13"/>
  <c r="D360" i="13"/>
  <c r="D371" i="13"/>
  <c r="D376" i="13"/>
  <c r="D381" i="13"/>
  <c r="D385" i="13"/>
  <c r="D389" i="13"/>
  <c r="D393" i="13"/>
  <c r="D397" i="13"/>
  <c r="D401" i="13"/>
  <c r="D405" i="13"/>
  <c r="D409" i="13"/>
  <c r="D413" i="13"/>
  <c r="D417" i="13"/>
  <c r="D421" i="13"/>
  <c r="D425" i="13"/>
  <c r="D429" i="13"/>
  <c r="D433" i="13"/>
  <c r="D437" i="13"/>
  <c r="D441" i="13"/>
  <c r="D445" i="13"/>
  <c r="D449" i="13"/>
  <c r="D453" i="13"/>
  <c r="D457" i="13"/>
  <c r="D461" i="13"/>
  <c r="D465" i="13"/>
  <c r="D469" i="13"/>
  <c r="D473" i="13"/>
  <c r="D477" i="13"/>
  <c r="D481" i="13"/>
  <c r="D485" i="13"/>
  <c r="D489" i="13"/>
  <c r="D493" i="13"/>
  <c r="D497" i="13"/>
  <c r="D501" i="13"/>
  <c r="D505" i="13"/>
  <c r="D509" i="13"/>
  <c r="D513" i="13"/>
  <c r="D517" i="13"/>
  <c r="D521" i="13"/>
  <c r="D525" i="13"/>
  <c r="D529" i="13"/>
  <c r="D533" i="13"/>
  <c r="D537" i="13"/>
  <c r="D541" i="13"/>
  <c r="D545" i="13"/>
  <c r="D549" i="13"/>
  <c r="D553" i="13"/>
  <c r="D557" i="13"/>
  <c r="D565" i="13"/>
  <c r="D573" i="13"/>
  <c r="D581" i="13"/>
  <c r="D589" i="13"/>
  <c r="D597" i="13"/>
  <c r="D602" i="13"/>
  <c r="D604" i="13"/>
  <c r="D606" i="13"/>
  <c r="D608" i="13"/>
  <c r="D610" i="13"/>
  <c r="D612" i="13"/>
  <c r="D614" i="13"/>
  <c r="D616" i="13"/>
  <c r="D618" i="13"/>
  <c r="D620" i="13"/>
  <c r="D622" i="13"/>
  <c r="D624" i="13"/>
  <c r="D626" i="13"/>
  <c r="D628" i="13"/>
  <c r="D630" i="13"/>
  <c r="D632" i="13"/>
  <c r="D634" i="13"/>
  <c r="D636" i="13"/>
  <c r="D638" i="13"/>
  <c r="D640" i="13"/>
  <c r="D642" i="13"/>
  <c r="D644" i="13"/>
  <c r="D646" i="13"/>
  <c r="D648" i="13"/>
  <c r="D650" i="13"/>
  <c r="D652" i="13"/>
  <c r="D654" i="13"/>
  <c r="D656" i="13"/>
  <c r="D658" i="13"/>
  <c r="D660" i="13"/>
  <c r="D662" i="13"/>
  <c r="D664" i="13"/>
  <c r="D666" i="13"/>
  <c r="D668" i="13"/>
  <c r="D670" i="13"/>
  <c r="D672" i="13"/>
  <c r="D674" i="13"/>
  <c r="D676" i="13"/>
  <c r="D678" i="13"/>
  <c r="D680" i="13"/>
  <c r="D682" i="13"/>
  <c r="D684" i="13"/>
  <c r="D686" i="13"/>
  <c r="D688" i="13"/>
  <c r="D690" i="13"/>
  <c r="D692" i="13"/>
  <c r="D694" i="13"/>
  <c r="D696" i="13"/>
  <c r="D698" i="13"/>
  <c r="D700" i="13"/>
  <c r="D702" i="13"/>
  <c r="D704" i="13"/>
  <c r="D706" i="13"/>
  <c r="D708" i="13"/>
  <c r="D710" i="13"/>
  <c r="D712" i="13"/>
  <c r="D714" i="13"/>
  <c r="D716" i="13"/>
  <c r="D718" i="13"/>
  <c r="D720" i="13"/>
  <c r="D722" i="13"/>
  <c r="D724" i="13"/>
  <c r="D726" i="13"/>
  <c r="D728" i="13"/>
  <c r="D730" i="13"/>
  <c r="D732" i="13"/>
  <c r="D734" i="13"/>
  <c r="D736" i="13"/>
  <c r="D738" i="13"/>
  <c r="D740" i="13"/>
  <c r="D742" i="13"/>
  <c r="D744" i="13"/>
  <c r="D746" i="13"/>
  <c r="D748" i="13"/>
  <c r="D750" i="13"/>
  <c r="D752" i="13"/>
  <c r="D754" i="13"/>
  <c r="D756" i="13"/>
  <c r="D758" i="13"/>
  <c r="D33" i="13"/>
  <c r="D65" i="13"/>
  <c r="D97" i="13"/>
  <c r="D129" i="13"/>
  <c r="D161" i="13"/>
  <c r="D249" i="13"/>
  <c r="D259" i="13"/>
  <c r="D267" i="13"/>
  <c r="D275" i="13"/>
  <c r="D283" i="13"/>
  <c r="D291" i="13"/>
  <c r="D299" i="13"/>
  <c r="D307" i="13"/>
  <c r="D315" i="13"/>
  <c r="D323" i="13"/>
  <c r="D331" i="13"/>
  <c r="D337" i="13"/>
  <c r="D342" i="13"/>
  <c r="D353" i="13"/>
  <c r="D358" i="13"/>
  <c r="D369" i="13"/>
  <c r="D374" i="13"/>
  <c r="D559" i="13"/>
  <c r="D567" i="13"/>
  <c r="D575" i="13"/>
  <c r="D583" i="13"/>
  <c r="D591" i="13"/>
  <c r="D599" i="13"/>
  <c r="D17" i="13"/>
  <c r="D81" i="13"/>
  <c r="D145" i="13"/>
  <c r="D263" i="13"/>
  <c r="D279" i="13"/>
  <c r="D295" i="13"/>
  <c r="D311" i="13"/>
  <c r="D327" i="13"/>
  <c r="D350" i="13"/>
  <c r="D361" i="13"/>
  <c r="D563" i="13"/>
  <c r="D579" i="13"/>
  <c r="D595" i="13"/>
  <c r="D760" i="13"/>
  <c r="D195" i="13"/>
  <c r="D247" i="13"/>
  <c r="D352" i="13"/>
  <c r="D363" i="13"/>
  <c r="D383" i="13"/>
  <c r="D391" i="13"/>
  <c r="D399" i="13"/>
  <c r="D407" i="13"/>
  <c r="D415" i="13"/>
  <c r="D423" i="13"/>
  <c r="D431" i="13"/>
  <c r="D439" i="13"/>
  <c r="D447" i="13"/>
  <c r="D455" i="13"/>
  <c r="D463" i="13"/>
  <c r="D471" i="13"/>
  <c r="D479" i="13"/>
  <c r="D487" i="13"/>
  <c r="D495" i="13"/>
  <c r="D503" i="13"/>
  <c r="D511" i="13"/>
  <c r="D519" i="13"/>
  <c r="D527" i="13"/>
  <c r="D535" i="13"/>
  <c r="D543" i="13"/>
  <c r="D551" i="13"/>
  <c r="D569" i="13"/>
  <c r="D585" i="13"/>
  <c r="D601" i="13"/>
  <c r="D605" i="13"/>
  <c r="D609" i="13"/>
  <c r="D613" i="13"/>
  <c r="D617" i="13"/>
  <c r="D621" i="13"/>
  <c r="D625" i="13"/>
  <c r="D629" i="13"/>
  <c r="D633" i="13"/>
  <c r="D637" i="13"/>
  <c r="D641" i="13"/>
  <c r="D645" i="13"/>
  <c r="D649" i="13"/>
  <c r="D653" i="13"/>
  <c r="D657" i="13"/>
  <c r="D661" i="13"/>
  <c r="D665" i="13"/>
  <c r="D669" i="13"/>
  <c r="D673" i="13"/>
  <c r="D677" i="13"/>
  <c r="D681" i="13"/>
  <c r="D685" i="13"/>
  <c r="D689" i="13"/>
  <c r="D693" i="13"/>
  <c r="D697" i="13"/>
  <c r="D701" i="13"/>
  <c r="D705" i="13"/>
  <c r="D709" i="13"/>
  <c r="D713" i="13"/>
  <c r="D717" i="13"/>
  <c r="D721" i="13"/>
  <c r="D725" i="13"/>
  <c r="D729" i="13"/>
  <c r="D733" i="13"/>
  <c r="D737" i="13"/>
  <c r="D741" i="13"/>
  <c r="D745" i="13"/>
  <c r="D749" i="13"/>
  <c r="D753" i="13"/>
  <c r="D757" i="13"/>
  <c r="D763" i="13"/>
  <c r="D765" i="13"/>
  <c r="D767" i="13"/>
  <c r="D769" i="13"/>
  <c r="D771" i="13"/>
  <c r="D773" i="13"/>
  <c r="D775" i="13"/>
  <c r="D777" i="13"/>
  <c r="D779" i="13"/>
  <c r="D781" i="13"/>
  <c r="D783" i="13"/>
  <c r="D785" i="13"/>
  <c r="D787" i="13"/>
  <c r="D789" i="13"/>
  <c r="D791" i="13"/>
  <c r="D793" i="13"/>
  <c r="D795" i="13"/>
  <c r="D797" i="13"/>
  <c r="D799" i="13"/>
  <c r="D801" i="13"/>
  <c r="D803" i="13"/>
  <c r="D805" i="13"/>
  <c r="D807" i="13"/>
  <c r="D809" i="13"/>
  <c r="D811" i="13"/>
  <c r="D813" i="13"/>
  <c r="D815" i="13"/>
  <c r="D817" i="13"/>
  <c r="D819" i="13"/>
  <c r="D821" i="13"/>
  <c r="D823" i="13"/>
  <c r="D825" i="13"/>
  <c r="D827" i="13"/>
  <c r="D829" i="13"/>
  <c r="D831" i="13"/>
  <c r="D833" i="13"/>
  <c r="D835" i="13"/>
  <c r="D837" i="13"/>
  <c r="D839" i="13"/>
  <c r="D841" i="13"/>
  <c r="D843" i="13"/>
  <c r="D845" i="13"/>
  <c r="D847" i="13"/>
  <c r="D849" i="13"/>
  <c r="D851" i="13"/>
  <c r="D853" i="13"/>
  <c r="D855" i="13"/>
  <c r="D857" i="13"/>
  <c r="D859" i="13"/>
  <c r="D861" i="13"/>
  <c r="D863" i="13"/>
  <c r="D865" i="13"/>
  <c r="D867" i="13"/>
  <c r="D869" i="13"/>
  <c r="D871" i="13"/>
  <c r="D873" i="13"/>
  <c r="D875" i="13"/>
  <c r="D877" i="13"/>
  <c r="D879" i="13"/>
  <c r="D881" i="13"/>
  <c r="D883" i="13"/>
  <c r="D885" i="13"/>
  <c r="D887" i="13"/>
  <c r="D889" i="13"/>
  <c r="D891" i="13"/>
  <c r="D893" i="13"/>
  <c r="D895" i="13"/>
  <c r="D897" i="13"/>
  <c r="D899" i="13"/>
  <c r="D901" i="13"/>
  <c r="D903" i="13"/>
  <c r="D905" i="13"/>
  <c r="D907" i="13"/>
  <c r="D909" i="13"/>
  <c r="D911" i="13"/>
  <c r="D913" i="13"/>
  <c r="D915" i="13"/>
  <c r="D917" i="13"/>
  <c r="D919" i="13"/>
  <c r="D921" i="13"/>
  <c r="D923" i="13"/>
  <c r="D925" i="13"/>
  <c r="D927" i="13"/>
  <c r="D929" i="13"/>
  <c r="D49" i="13"/>
  <c r="D233" i="13"/>
  <c r="D271" i="13"/>
  <c r="D303" i="13"/>
  <c r="D334" i="13"/>
  <c r="D377" i="13"/>
  <c r="D587" i="13"/>
  <c r="D862" i="13"/>
  <c r="D870" i="13"/>
  <c r="D878" i="13"/>
  <c r="D886" i="13"/>
  <c r="D894" i="13"/>
  <c r="D902" i="13"/>
  <c r="D910" i="13"/>
  <c r="D918" i="13"/>
  <c r="D926" i="13"/>
  <c r="D931" i="13"/>
  <c r="D933" i="13"/>
  <c r="D935" i="13"/>
  <c r="D937" i="13"/>
  <c r="D939" i="13"/>
  <c r="D941" i="13"/>
  <c r="D943" i="13"/>
  <c r="D945" i="13"/>
  <c r="D947" i="13"/>
  <c r="D949" i="13"/>
  <c r="D951" i="13"/>
  <c r="D953" i="13"/>
  <c r="D955" i="13"/>
  <c r="D957" i="13"/>
  <c r="D959" i="13"/>
  <c r="D961" i="13"/>
  <c r="D963" i="13"/>
  <c r="D965" i="13"/>
  <c r="D967" i="13"/>
  <c r="D969" i="13"/>
  <c r="D971" i="13"/>
  <c r="D973" i="13"/>
  <c r="D975" i="13"/>
  <c r="D977" i="13"/>
  <c r="D979" i="13"/>
  <c r="D981" i="13"/>
  <c r="D983" i="13"/>
  <c r="D985" i="13"/>
  <c r="D987" i="13"/>
  <c r="D989" i="13"/>
  <c r="D991" i="13"/>
  <c r="D993" i="13"/>
  <c r="D995" i="13"/>
  <c r="D997" i="13"/>
  <c r="G19" i="16" s="1"/>
  <c r="D999" i="13"/>
  <c r="D1001" i="13"/>
  <c r="D211" i="13"/>
  <c r="D347" i="13"/>
  <c r="D368" i="13"/>
  <c r="D387" i="13"/>
  <c r="D403" i="13"/>
  <c r="D419" i="13"/>
  <c r="D435" i="13"/>
  <c r="D451" i="13"/>
  <c r="D467" i="13"/>
  <c r="D483" i="13"/>
  <c r="D499" i="13"/>
  <c r="D515" i="13"/>
  <c r="D531" i="13"/>
  <c r="D547" i="13"/>
  <c r="D561" i="13"/>
  <c r="D593" i="13"/>
  <c r="D603" i="13"/>
  <c r="D611" i="13"/>
  <c r="D619" i="13"/>
  <c r="D627" i="13"/>
  <c r="D635" i="13"/>
  <c r="D643" i="13"/>
  <c r="D651" i="13"/>
  <c r="D659" i="13"/>
  <c r="D667" i="13"/>
  <c r="D675" i="13"/>
  <c r="D683" i="13"/>
  <c r="D691" i="13"/>
  <c r="D699" i="13"/>
  <c r="D707" i="13"/>
  <c r="D715" i="13"/>
  <c r="D723" i="13"/>
  <c r="D731" i="13"/>
  <c r="D739" i="13"/>
  <c r="D747" i="13"/>
  <c r="D755" i="13"/>
  <c r="D762" i="13"/>
  <c r="D766" i="13"/>
  <c r="D770" i="13"/>
  <c r="D774" i="13"/>
  <c r="D778" i="13"/>
  <c r="D782" i="13"/>
  <c r="D786" i="13"/>
  <c r="D790" i="13"/>
  <c r="D794" i="13"/>
  <c r="D798" i="13"/>
  <c r="D802" i="13"/>
  <c r="D806" i="13"/>
  <c r="D810" i="13"/>
  <c r="D814" i="13"/>
  <c r="D818" i="13"/>
  <c r="D822" i="13"/>
  <c r="D826" i="13"/>
  <c r="D830" i="13"/>
  <c r="D834" i="13"/>
  <c r="D838" i="13"/>
  <c r="D842" i="13"/>
  <c r="D846" i="13"/>
  <c r="D850" i="13"/>
  <c r="D854" i="13"/>
  <c r="D858" i="13"/>
  <c r="D864" i="13"/>
  <c r="D872" i="13"/>
  <c r="D880" i="13"/>
  <c r="D888" i="13"/>
  <c r="D896" i="13"/>
  <c r="D904" i="13"/>
  <c r="D912" i="13"/>
  <c r="D920" i="13"/>
  <c r="D928" i="13"/>
  <c r="D395" i="13"/>
  <c r="D427" i="13"/>
  <c r="D459" i="13"/>
  <c r="D491" i="13"/>
  <c r="D523" i="13"/>
  <c r="D555" i="13"/>
  <c r="D577" i="13"/>
  <c r="D615" i="13"/>
  <c r="D631" i="13"/>
  <c r="D647" i="13"/>
  <c r="D663" i="13"/>
  <c r="D679" i="13"/>
  <c r="D695" i="13"/>
  <c r="D711" i="13"/>
  <c r="D727" i="13"/>
  <c r="D743" i="13"/>
  <c r="D759" i="13"/>
  <c r="D768" i="13"/>
  <c r="D776" i="13"/>
  <c r="D784" i="13"/>
  <c r="D792" i="13"/>
  <c r="D800" i="13"/>
  <c r="D808" i="13"/>
  <c r="D816" i="13"/>
  <c r="D824" i="13"/>
  <c r="D832" i="13"/>
  <c r="D840" i="13"/>
  <c r="D848" i="13"/>
  <c r="D856" i="13"/>
  <c r="D868" i="13"/>
  <c r="D884" i="13"/>
  <c r="D900" i="13"/>
  <c r="D916" i="13"/>
  <c r="D113" i="13"/>
  <c r="D319" i="13"/>
  <c r="D366" i="13"/>
  <c r="D761" i="13"/>
  <c r="D874" i="13"/>
  <c r="D890" i="13"/>
  <c r="D906" i="13"/>
  <c r="D922" i="13"/>
  <c r="D932" i="13"/>
  <c r="D936" i="13"/>
  <c r="D940" i="13"/>
  <c r="D944" i="13"/>
  <c r="D948" i="13"/>
  <c r="D952" i="13"/>
  <c r="D956" i="13"/>
  <c r="D960" i="13"/>
  <c r="D964" i="13"/>
  <c r="D968" i="13"/>
  <c r="D972" i="13"/>
  <c r="D976" i="13"/>
  <c r="D980" i="13"/>
  <c r="D984" i="13"/>
  <c r="D988" i="13"/>
  <c r="D992" i="13"/>
  <c r="D996" i="13"/>
  <c r="D1000" i="13"/>
  <c r="D179" i="13"/>
  <c r="D336" i="13"/>
  <c r="D411" i="13"/>
  <c r="D475" i="13"/>
  <c r="D539" i="13"/>
  <c r="D623" i="13"/>
  <c r="D655" i="13"/>
  <c r="D687" i="13"/>
  <c r="D719" i="13"/>
  <c r="D751" i="13"/>
  <c r="D772" i="13"/>
  <c r="D788" i="13"/>
  <c r="D804" i="13"/>
  <c r="D820" i="13"/>
  <c r="D836" i="13"/>
  <c r="D852" i="13"/>
  <c r="D876" i="13"/>
  <c r="D908" i="13"/>
  <c r="D2" i="13"/>
  <c r="D345" i="13"/>
  <c r="D866" i="13"/>
  <c r="D898" i="13"/>
  <c r="D930" i="13"/>
  <c r="D938" i="13"/>
  <c r="D946" i="13"/>
  <c r="D954" i="13"/>
  <c r="D962" i="13"/>
  <c r="D970" i="13"/>
  <c r="D978" i="13"/>
  <c r="D986" i="13"/>
  <c r="D994" i="13"/>
  <c r="D443" i="13"/>
  <c r="D639" i="13"/>
  <c r="D703" i="13"/>
  <c r="D764" i="13"/>
  <c r="D796" i="13"/>
  <c r="D828" i="13"/>
  <c r="D860" i="13"/>
  <c r="D924" i="13"/>
  <c r="D287" i="13"/>
  <c r="D571" i="13"/>
  <c r="D882" i="13"/>
  <c r="D942" i="13"/>
  <c r="D958" i="13"/>
  <c r="D974" i="13"/>
  <c r="D990" i="13"/>
  <c r="D379" i="13"/>
  <c r="D607" i="13"/>
  <c r="D735" i="13"/>
  <c r="D812" i="13"/>
  <c r="D914" i="13"/>
  <c r="D950" i="13"/>
  <c r="D982" i="13"/>
  <c r="D507" i="13"/>
  <c r="D780" i="13"/>
  <c r="D892" i="13"/>
  <c r="D966" i="13"/>
  <c r="D671" i="13"/>
  <c r="D934" i="13"/>
  <c r="D844" i="13"/>
  <c r="D998" i="13"/>
  <c r="D3" i="8"/>
  <c r="D5" i="8"/>
  <c r="D7" i="8"/>
  <c r="D9" i="8"/>
  <c r="D11" i="8"/>
  <c r="D13" i="8"/>
  <c r="D15" i="8"/>
  <c r="D17" i="8"/>
  <c r="D19" i="8"/>
  <c r="D21" i="8"/>
  <c r="D23" i="8"/>
  <c r="D25" i="8"/>
  <c r="D27" i="8"/>
  <c r="D29" i="8"/>
  <c r="D31" i="8"/>
  <c r="D33" i="8"/>
  <c r="D35" i="8"/>
  <c r="D37" i="8"/>
  <c r="D39" i="8"/>
  <c r="D41" i="8"/>
  <c r="D43" i="8"/>
  <c r="D45" i="8"/>
  <c r="D47" i="8"/>
  <c r="D49" i="8"/>
  <c r="L14" i="16" s="1"/>
  <c r="D51" i="8"/>
  <c r="D53" i="8"/>
  <c r="D55" i="8"/>
  <c r="D57" i="8"/>
  <c r="D59" i="8"/>
  <c r="D61" i="8"/>
  <c r="D63" i="8"/>
  <c r="D65" i="8"/>
  <c r="D67" i="8"/>
  <c r="D69" i="8"/>
  <c r="D71" i="8"/>
  <c r="D73" i="8"/>
  <c r="D75" i="8"/>
  <c r="D77" i="8"/>
  <c r="D79" i="8"/>
  <c r="D81" i="8"/>
  <c r="D83" i="8"/>
  <c r="D85" i="8"/>
  <c r="D87" i="8"/>
  <c r="D89" i="8"/>
  <c r="D91" i="8"/>
  <c r="D93" i="8"/>
  <c r="D95" i="8"/>
  <c r="D97" i="8"/>
  <c r="D99" i="8"/>
  <c r="D101" i="8"/>
  <c r="D103" i="8"/>
  <c r="D105" i="8"/>
  <c r="D107" i="8"/>
  <c r="D109" i="8"/>
  <c r="D111" i="8"/>
  <c r="D113" i="8"/>
  <c r="D115" i="8"/>
  <c r="D117" i="8"/>
  <c r="D119" i="8"/>
  <c r="D121" i="8"/>
  <c r="D123" i="8"/>
  <c r="D125" i="8"/>
  <c r="D127" i="8"/>
  <c r="D129" i="8"/>
  <c r="D131" i="8"/>
  <c r="D133" i="8"/>
  <c r="D135" i="8"/>
  <c r="D137" i="8"/>
  <c r="D139" i="8"/>
  <c r="D141" i="8"/>
  <c r="D143" i="8"/>
  <c r="D145" i="8"/>
  <c r="D147" i="8"/>
  <c r="D149" i="8"/>
  <c r="D151" i="8"/>
  <c r="D153" i="8"/>
  <c r="D155" i="8"/>
  <c r="D157" i="8"/>
  <c r="D159" i="8"/>
  <c r="D161" i="8"/>
  <c r="D163" i="8"/>
  <c r="D165" i="8"/>
  <c r="D167" i="8"/>
  <c r="D169" i="8"/>
  <c r="D171" i="8"/>
  <c r="D173" i="8"/>
  <c r="D175" i="8"/>
  <c r="D177" i="8"/>
  <c r="D179" i="8"/>
  <c r="D181" i="8"/>
  <c r="D183" i="8"/>
  <c r="D185" i="8"/>
  <c r="D187" i="8"/>
  <c r="D189" i="8"/>
  <c r="D191" i="8"/>
  <c r="D193" i="8"/>
  <c r="D195" i="8"/>
  <c r="D197" i="8"/>
  <c r="D199" i="8"/>
  <c r="D201" i="8"/>
  <c r="D203" i="8"/>
  <c r="D205" i="8"/>
  <c r="D207" i="8"/>
  <c r="D209" i="8"/>
  <c r="D211" i="8"/>
  <c r="D213" i="8"/>
  <c r="D215" i="8"/>
  <c r="D217" i="8"/>
  <c r="D219" i="8"/>
  <c r="D221" i="8"/>
  <c r="D223" i="8"/>
  <c r="D225" i="8"/>
  <c r="D227" i="8"/>
  <c r="D229" i="8"/>
  <c r="D231" i="8"/>
  <c r="D233" i="8"/>
  <c r="D235" i="8"/>
  <c r="D237" i="8"/>
  <c r="D239" i="8"/>
  <c r="D241" i="8"/>
  <c r="D243" i="8"/>
  <c r="D245" i="8"/>
  <c r="D247" i="8"/>
  <c r="D249" i="8"/>
  <c r="D251" i="8"/>
  <c r="D253" i="8"/>
  <c r="D255" i="8"/>
  <c r="D257" i="8"/>
  <c r="D259" i="8"/>
  <c r="D261" i="8"/>
  <c r="D263" i="8"/>
  <c r="D265" i="8"/>
  <c r="D267" i="8"/>
  <c r="D269" i="8"/>
  <c r="D271" i="8"/>
  <c r="D273" i="8"/>
  <c r="D275" i="8"/>
  <c r="D277" i="8"/>
  <c r="D279" i="8"/>
  <c r="D281" i="8"/>
  <c r="D283" i="8"/>
  <c r="D285" i="8"/>
  <c r="D287" i="8"/>
  <c r="D289" i="8"/>
  <c r="D291" i="8"/>
  <c r="D293" i="8"/>
  <c r="D295" i="8"/>
  <c r="D297" i="8"/>
  <c r="D299" i="8"/>
  <c r="D301" i="8"/>
  <c r="D303" i="8"/>
  <c r="D305" i="8"/>
  <c r="D307" i="8"/>
  <c r="D309" i="8"/>
  <c r="D311" i="8"/>
  <c r="D313" i="8"/>
  <c r="D315" i="8"/>
  <c r="D317" i="8"/>
  <c r="D319" i="8"/>
  <c r="D321" i="8"/>
  <c r="D323" i="8"/>
  <c r="D325" i="8"/>
  <c r="D327" i="8"/>
  <c r="D329" i="8"/>
  <c r="D331" i="8"/>
  <c r="D333" i="8"/>
  <c r="D335" i="8"/>
  <c r="D337" i="8"/>
  <c r="D339" i="8"/>
  <c r="D341" i="8"/>
  <c r="D343" i="8"/>
  <c r="D345" i="8"/>
  <c r="D347" i="8"/>
  <c r="D349" i="8"/>
  <c r="D351" i="8"/>
  <c r="D353" i="8"/>
  <c r="D355" i="8"/>
  <c r="D357" i="8"/>
  <c r="D359" i="8"/>
  <c r="D361" i="8"/>
  <c r="D363" i="8"/>
  <c r="D365" i="8"/>
  <c r="D367" i="8"/>
  <c r="D369" i="8"/>
  <c r="D371" i="8"/>
  <c r="D373" i="8"/>
  <c r="D375" i="8"/>
  <c r="D377" i="8"/>
  <c r="D379" i="8"/>
  <c r="D381" i="8"/>
  <c r="D383" i="8"/>
  <c r="D385" i="8"/>
  <c r="D387" i="8"/>
  <c r="D389" i="8"/>
  <c r="D391" i="8"/>
  <c r="D393" i="8"/>
  <c r="D395" i="8"/>
  <c r="D397" i="8"/>
  <c r="D399" i="8"/>
  <c r="D401" i="8"/>
  <c r="D403" i="8"/>
  <c r="D405" i="8"/>
  <c r="D407" i="8"/>
  <c r="D409" i="8"/>
  <c r="D411" i="8"/>
  <c r="D413" i="8"/>
  <c r="D415" i="8"/>
  <c r="D417" i="8"/>
  <c r="D419" i="8"/>
  <c r="D421" i="8"/>
  <c r="D423" i="8"/>
  <c r="D425" i="8"/>
  <c r="D427" i="8"/>
  <c r="D429" i="8"/>
  <c r="D431" i="8"/>
  <c r="D433" i="8"/>
  <c r="D435" i="8"/>
  <c r="D437" i="8"/>
  <c r="D439" i="8"/>
  <c r="D441" i="8"/>
  <c r="D443" i="8"/>
  <c r="D445" i="8"/>
  <c r="D447" i="8"/>
  <c r="D449" i="8"/>
  <c r="D451" i="8"/>
  <c r="D453" i="8"/>
  <c r="D455" i="8"/>
  <c r="D457" i="8"/>
  <c r="D459" i="8"/>
  <c r="D461" i="8"/>
  <c r="D463" i="8"/>
  <c r="D465" i="8"/>
  <c r="D467" i="8"/>
  <c r="D469" i="8"/>
  <c r="D471" i="8"/>
  <c r="D473" i="8"/>
  <c r="D475" i="8"/>
  <c r="D477" i="8"/>
  <c r="D479" i="8"/>
  <c r="D481" i="8"/>
  <c r="D483" i="8"/>
  <c r="D485" i="8"/>
  <c r="D487" i="8"/>
  <c r="D489" i="8"/>
  <c r="D491" i="8"/>
  <c r="D493" i="8"/>
  <c r="D495" i="8"/>
  <c r="D497" i="8"/>
  <c r="D499" i="8"/>
  <c r="D501" i="8"/>
  <c r="D503" i="8"/>
  <c r="D505" i="8"/>
  <c r="D507" i="8"/>
  <c r="D509" i="8"/>
  <c r="D511" i="8"/>
  <c r="D513" i="8"/>
  <c r="D515" i="8"/>
  <c r="D517" i="8"/>
  <c r="D519" i="8"/>
  <c r="D521" i="8"/>
  <c r="D523" i="8"/>
  <c r="D525" i="8"/>
  <c r="D527" i="8"/>
  <c r="D529" i="8"/>
  <c r="D531" i="8"/>
  <c r="D533" i="8"/>
  <c r="D535" i="8"/>
  <c r="D537" i="8"/>
  <c r="D539" i="8"/>
  <c r="D541" i="8"/>
  <c r="D543" i="8"/>
  <c r="D545" i="8"/>
  <c r="D547" i="8"/>
  <c r="D549" i="8"/>
  <c r="D551" i="8"/>
  <c r="D553" i="8"/>
  <c r="D555" i="8"/>
  <c r="D557" i="8"/>
  <c r="D559" i="8"/>
  <c r="D561" i="8"/>
  <c r="D563" i="8"/>
  <c r="D565" i="8"/>
  <c r="D567" i="8"/>
  <c r="D569" i="8"/>
  <c r="D571" i="8"/>
  <c r="D573" i="8"/>
  <c r="D575" i="8"/>
  <c r="D577" i="8"/>
  <c r="D579" i="8"/>
  <c r="D581" i="8"/>
  <c r="D583" i="8"/>
  <c r="D585" i="8"/>
  <c r="D587" i="8"/>
  <c r="D589" i="8"/>
  <c r="D591" i="8"/>
  <c r="D593" i="8"/>
  <c r="D595" i="8"/>
  <c r="D597" i="8"/>
  <c r="D599" i="8"/>
  <c r="D601" i="8"/>
  <c r="D603" i="8"/>
  <c r="D605" i="8"/>
  <c r="D607" i="8"/>
  <c r="D609" i="8"/>
  <c r="D611" i="8"/>
  <c r="D613" i="8"/>
  <c r="D615" i="8"/>
  <c r="D617" i="8"/>
  <c r="D619" i="8"/>
  <c r="D621" i="8"/>
  <c r="D623" i="8"/>
  <c r="D625" i="8"/>
  <c r="D627" i="8"/>
  <c r="D629" i="8"/>
  <c r="D631" i="8"/>
  <c r="D633" i="8"/>
  <c r="D635" i="8"/>
  <c r="D637" i="8"/>
  <c r="D639" i="8"/>
  <c r="D641" i="8"/>
  <c r="D643" i="8"/>
  <c r="D645" i="8"/>
  <c r="D647" i="8"/>
  <c r="D649" i="8"/>
  <c r="D651" i="8"/>
  <c r="D653" i="8"/>
  <c r="D655" i="8"/>
  <c r="D657" i="8"/>
  <c r="D659" i="8"/>
  <c r="D661" i="8"/>
  <c r="D663" i="8"/>
  <c r="D665" i="8"/>
  <c r="D667" i="8"/>
  <c r="D669" i="8"/>
  <c r="D671" i="8"/>
  <c r="D673" i="8"/>
  <c r="D675" i="8"/>
  <c r="D677" i="8"/>
  <c r="D679" i="8"/>
  <c r="D681" i="8"/>
  <c r="D683" i="8"/>
  <c r="D685" i="8"/>
  <c r="D687" i="8"/>
  <c r="D689" i="8"/>
  <c r="D691" i="8"/>
  <c r="D693" i="8"/>
  <c r="D695" i="8"/>
  <c r="D697" i="8"/>
  <c r="D699" i="8"/>
  <c r="D701" i="8"/>
  <c r="D703" i="8"/>
  <c r="D705" i="8"/>
  <c r="D707" i="8"/>
  <c r="D709" i="8"/>
  <c r="D711" i="8"/>
  <c r="D713" i="8"/>
  <c r="D715" i="8"/>
  <c r="D717" i="8"/>
  <c r="D719" i="8"/>
  <c r="D721" i="8"/>
  <c r="D723" i="8"/>
  <c r="D725" i="8"/>
  <c r="D727" i="8"/>
  <c r="D729" i="8"/>
  <c r="D731" i="8"/>
  <c r="D733" i="8"/>
  <c r="D735" i="8"/>
  <c r="D737" i="8"/>
  <c r="D739" i="8"/>
  <c r="D741" i="8"/>
  <c r="D743" i="8"/>
  <c r="D745" i="8"/>
  <c r="D747" i="8"/>
  <c r="D749" i="8"/>
  <c r="D751" i="8"/>
  <c r="D753" i="8"/>
  <c r="D755" i="8"/>
  <c r="D757" i="8"/>
  <c r="D759" i="8"/>
  <c r="D761" i="8"/>
  <c r="D763" i="8"/>
  <c r="D765" i="8"/>
  <c r="D767" i="8"/>
  <c r="D769" i="8"/>
  <c r="D771" i="8"/>
  <c r="D773" i="8"/>
  <c r="D775" i="8"/>
  <c r="D777" i="8"/>
  <c r="D779" i="8"/>
  <c r="D781" i="8"/>
  <c r="D783" i="8"/>
  <c r="D785" i="8"/>
  <c r="D787" i="8"/>
  <c r="D789" i="8"/>
  <c r="D791" i="8"/>
  <c r="D793" i="8"/>
  <c r="D795" i="8"/>
  <c r="D797" i="8"/>
  <c r="D799" i="8"/>
  <c r="D801" i="8"/>
  <c r="D803" i="8"/>
  <c r="D805" i="8"/>
  <c r="D807" i="8"/>
  <c r="D809" i="8"/>
  <c r="D811" i="8"/>
  <c r="D813" i="8"/>
  <c r="D815" i="8"/>
  <c r="D817" i="8"/>
  <c r="D819" i="8"/>
  <c r="D821" i="8"/>
  <c r="D823" i="8"/>
  <c r="D825" i="8"/>
  <c r="D827" i="8"/>
  <c r="D829" i="8"/>
  <c r="D831" i="8"/>
  <c r="D833" i="8"/>
  <c r="D835" i="8"/>
  <c r="D837" i="8"/>
  <c r="D839" i="8"/>
  <c r="D841" i="8"/>
  <c r="D843" i="8"/>
  <c r="D845" i="8"/>
  <c r="D847" i="8"/>
  <c r="D849" i="8"/>
  <c r="D851" i="8"/>
  <c r="D853" i="8"/>
  <c r="D855" i="8"/>
  <c r="D857" i="8"/>
  <c r="D859" i="8"/>
  <c r="D861" i="8"/>
  <c r="D863" i="8"/>
  <c r="D865" i="8"/>
  <c r="D867" i="8"/>
  <c r="D869" i="8"/>
  <c r="D871" i="8"/>
  <c r="D873" i="8"/>
  <c r="D875" i="8"/>
  <c r="D877" i="8"/>
  <c r="D879" i="8"/>
  <c r="D881" i="8"/>
  <c r="D883" i="8"/>
  <c r="D885" i="8"/>
  <c r="D887" i="8"/>
  <c r="D889" i="8"/>
  <c r="D891" i="8"/>
  <c r="D893" i="8"/>
  <c r="D895" i="8"/>
  <c r="D897" i="8"/>
  <c r="D899" i="8"/>
  <c r="D901" i="8"/>
  <c r="D903" i="8"/>
  <c r="D905" i="8"/>
  <c r="D907" i="8"/>
  <c r="D909" i="8"/>
  <c r="D911" i="8"/>
  <c r="D913" i="8"/>
  <c r="D915" i="8"/>
  <c r="D917" i="8"/>
  <c r="D919" i="8"/>
  <c r="D921" i="8"/>
  <c r="D923" i="8"/>
  <c r="D925" i="8"/>
  <c r="D927" i="8"/>
  <c r="D929" i="8"/>
  <c r="D931" i="8"/>
  <c r="D933" i="8"/>
  <c r="D935" i="8"/>
  <c r="D937" i="8"/>
  <c r="D939" i="8"/>
  <c r="D941" i="8"/>
  <c r="D943" i="8"/>
  <c r="D945" i="8"/>
  <c r="D947" i="8"/>
  <c r="D949" i="8"/>
  <c r="D951" i="8"/>
  <c r="D953" i="8"/>
  <c r="D955" i="8"/>
  <c r="D957" i="8"/>
  <c r="D959" i="8"/>
  <c r="D961" i="8"/>
  <c r="D963" i="8"/>
  <c r="D965" i="8"/>
  <c r="D967" i="8"/>
  <c r="D969" i="8"/>
  <c r="D971" i="8"/>
  <c r="D973" i="8"/>
  <c r="D975" i="8"/>
  <c r="D977" i="8"/>
  <c r="D979" i="8"/>
  <c r="D981" i="8"/>
  <c r="D983" i="8"/>
  <c r="D985" i="8"/>
  <c r="D987" i="8"/>
  <c r="D989" i="8"/>
  <c r="D991" i="8"/>
  <c r="D993" i="8"/>
  <c r="D995" i="8"/>
  <c r="D997" i="8"/>
  <c r="D999" i="8"/>
  <c r="G14" i="16" s="1"/>
  <c r="D1001" i="8"/>
  <c r="D766" i="8"/>
  <c r="D774" i="8"/>
  <c r="D782" i="8"/>
  <c r="D790" i="8"/>
  <c r="D798" i="8"/>
  <c r="D806" i="8"/>
  <c r="D814" i="8"/>
  <c r="D822" i="8"/>
  <c r="D830" i="8"/>
  <c r="D838" i="8"/>
  <c r="D846" i="8"/>
  <c r="D854" i="8"/>
  <c r="D862" i="8"/>
  <c r="D870" i="8"/>
  <c r="D878" i="8"/>
  <c r="D886" i="8"/>
  <c r="D894" i="8"/>
  <c r="D902" i="8"/>
  <c r="D910" i="8"/>
  <c r="D918" i="8"/>
  <c r="D926" i="8"/>
  <c r="D934" i="8"/>
  <c r="D942" i="8"/>
  <c r="D950" i="8"/>
  <c r="D958" i="8"/>
  <c r="D966" i="8"/>
  <c r="D974" i="8"/>
  <c r="D982" i="8"/>
  <c r="D990" i="8"/>
  <c r="D998" i="8"/>
  <c r="D6" i="8"/>
  <c r="D10" i="8"/>
  <c r="D14" i="8"/>
  <c r="D18" i="8"/>
  <c r="D22" i="8"/>
  <c r="D26" i="8"/>
  <c r="D30" i="8"/>
  <c r="D34" i="8"/>
  <c r="D38" i="8"/>
  <c r="D42" i="8"/>
  <c r="D46" i="8"/>
  <c r="D50" i="8"/>
  <c r="D54" i="8"/>
  <c r="D58" i="8"/>
  <c r="D62" i="8"/>
  <c r="D66" i="8"/>
  <c r="D70" i="8"/>
  <c r="D74" i="8"/>
  <c r="D78" i="8"/>
  <c r="D82" i="8"/>
  <c r="D86" i="8"/>
  <c r="R18" i="16" s="1"/>
  <c r="D90" i="8"/>
  <c r="D94" i="8"/>
  <c r="D98" i="8"/>
  <c r="D102" i="8"/>
  <c r="D106" i="8"/>
  <c r="D110" i="8"/>
  <c r="D114" i="8"/>
  <c r="D118" i="8"/>
  <c r="D122" i="8"/>
  <c r="D126" i="8"/>
  <c r="D130" i="8"/>
  <c r="D134" i="8"/>
  <c r="D138" i="8"/>
  <c r="D142" i="8"/>
  <c r="D146" i="8"/>
  <c r="D150" i="8"/>
  <c r="D154" i="8"/>
  <c r="D158" i="8"/>
  <c r="D162" i="8"/>
  <c r="D166" i="8"/>
  <c r="D170" i="8"/>
  <c r="D174" i="8"/>
  <c r="D178" i="8"/>
  <c r="D182" i="8"/>
  <c r="D186" i="8"/>
  <c r="D190" i="8"/>
  <c r="D194" i="8"/>
  <c r="D198" i="8"/>
  <c r="D202" i="8"/>
  <c r="D206" i="8"/>
  <c r="D210" i="8"/>
  <c r="D214" i="8"/>
  <c r="D218" i="8"/>
  <c r="D222" i="8"/>
  <c r="D226" i="8"/>
  <c r="D230" i="8"/>
  <c r="D234" i="8"/>
  <c r="D238" i="8"/>
  <c r="D242" i="8"/>
  <c r="D246" i="8"/>
  <c r="D250" i="8"/>
  <c r="D254" i="8"/>
  <c r="D258" i="8"/>
  <c r="D262" i="8"/>
  <c r="D266" i="8"/>
  <c r="D270" i="8"/>
  <c r="D274" i="8"/>
  <c r="D278" i="8"/>
  <c r="D282" i="8"/>
  <c r="D286" i="8"/>
  <c r="D290" i="8"/>
  <c r="D294" i="8"/>
  <c r="D298" i="8"/>
  <c r="D302" i="8"/>
  <c r="D306" i="8"/>
  <c r="D310" i="8"/>
  <c r="D314" i="8"/>
  <c r="D318" i="8"/>
  <c r="D322" i="8"/>
  <c r="D326" i="8"/>
  <c r="D330" i="8"/>
  <c r="D334" i="8"/>
  <c r="D338" i="8"/>
  <c r="D342" i="8"/>
  <c r="D346" i="8"/>
  <c r="D350" i="8"/>
  <c r="D354" i="8"/>
  <c r="D358" i="8"/>
  <c r="D362" i="8"/>
  <c r="D366" i="8"/>
  <c r="D370" i="8"/>
  <c r="D374" i="8"/>
  <c r="D378" i="8"/>
  <c r="D382" i="8"/>
  <c r="D386" i="8"/>
  <c r="D390" i="8"/>
  <c r="D394" i="8"/>
  <c r="D398" i="8"/>
  <c r="D402" i="8"/>
  <c r="D406" i="8"/>
  <c r="D410" i="8"/>
  <c r="D414" i="8"/>
  <c r="D418" i="8"/>
  <c r="D422" i="8"/>
  <c r="D426" i="8"/>
  <c r="D430" i="8"/>
  <c r="D434" i="8"/>
  <c r="D438" i="8"/>
  <c r="D442" i="8"/>
  <c r="D446" i="8"/>
  <c r="D450" i="8"/>
  <c r="D454" i="8"/>
  <c r="D458" i="8"/>
  <c r="D462" i="8"/>
  <c r="D466" i="8"/>
  <c r="D470" i="8"/>
  <c r="D474" i="8"/>
  <c r="D478" i="8"/>
  <c r="D482" i="8"/>
  <c r="D486" i="8"/>
  <c r="D490" i="8"/>
  <c r="D494" i="8"/>
  <c r="D498" i="8"/>
  <c r="D502" i="8"/>
  <c r="D506" i="8"/>
  <c r="D510" i="8"/>
  <c r="D514" i="8"/>
  <c r="D518" i="8"/>
  <c r="D522" i="8"/>
  <c r="D526" i="8"/>
  <c r="D530" i="8"/>
  <c r="D534" i="8"/>
  <c r="D538" i="8"/>
  <c r="D542" i="8"/>
  <c r="D546" i="8"/>
  <c r="D550" i="8"/>
  <c r="D554" i="8"/>
  <c r="D558" i="8"/>
  <c r="D562" i="8"/>
  <c r="D566" i="8"/>
  <c r="D570" i="8"/>
  <c r="D574" i="8"/>
  <c r="D578" i="8"/>
  <c r="D582" i="8"/>
  <c r="D586" i="8"/>
  <c r="D590" i="8"/>
  <c r="D594" i="8"/>
  <c r="D598" i="8"/>
  <c r="D602" i="8"/>
  <c r="D606" i="8"/>
  <c r="D610" i="8"/>
  <c r="D614" i="8"/>
  <c r="D618" i="8"/>
  <c r="D622" i="8"/>
  <c r="D626" i="8"/>
  <c r="D630" i="8"/>
  <c r="D634" i="8"/>
  <c r="D638" i="8"/>
  <c r="D642" i="8"/>
  <c r="D646" i="8"/>
  <c r="D650" i="8"/>
  <c r="D654" i="8"/>
  <c r="D658" i="8"/>
  <c r="D662" i="8"/>
  <c r="D666" i="8"/>
  <c r="D670" i="8"/>
  <c r="D674" i="8"/>
  <c r="D678" i="8"/>
  <c r="D682" i="8"/>
  <c r="D686" i="8"/>
  <c r="D690" i="8"/>
  <c r="D694" i="8"/>
  <c r="D698" i="8"/>
  <c r="D702" i="8"/>
  <c r="D706" i="8"/>
  <c r="D710" i="8"/>
  <c r="D714" i="8"/>
  <c r="D718" i="8"/>
  <c r="D722" i="8"/>
  <c r="D726" i="8"/>
  <c r="D730" i="8"/>
  <c r="D734" i="8"/>
  <c r="D738" i="8"/>
  <c r="D742" i="8"/>
  <c r="D746" i="8"/>
  <c r="D750" i="8"/>
  <c r="D754" i="8"/>
  <c r="D758" i="8"/>
  <c r="D764" i="8"/>
  <c r="D772" i="8"/>
  <c r="D780" i="8"/>
  <c r="D788" i="8"/>
  <c r="D796" i="8"/>
  <c r="D804" i="8"/>
  <c r="D812" i="8"/>
  <c r="D820" i="8"/>
  <c r="D828" i="8"/>
  <c r="D836" i="8"/>
  <c r="D844" i="8"/>
  <c r="D852" i="8"/>
  <c r="D860" i="8"/>
  <c r="D868" i="8"/>
  <c r="D876" i="8"/>
  <c r="D884" i="8"/>
  <c r="D892" i="8"/>
  <c r="D900" i="8"/>
  <c r="D908" i="8"/>
  <c r="D916" i="8"/>
  <c r="D924" i="8"/>
  <c r="D932" i="8"/>
  <c r="D940" i="8"/>
  <c r="D948" i="8"/>
  <c r="D956" i="8"/>
  <c r="D964" i="8"/>
  <c r="D972" i="8"/>
  <c r="D980" i="8"/>
  <c r="D988" i="8"/>
  <c r="D996" i="8"/>
  <c r="D2" i="8"/>
  <c r="D4" i="8"/>
  <c r="D12" i="8"/>
  <c r="D20" i="8"/>
  <c r="D28" i="8"/>
  <c r="D36" i="8"/>
  <c r="D44" i="8"/>
  <c r="D52" i="8"/>
  <c r="D60" i="8"/>
  <c r="D68" i="8"/>
  <c r="D76" i="8"/>
  <c r="D84" i="8"/>
  <c r="R16" i="16" s="1"/>
  <c r="D92" i="8"/>
  <c r="D100" i="8"/>
  <c r="D108" i="8"/>
  <c r="D116" i="8"/>
  <c r="D124" i="8"/>
  <c r="D132" i="8"/>
  <c r="D140" i="8"/>
  <c r="D148" i="8"/>
  <c r="D156" i="8"/>
  <c r="D164" i="8"/>
  <c r="D172" i="8"/>
  <c r="D180" i="8"/>
  <c r="D188" i="8"/>
  <c r="D196" i="8"/>
  <c r="D204" i="8"/>
  <c r="D212" i="8"/>
  <c r="D220" i="8"/>
  <c r="D228" i="8"/>
  <c r="D236" i="8"/>
  <c r="D244" i="8"/>
  <c r="D252" i="8"/>
  <c r="D260" i="8"/>
  <c r="D268" i="8"/>
  <c r="D276" i="8"/>
  <c r="D284" i="8"/>
  <c r="D292" i="8"/>
  <c r="D300" i="8"/>
  <c r="D308" i="8"/>
  <c r="D316" i="8"/>
  <c r="D324" i="8"/>
  <c r="D332" i="8"/>
  <c r="D340" i="8"/>
  <c r="D348" i="8"/>
  <c r="D356" i="8"/>
  <c r="D364" i="8"/>
  <c r="D372" i="8"/>
  <c r="D380" i="8"/>
  <c r="D388" i="8"/>
  <c r="D396" i="8"/>
  <c r="D404" i="8"/>
  <c r="D412" i="8"/>
  <c r="D420" i="8"/>
  <c r="D428" i="8"/>
  <c r="D436" i="8"/>
  <c r="D444" i="8"/>
  <c r="D452" i="8"/>
  <c r="D460" i="8"/>
  <c r="D468" i="8"/>
  <c r="D476" i="8"/>
  <c r="D484" i="8"/>
  <c r="D492" i="8"/>
  <c r="D500" i="8"/>
  <c r="D508" i="8"/>
  <c r="D516" i="8"/>
  <c r="D524" i="8"/>
  <c r="D532" i="8"/>
  <c r="D540" i="8"/>
  <c r="D548" i="8"/>
  <c r="D556" i="8"/>
  <c r="D564" i="8"/>
  <c r="D572" i="8"/>
  <c r="D580" i="8"/>
  <c r="D588" i="8"/>
  <c r="D596" i="8"/>
  <c r="D604" i="8"/>
  <c r="D612" i="8"/>
  <c r="D620" i="8"/>
  <c r="D628" i="8"/>
  <c r="D636" i="8"/>
  <c r="D644" i="8"/>
  <c r="D652" i="8"/>
  <c r="D660" i="8"/>
  <c r="D668" i="8"/>
  <c r="D676" i="8"/>
  <c r="D684" i="8"/>
  <c r="D692" i="8"/>
  <c r="D700" i="8"/>
  <c r="D708" i="8"/>
  <c r="D716" i="8"/>
  <c r="D724" i="8"/>
  <c r="D732" i="8"/>
  <c r="D740" i="8"/>
  <c r="D748" i="8"/>
  <c r="D756" i="8"/>
  <c r="D768" i="8"/>
  <c r="D784" i="8"/>
  <c r="D800" i="8"/>
  <c r="D816" i="8"/>
  <c r="D832" i="8"/>
  <c r="D848" i="8"/>
  <c r="D864" i="8"/>
  <c r="D880" i="8"/>
  <c r="D896" i="8"/>
  <c r="D912" i="8"/>
  <c r="D928" i="8"/>
  <c r="D944" i="8"/>
  <c r="D960" i="8"/>
  <c r="D976" i="8"/>
  <c r="D992" i="8"/>
  <c r="D770" i="8"/>
  <c r="D786" i="8"/>
  <c r="D802" i="8"/>
  <c r="D818" i="8"/>
  <c r="D834" i="8"/>
  <c r="D850" i="8"/>
  <c r="D866" i="8"/>
  <c r="D882" i="8"/>
  <c r="D898" i="8"/>
  <c r="D914" i="8"/>
  <c r="D930" i="8"/>
  <c r="D946" i="8"/>
  <c r="D962" i="8"/>
  <c r="D978" i="8"/>
  <c r="D994" i="8"/>
  <c r="D8" i="8"/>
  <c r="D24" i="8"/>
  <c r="D40" i="8"/>
  <c r="D56" i="8"/>
  <c r="D72" i="8"/>
  <c r="D88" i="8"/>
  <c r="D104" i="8"/>
  <c r="D120" i="8"/>
  <c r="D136" i="8"/>
  <c r="D152" i="8"/>
  <c r="D168" i="8"/>
  <c r="D184" i="8"/>
  <c r="D200" i="8"/>
  <c r="D216" i="8"/>
  <c r="D232" i="8"/>
  <c r="D248" i="8"/>
  <c r="D264" i="8"/>
  <c r="D280" i="8"/>
  <c r="D296" i="8"/>
  <c r="D312" i="8"/>
  <c r="D328" i="8"/>
  <c r="D344" i="8"/>
  <c r="D360" i="8"/>
  <c r="D376" i="8"/>
  <c r="D392" i="8"/>
  <c r="D408" i="8"/>
  <c r="D424" i="8"/>
  <c r="D440" i="8"/>
  <c r="D456" i="8"/>
  <c r="D472" i="8"/>
  <c r="D488" i="8"/>
  <c r="D504" i="8"/>
  <c r="D520" i="8"/>
  <c r="D536" i="8"/>
  <c r="D552" i="8"/>
  <c r="D568" i="8"/>
  <c r="D584" i="8"/>
  <c r="D600" i="8"/>
  <c r="D616" i="8"/>
  <c r="D632" i="8"/>
  <c r="D648" i="8"/>
  <c r="D664" i="8"/>
  <c r="D680" i="8"/>
  <c r="D696" i="8"/>
  <c r="D712" i="8"/>
  <c r="D728" i="8"/>
  <c r="D744" i="8"/>
  <c r="D760" i="8"/>
  <c r="D792" i="8"/>
  <c r="D824" i="8"/>
  <c r="D856" i="8"/>
  <c r="D888" i="8"/>
  <c r="D920" i="8"/>
  <c r="D952" i="8"/>
  <c r="D984" i="8"/>
  <c r="D384" i="8"/>
  <c r="D496" i="8"/>
  <c r="D544" i="8"/>
  <c r="D576" i="8"/>
  <c r="D608" i="8"/>
  <c r="D640" i="8"/>
  <c r="D656" i="8"/>
  <c r="D688" i="8"/>
  <c r="D720" i="8"/>
  <c r="D752" i="8"/>
  <c r="D776" i="8"/>
  <c r="D808" i="8"/>
  <c r="D840" i="8"/>
  <c r="D872" i="8"/>
  <c r="D936" i="8"/>
  <c r="D1000" i="8"/>
  <c r="D842" i="8"/>
  <c r="D906" i="8"/>
  <c r="D970" i="8"/>
  <c r="D762" i="8"/>
  <c r="D794" i="8"/>
  <c r="D826" i="8"/>
  <c r="D858" i="8"/>
  <c r="D890" i="8"/>
  <c r="D922" i="8"/>
  <c r="D954" i="8"/>
  <c r="D986" i="8"/>
  <c r="D16" i="8"/>
  <c r="D32" i="8"/>
  <c r="D48" i="8"/>
  <c r="D64" i="8"/>
  <c r="D80" i="8"/>
  <c r="D96" i="8"/>
  <c r="D112" i="8"/>
  <c r="D128" i="8"/>
  <c r="D144" i="8"/>
  <c r="D160" i="8"/>
  <c r="D176" i="8"/>
  <c r="D192" i="8"/>
  <c r="D208" i="8"/>
  <c r="D224" i="8"/>
  <c r="D240" i="8"/>
  <c r="D256" i="8"/>
  <c r="D272" i="8"/>
  <c r="D288" i="8"/>
  <c r="D304" i="8"/>
  <c r="D320" i="8"/>
  <c r="D336" i="8"/>
  <c r="D352" i="8"/>
  <c r="D368" i="8"/>
  <c r="D400" i="8"/>
  <c r="D416" i="8"/>
  <c r="D432" i="8"/>
  <c r="D448" i="8"/>
  <c r="D464" i="8"/>
  <c r="D480" i="8"/>
  <c r="D512" i="8"/>
  <c r="D528" i="8"/>
  <c r="D560" i="8"/>
  <c r="D592" i="8"/>
  <c r="D624" i="8"/>
  <c r="D672" i="8"/>
  <c r="D704" i="8"/>
  <c r="D736" i="8"/>
  <c r="D904" i="8"/>
  <c r="D968" i="8"/>
  <c r="D778" i="8"/>
  <c r="D810" i="8"/>
  <c r="D874" i="8"/>
  <c r="D938" i="8"/>
  <c r="D4" i="1"/>
  <c r="D6" i="1"/>
  <c r="D8" i="1"/>
  <c r="D10" i="1"/>
  <c r="D12" i="1"/>
  <c r="D14" i="1"/>
  <c r="D16" i="1"/>
  <c r="D18" i="1"/>
  <c r="D20" i="1"/>
  <c r="D22" i="1"/>
  <c r="D24" i="1"/>
  <c r="D26" i="1"/>
  <c r="D28" i="1"/>
  <c r="D30" i="1"/>
  <c r="D32" i="1"/>
  <c r="D34" i="1"/>
  <c r="D36" i="1"/>
  <c r="D38" i="1"/>
  <c r="D40" i="1"/>
  <c r="D42" i="1"/>
  <c r="D44" i="1"/>
  <c r="D46" i="1"/>
  <c r="D48" i="1"/>
  <c r="D50" i="1"/>
  <c r="D52" i="1"/>
  <c r="D54" i="1"/>
  <c r="D56" i="1"/>
  <c r="D58" i="1"/>
  <c r="D60" i="1"/>
  <c r="D62" i="1"/>
  <c r="D64" i="1"/>
  <c r="D66" i="1"/>
  <c r="D68" i="1"/>
  <c r="D70" i="1"/>
  <c r="D72" i="1"/>
  <c r="R3" i="16" s="1"/>
  <c r="D74" i="1"/>
  <c r="D76" i="1"/>
  <c r="D78" i="1"/>
  <c r="D80" i="1"/>
  <c r="D82" i="1"/>
  <c r="D84" i="1"/>
  <c r="D86" i="1"/>
  <c r="D88" i="1"/>
  <c r="D90" i="1"/>
  <c r="D92" i="1"/>
  <c r="D94" i="1"/>
  <c r="D96" i="1"/>
  <c r="D98" i="1"/>
  <c r="D100" i="1"/>
  <c r="D102" i="1"/>
  <c r="D104" i="1"/>
  <c r="D106" i="1"/>
  <c r="D108" i="1"/>
  <c r="D110" i="1"/>
  <c r="D112" i="1"/>
  <c r="D114" i="1"/>
  <c r="D116" i="1"/>
  <c r="D118" i="1"/>
  <c r="D120" i="1"/>
  <c r="D122" i="1"/>
  <c r="D124" i="1"/>
  <c r="D126" i="1"/>
  <c r="D128" i="1"/>
  <c r="D130" i="1"/>
  <c r="D132" i="1"/>
  <c r="D134" i="1"/>
  <c r="D136" i="1"/>
  <c r="D138" i="1"/>
  <c r="D140" i="1"/>
  <c r="D142" i="1"/>
  <c r="D144" i="1"/>
  <c r="D146" i="1"/>
  <c r="D148" i="1"/>
  <c r="D150" i="1"/>
  <c r="D152" i="1"/>
  <c r="D154" i="1"/>
  <c r="D156" i="1"/>
  <c r="D158" i="1"/>
  <c r="D160" i="1"/>
  <c r="D162" i="1"/>
  <c r="D164" i="1"/>
  <c r="D166" i="1"/>
  <c r="D168" i="1"/>
  <c r="D170" i="1"/>
  <c r="D172" i="1"/>
  <c r="D174" i="1"/>
  <c r="D176" i="1"/>
  <c r="D178" i="1"/>
  <c r="D180" i="1"/>
  <c r="D182" i="1"/>
  <c r="D184" i="1"/>
  <c r="D186" i="1"/>
  <c r="D188" i="1"/>
  <c r="D190" i="1"/>
  <c r="D192" i="1"/>
  <c r="D194" i="1"/>
  <c r="D196" i="1"/>
  <c r="D198" i="1"/>
  <c r="D200" i="1"/>
  <c r="D202" i="1"/>
  <c r="D204" i="1"/>
  <c r="D206" i="1"/>
  <c r="D208" i="1"/>
  <c r="D210" i="1"/>
  <c r="D212" i="1"/>
  <c r="D214" i="1"/>
  <c r="D216" i="1"/>
  <c r="D218" i="1"/>
  <c r="D220" i="1"/>
  <c r="D222" i="1"/>
  <c r="D224" i="1"/>
  <c r="D226" i="1"/>
  <c r="D228" i="1"/>
  <c r="D230" i="1"/>
  <c r="D232" i="1"/>
  <c r="D234" i="1"/>
  <c r="D236" i="1"/>
  <c r="D238" i="1"/>
  <c r="D240" i="1"/>
  <c r="D242" i="1"/>
  <c r="D244" i="1"/>
  <c r="D246" i="1"/>
  <c r="D248" i="1"/>
  <c r="D250" i="1"/>
  <c r="D252" i="1"/>
  <c r="D254" i="1"/>
  <c r="D256" i="1"/>
  <c r="D258" i="1"/>
  <c r="D260" i="1"/>
  <c r="D262" i="1"/>
  <c r="D264" i="1"/>
  <c r="D266" i="1"/>
  <c r="D268" i="1"/>
  <c r="D270" i="1"/>
  <c r="D272" i="1"/>
  <c r="D274" i="1"/>
  <c r="D276" i="1"/>
  <c r="D278" i="1"/>
  <c r="D280" i="1"/>
  <c r="D282" i="1"/>
  <c r="D284" i="1"/>
  <c r="D286" i="1"/>
  <c r="D288" i="1"/>
  <c r="D290" i="1"/>
  <c r="D292" i="1"/>
  <c r="D294" i="1"/>
  <c r="D296" i="1"/>
  <c r="D298" i="1"/>
  <c r="D300" i="1"/>
  <c r="D302" i="1"/>
  <c r="D304" i="1"/>
  <c r="D306" i="1"/>
  <c r="D308" i="1"/>
  <c r="D310" i="1"/>
  <c r="D312" i="1"/>
  <c r="D314" i="1"/>
  <c r="D316" i="1"/>
  <c r="D318" i="1"/>
  <c r="D320" i="1"/>
  <c r="D322" i="1"/>
  <c r="D324" i="1"/>
  <c r="D326" i="1"/>
  <c r="D328" i="1"/>
  <c r="D330" i="1"/>
  <c r="D332" i="1"/>
  <c r="D334" i="1"/>
  <c r="D336" i="1"/>
  <c r="D338" i="1"/>
  <c r="D340" i="1"/>
  <c r="D342" i="1"/>
  <c r="D344" i="1"/>
  <c r="D346" i="1"/>
  <c r="D348" i="1"/>
  <c r="D350" i="1"/>
  <c r="D352" i="1"/>
  <c r="D354" i="1"/>
  <c r="D356" i="1"/>
  <c r="D358" i="1"/>
  <c r="D360" i="1"/>
  <c r="D362" i="1"/>
  <c r="D364" i="1"/>
  <c r="D366" i="1"/>
  <c r="D368" i="1"/>
  <c r="D370" i="1"/>
  <c r="D372" i="1"/>
  <c r="D374" i="1"/>
  <c r="D376" i="1"/>
  <c r="D378" i="1"/>
  <c r="D380" i="1"/>
  <c r="D382" i="1"/>
  <c r="D384" i="1"/>
  <c r="D386" i="1"/>
  <c r="D388" i="1"/>
  <c r="D390" i="1"/>
  <c r="D392" i="1"/>
  <c r="D394" i="1"/>
  <c r="D396" i="1"/>
  <c r="D398" i="1"/>
  <c r="D400" i="1"/>
  <c r="D402" i="1"/>
  <c r="D404" i="1"/>
  <c r="D406" i="1"/>
  <c r="D408" i="1"/>
  <c r="D410" i="1"/>
  <c r="D412" i="1"/>
  <c r="D414" i="1"/>
  <c r="D416" i="1"/>
  <c r="D418" i="1"/>
  <c r="D420" i="1"/>
  <c r="D422" i="1"/>
  <c r="D424" i="1"/>
  <c r="D426" i="1"/>
  <c r="D428" i="1"/>
  <c r="D430" i="1"/>
  <c r="D432" i="1"/>
  <c r="D434" i="1"/>
  <c r="D436" i="1"/>
  <c r="D438" i="1"/>
  <c r="D440" i="1"/>
  <c r="D442" i="1"/>
  <c r="D444" i="1"/>
  <c r="D446" i="1"/>
  <c r="D448" i="1"/>
  <c r="D450" i="1"/>
  <c r="D452" i="1"/>
  <c r="D454" i="1"/>
  <c r="D456" i="1"/>
  <c r="D458" i="1"/>
  <c r="D460" i="1"/>
  <c r="D462" i="1"/>
  <c r="D464" i="1"/>
  <c r="D466" i="1"/>
  <c r="D468" i="1"/>
  <c r="D470" i="1"/>
  <c r="D472" i="1"/>
  <c r="D474" i="1"/>
  <c r="D476" i="1"/>
  <c r="D3" i="1"/>
  <c r="D7" i="1"/>
  <c r="D11" i="1"/>
  <c r="D15" i="1"/>
  <c r="D19" i="1"/>
  <c r="D23" i="1"/>
  <c r="D27" i="1"/>
  <c r="D31" i="1"/>
  <c r="D35" i="1"/>
  <c r="L3" i="16" s="1"/>
  <c r="D39" i="1"/>
  <c r="D43" i="1"/>
  <c r="D47" i="1"/>
  <c r="D51" i="1"/>
  <c r="D55" i="1"/>
  <c r="D59" i="1"/>
  <c r="D63" i="1"/>
  <c r="D67" i="1"/>
  <c r="D71" i="1"/>
  <c r="D75" i="1"/>
  <c r="R6" i="16" s="1"/>
  <c r="D79" i="1"/>
  <c r="D83" i="1"/>
  <c r="D87" i="1"/>
  <c r="D91" i="1"/>
  <c r="D95" i="1"/>
  <c r="D99" i="1"/>
  <c r="D103" i="1"/>
  <c r="D107" i="1"/>
  <c r="D111" i="1"/>
  <c r="D115" i="1"/>
  <c r="D119" i="1"/>
  <c r="D123" i="1"/>
  <c r="D127" i="1"/>
  <c r="D131" i="1"/>
  <c r="D135" i="1"/>
  <c r="D139" i="1"/>
  <c r="D143" i="1"/>
  <c r="D147" i="1"/>
  <c r="D151" i="1"/>
  <c r="D155" i="1"/>
  <c r="D159" i="1"/>
  <c r="D163" i="1"/>
  <c r="D167" i="1"/>
  <c r="D171" i="1"/>
  <c r="D175" i="1"/>
  <c r="D179" i="1"/>
  <c r="D183" i="1"/>
  <c r="D187" i="1"/>
  <c r="D191" i="1"/>
  <c r="D195" i="1"/>
  <c r="D199" i="1"/>
  <c r="D203" i="1"/>
  <c r="D207" i="1"/>
  <c r="D211" i="1"/>
  <c r="D215" i="1"/>
  <c r="D219" i="1"/>
  <c r="D223" i="1"/>
  <c r="D227" i="1"/>
  <c r="D231" i="1"/>
  <c r="D235" i="1"/>
  <c r="D239" i="1"/>
  <c r="D243" i="1"/>
  <c r="D247" i="1"/>
  <c r="D251" i="1"/>
  <c r="D255" i="1"/>
  <c r="D259" i="1"/>
  <c r="D263" i="1"/>
  <c r="D267" i="1"/>
  <c r="D271" i="1"/>
  <c r="D275" i="1"/>
  <c r="D279" i="1"/>
  <c r="D283" i="1"/>
  <c r="D287" i="1"/>
  <c r="D291" i="1"/>
  <c r="D295" i="1"/>
  <c r="D299" i="1"/>
  <c r="D303" i="1"/>
  <c r="D307" i="1"/>
  <c r="D311" i="1"/>
  <c r="D315" i="1"/>
  <c r="D319" i="1"/>
  <c r="D323" i="1"/>
  <c r="D327" i="1"/>
  <c r="D331" i="1"/>
  <c r="D335" i="1"/>
  <c r="D339" i="1"/>
  <c r="D343" i="1"/>
  <c r="D347" i="1"/>
  <c r="D351" i="1"/>
  <c r="D355" i="1"/>
  <c r="D359" i="1"/>
  <c r="D363" i="1"/>
  <c r="D367" i="1"/>
  <c r="D371" i="1"/>
  <c r="D375" i="1"/>
  <c r="D379" i="1"/>
  <c r="D383" i="1"/>
  <c r="D387" i="1"/>
  <c r="D391" i="1"/>
  <c r="D395" i="1"/>
  <c r="D399" i="1"/>
  <c r="D403" i="1"/>
  <c r="D407" i="1"/>
  <c r="D411" i="1"/>
  <c r="D415" i="1"/>
  <c r="D419" i="1"/>
  <c r="D423" i="1"/>
  <c r="D427" i="1"/>
  <c r="D431" i="1"/>
  <c r="D435" i="1"/>
  <c r="D439" i="1"/>
  <c r="D443" i="1"/>
  <c r="D447" i="1"/>
  <c r="D451" i="1"/>
  <c r="D455" i="1"/>
  <c r="D459" i="1"/>
  <c r="D463" i="1"/>
  <c r="D467" i="1"/>
  <c r="D471" i="1"/>
  <c r="D475" i="1"/>
  <c r="D478" i="1"/>
  <c r="D480" i="1"/>
  <c r="D482" i="1"/>
  <c r="D484" i="1"/>
  <c r="D486" i="1"/>
  <c r="D488" i="1"/>
  <c r="D490" i="1"/>
  <c r="D492" i="1"/>
  <c r="D494" i="1"/>
  <c r="D496" i="1"/>
  <c r="D498" i="1"/>
  <c r="D500" i="1"/>
  <c r="D502" i="1"/>
  <c r="D504" i="1"/>
  <c r="D506" i="1"/>
  <c r="D508" i="1"/>
  <c r="D510" i="1"/>
  <c r="D512" i="1"/>
  <c r="D514" i="1"/>
  <c r="D516" i="1"/>
  <c r="D518" i="1"/>
  <c r="D520" i="1"/>
  <c r="D522" i="1"/>
  <c r="D524" i="1"/>
  <c r="D526" i="1"/>
  <c r="D528" i="1"/>
  <c r="D530" i="1"/>
  <c r="D532" i="1"/>
  <c r="D534" i="1"/>
  <c r="D536" i="1"/>
  <c r="D538" i="1"/>
  <c r="D540" i="1"/>
  <c r="D542" i="1"/>
  <c r="D544" i="1"/>
  <c r="D546" i="1"/>
  <c r="D548" i="1"/>
  <c r="D550" i="1"/>
  <c r="D552" i="1"/>
  <c r="D554" i="1"/>
  <c r="D556" i="1"/>
  <c r="D558" i="1"/>
  <c r="D560" i="1"/>
  <c r="D562" i="1"/>
  <c r="D564" i="1"/>
  <c r="D566" i="1"/>
  <c r="D568" i="1"/>
  <c r="D570" i="1"/>
  <c r="D572" i="1"/>
  <c r="D574" i="1"/>
  <c r="D576" i="1"/>
  <c r="D578" i="1"/>
  <c r="D580" i="1"/>
  <c r="D582" i="1"/>
  <c r="D584" i="1"/>
  <c r="D586" i="1"/>
  <c r="D588" i="1"/>
  <c r="D590" i="1"/>
  <c r="D592" i="1"/>
  <c r="D594" i="1"/>
  <c r="D596" i="1"/>
  <c r="D598" i="1"/>
  <c r="D600" i="1"/>
  <c r="D602" i="1"/>
  <c r="D604" i="1"/>
  <c r="D606" i="1"/>
  <c r="D608" i="1"/>
  <c r="D610" i="1"/>
  <c r="D612" i="1"/>
  <c r="D614" i="1"/>
  <c r="D616" i="1"/>
  <c r="D618" i="1"/>
  <c r="D620" i="1"/>
  <c r="D622" i="1"/>
  <c r="D624" i="1"/>
  <c r="D626" i="1"/>
  <c r="D628" i="1"/>
  <c r="D630" i="1"/>
  <c r="D632" i="1"/>
  <c r="D634" i="1"/>
  <c r="D636" i="1"/>
  <c r="D638" i="1"/>
  <c r="D640" i="1"/>
  <c r="D642" i="1"/>
  <c r="D644" i="1"/>
  <c r="D646" i="1"/>
  <c r="D648" i="1"/>
  <c r="D650" i="1"/>
  <c r="D652" i="1"/>
  <c r="D654" i="1"/>
  <c r="D656" i="1"/>
  <c r="D658" i="1"/>
  <c r="D660" i="1"/>
  <c r="D662" i="1"/>
  <c r="D664" i="1"/>
  <c r="D666" i="1"/>
  <c r="D668" i="1"/>
  <c r="D670" i="1"/>
  <c r="D672" i="1"/>
  <c r="D674" i="1"/>
  <c r="D676" i="1"/>
  <c r="D678" i="1"/>
  <c r="D680" i="1"/>
  <c r="D682" i="1"/>
  <c r="D684" i="1"/>
  <c r="D686" i="1"/>
  <c r="D688" i="1"/>
  <c r="D690" i="1"/>
  <c r="D692" i="1"/>
  <c r="D694" i="1"/>
  <c r="D696" i="1"/>
  <c r="D698" i="1"/>
  <c r="D700" i="1"/>
  <c r="D702" i="1"/>
  <c r="D704" i="1"/>
  <c r="D706" i="1"/>
  <c r="D708" i="1"/>
  <c r="D710" i="1"/>
  <c r="D712" i="1"/>
  <c r="D714" i="1"/>
  <c r="D716" i="1"/>
  <c r="D718" i="1"/>
  <c r="D720" i="1"/>
  <c r="D722" i="1"/>
  <c r="D724" i="1"/>
  <c r="D726" i="1"/>
  <c r="D728" i="1"/>
  <c r="D730" i="1"/>
  <c r="D732" i="1"/>
  <c r="D734" i="1"/>
  <c r="D736" i="1"/>
  <c r="D738" i="1"/>
  <c r="D740" i="1"/>
  <c r="D742" i="1"/>
  <c r="D744" i="1"/>
  <c r="D746" i="1"/>
  <c r="D748" i="1"/>
  <c r="D750" i="1"/>
  <c r="D752" i="1"/>
  <c r="D754" i="1"/>
  <c r="D756" i="1"/>
  <c r="D758" i="1"/>
  <c r="D760" i="1"/>
  <c r="D762" i="1"/>
  <c r="D764" i="1"/>
  <c r="D766" i="1"/>
  <c r="D768" i="1"/>
  <c r="D770" i="1"/>
  <c r="D772" i="1"/>
  <c r="D774" i="1"/>
  <c r="D776" i="1"/>
  <c r="D778" i="1"/>
  <c r="D780" i="1"/>
  <c r="D782" i="1"/>
  <c r="D784" i="1"/>
  <c r="D786" i="1"/>
  <c r="D788" i="1"/>
  <c r="D790" i="1"/>
  <c r="D792" i="1"/>
  <c r="D794" i="1"/>
  <c r="D796" i="1"/>
  <c r="D798" i="1"/>
  <c r="D800" i="1"/>
  <c r="D802" i="1"/>
  <c r="D804" i="1"/>
  <c r="D806" i="1"/>
  <c r="D808" i="1"/>
  <c r="D810" i="1"/>
  <c r="D812" i="1"/>
  <c r="D814" i="1"/>
  <c r="D816" i="1"/>
  <c r="D818" i="1"/>
  <c r="D820" i="1"/>
  <c r="D822" i="1"/>
  <c r="D824" i="1"/>
  <c r="D826" i="1"/>
  <c r="D828" i="1"/>
  <c r="D830" i="1"/>
  <c r="D832" i="1"/>
  <c r="D834" i="1"/>
  <c r="D836" i="1"/>
  <c r="D838" i="1"/>
  <c r="D840" i="1"/>
  <c r="D842" i="1"/>
  <c r="D844" i="1"/>
  <c r="D846" i="1"/>
  <c r="D848" i="1"/>
  <c r="D850" i="1"/>
  <c r="D852" i="1"/>
  <c r="D854" i="1"/>
  <c r="D856" i="1"/>
  <c r="D858" i="1"/>
  <c r="D860" i="1"/>
  <c r="D862" i="1"/>
  <c r="D864" i="1"/>
  <c r="D866" i="1"/>
  <c r="D868" i="1"/>
  <c r="D870" i="1"/>
  <c r="D872" i="1"/>
  <c r="D874" i="1"/>
  <c r="D876" i="1"/>
  <c r="D878" i="1"/>
  <c r="D880" i="1"/>
  <c r="D882" i="1"/>
  <c r="D884" i="1"/>
  <c r="D886" i="1"/>
  <c r="D888" i="1"/>
  <c r="D890" i="1"/>
  <c r="D892" i="1"/>
  <c r="D894" i="1"/>
  <c r="D896" i="1"/>
  <c r="D898" i="1"/>
  <c r="D900" i="1"/>
  <c r="D902" i="1"/>
  <c r="D904" i="1"/>
  <c r="D906" i="1"/>
  <c r="D908" i="1"/>
  <c r="D910" i="1"/>
  <c r="D912" i="1"/>
  <c r="D914" i="1"/>
  <c r="D916" i="1"/>
  <c r="D918" i="1"/>
  <c r="D920" i="1"/>
  <c r="D922" i="1"/>
  <c r="D924" i="1"/>
  <c r="D926" i="1"/>
  <c r="D928" i="1"/>
  <c r="D930" i="1"/>
  <c r="D932" i="1"/>
  <c r="D934" i="1"/>
  <c r="D936" i="1"/>
  <c r="D938" i="1"/>
  <c r="D940" i="1"/>
  <c r="D942" i="1"/>
  <c r="D944" i="1"/>
  <c r="D946" i="1"/>
  <c r="D948" i="1"/>
  <c r="D950" i="1"/>
  <c r="D952" i="1"/>
  <c r="D954" i="1"/>
  <c r="D956" i="1"/>
  <c r="D958" i="1"/>
  <c r="D960" i="1"/>
  <c r="D962" i="1"/>
  <c r="D964" i="1"/>
  <c r="D966" i="1"/>
  <c r="D968" i="1"/>
  <c r="D970" i="1"/>
  <c r="D972" i="1"/>
  <c r="D974" i="1"/>
  <c r="D976" i="1"/>
  <c r="D978" i="1"/>
  <c r="D980" i="1"/>
  <c r="D982" i="1"/>
  <c r="D984" i="1"/>
  <c r="D986" i="1"/>
  <c r="D988" i="1"/>
  <c r="D990" i="1"/>
  <c r="D992" i="1"/>
  <c r="D994" i="1"/>
  <c r="D996" i="1"/>
  <c r="D9" i="1"/>
  <c r="D17" i="1"/>
  <c r="D25" i="1"/>
  <c r="D33" i="1"/>
  <c r="D41" i="1"/>
  <c r="D49" i="1"/>
  <c r="D57" i="1"/>
  <c r="D65" i="1"/>
  <c r="D73" i="1"/>
  <c r="R4" i="16" s="1"/>
  <c r="D81" i="1"/>
  <c r="D89" i="1"/>
  <c r="D97" i="1"/>
  <c r="D105" i="1"/>
  <c r="D113" i="1"/>
  <c r="D121" i="1"/>
  <c r="D129" i="1"/>
  <c r="D141" i="1"/>
  <c r="D149" i="1"/>
  <c r="D157" i="1"/>
  <c r="D165" i="1"/>
  <c r="D173" i="1"/>
  <c r="D181" i="1"/>
  <c r="D189" i="1"/>
  <c r="D197" i="1"/>
  <c r="D205" i="1"/>
  <c r="D213" i="1"/>
  <c r="D221" i="1"/>
  <c r="D229" i="1"/>
  <c r="D237" i="1"/>
  <c r="D245" i="1"/>
  <c r="D253" i="1"/>
  <c r="D261" i="1"/>
  <c r="D269" i="1"/>
  <c r="D277" i="1"/>
  <c r="D285" i="1"/>
  <c r="D293" i="1"/>
  <c r="D301" i="1"/>
  <c r="D309" i="1"/>
  <c r="D317" i="1"/>
  <c r="D325" i="1"/>
  <c r="D333" i="1"/>
  <c r="D341" i="1"/>
  <c r="D349" i="1"/>
  <c r="D357" i="1"/>
  <c r="D365" i="1"/>
  <c r="D373" i="1"/>
  <c r="D381" i="1"/>
  <c r="D389" i="1"/>
  <c r="D397" i="1"/>
  <c r="D405" i="1"/>
  <c r="D413" i="1"/>
  <c r="D421" i="1"/>
  <c r="D429" i="1"/>
  <c r="D437" i="1"/>
  <c r="D445" i="1"/>
  <c r="D453" i="1"/>
  <c r="D461" i="1"/>
  <c r="D469" i="1"/>
  <c r="D477" i="1"/>
  <c r="D481" i="1"/>
  <c r="D485" i="1"/>
  <c r="D489" i="1"/>
  <c r="D493" i="1"/>
  <c r="D497" i="1"/>
  <c r="D501" i="1"/>
  <c r="D505" i="1"/>
  <c r="D509" i="1"/>
  <c r="D513" i="1"/>
  <c r="D535" i="1"/>
  <c r="D541" i="1"/>
  <c r="D545" i="1"/>
  <c r="D549" i="1"/>
  <c r="D553" i="1"/>
  <c r="D557" i="1"/>
  <c r="D561" i="1"/>
  <c r="D567" i="1"/>
  <c r="D571" i="1"/>
  <c r="D575" i="1"/>
  <c r="D579" i="1"/>
  <c r="D583" i="1"/>
  <c r="D587" i="1"/>
  <c r="D591" i="1"/>
  <c r="D595" i="1"/>
  <c r="D599" i="1"/>
  <c r="D603" i="1"/>
  <c r="D607" i="1"/>
  <c r="D611" i="1"/>
  <c r="D615" i="1"/>
  <c r="D619" i="1"/>
  <c r="D623" i="1"/>
  <c r="D627" i="1"/>
  <c r="D633" i="1"/>
  <c r="D637" i="1"/>
  <c r="D641" i="1"/>
  <c r="D645" i="1"/>
  <c r="D649" i="1"/>
  <c r="D653" i="1"/>
  <c r="D657" i="1"/>
  <c r="D661" i="1"/>
  <c r="D665" i="1"/>
  <c r="D669" i="1"/>
  <c r="D673" i="1"/>
  <c r="D677" i="1"/>
  <c r="D681" i="1"/>
  <c r="D685" i="1"/>
  <c r="D691" i="1"/>
  <c r="D695" i="1"/>
  <c r="D699" i="1"/>
  <c r="D703" i="1"/>
  <c r="D707" i="1"/>
  <c r="D711" i="1"/>
  <c r="D715" i="1"/>
  <c r="D719" i="1"/>
  <c r="D723" i="1"/>
  <c r="D727" i="1"/>
  <c r="D731" i="1"/>
  <c r="D735" i="1"/>
  <c r="D739" i="1"/>
  <c r="D743" i="1"/>
  <c r="D747" i="1"/>
  <c r="D751" i="1"/>
  <c r="D755" i="1"/>
  <c r="D759" i="1"/>
  <c r="D763" i="1"/>
  <c r="D767" i="1"/>
  <c r="D771" i="1"/>
  <c r="D775" i="1"/>
  <c r="D779" i="1"/>
  <c r="D783" i="1"/>
  <c r="D787" i="1"/>
  <c r="D791" i="1"/>
  <c r="D795" i="1"/>
  <c r="D799" i="1"/>
  <c r="D803" i="1"/>
  <c r="D807" i="1"/>
  <c r="D811" i="1"/>
  <c r="D815" i="1"/>
  <c r="D819" i="1"/>
  <c r="D823" i="1"/>
  <c r="D827" i="1"/>
  <c r="D831" i="1"/>
  <c r="D835" i="1"/>
  <c r="D839" i="1"/>
  <c r="D843" i="1"/>
  <c r="D847" i="1"/>
  <c r="D851" i="1"/>
  <c r="D855" i="1"/>
  <c r="D859" i="1"/>
  <c r="D863" i="1"/>
  <c r="D867" i="1"/>
  <c r="D871" i="1"/>
  <c r="D875" i="1"/>
  <c r="D879" i="1"/>
  <c r="D883" i="1"/>
  <c r="D887" i="1"/>
  <c r="D891" i="1"/>
  <c r="D895" i="1"/>
  <c r="D899" i="1"/>
  <c r="D903" i="1"/>
  <c r="D907" i="1"/>
  <c r="D911" i="1"/>
  <c r="D915" i="1"/>
  <c r="D919" i="1"/>
  <c r="D923" i="1"/>
  <c r="D927" i="1"/>
  <c r="D931" i="1"/>
  <c r="D935" i="1"/>
  <c r="D939" i="1"/>
  <c r="D943" i="1"/>
  <c r="D947" i="1"/>
  <c r="D951" i="1"/>
  <c r="D955" i="1"/>
  <c r="D959" i="1"/>
  <c r="D963" i="1"/>
  <c r="D967" i="1"/>
  <c r="D971" i="1"/>
  <c r="D975" i="1"/>
  <c r="D979" i="1"/>
  <c r="D983" i="1"/>
  <c r="D987" i="1"/>
  <c r="D991" i="1"/>
  <c r="D995" i="1"/>
  <c r="D999" i="1"/>
  <c r="D1001" i="1"/>
  <c r="D5" i="1"/>
  <c r="D13" i="1"/>
  <c r="D21" i="1"/>
  <c r="D29" i="1"/>
  <c r="D37" i="1"/>
  <c r="D45" i="1"/>
  <c r="D53" i="1"/>
  <c r="D61" i="1"/>
  <c r="D69" i="1"/>
  <c r="D77" i="1"/>
  <c r="R8" i="16" s="1"/>
  <c r="D85" i="1"/>
  <c r="D93" i="1"/>
  <c r="D101" i="1"/>
  <c r="D109" i="1"/>
  <c r="D117" i="1"/>
  <c r="D125" i="1"/>
  <c r="D133" i="1"/>
  <c r="D137" i="1"/>
  <c r="D145" i="1"/>
  <c r="D153" i="1"/>
  <c r="D161" i="1"/>
  <c r="D169" i="1"/>
  <c r="D177" i="1"/>
  <c r="D185" i="1"/>
  <c r="D193" i="1"/>
  <c r="D201" i="1"/>
  <c r="D209" i="1"/>
  <c r="D217" i="1"/>
  <c r="D225" i="1"/>
  <c r="D233" i="1"/>
  <c r="D241" i="1"/>
  <c r="D249" i="1"/>
  <c r="D257" i="1"/>
  <c r="D265" i="1"/>
  <c r="D273" i="1"/>
  <c r="D281" i="1"/>
  <c r="D289" i="1"/>
  <c r="D297" i="1"/>
  <c r="D305" i="1"/>
  <c r="D313" i="1"/>
  <c r="D321" i="1"/>
  <c r="D329" i="1"/>
  <c r="D337" i="1"/>
  <c r="D345" i="1"/>
  <c r="D353" i="1"/>
  <c r="D361" i="1"/>
  <c r="D369" i="1"/>
  <c r="D377" i="1"/>
  <c r="D385" i="1"/>
  <c r="D393" i="1"/>
  <c r="D401" i="1"/>
  <c r="D409" i="1"/>
  <c r="D417" i="1"/>
  <c r="D425" i="1"/>
  <c r="D433" i="1"/>
  <c r="D441" i="1"/>
  <c r="D449" i="1"/>
  <c r="D457" i="1"/>
  <c r="D465" i="1"/>
  <c r="D473" i="1"/>
  <c r="D479" i="1"/>
  <c r="D483" i="1"/>
  <c r="D487" i="1"/>
  <c r="D491" i="1"/>
  <c r="D495" i="1"/>
  <c r="D499" i="1"/>
  <c r="D503" i="1"/>
  <c r="D507" i="1"/>
  <c r="D511" i="1"/>
  <c r="D515" i="1"/>
  <c r="D517" i="1"/>
  <c r="D519" i="1"/>
  <c r="D521" i="1"/>
  <c r="D523" i="1"/>
  <c r="D525" i="1"/>
  <c r="D527" i="1"/>
  <c r="D529" i="1"/>
  <c r="D531" i="1"/>
  <c r="D533" i="1"/>
  <c r="D537" i="1"/>
  <c r="D539" i="1"/>
  <c r="D543" i="1"/>
  <c r="D547" i="1"/>
  <c r="D551" i="1"/>
  <c r="D555" i="1"/>
  <c r="D559" i="1"/>
  <c r="D563" i="1"/>
  <c r="D565" i="1"/>
  <c r="D569" i="1"/>
  <c r="D573" i="1"/>
  <c r="D577" i="1"/>
  <c r="D581" i="1"/>
  <c r="D585" i="1"/>
  <c r="D589" i="1"/>
  <c r="D593" i="1"/>
  <c r="D597" i="1"/>
  <c r="D601" i="1"/>
  <c r="D605" i="1"/>
  <c r="D609" i="1"/>
  <c r="D613" i="1"/>
  <c r="D617" i="1"/>
  <c r="D621" i="1"/>
  <c r="D625" i="1"/>
  <c r="D629" i="1"/>
  <c r="D631" i="1"/>
  <c r="D635" i="1"/>
  <c r="D639" i="1"/>
  <c r="D643" i="1"/>
  <c r="D647" i="1"/>
  <c r="D651" i="1"/>
  <c r="D655" i="1"/>
  <c r="D659" i="1"/>
  <c r="D663" i="1"/>
  <c r="D667" i="1"/>
  <c r="D671" i="1"/>
  <c r="D675" i="1"/>
  <c r="D679" i="1"/>
  <c r="D683" i="1"/>
  <c r="D687" i="1"/>
  <c r="D689" i="1"/>
  <c r="D693" i="1"/>
  <c r="D697" i="1"/>
  <c r="D701" i="1"/>
  <c r="D705" i="1"/>
  <c r="D709" i="1"/>
  <c r="D713" i="1"/>
  <c r="D717" i="1"/>
  <c r="D721" i="1"/>
  <c r="D725" i="1"/>
  <c r="D729" i="1"/>
  <c r="D733" i="1"/>
  <c r="D737" i="1"/>
  <c r="D741" i="1"/>
  <c r="D745" i="1"/>
  <c r="D749" i="1"/>
  <c r="D753" i="1"/>
  <c r="D757" i="1"/>
  <c r="D761" i="1"/>
  <c r="D765" i="1"/>
  <c r="D769" i="1"/>
  <c r="D773" i="1"/>
  <c r="D777" i="1"/>
  <c r="D781" i="1"/>
  <c r="D785" i="1"/>
  <c r="D789" i="1"/>
  <c r="D793" i="1"/>
  <c r="D797" i="1"/>
  <c r="D801" i="1"/>
  <c r="D805" i="1"/>
  <c r="D809" i="1"/>
  <c r="D813" i="1"/>
  <c r="D817" i="1"/>
  <c r="D821" i="1"/>
  <c r="D825" i="1"/>
  <c r="D829" i="1"/>
  <c r="D833" i="1"/>
  <c r="D837" i="1"/>
  <c r="D841" i="1"/>
  <c r="D845" i="1"/>
  <c r="D849" i="1"/>
  <c r="D853" i="1"/>
  <c r="D857" i="1"/>
  <c r="D861" i="1"/>
  <c r="D865" i="1"/>
  <c r="D869" i="1"/>
  <c r="D873" i="1"/>
  <c r="D877" i="1"/>
  <c r="D881" i="1"/>
  <c r="D885" i="1"/>
  <c r="D889" i="1"/>
  <c r="D893" i="1"/>
  <c r="D897" i="1"/>
  <c r="D901" i="1"/>
  <c r="D905" i="1"/>
  <c r="D909" i="1"/>
  <c r="D913" i="1"/>
  <c r="D917" i="1"/>
  <c r="D921" i="1"/>
  <c r="D925" i="1"/>
  <c r="D929" i="1"/>
  <c r="D933" i="1"/>
  <c r="D937" i="1"/>
  <c r="D941" i="1"/>
  <c r="D945" i="1"/>
  <c r="D949" i="1"/>
  <c r="D953" i="1"/>
  <c r="D957" i="1"/>
  <c r="D961" i="1"/>
  <c r="D965" i="1"/>
  <c r="D969" i="1"/>
  <c r="D973" i="1"/>
  <c r="D977" i="1"/>
  <c r="D981" i="1"/>
  <c r="D985" i="1"/>
  <c r="D989" i="1"/>
  <c r="D993" i="1"/>
  <c r="D997" i="1"/>
  <c r="D2" i="1"/>
  <c r="D1000" i="1"/>
  <c r="D998" i="1"/>
  <c r="G3" i="16" s="1"/>
  <c r="D3" i="6"/>
  <c r="D5" i="6"/>
  <c r="D7" i="6"/>
  <c r="D9" i="6"/>
  <c r="D11" i="6"/>
  <c r="D13" i="6"/>
  <c r="D15" i="6"/>
  <c r="D17" i="6"/>
  <c r="D19" i="6"/>
  <c r="D21" i="6"/>
  <c r="D23" i="6"/>
  <c r="D25" i="6"/>
  <c r="D27" i="6"/>
  <c r="D29" i="6"/>
  <c r="D31" i="6"/>
  <c r="D33" i="6"/>
  <c r="D35" i="6"/>
  <c r="D6" i="6"/>
  <c r="D14" i="6"/>
  <c r="D22" i="6"/>
  <c r="D30" i="6"/>
  <c r="D2" i="6"/>
  <c r="D4" i="6"/>
  <c r="D12" i="6"/>
  <c r="D20" i="6"/>
  <c r="D28" i="6"/>
  <c r="D36" i="6"/>
  <c r="D38" i="6"/>
  <c r="D40" i="6"/>
  <c r="D42" i="6"/>
  <c r="D44" i="6"/>
  <c r="D46" i="6"/>
  <c r="D48" i="6"/>
  <c r="D50" i="6"/>
  <c r="D52" i="6"/>
  <c r="D54" i="6"/>
  <c r="D56" i="6"/>
  <c r="D58" i="6"/>
  <c r="D60" i="6"/>
  <c r="D62" i="6"/>
  <c r="D64" i="6"/>
  <c r="D66" i="6"/>
  <c r="D68" i="6"/>
  <c r="D70" i="6"/>
  <c r="D72" i="6"/>
  <c r="D74" i="6"/>
  <c r="D76" i="6"/>
  <c r="D78" i="6"/>
  <c r="D80" i="6"/>
  <c r="D82" i="6"/>
  <c r="D84" i="6"/>
  <c r="D86" i="6"/>
  <c r="D88" i="6"/>
  <c r="D90" i="6"/>
  <c r="D92" i="6"/>
  <c r="D94" i="6"/>
  <c r="D96" i="6"/>
  <c r="D98" i="6"/>
  <c r="D100" i="6"/>
  <c r="D102" i="6"/>
  <c r="D104" i="6"/>
  <c r="D106" i="6"/>
  <c r="D108" i="6"/>
  <c r="D110" i="6"/>
  <c r="D112" i="6"/>
  <c r="D114" i="6"/>
  <c r="D116" i="6"/>
  <c r="D118" i="6"/>
  <c r="D120" i="6"/>
  <c r="D122" i="6"/>
  <c r="D124" i="6"/>
  <c r="D126" i="6"/>
  <c r="D128" i="6"/>
  <c r="D130" i="6"/>
  <c r="D132" i="6"/>
  <c r="D134" i="6"/>
  <c r="D136" i="6"/>
  <c r="D138" i="6"/>
  <c r="D140" i="6"/>
  <c r="D142" i="6"/>
  <c r="D144" i="6"/>
  <c r="D146" i="6"/>
  <c r="D148" i="6"/>
  <c r="D150" i="6"/>
  <c r="D152" i="6"/>
  <c r="D154" i="6"/>
  <c r="D156" i="6"/>
  <c r="D158" i="6"/>
  <c r="D160" i="6"/>
  <c r="D162" i="6"/>
  <c r="D164" i="6"/>
  <c r="D166" i="6"/>
  <c r="D168" i="6"/>
  <c r="D170" i="6"/>
  <c r="D172" i="6"/>
  <c r="D174" i="6"/>
  <c r="D176" i="6"/>
  <c r="D178" i="6"/>
  <c r="D180" i="6"/>
  <c r="D182" i="6"/>
  <c r="D184" i="6"/>
  <c r="D186" i="6"/>
  <c r="D188" i="6"/>
  <c r="D190" i="6"/>
  <c r="D192" i="6"/>
  <c r="D194" i="6"/>
  <c r="D196" i="6"/>
  <c r="D198" i="6"/>
  <c r="D200" i="6"/>
  <c r="D202" i="6"/>
  <c r="D204" i="6"/>
  <c r="D206" i="6"/>
  <c r="D208" i="6"/>
  <c r="D210" i="6"/>
  <c r="D212" i="6"/>
  <c r="D214" i="6"/>
  <c r="D216" i="6"/>
  <c r="D218" i="6"/>
  <c r="D220" i="6"/>
  <c r="D222" i="6"/>
  <c r="D224" i="6"/>
  <c r="D226" i="6"/>
  <c r="D228" i="6"/>
  <c r="D230" i="6"/>
  <c r="D232" i="6"/>
  <c r="D234" i="6"/>
  <c r="D236" i="6"/>
  <c r="D238" i="6"/>
  <c r="D240" i="6"/>
  <c r="D242" i="6"/>
  <c r="D244" i="6"/>
  <c r="D246" i="6"/>
  <c r="D248" i="6"/>
  <c r="D250" i="6"/>
  <c r="D252" i="6"/>
  <c r="D254" i="6"/>
  <c r="D256" i="6"/>
  <c r="D258" i="6"/>
  <c r="D260" i="6"/>
  <c r="D262" i="6"/>
  <c r="D264" i="6"/>
  <c r="D266" i="6"/>
  <c r="D268" i="6"/>
  <c r="D270" i="6"/>
  <c r="D272" i="6"/>
  <c r="D274" i="6"/>
  <c r="D276" i="6"/>
  <c r="D278" i="6"/>
  <c r="D280" i="6"/>
  <c r="D282" i="6"/>
  <c r="D284" i="6"/>
  <c r="D286" i="6"/>
  <c r="D288" i="6"/>
  <c r="D290" i="6"/>
  <c r="D292" i="6"/>
  <c r="D294" i="6"/>
  <c r="D296" i="6"/>
  <c r="D298" i="6"/>
  <c r="D300" i="6"/>
  <c r="D302" i="6"/>
  <c r="D304" i="6"/>
  <c r="D306" i="6"/>
  <c r="D308" i="6"/>
  <c r="D310" i="6"/>
  <c r="D312" i="6"/>
  <c r="D314" i="6"/>
  <c r="D316" i="6"/>
  <c r="D318" i="6"/>
  <c r="D320" i="6"/>
  <c r="D322" i="6"/>
  <c r="D324" i="6"/>
  <c r="D326" i="6"/>
  <c r="D328" i="6"/>
  <c r="D330" i="6"/>
  <c r="D332" i="6"/>
  <c r="D334" i="6"/>
  <c r="D336" i="6"/>
  <c r="D338" i="6"/>
  <c r="D340" i="6"/>
  <c r="D342" i="6"/>
  <c r="D344" i="6"/>
  <c r="D346" i="6"/>
  <c r="D348" i="6"/>
  <c r="D350" i="6"/>
  <c r="D352" i="6"/>
  <c r="D354" i="6"/>
  <c r="D356" i="6"/>
  <c r="D358" i="6"/>
  <c r="D360" i="6"/>
  <c r="D362" i="6"/>
  <c r="D364" i="6"/>
  <c r="D366" i="6"/>
  <c r="D368" i="6"/>
  <c r="D370" i="6"/>
  <c r="D372" i="6"/>
  <c r="D374" i="6"/>
  <c r="D376" i="6"/>
  <c r="D378" i="6"/>
  <c r="D380" i="6"/>
  <c r="D382" i="6"/>
  <c r="D384" i="6"/>
  <c r="D386" i="6"/>
  <c r="D388" i="6"/>
  <c r="D390" i="6"/>
  <c r="D392" i="6"/>
  <c r="D394" i="6"/>
  <c r="D396" i="6"/>
  <c r="D398" i="6"/>
  <c r="D400" i="6"/>
  <c r="D402" i="6"/>
  <c r="D404" i="6"/>
  <c r="D406" i="6"/>
  <c r="D408" i="6"/>
  <c r="D410" i="6"/>
  <c r="D412" i="6"/>
  <c r="D414" i="6"/>
  <c r="D416" i="6"/>
  <c r="D418" i="6"/>
  <c r="D420" i="6"/>
  <c r="D422" i="6"/>
  <c r="D424" i="6"/>
  <c r="D426" i="6"/>
  <c r="D428" i="6"/>
  <c r="D430" i="6"/>
  <c r="D432" i="6"/>
  <c r="D434" i="6"/>
  <c r="D436" i="6"/>
  <c r="D438" i="6"/>
  <c r="D440" i="6"/>
  <c r="D442" i="6"/>
  <c r="D444" i="6"/>
  <c r="D446" i="6"/>
  <c r="D448" i="6"/>
  <c r="D450" i="6"/>
  <c r="D452" i="6"/>
  <c r="D454" i="6"/>
  <c r="D456" i="6"/>
  <c r="D458" i="6"/>
  <c r="D460" i="6"/>
  <c r="D462" i="6"/>
  <c r="D464" i="6"/>
  <c r="D466" i="6"/>
  <c r="D468" i="6"/>
  <c r="D470" i="6"/>
  <c r="D472" i="6"/>
  <c r="D474" i="6"/>
  <c r="D476" i="6"/>
  <c r="D478" i="6"/>
  <c r="D480" i="6"/>
  <c r="D482" i="6"/>
  <c r="D484" i="6"/>
  <c r="D486" i="6"/>
  <c r="D488" i="6"/>
  <c r="D490" i="6"/>
  <c r="D492" i="6"/>
  <c r="D494" i="6"/>
  <c r="D496" i="6"/>
  <c r="D498" i="6"/>
  <c r="D500" i="6"/>
  <c r="D502" i="6"/>
  <c r="D504" i="6"/>
  <c r="D506" i="6"/>
  <c r="D508" i="6"/>
  <c r="D510" i="6"/>
  <c r="D512" i="6"/>
  <c r="D514" i="6"/>
  <c r="D516" i="6"/>
  <c r="D518" i="6"/>
  <c r="D520" i="6"/>
  <c r="D522" i="6"/>
  <c r="D524" i="6"/>
  <c r="D526" i="6"/>
  <c r="D528" i="6"/>
  <c r="D530" i="6"/>
  <c r="D532" i="6"/>
  <c r="D534" i="6"/>
  <c r="D536" i="6"/>
  <c r="D538" i="6"/>
  <c r="D540" i="6"/>
  <c r="D542" i="6"/>
  <c r="D544" i="6"/>
  <c r="D546" i="6"/>
  <c r="D548" i="6"/>
  <c r="D550" i="6"/>
  <c r="D552" i="6"/>
  <c r="D554" i="6"/>
  <c r="D556" i="6"/>
  <c r="D558" i="6"/>
  <c r="D560" i="6"/>
  <c r="D562" i="6"/>
  <c r="D564" i="6"/>
  <c r="D566" i="6"/>
  <c r="D568" i="6"/>
  <c r="D570" i="6"/>
  <c r="D572" i="6"/>
  <c r="D574" i="6"/>
  <c r="D576" i="6"/>
  <c r="D578" i="6"/>
  <c r="D580" i="6"/>
  <c r="D582" i="6"/>
  <c r="D584" i="6"/>
  <c r="D586" i="6"/>
  <c r="D588" i="6"/>
  <c r="D590" i="6"/>
  <c r="D592" i="6"/>
  <c r="D594" i="6"/>
  <c r="D596" i="6"/>
  <c r="D598" i="6"/>
  <c r="D600" i="6"/>
  <c r="D602" i="6"/>
  <c r="D604" i="6"/>
  <c r="D606" i="6"/>
  <c r="D608" i="6"/>
  <c r="D610" i="6"/>
  <c r="D612" i="6"/>
  <c r="D614" i="6"/>
  <c r="D616" i="6"/>
  <c r="D618" i="6"/>
  <c r="D620" i="6"/>
  <c r="D622" i="6"/>
  <c r="D624" i="6"/>
  <c r="D626" i="6"/>
  <c r="D628" i="6"/>
  <c r="D630" i="6"/>
  <c r="D632" i="6"/>
  <c r="D634" i="6"/>
  <c r="D636" i="6"/>
  <c r="D638" i="6"/>
  <c r="D640" i="6"/>
  <c r="D642" i="6"/>
  <c r="D644" i="6"/>
  <c r="D646" i="6"/>
  <c r="D648" i="6"/>
  <c r="D650" i="6"/>
  <c r="D652" i="6"/>
  <c r="D654" i="6"/>
  <c r="D656" i="6"/>
  <c r="D658" i="6"/>
  <c r="D660" i="6"/>
  <c r="D662" i="6"/>
  <c r="D664" i="6"/>
  <c r="D666" i="6"/>
  <c r="D668" i="6"/>
  <c r="D670" i="6"/>
  <c r="D672" i="6"/>
  <c r="D674" i="6"/>
  <c r="D676" i="6"/>
  <c r="D678" i="6"/>
  <c r="D680" i="6"/>
  <c r="D682" i="6"/>
  <c r="D684" i="6"/>
  <c r="D686" i="6"/>
  <c r="D688" i="6"/>
  <c r="D690" i="6"/>
  <c r="D692" i="6"/>
  <c r="D694" i="6"/>
  <c r="D696" i="6"/>
  <c r="D698" i="6"/>
  <c r="D700" i="6"/>
  <c r="D702" i="6"/>
  <c r="D704" i="6"/>
  <c r="D706" i="6"/>
  <c r="D708" i="6"/>
  <c r="D710" i="6"/>
  <c r="D712" i="6"/>
  <c r="D714" i="6"/>
  <c r="D716" i="6"/>
  <c r="D718" i="6"/>
  <c r="D720" i="6"/>
  <c r="D722" i="6"/>
  <c r="D724" i="6"/>
  <c r="D726" i="6"/>
  <c r="D728" i="6"/>
  <c r="D730" i="6"/>
  <c r="D732" i="6"/>
  <c r="D734" i="6"/>
  <c r="D736" i="6"/>
  <c r="D738" i="6"/>
  <c r="D740" i="6"/>
  <c r="D742" i="6"/>
  <c r="D744" i="6"/>
  <c r="D746" i="6"/>
  <c r="D748" i="6"/>
  <c r="D750" i="6"/>
  <c r="D752" i="6"/>
  <c r="D754" i="6"/>
  <c r="D756" i="6"/>
  <c r="D758" i="6"/>
  <c r="D760" i="6"/>
  <c r="D762" i="6"/>
  <c r="D764" i="6"/>
  <c r="D766" i="6"/>
  <c r="D768" i="6"/>
  <c r="D770" i="6"/>
  <c r="D772" i="6"/>
  <c r="D774" i="6"/>
  <c r="D776" i="6"/>
  <c r="D778" i="6"/>
  <c r="D780" i="6"/>
  <c r="D782" i="6"/>
  <c r="D784" i="6"/>
  <c r="D786" i="6"/>
  <c r="D788" i="6"/>
  <c r="D790" i="6"/>
  <c r="D792" i="6"/>
  <c r="D794" i="6"/>
  <c r="D796" i="6"/>
  <c r="D798" i="6"/>
  <c r="D800" i="6"/>
  <c r="D802" i="6"/>
  <c r="D804" i="6"/>
  <c r="D806" i="6"/>
  <c r="D808" i="6"/>
  <c r="D810" i="6"/>
  <c r="D812" i="6"/>
  <c r="D814" i="6"/>
  <c r="D816" i="6"/>
  <c r="D818" i="6"/>
  <c r="D820" i="6"/>
  <c r="D822" i="6"/>
  <c r="D824" i="6"/>
  <c r="D826" i="6"/>
  <c r="D828" i="6"/>
  <c r="D830" i="6"/>
  <c r="D832" i="6"/>
  <c r="D834" i="6"/>
  <c r="D836" i="6"/>
  <c r="D838" i="6"/>
  <c r="D840" i="6"/>
  <c r="D842" i="6"/>
  <c r="D844" i="6"/>
  <c r="D846" i="6"/>
  <c r="D848" i="6"/>
  <c r="D850" i="6"/>
  <c r="D852" i="6"/>
  <c r="D854" i="6"/>
  <c r="D856" i="6"/>
  <c r="D858" i="6"/>
  <c r="D860" i="6"/>
  <c r="D862" i="6"/>
  <c r="D864" i="6"/>
  <c r="D866" i="6"/>
  <c r="D868" i="6"/>
  <c r="D870" i="6"/>
  <c r="D872" i="6"/>
  <c r="D874" i="6"/>
  <c r="D876" i="6"/>
  <c r="D878" i="6"/>
  <c r="D880" i="6"/>
  <c r="D882" i="6"/>
  <c r="D884" i="6"/>
  <c r="D886" i="6"/>
  <c r="D888" i="6"/>
  <c r="D890" i="6"/>
  <c r="D892" i="6"/>
  <c r="D894" i="6"/>
  <c r="D896" i="6"/>
  <c r="D898" i="6"/>
  <c r="D900" i="6"/>
  <c r="D902" i="6"/>
  <c r="D904" i="6"/>
  <c r="D906" i="6"/>
  <c r="D908" i="6"/>
  <c r="D910" i="6"/>
  <c r="D912" i="6"/>
  <c r="D914" i="6"/>
  <c r="D916" i="6"/>
  <c r="D918" i="6"/>
  <c r="D920" i="6"/>
  <c r="D922" i="6"/>
  <c r="D924" i="6"/>
  <c r="D926" i="6"/>
  <c r="D928" i="6"/>
  <c r="D930" i="6"/>
  <c r="D932" i="6"/>
  <c r="D934" i="6"/>
  <c r="D936" i="6"/>
  <c r="D938" i="6"/>
  <c r="D940" i="6"/>
  <c r="D942" i="6"/>
  <c r="D944" i="6"/>
  <c r="D946" i="6"/>
  <c r="D948" i="6"/>
  <c r="D950" i="6"/>
  <c r="D952" i="6"/>
  <c r="D954" i="6"/>
  <c r="D956" i="6"/>
  <c r="D958" i="6"/>
  <c r="D960" i="6"/>
  <c r="D962" i="6"/>
  <c r="D964" i="6"/>
  <c r="D966" i="6"/>
  <c r="D968" i="6"/>
  <c r="D970" i="6"/>
  <c r="D972" i="6"/>
  <c r="D974" i="6"/>
  <c r="D976" i="6"/>
  <c r="D978" i="6"/>
  <c r="D980" i="6"/>
  <c r="D982" i="6"/>
  <c r="D984" i="6"/>
  <c r="D986" i="6"/>
  <c r="D988" i="6"/>
  <c r="D990" i="6"/>
  <c r="D992" i="6"/>
  <c r="D994" i="6"/>
  <c r="G8" i="16" s="1"/>
  <c r="D996" i="6"/>
  <c r="D998" i="6"/>
  <c r="D1000" i="6"/>
  <c r="D8" i="6"/>
  <c r="D24" i="6"/>
  <c r="D39" i="6"/>
  <c r="D43" i="6"/>
  <c r="D47" i="6"/>
  <c r="D51" i="6"/>
  <c r="D55" i="6"/>
  <c r="D59" i="6"/>
  <c r="D63" i="6"/>
  <c r="D67" i="6"/>
  <c r="D71" i="6"/>
  <c r="D75" i="6"/>
  <c r="D79" i="6"/>
  <c r="D83" i="6"/>
  <c r="D87" i="6"/>
  <c r="D91" i="6"/>
  <c r="D95" i="6"/>
  <c r="D99" i="6"/>
  <c r="D103" i="6"/>
  <c r="D107" i="6"/>
  <c r="D111" i="6"/>
  <c r="D115" i="6"/>
  <c r="D119" i="6"/>
  <c r="D123" i="6"/>
  <c r="D127" i="6"/>
  <c r="D131" i="6"/>
  <c r="D135" i="6"/>
  <c r="D139" i="6"/>
  <c r="D143" i="6"/>
  <c r="D147" i="6"/>
  <c r="D151" i="6"/>
  <c r="D155" i="6"/>
  <c r="D159" i="6"/>
  <c r="D163" i="6"/>
  <c r="D167" i="6"/>
  <c r="D171" i="6"/>
  <c r="D175" i="6"/>
  <c r="D179" i="6"/>
  <c r="D183" i="6"/>
  <c r="D187" i="6"/>
  <c r="D191" i="6"/>
  <c r="D195" i="6"/>
  <c r="D199" i="6"/>
  <c r="D203" i="6"/>
  <c r="D207" i="6"/>
  <c r="D211" i="6"/>
  <c r="D215" i="6"/>
  <c r="D219" i="6"/>
  <c r="D223" i="6"/>
  <c r="D227" i="6"/>
  <c r="D231" i="6"/>
  <c r="D235" i="6"/>
  <c r="D239" i="6"/>
  <c r="D243" i="6"/>
  <c r="D247" i="6"/>
  <c r="D251" i="6"/>
  <c r="D255" i="6"/>
  <c r="D259" i="6"/>
  <c r="D263" i="6"/>
  <c r="D267" i="6"/>
  <c r="D271" i="6"/>
  <c r="D275" i="6"/>
  <c r="D279" i="6"/>
  <c r="D283" i="6"/>
  <c r="D287" i="6"/>
  <c r="D291" i="6"/>
  <c r="D295" i="6"/>
  <c r="D299" i="6"/>
  <c r="D303" i="6"/>
  <c r="D307" i="6"/>
  <c r="D311" i="6"/>
  <c r="D315" i="6"/>
  <c r="D319" i="6"/>
  <c r="D323" i="6"/>
  <c r="D327" i="6"/>
  <c r="D331" i="6"/>
  <c r="D335" i="6"/>
  <c r="D339" i="6"/>
  <c r="D343" i="6"/>
  <c r="D347" i="6"/>
  <c r="D351" i="6"/>
  <c r="D355" i="6"/>
  <c r="D359" i="6"/>
  <c r="D363" i="6"/>
  <c r="D367" i="6"/>
  <c r="D371" i="6"/>
  <c r="D375" i="6"/>
  <c r="D379" i="6"/>
  <c r="D383" i="6"/>
  <c r="D387" i="6"/>
  <c r="D391" i="6"/>
  <c r="D395" i="6"/>
  <c r="D399" i="6"/>
  <c r="D403" i="6"/>
  <c r="D407" i="6"/>
  <c r="D411" i="6"/>
  <c r="D415" i="6"/>
  <c r="D419" i="6"/>
  <c r="D423" i="6"/>
  <c r="D427" i="6"/>
  <c r="D431" i="6"/>
  <c r="D435" i="6"/>
  <c r="D439" i="6"/>
  <c r="D443" i="6"/>
  <c r="D447" i="6"/>
  <c r="D451" i="6"/>
  <c r="D455" i="6"/>
  <c r="D459" i="6"/>
  <c r="D463" i="6"/>
  <c r="D467" i="6"/>
  <c r="D471" i="6"/>
  <c r="D475" i="6"/>
  <c r="D479" i="6"/>
  <c r="D483" i="6"/>
  <c r="D487" i="6"/>
  <c r="D491" i="6"/>
  <c r="D495" i="6"/>
  <c r="D499" i="6"/>
  <c r="D503" i="6"/>
  <c r="D507" i="6"/>
  <c r="D511" i="6"/>
  <c r="D515" i="6"/>
  <c r="D519" i="6"/>
  <c r="D523" i="6"/>
  <c r="D527" i="6"/>
  <c r="D531" i="6"/>
  <c r="D535" i="6"/>
  <c r="D539" i="6"/>
  <c r="D543" i="6"/>
  <c r="D547" i="6"/>
  <c r="D551" i="6"/>
  <c r="D555" i="6"/>
  <c r="D559" i="6"/>
  <c r="D563" i="6"/>
  <c r="D567" i="6"/>
  <c r="D571" i="6"/>
  <c r="D575" i="6"/>
  <c r="D579" i="6"/>
  <c r="D583" i="6"/>
  <c r="D587" i="6"/>
  <c r="D591" i="6"/>
  <c r="D595" i="6"/>
  <c r="D599" i="6"/>
  <c r="D603" i="6"/>
  <c r="D607" i="6"/>
  <c r="D611" i="6"/>
  <c r="D615" i="6"/>
  <c r="D619" i="6"/>
  <c r="D623" i="6"/>
  <c r="D627" i="6"/>
  <c r="D631" i="6"/>
  <c r="D635" i="6"/>
  <c r="D639" i="6"/>
  <c r="D643" i="6"/>
  <c r="D647" i="6"/>
  <c r="D651" i="6"/>
  <c r="D655" i="6"/>
  <c r="D659" i="6"/>
  <c r="D663" i="6"/>
  <c r="D667" i="6"/>
  <c r="D671" i="6"/>
  <c r="D675" i="6"/>
  <c r="D679" i="6"/>
  <c r="D683" i="6"/>
  <c r="D687" i="6"/>
  <c r="D691" i="6"/>
  <c r="D695" i="6"/>
  <c r="D699" i="6"/>
  <c r="D703" i="6"/>
  <c r="D707" i="6"/>
  <c r="D711" i="6"/>
  <c r="D715" i="6"/>
  <c r="D719" i="6"/>
  <c r="D723" i="6"/>
  <c r="D727" i="6"/>
  <c r="D731" i="6"/>
  <c r="D735" i="6"/>
  <c r="D739" i="6"/>
  <c r="D743" i="6"/>
  <c r="D747" i="6"/>
  <c r="D751" i="6"/>
  <c r="D755" i="6"/>
  <c r="D759" i="6"/>
  <c r="D763" i="6"/>
  <c r="D767" i="6"/>
  <c r="D771" i="6"/>
  <c r="D775" i="6"/>
  <c r="D779" i="6"/>
  <c r="D783" i="6"/>
  <c r="D787" i="6"/>
  <c r="D791" i="6"/>
  <c r="D795" i="6"/>
  <c r="D799" i="6"/>
  <c r="D803" i="6"/>
  <c r="D807" i="6"/>
  <c r="D811" i="6"/>
  <c r="D815" i="6"/>
  <c r="D819" i="6"/>
  <c r="D823" i="6"/>
  <c r="D827" i="6"/>
  <c r="D831" i="6"/>
  <c r="D835" i="6"/>
  <c r="D839" i="6"/>
  <c r="D843" i="6"/>
  <c r="D847" i="6"/>
  <c r="D851" i="6"/>
  <c r="D855" i="6"/>
  <c r="D859" i="6"/>
  <c r="D863" i="6"/>
  <c r="D867" i="6"/>
  <c r="D871" i="6"/>
  <c r="D875" i="6"/>
  <c r="D879" i="6"/>
  <c r="D883" i="6"/>
  <c r="D887" i="6"/>
  <c r="D891" i="6"/>
  <c r="D895" i="6"/>
  <c r="D899" i="6"/>
  <c r="D903" i="6"/>
  <c r="D907" i="6"/>
  <c r="D911" i="6"/>
  <c r="D915" i="6"/>
  <c r="D919" i="6"/>
  <c r="D923" i="6"/>
  <c r="D927" i="6"/>
  <c r="D931" i="6"/>
  <c r="D935" i="6"/>
  <c r="D939" i="6"/>
  <c r="D943" i="6"/>
  <c r="D947" i="6"/>
  <c r="D951" i="6"/>
  <c r="D955" i="6"/>
  <c r="D959" i="6"/>
  <c r="D963" i="6"/>
  <c r="D967" i="6"/>
  <c r="D971" i="6"/>
  <c r="D975" i="6"/>
  <c r="D979" i="6"/>
  <c r="D983" i="6"/>
  <c r="D987" i="6"/>
  <c r="D991" i="6"/>
  <c r="D995" i="6"/>
  <c r="D999" i="6"/>
  <c r="D10" i="6"/>
  <c r="D26" i="6"/>
  <c r="D16" i="6"/>
  <c r="D37" i="6"/>
  <c r="D45" i="6"/>
  <c r="L8" i="16" s="1"/>
  <c r="D53" i="6"/>
  <c r="D61" i="6"/>
  <c r="D69" i="6"/>
  <c r="D77" i="6"/>
  <c r="D85" i="6"/>
  <c r="D93" i="6"/>
  <c r="D101" i="6"/>
  <c r="D109" i="6"/>
  <c r="D117" i="6"/>
  <c r="D125" i="6"/>
  <c r="D133" i="6"/>
  <c r="D141" i="6"/>
  <c r="D149" i="6"/>
  <c r="D157" i="6"/>
  <c r="D165" i="6"/>
  <c r="D173" i="6"/>
  <c r="D181" i="6"/>
  <c r="D189" i="6"/>
  <c r="D197" i="6"/>
  <c r="D205" i="6"/>
  <c r="D213" i="6"/>
  <c r="D221" i="6"/>
  <c r="D229" i="6"/>
  <c r="D237" i="6"/>
  <c r="D245" i="6"/>
  <c r="D253" i="6"/>
  <c r="D261" i="6"/>
  <c r="D269" i="6"/>
  <c r="D277" i="6"/>
  <c r="D285" i="6"/>
  <c r="D293" i="6"/>
  <c r="D301" i="6"/>
  <c r="D309" i="6"/>
  <c r="D317" i="6"/>
  <c r="D325" i="6"/>
  <c r="D333" i="6"/>
  <c r="D341" i="6"/>
  <c r="D349" i="6"/>
  <c r="D357" i="6"/>
  <c r="D365" i="6"/>
  <c r="D373" i="6"/>
  <c r="D381" i="6"/>
  <c r="D389" i="6"/>
  <c r="D397" i="6"/>
  <c r="D405" i="6"/>
  <c r="D413" i="6"/>
  <c r="D421" i="6"/>
  <c r="D429" i="6"/>
  <c r="D437" i="6"/>
  <c r="D445" i="6"/>
  <c r="D453" i="6"/>
  <c r="D461" i="6"/>
  <c r="D469" i="6"/>
  <c r="D477" i="6"/>
  <c r="D485" i="6"/>
  <c r="D493" i="6"/>
  <c r="D501" i="6"/>
  <c r="D509" i="6"/>
  <c r="D517" i="6"/>
  <c r="D525" i="6"/>
  <c r="D533" i="6"/>
  <c r="D541" i="6"/>
  <c r="D549" i="6"/>
  <c r="D557" i="6"/>
  <c r="D565" i="6"/>
  <c r="D573" i="6"/>
  <c r="D581" i="6"/>
  <c r="D589" i="6"/>
  <c r="D597" i="6"/>
  <c r="D605" i="6"/>
  <c r="D613" i="6"/>
  <c r="D621" i="6"/>
  <c r="D629" i="6"/>
  <c r="D637" i="6"/>
  <c r="D645" i="6"/>
  <c r="D653" i="6"/>
  <c r="D661" i="6"/>
  <c r="D669" i="6"/>
  <c r="D677" i="6"/>
  <c r="D685" i="6"/>
  <c r="D693" i="6"/>
  <c r="D701" i="6"/>
  <c r="D709" i="6"/>
  <c r="D717" i="6"/>
  <c r="D725" i="6"/>
  <c r="D733" i="6"/>
  <c r="D741" i="6"/>
  <c r="D749" i="6"/>
  <c r="D757" i="6"/>
  <c r="D765" i="6"/>
  <c r="D773" i="6"/>
  <c r="D781" i="6"/>
  <c r="D789" i="6"/>
  <c r="D797" i="6"/>
  <c r="D805" i="6"/>
  <c r="D813" i="6"/>
  <c r="D821" i="6"/>
  <c r="D829" i="6"/>
  <c r="D837" i="6"/>
  <c r="D845" i="6"/>
  <c r="D853" i="6"/>
  <c r="D861" i="6"/>
  <c r="D869" i="6"/>
  <c r="D877" i="6"/>
  <c r="D885" i="6"/>
  <c r="D893" i="6"/>
  <c r="D901" i="6"/>
  <c r="D909" i="6"/>
  <c r="D917" i="6"/>
  <c r="D925" i="6"/>
  <c r="D933" i="6"/>
  <c r="D941" i="6"/>
  <c r="D949" i="6"/>
  <c r="D957" i="6"/>
  <c r="D965" i="6"/>
  <c r="D973" i="6"/>
  <c r="D981" i="6"/>
  <c r="D989" i="6"/>
  <c r="D997" i="6"/>
  <c r="D41" i="6"/>
  <c r="D57" i="6"/>
  <c r="D73" i="6"/>
  <c r="D89" i="6"/>
  <c r="D105" i="6"/>
  <c r="D113" i="6"/>
  <c r="D129" i="6"/>
  <c r="D145" i="6"/>
  <c r="D169" i="6"/>
  <c r="D177" i="6"/>
  <c r="D193" i="6"/>
  <c r="D209" i="6"/>
  <c r="D225" i="6"/>
  <c r="D241" i="6"/>
  <c r="D257" i="6"/>
  <c r="D273" i="6"/>
  <c r="D289" i="6"/>
  <c r="D305" i="6"/>
  <c r="D321" i="6"/>
  <c r="D337" i="6"/>
  <c r="D353" i="6"/>
  <c r="D369" i="6"/>
  <c r="D377" i="6"/>
  <c r="D393" i="6"/>
  <c r="D409" i="6"/>
  <c r="D425" i="6"/>
  <c r="D441" i="6"/>
  <c r="D457" i="6"/>
  <c r="D473" i="6"/>
  <c r="D481" i="6"/>
  <c r="D497" i="6"/>
  <c r="D513" i="6"/>
  <c r="D529" i="6"/>
  <c r="D545" i="6"/>
  <c r="D561" i="6"/>
  <c r="D577" i="6"/>
  <c r="D593" i="6"/>
  <c r="D609" i="6"/>
  <c r="D625" i="6"/>
  <c r="D633" i="6"/>
  <c r="D649" i="6"/>
  <c r="D657" i="6"/>
  <c r="D673" i="6"/>
  <c r="D689" i="6"/>
  <c r="D705" i="6"/>
  <c r="D721" i="6"/>
  <c r="D737" i="6"/>
  <c r="D753" i="6"/>
  <c r="D769" i="6"/>
  <c r="D785" i="6"/>
  <c r="D801" i="6"/>
  <c r="D817" i="6"/>
  <c r="D833" i="6"/>
  <c r="D849" i="6"/>
  <c r="D929" i="6"/>
  <c r="D969" i="6"/>
  <c r="D993" i="6"/>
  <c r="D18" i="6"/>
  <c r="D32" i="6"/>
  <c r="D49" i="6"/>
  <c r="D65" i="6"/>
  <c r="D81" i="6"/>
  <c r="D97" i="6"/>
  <c r="D121" i="6"/>
  <c r="D137" i="6"/>
  <c r="D153" i="6"/>
  <c r="D161" i="6"/>
  <c r="D185" i="6"/>
  <c r="D201" i="6"/>
  <c r="D217" i="6"/>
  <c r="D233" i="6"/>
  <c r="D249" i="6"/>
  <c r="D265" i="6"/>
  <c r="D281" i="6"/>
  <c r="D297" i="6"/>
  <c r="D313" i="6"/>
  <c r="D329" i="6"/>
  <c r="D345" i="6"/>
  <c r="D361" i="6"/>
  <c r="D385" i="6"/>
  <c r="D401" i="6"/>
  <c r="D417" i="6"/>
  <c r="D433" i="6"/>
  <c r="D449" i="6"/>
  <c r="D465" i="6"/>
  <c r="D489" i="6"/>
  <c r="D505" i="6"/>
  <c r="D521" i="6"/>
  <c r="D537" i="6"/>
  <c r="D553" i="6"/>
  <c r="D569" i="6"/>
  <c r="D585" i="6"/>
  <c r="D601" i="6"/>
  <c r="D617" i="6"/>
  <c r="D641" i="6"/>
  <c r="D665" i="6"/>
  <c r="D681" i="6"/>
  <c r="D697" i="6"/>
  <c r="D713" i="6"/>
  <c r="D729" i="6"/>
  <c r="D745" i="6"/>
  <c r="D761" i="6"/>
  <c r="D777" i="6"/>
  <c r="D793" i="6"/>
  <c r="D809" i="6"/>
  <c r="D825" i="6"/>
  <c r="D841" i="6"/>
  <c r="D857" i="6"/>
  <c r="D865" i="6"/>
  <c r="D873" i="6"/>
  <c r="D881" i="6"/>
  <c r="D889" i="6"/>
  <c r="D897" i="6"/>
  <c r="D905" i="6"/>
  <c r="D913" i="6"/>
  <c r="D921" i="6"/>
  <c r="D937" i="6"/>
  <c r="D945" i="6"/>
  <c r="D953" i="6"/>
  <c r="D961" i="6"/>
  <c r="D977" i="6"/>
  <c r="D985" i="6"/>
  <c r="D1001" i="6"/>
  <c r="D34" i="6"/>
  <c r="C11" i="16"/>
  <c r="E10" i="16"/>
  <c r="D4" i="5"/>
  <c r="D6" i="5"/>
  <c r="D8" i="5"/>
  <c r="D10" i="5"/>
  <c r="D12" i="5"/>
  <c r="L7" i="16" s="1"/>
  <c r="D14" i="5"/>
  <c r="D16" i="5"/>
  <c r="D18" i="5"/>
  <c r="D20" i="5"/>
  <c r="D22" i="5"/>
  <c r="D24" i="5"/>
  <c r="D26" i="5"/>
  <c r="D28" i="5"/>
  <c r="D30" i="5"/>
  <c r="D32" i="5"/>
  <c r="D34" i="5"/>
  <c r="D36" i="5"/>
  <c r="D38" i="5"/>
  <c r="D40" i="5"/>
  <c r="D42" i="5"/>
  <c r="D44" i="5"/>
  <c r="D46" i="5"/>
  <c r="D48" i="5"/>
  <c r="D50" i="5"/>
  <c r="D52" i="5"/>
  <c r="D54" i="5"/>
  <c r="D56" i="5"/>
  <c r="D58" i="5"/>
  <c r="D60" i="5"/>
  <c r="D62" i="5"/>
  <c r="D64" i="5"/>
  <c r="D66" i="5"/>
  <c r="D68" i="5"/>
  <c r="D70" i="5"/>
  <c r="D72" i="5"/>
  <c r="D74" i="5"/>
  <c r="D76" i="5"/>
  <c r="D78" i="5"/>
  <c r="D80" i="5"/>
  <c r="D82" i="5"/>
  <c r="D84" i="5"/>
  <c r="D86" i="5"/>
  <c r="D88" i="5"/>
  <c r="D90" i="5"/>
  <c r="D92" i="5"/>
  <c r="D94" i="5"/>
  <c r="D96" i="5"/>
  <c r="D98" i="5"/>
  <c r="D100" i="5"/>
  <c r="D102" i="5"/>
  <c r="D104" i="5"/>
  <c r="D106" i="5"/>
  <c r="D108" i="5"/>
  <c r="D110" i="5"/>
  <c r="D112" i="5"/>
  <c r="D114" i="5"/>
  <c r="D116" i="5"/>
  <c r="D118" i="5"/>
  <c r="D120" i="5"/>
  <c r="D122" i="5"/>
  <c r="D124" i="5"/>
  <c r="D126" i="5"/>
  <c r="D128" i="5"/>
  <c r="D130" i="5"/>
  <c r="D132" i="5"/>
  <c r="D134" i="5"/>
  <c r="D136" i="5"/>
  <c r="D138" i="5"/>
  <c r="D140" i="5"/>
  <c r="D142" i="5"/>
  <c r="D144" i="5"/>
  <c r="D146" i="5"/>
  <c r="D148" i="5"/>
  <c r="D150" i="5"/>
  <c r="D152" i="5"/>
  <c r="D154" i="5"/>
  <c r="D156" i="5"/>
  <c r="D158" i="5"/>
  <c r="D160" i="5"/>
  <c r="D162" i="5"/>
  <c r="D164" i="5"/>
  <c r="D166" i="5"/>
  <c r="D168" i="5"/>
  <c r="D170" i="5"/>
  <c r="D172" i="5"/>
  <c r="D174" i="5"/>
  <c r="D176" i="5"/>
  <c r="D178" i="5"/>
  <c r="D180" i="5"/>
  <c r="D182" i="5"/>
  <c r="D184" i="5"/>
  <c r="D186" i="5"/>
  <c r="D188" i="5"/>
  <c r="D190" i="5"/>
  <c r="D192" i="5"/>
  <c r="D194" i="5"/>
  <c r="D196" i="5"/>
  <c r="D198" i="5"/>
  <c r="D200" i="5"/>
  <c r="D202" i="5"/>
  <c r="D204" i="5"/>
  <c r="D206" i="5"/>
  <c r="D208" i="5"/>
  <c r="D210" i="5"/>
  <c r="D212" i="5"/>
  <c r="D214" i="5"/>
  <c r="D216" i="5"/>
  <c r="D218" i="5"/>
  <c r="D220" i="5"/>
  <c r="D222" i="5"/>
  <c r="D224" i="5"/>
  <c r="D226" i="5"/>
  <c r="D228" i="5"/>
  <c r="D230" i="5"/>
  <c r="D232" i="5"/>
  <c r="D234" i="5"/>
  <c r="D236" i="5"/>
  <c r="D238" i="5"/>
  <c r="D240" i="5"/>
  <c r="D242" i="5"/>
  <c r="D244" i="5"/>
  <c r="D246" i="5"/>
  <c r="D248" i="5"/>
  <c r="D250" i="5"/>
  <c r="D252" i="5"/>
  <c r="D254" i="5"/>
  <c r="D256" i="5"/>
  <c r="D258" i="5"/>
  <c r="D260" i="5"/>
  <c r="D262" i="5"/>
  <c r="D264" i="5"/>
  <c r="D266" i="5"/>
  <c r="D268" i="5"/>
  <c r="D270" i="5"/>
  <c r="D272" i="5"/>
  <c r="D274" i="5"/>
  <c r="D276" i="5"/>
  <c r="D278" i="5"/>
  <c r="D280" i="5"/>
  <c r="D282" i="5"/>
  <c r="D284" i="5"/>
  <c r="D286" i="5"/>
  <c r="D288" i="5"/>
  <c r="D290" i="5"/>
  <c r="D292" i="5"/>
  <c r="D294" i="5"/>
  <c r="D296" i="5"/>
  <c r="D298" i="5"/>
  <c r="D300" i="5"/>
  <c r="D302" i="5"/>
  <c r="D304" i="5"/>
  <c r="D306" i="5"/>
  <c r="D308" i="5"/>
  <c r="D310" i="5"/>
  <c r="D312" i="5"/>
  <c r="D314" i="5"/>
  <c r="D316" i="5"/>
  <c r="D318" i="5"/>
  <c r="D320" i="5"/>
  <c r="D322" i="5"/>
  <c r="D324" i="5"/>
  <c r="D326" i="5"/>
  <c r="D328" i="5"/>
  <c r="D330" i="5"/>
  <c r="D332" i="5"/>
  <c r="D334" i="5"/>
  <c r="D336" i="5"/>
  <c r="D338" i="5"/>
  <c r="D340" i="5"/>
  <c r="D342" i="5"/>
  <c r="D344" i="5"/>
  <c r="D346" i="5"/>
  <c r="D348" i="5"/>
  <c r="D350" i="5"/>
  <c r="D352" i="5"/>
  <c r="D354" i="5"/>
  <c r="D356" i="5"/>
  <c r="D358" i="5"/>
  <c r="D360" i="5"/>
  <c r="D362" i="5"/>
  <c r="D364" i="5"/>
  <c r="D366" i="5"/>
  <c r="D368" i="5"/>
  <c r="D370" i="5"/>
  <c r="D372" i="5"/>
  <c r="D374" i="5"/>
  <c r="D376" i="5"/>
  <c r="D378" i="5"/>
  <c r="D380" i="5"/>
  <c r="D382" i="5"/>
  <c r="D384" i="5"/>
  <c r="D386" i="5"/>
  <c r="D388" i="5"/>
  <c r="D390" i="5"/>
  <c r="D392" i="5"/>
  <c r="D394" i="5"/>
  <c r="D396" i="5"/>
  <c r="D398" i="5"/>
  <c r="D400" i="5"/>
  <c r="D402" i="5"/>
  <c r="D404" i="5"/>
  <c r="D406" i="5"/>
  <c r="D408" i="5"/>
  <c r="D410" i="5"/>
  <c r="D412" i="5"/>
  <c r="D414" i="5"/>
  <c r="D416" i="5"/>
  <c r="D418" i="5"/>
  <c r="D420" i="5"/>
  <c r="D422" i="5"/>
  <c r="D424" i="5"/>
  <c r="D426" i="5"/>
  <c r="D428" i="5"/>
  <c r="D430" i="5"/>
  <c r="D432" i="5"/>
  <c r="D434" i="5"/>
  <c r="D436" i="5"/>
  <c r="D438" i="5"/>
  <c r="D440" i="5"/>
  <c r="D442" i="5"/>
  <c r="D444" i="5"/>
  <c r="D446" i="5"/>
  <c r="D448" i="5"/>
  <c r="D450" i="5"/>
  <c r="D452" i="5"/>
  <c r="D454" i="5"/>
  <c r="D456" i="5"/>
  <c r="D458" i="5"/>
  <c r="D460" i="5"/>
  <c r="D462" i="5"/>
  <c r="D464" i="5"/>
  <c r="D466" i="5"/>
  <c r="D468" i="5"/>
  <c r="D470" i="5"/>
  <c r="D472" i="5"/>
  <c r="D474" i="5"/>
  <c r="D476" i="5"/>
  <c r="D478" i="5"/>
  <c r="D480" i="5"/>
  <c r="D482" i="5"/>
  <c r="D484" i="5"/>
  <c r="D486" i="5"/>
  <c r="D488" i="5"/>
  <c r="D490" i="5"/>
  <c r="D492" i="5"/>
  <c r="D494" i="5"/>
  <c r="D496" i="5"/>
  <c r="D498" i="5"/>
  <c r="D500" i="5"/>
  <c r="D502" i="5"/>
  <c r="D504" i="5"/>
  <c r="D506" i="5"/>
  <c r="D508" i="5"/>
  <c r="D510" i="5"/>
  <c r="D512" i="5"/>
  <c r="D514" i="5"/>
  <c r="D516" i="5"/>
  <c r="D518" i="5"/>
  <c r="D520" i="5"/>
  <c r="D522" i="5"/>
  <c r="D524" i="5"/>
  <c r="D526" i="5"/>
  <c r="D528" i="5"/>
  <c r="D530" i="5"/>
  <c r="D3" i="5"/>
  <c r="D7" i="5"/>
  <c r="D11" i="5"/>
  <c r="D15" i="5"/>
  <c r="D19" i="5"/>
  <c r="D23" i="5"/>
  <c r="D27" i="5"/>
  <c r="D31" i="5"/>
  <c r="D35" i="5"/>
  <c r="D39" i="5"/>
  <c r="D43" i="5"/>
  <c r="D47" i="5"/>
  <c r="D51" i="5"/>
  <c r="D55" i="5"/>
  <c r="D59" i="5"/>
  <c r="D63" i="5"/>
  <c r="D67" i="5"/>
  <c r="D71" i="5"/>
  <c r="D75" i="5"/>
  <c r="D79" i="5"/>
  <c r="D83" i="5"/>
  <c r="D87" i="5"/>
  <c r="D91" i="5"/>
  <c r="D95" i="5"/>
  <c r="D99" i="5"/>
  <c r="D103" i="5"/>
  <c r="D107" i="5"/>
  <c r="D111" i="5"/>
  <c r="D115" i="5"/>
  <c r="D119" i="5"/>
  <c r="D123" i="5"/>
  <c r="D127" i="5"/>
  <c r="D131" i="5"/>
  <c r="D135" i="5"/>
  <c r="D139" i="5"/>
  <c r="D143" i="5"/>
  <c r="D147" i="5"/>
  <c r="D151" i="5"/>
  <c r="D155" i="5"/>
  <c r="D159" i="5"/>
  <c r="D163" i="5"/>
  <c r="D167" i="5"/>
  <c r="D171" i="5"/>
  <c r="D175" i="5"/>
  <c r="D179" i="5"/>
  <c r="D183" i="5"/>
  <c r="D187" i="5"/>
  <c r="D191" i="5"/>
  <c r="D195" i="5"/>
  <c r="D199" i="5"/>
  <c r="D203" i="5"/>
  <c r="D207" i="5"/>
  <c r="D211" i="5"/>
  <c r="D215" i="5"/>
  <c r="D219" i="5"/>
  <c r="D223" i="5"/>
  <c r="D227" i="5"/>
  <c r="D231" i="5"/>
  <c r="D235" i="5"/>
  <c r="D239" i="5"/>
  <c r="D243" i="5"/>
  <c r="D247" i="5"/>
  <c r="D251" i="5"/>
  <c r="D255" i="5"/>
  <c r="D259" i="5"/>
  <c r="D263" i="5"/>
  <c r="D267" i="5"/>
  <c r="D271" i="5"/>
  <c r="D275" i="5"/>
  <c r="D279" i="5"/>
  <c r="D283" i="5"/>
  <c r="D287" i="5"/>
  <c r="D291" i="5"/>
  <c r="D295" i="5"/>
  <c r="D299" i="5"/>
  <c r="D303" i="5"/>
  <c r="D307" i="5"/>
  <c r="D311" i="5"/>
  <c r="D315" i="5"/>
  <c r="D319" i="5"/>
  <c r="D323" i="5"/>
  <c r="D327" i="5"/>
  <c r="D331" i="5"/>
  <c r="D335" i="5"/>
  <c r="D343" i="5"/>
  <c r="D351" i="5"/>
  <c r="D359" i="5"/>
  <c r="D367" i="5"/>
  <c r="D375" i="5"/>
  <c r="D383" i="5"/>
  <c r="D391" i="5"/>
  <c r="D399" i="5"/>
  <c r="D407" i="5"/>
  <c r="D415" i="5"/>
  <c r="D423" i="5"/>
  <c r="D431" i="5"/>
  <c r="D439" i="5"/>
  <c r="D447" i="5"/>
  <c r="D455" i="5"/>
  <c r="D463" i="5"/>
  <c r="D471" i="5"/>
  <c r="D479" i="5"/>
  <c r="D487" i="5"/>
  <c r="D495" i="5"/>
  <c r="D503" i="5"/>
  <c r="D511" i="5"/>
  <c r="D519" i="5"/>
  <c r="D527" i="5"/>
  <c r="D532" i="5"/>
  <c r="D534" i="5"/>
  <c r="D536" i="5"/>
  <c r="D538" i="5"/>
  <c r="D540" i="5"/>
  <c r="D542" i="5"/>
  <c r="D544" i="5"/>
  <c r="D546" i="5"/>
  <c r="D548" i="5"/>
  <c r="D550" i="5"/>
  <c r="D552" i="5"/>
  <c r="D554" i="5"/>
  <c r="D556" i="5"/>
  <c r="D558" i="5"/>
  <c r="D560" i="5"/>
  <c r="D562" i="5"/>
  <c r="D564" i="5"/>
  <c r="D566" i="5"/>
  <c r="D568" i="5"/>
  <c r="D570" i="5"/>
  <c r="D572" i="5"/>
  <c r="D574" i="5"/>
  <c r="D576" i="5"/>
  <c r="D578" i="5"/>
  <c r="D580" i="5"/>
  <c r="D582" i="5"/>
  <c r="D584" i="5"/>
  <c r="D586" i="5"/>
  <c r="D588" i="5"/>
  <c r="D590" i="5"/>
  <c r="D592" i="5"/>
  <c r="D594" i="5"/>
  <c r="D596" i="5"/>
  <c r="D598" i="5"/>
  <c r="D600" i="5"/>
  <c r="D602" i="5"/>
  <c r="D604" i="5"/>
  <c r="D606" i="5"/>
  <c r="D608" i="5"/>
  <c r="D610" i="5"/>
  <c r="D612" i="5"/>
  <c r="D614" i="5"/>
  <c r="D616" i="5"/>
  <c r="D618" i="5"/>
  <c r="D620" i="5"/>
  <c r="D622" i="5"/>
  <c r="D624" i="5"/>
  <c r="D626" i="5"/>
  <c r="D628" i="5"/>
  <c r="D630" i="5"/>
  <c r="D632" i="5"/>
  <c r="D634" i="5"/>
  <c r="D636" i="5"/>
  <c r="D638" i="5"/>
  <c r="D640" i="5"/>
  <c r="D642" i="5"/>
  <c r="D644" i="5"/>
  <c r="D646" i="5"/>
  <c r="D648" i="5"/>
  <c r="D650" i="5"/>
  <c r="D652" i="5"/>
  <c r="D654" i="5"/>
  <c r="D656" i="5"/>
  <c r="D658" i="5"/>
  <c r="D660" i="5"/>
  <c r="D662" i="5"/>
  <c r="D664" i="5"/>
  <c r="D666" i="5"/>
  <c r="D668" i="5"/>
  <c r="D670" i="5"/>
  <c r="D672" i="5"/>
  <c r="D674" i="5"/>
  <c r="D676" i="5"/>
  <c r="D678" i="5"/>
  <c r="D680" i="5"/>
  <c r="D682" i="5"/>
  <c r="D684" i="5"/>
  <c r="D686" i="5"/>
  <c r="D688" i="5"/>
  <c r="D690" i="5"/>
  <c r="D692" i="5"/>
  <c r="D694" i="5"/>
  <c r="D696" i="5"/>
  <c r="D698" i="5"/>
  <c r="D700" i="5"/>
  <c r="D702" i="5"/>
  <c r="D704" i="5"/>
  <c r="D706" i="5"/>
  <c r="D708" i="5"/>
  <c r="D710" i="5"/>
  <c r="D712" i="5"/>
  <c r="D714" i="5"/>
  <c r="D716" i="5"/>
  <c r="D718" i="5"/>
  <c r="D720" i="5"/>
  <c r="D722" i="5"/>
  <c r="D724" i="5"/>
  <c r="D726" i="5"/>
  <c r="D728" i="5"/>
  <c r="D730" i="5"/>
  <c r="D732" i="5"/>
  <c r="D734" i="5"/>
  <c r="D736" i="5"/>
  <c r="D738" i="5"/>
  <c r="D740" i="5"/>
  <c r="D742" i="5"/>
  <c r="D744" i="5"/>
  <c r="D746" i="5"/>
  <c r="D748" i="5"/>
  <c r="D750" i="5"/>
  <c r="D752" i="5"/>
  <c r="D754" i="5"/>
  <c r="D756" i="5"/>
  <c r="D758" i="5"/>
  <c r="D760" i="5"/>
  <c r="D762" i="5"/>
  <c r="D764" i="5"/>
  <c r="D766" i="5"/>
  <c r="D768" i="5"/>
  <c r="D770" i="5"/>
  <c r="D772" i="5"/>
  <c r="D774" i="5"/>
  <c r="D776" i="5"/>
  <c r="D778" i="5"/>
  <c r="D780" i="5"/>
  <c r="D782" i="5"/>
  <c r="D784" i="5"/>
  <c r="D786" i="5"/>
  <c r="D788" i="5"/>
  <c r="D790" i="5"/>
  <c r="D792" i="5"/>
  <c r="D794" i="5"/>
  <c r="D796" i="5"/>
  <c r="D798" i="5"/>
  <c r="D800" i="5"/>
  <c r="D802" i="5"/>
  <c r="D804" i="5"/>
  <c r="D806" i="5"/>
  <c r="D808" i="5"/>
  <c r="D810" i="5"/>
  <c r="D812" i="5"/>
  <c r="D814" i="5"/>
  <c r="D816" i="5"/>
  <c r="D818" i="5"/>
  <c r="D820" i="5"/>
  <c r="D822" i="5"/>
  <c r="D824" i="5"/>
  <c r="D826" i="5"/>
  <c r="D828" i="5"/>
  <c r="D830" i="5"/>
  <c r="D832" i="5"/>
  <c r="D834" i="5"/>
  <c r="D836" i="5"/>
  <c r="D838" i="5"/>
  <c r="D840" i="5"/>
  <c r="D842" i="5"/>
  <c r="D844" i="5"/>
  <c r="D846" i="5"/>
  <c r="D848" i="5"/>
  <c r="D850" i="5"/>
  <c r="D852" i="5"/>
  <c r="D854" i="5"/>
  <c r="D856" i="5"/>
  <c r="D858" i="5"/>
  <c r="D860" i="5"/>
  <c r="D862" i="5"/>
  <c r="D864" i="5"/>
  <c r="D866" i="5"/>
  <c r="D868" i="5"/>
  <c r="D870" i="5"/>
  <c r="D872" i="5"/>
  <c r="D874" i="5"/>
  <c r="D876" i="5"/>
  <c r="D878" i="5"/>
  <c r="D880" i="5"/>
  <c r="D882" i="5"/>
  <c r="D884" i="5"/>
  <c r="D886" i="5"/>
  <c r="D888" i="5"/>
  <c r="D890" i="5"/>
  <c r="D892" i="5"/>
  <c r="D894" i="5"/>
  <c r="D896" i="5"/>
  <c r="D898" i="5"/>
  <c r="D900" i="5"/>
  <c r="D902" i="5"/>
  <c r="D904" i="5"/>
  <c r="D906" i="5"/>
  <c r="D908" i="5"/>
  <c r="D910" i="5"/>
  <c r="D912" i="5"/>
  <c r="D914" i="5"/>
  <c r="D916" i="5"/>
  <c r="D918" i="5"/>
  <c r="D920" i="5"/>
  <c r="D922" i="5"/>
  <c r="D924" i="5"/>
  <c r="D926" i="5"/>
  <c r="D928" i="5"/>
  <c r="D930" i="5"/>
  <c r="D932" i="5"/>
  <c r="D934" i="5"/>
  <c r="D936" i="5"/>
  <c r="D938" i="5"/>
  <c r="D940" i="5"/>
  <c r="D942" i="5"/>
  <c r="D944" i="5"/>
  <c r="D946" i="5"/>
  <c r="D948" i="5"/>
  <c r="D950" i="5"/>
  <c r="D952" i="5"/>
  <c r="D954" i="5"/>
  <c r="D956" i="5"/>
  <c r="D958" i="5"/>
  <c r="D960" i="5"/>
  <c r="D962" i="5"/>
  <c r="D964" i="5"/>
  <c r="D966" i="5"/>
  <c r="D968" i="5"/>
  <c r="D970" i="5"/>
  <c r="D972" i="5"/>
  <c r="D974" i="5"/>
  <c r="D976" i="5"/>
  <c r="D978" i="5"/>
  <c r="D980" i="5"/>
  <c r="D982" i="5"/>
  <c r="D984" i="5"/>
  <c r="D986" i="5"/>
  <c r="D988" i="5"/>
  <c r="D990" i="5"/>
  <c r="D992" i="5"/>
  <c r="D994" i="5"/>
  <c r="D996" i="5"/>
  <c r="D998" i="5"/>
  <c r="G7" i="16" s="1"/>
  <c r="D1000" i="5"/>
  <c r="D341" i="5"/>
  <c r="D349" i="5"/>
  <c r="D357" i="5"/>
  <c r="D365" i="5"/>
  <c r="D373" i="5"/>
  <c r="D381" i="5"/>
  <c r="D389" i="5"/>
  <c r="D397" i="5"/>
  <c r="D405" i="5"/>
  <c r="D413" i="5"/>
  <c r="D421" i="5"/>
  <c r="D429" i="5"/>
  <c r="D437" i="5"/>
  <c r="D445" i="5"/>
  <c r="D453" i="5"/>
  <c r="D461" i="5"/>
  <c r="D469" i="5"/>
  <c r="D477" i="5"/>
  <c r="D485" i="5"/>
  <c r="D493" i="5"/>
  <c r="D501" i="5"/>
  <c r="D509" i="5"/>
  <c r="D517" i="5"/>
  <c r="D525" i="5"/>
  <c r="D5" i="5"/>
  <c r="D13" i="5"/>
  <c r="D21" i="5"/>
  <c r="D29" i="5"/>
  <c r="D37" i="5"/>
  <c r="D45" i="5"/>
  <c r="D53" i="5"/>
  <c r="D61" i="5"/>
  <c r="D69" i="5"/>
  <c r="D77" i="5"/>
  <c r="D85" i="5"/>
  <c r="D93" i="5"/>
  <c r="D101" i="5"/>
  <c r="D109" i="5"/>
  <c r="D117" i="5"/>
  <c r="D125" i="5"/>
  <c r="D133" i="5"/>
  <c r="D141" i="5"/>
  <c r="D149" i="5"/>
  <c r="D157" i="5"/>
  <c r="D165" i="5"/>
  <c r="D173" i="5"/>
  <c r="D181" i="5"/>
  <c r="D189" i="5"/>
  <c r="D197" i="5"/>
  <c r="D205" i="5"/>
  <c r="D213" i="5"/>
  <c r="D221" i="5"/>
  <c r="D229" i="5"/>
  <c r="D237" i="5"/>
  <c r="D245" i="5"/>
  <c r="D253" i="5"/>
  <c r="D261" i="5"/>
  <c r="D269" i="5"/>
  <c r="D277" i="5"/>
  <c r="D285" i="5"/>
  <c r="D293" i="5"/>
  <c r="D301" i="5"/>
  <c r="D309" i="5"/>
  <c r="D317" i="5"/>
  <c r="D325" i="5"/>
  <c r="D333" i="5"/>
  <c r="D339" i="5"/>
  <c r="D355" i="5"/>
  <c r="D371" i="5"/>
  <c r="D387" i="5"/>
  <c r="D403" i="5"/>
  <c r="D419" i="5"/>
  <c r="D435" i="5"/>
  <c r="D451" i="5"/>
  <c r="D467" i="5"/>
  <c r="D483" i="5"/>
  <c r="D499" i="5"/>
  <c r="D515" i="5"/>
  <c r="D531" i="5"/>
  <c r="D535" i="5"/>
  <c r="D539" i="5"/>
  <c r="D543" i="5"/>
  <c r="D547" i="5"/>
  <c r="D551" i="5"/>
  <c r="D555" i="5"/>
  <c r="D559" i="5"/>
  <c r="D563" i="5"/>
  <c r="D567" i="5"/>
  <c r="D571" i="5"/>
  <c r="D575" i="5"/>
  <c r="D579" i="5"/>
  <c r="D583" i="5"/>
  <c r="D587" i="5"/>
  <c r="D591" i="5"/>
  <c r="D595" i="5"/>
  <c r="D599" i="5"/>
  <c r="D603" i="5"/>
  <c r="D607" i="5"/>
  <c r="D611" i="5"/>
  <c r="D615" i="5"/>
  <c r="D619" i="5"/>
  <c r="D623" i="5"/>
  <c r="D627" i="5"/>
  <c r="D631" i="5"/>
  <c r="D635" i="5"/>
  <c r="D639" i="5"/>
  <c r="D643" i="5"/>
  <c r="D647" i="5"/>
  <c r="D651" i="5"/>
  <c r="D655" i="5"/>
  <c r="D659" i="5"/>
  <c r="D663" i="5"/>
  <c r="D667" i="5"/>
  <c r="D671" i="5"/>
  <c r="D675" i="5"/>
  <c r="D679" i="5"/>
  <c r="D683" i="5"/>
  <c r="D687" i="5"/>
  <c r="D691" i="5"/>
  <c r="D695" i="5"/>
  <c r="D699" i="5"/>
  <c r="D703" i="5"/>
  <c r="D707" i="5"/>
  <c r="D711" i="5"/>
  <c r="D715" i="5"/>
  <c r="D719" i="5"/>
  <c r="D723" i="5"/>
  <c r="D727" i="5"/>
  <c r="D731" i="5"/>
  <c r="D735" i="5"/>
  <c r="D739" i="5"/>
  <c r="D743" i="5"/>
  <c r="D747" i="5"/>
  <c r="D751" i="5"/>
  <c r="D755" i="5"/>
  <c r="D759" i="5"/>
  <c r="D763" i="5"/>
  <c r="D767" i="5"/>
  <c r="D771" i="5"/>
  <c r="D775" i="5"/>
  <c r="D779" i="5"/>
  <c r="D783" i="5"/>
  <c r="D787" i="5"/>
  <c r="D791" i="5"/>
  <c r="D795" i="5"/>
  <c r="D799" i="5"/>
  <c r="D803" i="5"/>
  <c r="D807" i="5"/>
  <c r="D811" i="5"/>
  <c r="D815" i="5"/>
  <c r="D819" i="5"/>
  <c r="D823" i="5"/>
  <c r="D827" i="5"/>
  <c r="D831" i="5"/>
  <c r="D835" i="5"/>
  <c r="D839" i="5"/>
  <c r="D843" i="5"/>
  <c r="D847" i="5"/>
  <c r="D851" i="5"/>
  <c r="D855" i="5"/>
  <c r="D859" i="5"/>
  <c r="D863" i="5"/>
  <c r="D867" i="5"/>
  <c r="D871" i="5"/>
  <c r="D875" i="5"/>
  <c r="D879" i="5"/>
  <c r="D883" i="5"/>
  <c r="D887" i="5"/>
  <c r="D891" i="5"/>
  <c r="D895" i="5"/>
  <c r="D899" i="5"/>
  <c r="D903" i="5"/>
  <c r="D907" i="5"/>
  <c r="D911" i="5"/>
  <c r="D915" i="5"/>
  <c r="D919" i="5"/>
  <c r="D923" i="5"/>
  <c r="D927" i="5"/>
  <c r="D931" i="5"/>
  <c r="D935" i="5"/>
  <c r="D939" i="5"/>
  <c r="D943" i="5"/>
  <c r="D947" i="5"/>
  <c r="D951" i="5"/>
  <c r="D955" i="5"/>
  <c r="D959" i="5"/>
  <c r="D963" i="5"/>
  <c r="D967" i="5"/>
  <c r="D971" i="5"/>
  <c r="D975" i="5"/>
  <c r="D979" i="5"/>
  <c r="D983" i="5"/>
  <c r="D987" i="5"/>
  <c r="D991" i="5"/>
  <c r="D995" i="5"/>
  <c r="D999" i="5"/>
  <c r="D9" i="5"/>
  <c r="D25" i="5"/>
  <c r="D41" i="5"/>
  <c r="D57" i="5"/>
  <c r="D73" i="5"/>
  <c r="D89" i="5"/>
  <c r="D105" i="5"/>
  <c r="D121" i="5"/>
  <c r="D137" i="5"/>
  <c r="D153" i="5"/>
  <c r="D169" i="5"/>
  <c r="D185" i="5"/>
  <c r="D201" i="5"/>
  <c r="D217" i="5"/>
  <c r="D233" i="5"/>
  <c r="D249" i="5"/>
  <c r="D265" i="5"/>
  <c r="D273" i="5"/>
  <c r="D289" i="5"/>
  <c r="D305" i="5"/>
  <c r="D329" i="5"/>
  <c r="D363" i="5"/>
  <c r="D395" i="5"/>
  <c r="D411" i="5"/>
  <c r="D443" i="5"/>
  <c r="D475" i="5"/>
  <c r="D507" i="5"/>
  <c r="D537" i="5"/>
  <c r="D545" i="5"/>
  <c r="D553" i="5"/>
  <c r="D561" i="5"/>
  <c r="D569" i="5"/>
  <c r="D577" i="5"/>
  <c r="D585" i="5"/>
  <c r="D593" i="5"/>
  <c r="D601" i="5"/>
  <c r="D609" i="5"/>
  <c r="D617" i="5"/>
  <c r="D625" i="5"/>
  <c r="D633" i="5"/>
  <c r="D641" i="5"/>
  <c r="D649" i="5"/>
  <c r="D657" i="5"/>
  <c r="D665" i="5"/>
  <c r="D673" i="5"/>
  <c r="D681" i="5"/>
  <c r="D689" i="5"/>
  <c r="D697" i="5"/>
  <c r="D705" i="5"/>
  <c r="D713" i="5"/>
  <c r="D721" i="5"/>
  <c r="D733" i="5"/>
  <c r="D741" i="5"/>
  <c r="D745" i="5"/>
  <c r="D753" i="5"/>
  <c r="D761" i="5"/>
  <c r="D769" i="5"/>
  <c r="D777" i="5"/>
  <c r="D785" i="5"/>
  <c r="D793" i="5"/>
  <c r="D797" i="5"/>
  <c r="D805" i="5"/>
  <c r="D813" i="5"/>
  <c r="D821" i="5"/>
  <c r="D829" i="5"/>
  <c r="D837" i="5"/>
  <c r="D845" i="5"/>
  <c r="D853" i="5"/>
  <c r="D861" i="5"/>
  <c r="D869" i="5"/>
  <c r="D877" i="5"/>
  <c r="D881" i="5"/>
  <c r="D889" i="5"/>
  <c r="D897" i="5"/>
  <c r="D905" i="5"/>
  <c r="D913" i="5"/>
  <c r="D921" i="5"/>
  <c r="D929" i="5"/>
  <c r="D937" i="5"/>
  <c r="D945" i="5"/>
  <c r="D953" i="5"/>
  <c r="D961" i="5"/>
  <c r="D969" i="5"/>
  <c r="D977" i="5"/>
  <c r="D985" i="5"/>
  <c r="D993" i="5"/>
  <c r="D1001" i="5"/>
  <c r="D353" i="5"/>
  <c r="D385" i="5"/>
  <c r="D401" i="5"/>
  <c r="D433" i="5"/>
  <c r="D465" i="5"/>
  <c r="D497" i="5"/>
  <c r="D529" i="5"/>
  <c r="D2" i="5"/>
  <c r="D345" i="5"/>
  <c r="D361" i="5"/>
  <c r="D377" i="5"/>
  <c r="D393" i="5"/>
  <c r="D409" i="5"/>
  <c r="D425" i="5"/>
  <c r="D441" i="5"/>
  <c r="D457" i="5"/>
  <c r="D473" i="5"/>
  <c r="D489" i="5"/>
  <c r="D505" i="5"/>
  <c r="D521" i="5"/>
  <c r="D17" i="5"/>
  <c r="D33" i="5"/>
  <c r="D49" i="5"/>
  <c r="D65" i="5"/>
  <c r="D81" i="5"/>
  <c r="D97" i="5"/>
  <c r="D113" i="5"/>
  <c r="D129" i="5"/>
  <c r="D145" i="5"/>
  <c r="D161" i="5"/>
  <c r="D177" i="5"/>
  <c r="D193" i="5"/>
  <c r="D209" i="5"/>
  <c r="D225" i="5"/>
  <c r="D241" i="5"/>
  <c r="D257" i="5"/>
  <c r="D281" i="5"/>
  <c r="D297" i="5"/>
  <c r="D313" i="5"/>
  <c r="D321" i="5"/>
  <c r="D347" i="5"/>
  <c r="D379" i="5"/>
  <c r="D427" i="5"/>
  <c r="D459" i="5"/>
  <c r="D491" i="5"/>
  <c r="D523" i="5"/>
  <c r="D533" i="5"/>
  <c r="D541" i="5"/>
  <c r="D549" i="5"/>
  <c r="D557" i="5"/>
  <c r="D565" i="5"/>
  <c r="D573" i="5"/>
  <c r="D581" i="5"/>
  <c r="D589" i="5"/>
  <c r="D597" i="5"/>
  <c r="D605" i="5"/>
  <c r="D613" i="5"/>
  <c r="D621" i="5"/>
  <c r="D629" i="5"/>
  <c r="D637" i="5"/>
  <c r="D645" i="5"/>
  <c r="D653" i="5"/>
  <c r="D661" i="5"/>
  <c r="D669" i="5"/>
  <c r="D677" i="5"/>
  <c r="D685" i="5"/>
  <c r="D693" i="5"/>
  <c r="D701" i="5"/>
  <c r="D709" i="5"/>
  <c r="D717" i="5"/>
  <c r="D725" i="5"/>
  <c r="D729" i="5"/>
  <c r="D737" i="5"/>
  <c r="D749" i="5"/>
  <c r="D757" i="5"/>
  <c r="D765" i="5"/>
  <c r="D773" i="5"/>
  <c r="D781" i="5"/>
  <c r="D789" i="5"/>
  <c r="D801" i="5"/>
  <c r="D809" i="5"/>
  <c r="D817" i="5"/>
  <c r="D825" i="5"/>
  <c r="D833" i="5"/>
  <c r="D841" i="5"/>
  <c r="D849" i="5"/>
  <c r="D857" i="5"/>
  <c r="D865" i="5"/>
  <c r="D873" i="5"/>
  <c r="D885" i="5"/>
  <c r="D893" i="5"/>
  <c r="D901" i="5"/>
  <c r="D909" i="5"/>
  <c r="D917" i="5"/>
  <c r="D925" i="5"/>
  <c r="D933" i="5"/>
  <c r="D941" i="5"/>
  <c r="D949" i="5"/>
  <c r="D957" i="5"/>
  <c r="D965" i="5"/>
  <c r="D973" i="5"/>
  <c r="D981" i="5"/>
  <c r="D989" i="5"/>
  <c r="D997" i="5"/>
  <c r="D337" i="5"/>
  <c r="D369" i="5"/>
  <c r="D417" i="5"/>
  <c r="D449" i="5"/>
  <c r="D481" i="5"/>
  <c r="D513" i="5"/>
  <c r="D4" i="2"/>
  <c r="D6" i="2"/>
  <c r="D8" i="2"/>
  <c r="D10" i="2"/>
  <c r="D12" i="2"/>
  <c r="D14" i="2"/>
  <c r="D16" i="2"/>
  <c r="D18" i="2"/>
  <c r="D20" i="2"/>
  <c r="D22" i="2"/>
  <c r="D24" i="2"/>
  <c r="D26" i="2"/>
  <c r="D28" i="2"/>
  <c r="D30" i="2"/>
  <c r="D32" i="2"/>
  <c r="D34" i="2"/>
  <c r="D36" i="2"/>
  <c r="D38" i="2"/>
  <c r="D40" i="2"/>
  <c r="D42" i="2"/>
  <c r="D44" i="2"/>
  <c r="D46" i="2"/>
  <c r="D48" i="2"/>
  <c r="D50" i="2"/>
  <c r="D52" i="2"/>
  <c r="D54" i="2"/>
  <c r="D56" i="2"/>
  <c r="D58" i="2"/>
  <c r="D60" i="2"/>
  <c r="D62" i="2"/>
  <c r="D64" i="2"/>
  <c r="D66" i="2"/>
  <c r="D68" i="2"/>
  <c r="D70" i="2"/>
  <c r="D72" i="2"/>
  <c r="D74" i="2"/>
  <c r="D76" i="2"/>
  <c r="D78" i="2"/>
  <c r="D80" i="2"/>
  <c r="D82" i="2"/>
  <c r="D84" i="2"/>
  <c r="D86" i="2"/>
  <c r="D88" i="2"/>
  <c r="D90" i="2"/>
  <c r="D92" i="2"/>
  <c r="D94" i="2"/>
  <c r="D96" i="2"/>
  <c r="D98" i="2"/>
  <c r="D100" i="2"/>
  <c r="D102" i="2"/>
  <c r="D104" i="2"/>
  <c r="D106" i="2"/>
  <c r="D108" i="2"/>
  <c r="D110" i="2"/>
  <c r="D112" i="2"/>
  <c r="D114" i="2"/>
  <c r="D116" i="2"/>
  <c r="D118" i="2"/>
  <c r="D120" i="2"/>
  <c r="D122" i="2"/>
  <c r="D124" i="2"/>
  <c r="D126" i="2"/>
  <c r="D128" i="2"/>
  <c r="D130" i="2"/>
  <c r="D132" i="2"/>
  <c r="D134" i="2"/>
  <c r="D136" i="2"/>
  <c r="D138" i="2"/>
  <c r="D140" i="2"/>
  <c r="D142" i="2"/>
  <c r="D144" i="2"/>
  <c r="D146" i="2"/>
  <c r="D148" i="2"/>
  <c r="D150" i="2"/>
  <c r="D152" i="2"/>
  <c r="D154" i="2"/>
  <c r="D156" i="2"/>
  <c r="D158" i="2"/>
  <c r="D160" i="2"/>
  <c r="D162" i="2"/>
  <c r="D164" i="2"/>
  <c r="D166" i="2"/>
  <c r="D168" i="2"/>
  <c r="D170" i="2"/>
  <c r="D172" i="2"/>
  <c r="D174" i="2"/>
  <c r="D176" i="2"/>
  <c r="D178" i="2"/>
  <c r="D180" i="2"/>
  <c r="D182" i="2"/>
  <c r="D184" i="2"/>
  <c r="D186" i="2"/>
  <c r="D188" i="2"/>
  <c r="D190" i="2"/>
  <c r="D192" i="2"/>
  <c r="D194" i="2"/>
  <c r="D196" i="2"/>
  <c r="D198" i="2"/>
  <c r="D200" i="2"/>
  <c r="D202" i="2"/>
  <c r="D204" i="2"/>
  <c r="D206" i="2"/>
  <c r="D208" i="2"/>
  <c r="D210" i="2"/>
  <c r="D212" i="2"/>
  <c r="D214" i="2"/>
  <c r="D216" i="2"/>
  <c r="D218" i="2"/>
  <c r="D220" i="2"/>
  <c r="D222" i="2"/>
  <c r="D224" i="2"/>
  <c r="D226" i="2"/>
  <c r="D228" i="2"/>
  <c r="D230" i="2"/>
  <c r="D232" i="2"/>
  <c r="D234" i="2"/>
  <c r="D236" i="2"/>
  <c r="D238" i="2"/>
  <c r="D240" i="2"/>
  <c r="D242" i="2"/>
  <c r="D244" i="2"/>
  <c r="D246" i="2"/>
  <c r="D248" i="2"/>
  <c r="D250" i="2"/>
  <c r="D252" i="2"/>
  <c r="D254" i="2"/>
  <c r="D256" i="2"/>
  <c r="D258" i="2"/>
  <c r="D260" i="2"/>
  <c r="D262" i="2"/>
  <c r="D264" i="2"/>
  <c r="D266" i="2"/>
  <c r="D268" i="2"/>
  <c r="D270" i="2"/>
  <c r="D272" i="2"/>
  <c r="D274" i="2"/>
  <c r="D276" i="2"/>
  <c r="D278" i="2"/>
  <c r="D280" i="2"/>
  <c r="D282" i="2"/>
  <c r="D284" i="2"/>
  <c r="D286" i="2"/>
  <c r="D288" i="2"/>
  <c r="D290" i="2"/>
  <c r="D292" i="2"/>
  <c r="D294" i="2"/>
  <c r="D296" i="2"/>
  <c r="D298" i="2"/>
  <c r="D300" i="2"/>
  <c r="D302" i="2"/>
  <c r="D304" i="2"/>
  <c r="D306" i="2"/>
  <c r="D308" i="2"/>
  <c r="D310" i="2"/>
  <c r="D312" i="2"/>
  <c r="D314" i="2"/>
  <c r="D316" i="2"/>
  <c r="D318" i="2"/>
  <c r="D320" i="2"/>
  <c r="D322" i="2"/>
  <c r="D324" i="2"/>
  <c r="D326" i="2"/>
  <c r="D328" i="2"/>
  <c r="D330" i="2"/>
  <c r="D332" i="2"/>
  <c r="D334" i="2"/>
  <c r="D336" i="2"/>
  <c r="D338" i="2"/>
  <c r="D340" i="2"/>
  <c r="D342" i="2"/>
  <c r="D344" i="2"/>
  <c r="D346" i="2"/>
  <c r="D348" i="2"/>
  <c r="D350" i="2"/>
  <c r="D352" i="2"/>
  <c r="D354" i="2"/>
  <c r="D356" i="2"/>
  <c r="D358" i="2"/>
  <c r="D360" i="2"/>
  <c r="D362" i="2"/>
  <c r="D364" i="2"/>
  <c r="D366" i="2"/>
  <c r="D368" i="2"/>
  <c r="D370" i="2"/>
  <c r="D372" i="2"/>
  <c r="D374" i="2"/>
  <c r="D376" i="2"/>
  <c r="D378" i="2"/>
  <c r="D380" i="2"/>
  <c r="D382" i="2"/>
  <c r="D384" i="2"/>
  <c r="D386" i="2"/>
  <c r="D388" i="2"/>
  <c r="D390" i="2"/>
  <c r="D392" i="2"/>
  <c r="D394" i="2"/>
  <c r="D396" i="2"/>
  <c r="D398" i="2"/>
  <c r="D400" i="2"/>
  <c r="D402" i="2"/>
  <c r="D404" i="2"/>
  <c r="D406" i="2"/>
  <c r="D408" i="2"/>
  <c r="D410" i="2"/>
  <c r="D412" i="2"/>
  <c r="D414" i="2"/>
  <c r="D416" i="2"/>
  <c r="D418" i="2"/>
  <c r="D420" i="2"/>
  <c r="D422" i="2"/>
  <c r="D424" i="2"/>
  <c r="D426" i="2"/>
  <c r="D428" i="2"/>
  <c r="D430" i="2"/>
  <c r="D432" i="2"/>
  <c r="D434" i="2"/>
  <c r="D436" i="2"/>
  <c r="D438" i="2"/>
  <c r="D440" i="2"/>
  <c r="D442" i="2"/>
  <c r="D444" i="2"/>
  <c r="D446" i="2"/>
  <c r="D448" i="2"/>
  <c r="D450" i="2"/>
  <c r="D452" i="2"/>
  <c r="D454" i="2"/>
  <c r="D456" i="2"/>
  <c r="D458" i="2"/>
  <c r="D460" i="2"/>
  <c r="D462" i="2"/>
  <c r="D464" i="2"/>
  <c r="D466" i="2"/>
  <c r="D468" i="2"/>
  <c r="D470" i="2"/>
  <c r="D472" i="2"/>
  <c r="D474" i="2"/>
  <c r="D476" i="2"/>
  <c r="D478" i="2"/>
  <c r="D480" i="2"/>
  <c r="D482" i="2"/>
  <c r="D484" i="2"/>
  <c r="D486" i="2"/>
  <c r="D488" i="2"/>
  <c r="D490" i="2"/>
  <c r="D492" i="2"/>
  <c r="D494" i="2"/>
  <c r="D496" i="2"/>
  <c r="D498" i="2"/>
  <c r="D500" i="2"/>
  <c r="D502" i="2"/>
  <c r="D504" i="2"/>
  <c r="D506" i="2"/>
  <c r="D508" i="2"/>
  <c r="D510" i="2"/>
  <c r="D512" i="2"/>
  <c r="D514" i="2"/>
  <c r="D516" i="2"/>
  <c r="D518" i="2"/>
  <c r="D520" i="2"/>
  <c r="D522" i="2"/>
  <c r="D524" i="2"/>
  <c r="D526" i="2"/>
  <c r="D528" i="2"/>
  <c r="D530" i="2"/>
  <c r="D532" i="2"/>
  <c r="D534" i="2"/>
  <c r="D536" i="2"/>
  <c r="D538" i="2"/>
  <c r="D540" i="2"/>
  <c r="D542" i="2"/>
  <c r="D544" i="2"/>
  <c r="D546" i="2"/>
  <c r="D548" i="2"/>
  <c r="D550" i="2"/>
  <c r="D552" i="2"/>
  <c r="D554" i="2"/>
  <c r="D556" i="2"/>
  <c r="D558" i="2"/>
  <c r="D560" i="2"/>
  <c r="D562" i="2"/>
  <c r="D564" i="2"/>
  <c r="D566" i="2"/>
  <c r="D568" i="2"/>
  <c r="D570" i="2"/>
  <c r="D572" i="2"/>
  <c r="D574" i="2"/>
  <c r="D576" i="2"/>
  <c r="D578" i="2"/>
  <c r="D580" i="2"/>
  <c r="D582" i="2"/>
  <c r="D584" i="2"/>
  <c r="D586" i="2"/>
  <c r="D588" i="2"/>
  <c r="D590" i="2"/>
  <c r="D592" i="2"/>
  <c r="D594" i="2"/>
  <c r="D596" i="2"/>
  <c r="D598" i="2"/>
  <c r="D600" i="2"/>
  <c r="D602" i="2"/>
  <c r="D604" i="2"/>
  <c r="D606" i="2"/>
  <c r="D608" i="2"/>
  <c r="D610" i="2"/>
  <c r="D612" i="2"/>
  <c r="D614" i="2"/>
  <c r="D616" i="2"/>
  <c r="D618" i="2"/>
  <c r="D620" i="2"/>
  <c r="D622" i="2"/>
  <c r="D624" i="2"/>
  <c r="D626" i="2"/>
  <c r="D628" i="2"/>
  <c r="D630" i="2"/>
  <c r="D632" i="2"/>
  <c r="D634" i="2"/>
  <c r="D636" i="2"/>
  <c r="D638" i="2"/>
  <c r="D640" i="2"/>
  <c r="D642" i="2"/>
  <c r="D644" i="2"/>
  <c r="D646" i="2"/>
  <c r="D648" i="2"/>
  <c r="D650" i="2"/>
  <c r="D652" i="2"/>
  <c r="D654" i="2"/>
  <c r="D656" i="2"/>
  <c r="D658" i="2"/>
  <c r="D660" i="2"/>
  <c r="D662" i="2"/>
  <c r="D664" i="2"/>
  <c r="D666" i="2"/>
  <c r="D668" i="2"/>
  <c r="D670" i="2"/>
  <c r="D672" i="2"/>
  <c r="D674" i="2"/>
  <c r="D676" i="2"/>
  <c r="D678" i="2"/>
  <c r="D680" i="2"/>
  <c r="D682" i="2"/>
  <c r="D684" i="2"/>
  <c r="D686" i="2"/>
  <c r="D688" i="2"/>
  <c r="D690" i="2"/>
  <c r="D692" i="2"/>
  <c r="D694" i="2"/>
  <c r="D696" i="2"/>
  <c r="D698" i="2"/>
  <c r="D700" i="2"/>
  <c r="D702" i="2"/>
  <c r="D704" i="2"/>
  <c r="D706" i="2"/>
  <c r="D708" i="2"/>
  <c r="D710" i="2"/>
  <c r="D712" i="2"/>
  <c r="D714" i="2"/>
  <c r="D716" i="2"/>
  <c r="D718" i="2"/>
  <c r="D720" i="2"/>
  <c r="D722" i="2"/>
  <c r="D724" i="2"/>
  <c r="D726" i="2"/>
  <c r="D728" i="2"/>
  <c r="D730" i="2"/>
  <c r="D732" i="2"/>
  <c r="D734" i="2"/>
  <c r="D736" i="2"/>
  <c r="D738" i="2"/>
  <c r="D740" i="2"/>
  <c r="D742" i="2"/>
  <c r="D744" i="2"/>
  <c r="D746" i="2"/>
  <c r="D748" i="2"/>
  <c r="D750" i="2"/>
  <c r="D752" i="2"/>
  <c r="D754" i="2"/>
  <c r="D756" i="2"/>
  <c r="D758" i="2"/>
  <c r="D760" i="2"/>
  <c r="D762" i="2"/>
  <c r="D764" i="2"/>
  <c r="D766" i="2"/>
  <c r="D768" i="2"/>
  <c r="D770" i="2"/>
  <c r="D772" i="2"/>
  <c r="D774" i="2"/>
  <c r="D776" i="2"/>
  <c r="D778" i="2"/>
  <c r="D780" i="2"/>
  <c r="D782" i="2"/>
  <c r="D784" i="2"/>
  <c r="D786" i="2"/>
  <c r="D788" i="2"/>
  <c r="D790" i="2"/>
  <c r="D792" i="2"/>
  <c r="D794" i="2"/>
  <c r="D796" i="2"/>
  <c r="D798" i="2"/>
  <c r="D800" i="2"/>
  <c r="D802" i="2"/>
  <c r="D804" i="2"/>
  <c r="D806" i="2"/>
  <c r="D808" i="2"/>
  <c r="D810" i="2"/>
  <c r="D812" i="2"/>
  <c r="D814" i="2"/>
  <c r="D816" i="2"/>
  <c r="D818" i="2"/>
  <c r="D820" i="2"/>
  <c r="D822" i="2"/>
  <c r="D824" i="2"/>
  <c r="D826" i="2"/>
  <c r="D828" i="2"/>
  <c r="D830" i="2"/>
  <c r="D832" i="2"/>
  <c r="D834" i="2"/>
  <c r="D836" i="2"/>
  <c r="D838" i="2"/>
  <c r="D840" i="2"/>
  <c r="D842" i="2"/>
  <c r="D844" i="2"/>
  <c r="D846" i="2"/>
  <c r="D848" i="2"/>
  <c r="D850" i="2"/>
  <c r="D852" i="2"/>
  <c r="D854" i="2"/>
  <c r="D856" i="2"/>
  <c r="D858" i="2"/>
  <c r="D860" i="2"/>
  <c r="D862" i="2"/>
  <c r="D864" i="2"/>
  <c r="D866" i="2"/>
  <c r="D868" i="2"/>
  <c r="D870" i="2"/>
  <c r="D872" i="2"/>
  <c r="D874" i="2"/>
  <c r="D876" i="2"/>
  <c r="D878" i="2"/>
  <c r="D880" i="2"/>
  <c r="D882" i="2"/>
  <c r="D884" i="2"/>
  <c r="D886" i="2"/>
  <c r="D888" i="2"/>
  <c r="D890" i="2"/>
  <c r="D892" i="2"/>
  <c r="D894" i="2"/>
  <c r="D896" i="2"/>
  <c r="D898" i="2"/>
  <c r="D900" i="2"/>
  <c r="D902" i="2"/>
  <c r="D904" i="2"/>
  <c r="D906" i="2"/>
  <c r="D908" i="2"/>
  <c r="D910" i="2"/>
  <c r="D912" i="2"/>
  <c r="D914" i="2"/>
  <c r="D916" i="2"/>
  <c r="D918" i="2"/>
  <c r="D920" i="2"/>
  <c r="D922" i="2"/>
  <c r="D924" i="2"/>
  <c r="D926" i="2"/>
  <c r="D928" i="2"/>
  <c r="D930" i="2"/>
  <c r="D932" i="2"/>
  <c r="D934" i="2"/>
  <c r="D936" i="2"/>
  <c r="D938" i="2"/>
  <c r="D940" i="2"/>
  <c r="D942" i="2"/>
  <c r="D944" i="2"/>
  <c r="D946" i="2"/>
  <c r="D948" i="2"/>
  <c r="D950" i="2"/>
  <c r="D952" i="2"/>
  <c r="D954" i="2"/>
  <c r="D956" i="2"/>
  <c r="D958" i="2"/>
  <c r="D960" i="2"/>
  <c r="D962" i="2"/>
  <c r="D964" i="2"/>
  <c r="D966" i="2"/>
  <c r="D968" i="2"/>
  <c r="D970" i="2"/>
  <c r="D972" i="2"/>
  <c r="D974" i="2"/>
  <c r="D976" i="2"/>
  <c r="D978" i="2"/>
  <c r="D980" i="2"/>
  <c r="D982" i="2"/>
  <c r="D984" i="2"/>
  <c r="D986" i="2"/>
  <c r="D988" i="2"/>
  <c r="D990" i="2"/>
  <c r="D992" i="2"/>
  <c r="D994" i="2"/>
  <c r="D996" i="2"/>
  <c r="G4" i="16" s="1"/>
  <c r="D998" i="2"/>
  <c r="D1000" i="2"/>
  <c r="D3" i="2"/>
  <c r="D7" i="2"/>
  <c r="L4" i="16" s="1"/>
  <c r="D11" i="2"/>
  <c r="D15" i="2"/>
  <c r="D19" i="2"/>
  <c r="D23" i="2"/>
  <c r="D27" i="2"/>
  <c r="D31" i="2"/>
  <c r="D35" i="2"/>
  <c r="D39" i="2"/>
  <c r="D43" i="2"/>
  <c r="D47" i="2"/>
  <c r="D51" i="2"/>
  <c r="D55" i="2"/>
  <c r="D59" i="2"/>
  <c r="D63" i="2"/>
  <c r="D67" i="2"/>
  <c r="D71" i="2"/>
  <c r="D75" i="2"/>
  <c r="D79" i="2"/>
  <c r="D83" i="2"/>
  <c r="D87" i="2"/>
  <c r="D91" i="2"/>
  <c r="D95" i="2"/>
  <c r="D99" i="2"/>
  <c r="D103" i="2"/>
  <c r="D107" i="2"/>
  <c r="D111" i="2"/>
  <c r="D115" i="2"/>
  <c r="D119" i="2"/>
  <c r="D123" i="2"/>
  <c r="D127" i="2"/>
  <c r="D131" i="2"/>
  <c r="D135" i="2"/>
  <c r="D139" i="2"/>
  <c r="D143" i="2"/>
  <c r="D147" i="2"/>
  <c r="D151" i="2"/>
  <c r="D155" i="2"/>
  <c r="D159" i="2"/>
  <c r="D163" i="2"/>
  <c r="D167" i="2"/>
  <c r="D171" i="2"/>
  <c r="D175" i="2"/>
  <c r="D179" i="2"/>
  <c r="D183" i="2"/>
  <c r="D187" i="2"/>
  <c r="D191" i="2"/>
  <c r="D195" i="2"/>
  <c r="D199" i="2"/>
  <c r="D203" i="2"/>
  <c r="D207" i="2"/>
  <c r="D211" i="2"/>
  <c r="D215" i="2"/>
  <c r="D219" i="2"/>
  <c r="D223" i="2"/>
  <c r="D227" i="2"/>
  <c r="D231" i="2"/>
  <c r="D235" i="2"/>
  <c r="D239" i="2"/>
  <c r="D243" i="2"/>
  <c r="D247" i="2"/>
  <c r="D251" i="2"/>
  <c r="D255" i="2"/>
  <c r="D259" i="2"/>
  <c r="D263" i="2"/>
  <c r="D267" i="2"/>
  <c r="D271" i="2"/>
  <c r="D275" i="2"/>
  <c r="D279" i="2"/>
  <c r="D283" i="2"/>
  <c r="D287" i="2"/>
  <c r="D291" i="2"/>
  <c r="D295" i="2"/>
  <c r="D299" i="2"/>
  <c r="D303" i="2"/>
  <c r="D307" i="2"/>
  <c r="D311" i="2"/>
  <c r="D315" i="2"/>
  <c r="D319" i="2"/>
  <c r="D323" i="2"/>
  <c r="D327" i="2"/>
  <c r="D331" i="2"/>
  <c r="D335" i="2"/>
  <c r="D339" i="2"/>
  <c r="D343" i="2"/>
  <c r="D347" i="2"/>
  <c r="D351" i="2"/>
  <c r="D355" i="2"/>
  <c r="D359" i="2"/>
  <c r="D363" i="2"/>
  <c r="D367" i="2"/>
  <c r="D371" i="2"/>
  <c r="D375" i="2"/>
  <c r="D379" i="2"/>
  <c r="D383" i="2"/>
  <c r="D387" i="2"/>
  <c r="D391" i="2"/>
  <c r="D395" i="2"/>
  <c r="D399" i="2"/>
  <c r="D403" i="2"/>
  <c r="D407" i="2"/>
  <c r="D411" i="2"/>
  <c r="D415" i="2"/>
  <c r="D419" i="2"/>
  <c r="D423" i="2"/>
  <c r="D427" i="2"/>
  <c r="D431" i="2"/>
  <c r="D435" i="2"/>
  <c r="D439" i="2"/>
  <c r="D443" i="2"/>
  <c r="D447" i="2"/>
  <c r="D451" i="2"/>
  <c r="D455" i="2"/>
  <c r="D459" i="2"/>
  <c r="D463" i="2"/>
  <c r="D467" i="2"/>
  <c r="D471" i="2"/>
  <c r="D475" i="2"/>
  <c r="D479" i="2"/>
  <c r="D483" i="2"/>
  <c r="D487" i="2"/>
  <c r="D491" i="2"/>
  <c r="D495" i="2"/>
  <c r="D499" i="2"/>
  <c r="D503" i="2"/>
  <c r="D507" i="2"/>
  <c r="D511" i="2"/>
  <c r="D515" i="2"/>
  <c r="D519" i="2"/>
  <c r="D523" i="2"/>
  <c r="D527" i="2"/>
  <c r="D531" i="2"/>
  <c r="D535" i="2"/>
  <c r="D539" i="2"/>
  <c r="D543" i="2"/>
  <c r="D547" i="2"/>
  <c r="D551" i="2"/>
  <c r="D555" i="2"/>
  <c r="D559" i="2"/>
  <c r="D563" i="2"/>
  <c r="D567" i="2"/>
  <c r="D571" i="2"/>
  <c r="D575" i="2"/>
  <c r="D579" i="2"/>
  <c r="D583" i="2"/>
  <c r="D587" i="2"/>
  <c r="D591" i="2"/>
  <c r="D595" i="2"/>
  <c r="D599" i="2"/>
  <c r="D603" i="2"/>
  <c r="D607" i="2"/>
  <c r="D611" i="2"/>
  <c r="D615" i="2"/>
  <c r="D619" i="2"/>
  <c r="D623" i="2"/>
  <c r="D627" i="2"/>
  <c r="D631" i="2"/>
  <c r="D635" i="2"/>
  <c r="D639" i="2"/>
  <c r="D643" i="2"/>
  <c r="D647" i="2"/>
  <c r="D651" i="2"/>
  <c r="D655" i="2"/>
  <c r="D659" i="2"/>
  <c r="D663" i="2"/>
  <c r="D667" i="2"/>
  <c r="D671" i="2"/>
  <c r="D675" i="2"/>
  <c r="D679" i="2"/>
  <c r="D683" i="2"/>
  <c r="D687" i="2"/>
  <c r="D691" i="2"/>
  <c r="D695" i="2"/>
  <c r="D699" i="2"/>
  <c r="D703" i="2"/>
  <c r="D707" i="2"/>
  <c r="D711" i="2"/>
  <c r="D715" i="2"/>
  <c r="D719" i="2"/>
  <c r="D723" i="2"/>
  <c r="D727" i="2"/>
  <c r="D731" i="2"/>
  <c r="D735" i="2"/>
  <c r="D739" i="2"/>
  <c r="D743" i="2"/>
  <c r="D747" i="2"/>
  <c r="D751" i="2"/>
  <c r="D755" i="2"/>
  <c r="D759" i="2"/>
  <c r="D763" i="2"/>
  <c r="D767" i="2"/>
  <c r="D771" i="2"/>
  <c r="D775" i="2"/>
  <c r="D779" i="2"/>
  <c r="D783" i="2"/>
  <c r="D787" i="2"/>
  <c r="D791" i="2"/>
  <c r="D795" i="2"/>
  <c r="D799" i="2"/>
  <c r="D803" i="2"/>
  <c r="D807" i="2"/>
  <c r="D811" i="2"/>
  <c r="D815" i="2"/>
  <c r="D819" i="2"/>
  <c r="D823" i="2"/>
  <c r="D827" i="2"/>
  <c r="D831" i="2"/>
  <c r="D835" i="2"/>
  <c r="D839" i="2"/>
  <c r="D843" i="2"/>
  <c r="D847" i="2"/>
  <c r="D851" i="2"/>
  <c r="D855" i="2"/>
  <c r="D859" i="2"/>
  <c r="D863" i="2"/>
  <c r="D867" i="2"/>
  <c r="D871" i="2"/>
  <c r="D875" i="2"/>
  <c r="D879" i="2"/>
  <c r="D883" i="2"/>
  <c r="D887" i="2"/>
  <c r="D891" i="2"/>
  <c r="D895" i="2"/>
  <c r="D899" i="2"/>
  <c r="D903" i="2"/>
  <c r="D907" i="2"/>
  <c r="D911" i="2"/>
  <c r="D915" i="2"/>
  <c r="D919" i="2"/>
  <c r="D923" i="2"/>
  <c r="D927" i="2"/>
  <c r="D931" i="2"/>
  <c r="D935" i="2"/>
  <c r="D939" i="2"/>
  <c r="D943" i="2"/>
  <c r="D947" i="2"/>
  <c r="D951" i="2"/>
  <c r="D955" i="2"/>
  <c r="D959" i="2"/>
  <c r="D963" i="2"/>
  <c r="D967" i="2"/>
  <c r="D971" i="2"/>
  <c r="D975" i="2"/>
  <c r="D979" i="2"/>
  <c r="D983" i="2"/>
  <c r="D987" i="2"/>
  <c r="D991" i="2"/>
  <c r="D995" i="2"/>
  <c r="D999" i="2"/>
  <c r="D5" i="2"/>
  <c r="D13" i="2"/>
  <c r="D85" i="2"/>
  <c r="D117" i="2"/>
  <c r="D133" i="2"/>
  <c r="D145" i="2"/>
  <c r="D157" i="2"/>
  <c r="D165" i="2"/>
  <c r="D173" i="2"/>
  <c r="D185" i="2"/>
  <c r="D193" i="2"/>
  <c r="D201" i="2"/>
  <c r="D213" i="2"/>
  <c r="D221" i="2"/>
  <c r="D229" i="2"/>
  <c r="D237" i="2"/>
  <c r="D249" i="2"/>
  <c r="D257" i="2"/>
  <c r="D265" i="2"/>
  <c r="D277" i="2"/>
  <c r="D285" i="2"/>
  <c r="D293" i="2"/>
  <c r="D305" i="2"/>
  <c r="D317" i="2"/>
  <c r="D325" i="2"/>
  <c r="D333" i="2"/>
  <c r="D345" i="2"/>
  <c r="D353" i="2"/>
  <c r="D361" i="2"/>
  <c r="D373" i="2"/>
  <c r="D381" i="2"/>
  <c r="D389" i="2"/>
  <c r="D397" i="2"/>
  <c r="D409" i="2"/>
  <c r="D417" i="2"/>
  <c r="D425" i="2"/>
  <c r="D437" i="2"/>
  <c r="D445" i="2"/>
  <c r="D453" i="2"/>
  <c r="D461" i="2"/>
  <c r="D473" i="2"/>
  <c r="D481" i="2"/>
  <c r="D489" i="2"/>
  <c r="D501" i="2"/>
  <c r="D509" i="2"/>
  <c r="D517" i="2"/>
  <c r="D525" i="2"/>
  <c r="D533" i="2"/>
  <c r="D541" i="2"/>
  <c r="D549" i="2"/>
  <c r="D557" i="2"/>
  <c r="D565" i="2"/>
  <c r="D573" i="2"/>
  <c r="D581" i="2"/>
  <c r="D589" i="2"/>
  <c r="D597" i="2"/>
  <c r="D605" i="2"/>
  <c r="D613" i="2"/>
  <c r="D621" i="2"/>
  <c r="D629" i="2"/>
  <c r="D637" i="2"/>
  <c r="D645" i="2"/>
  <c r="D653" i="2"/>
  <c r="D661" i="2"/>
  <c r="D669" i="2"/>
  <c r="D677" i="2"/>
  <c r="D685" i="2"/>
  <c r="D693" i="2"/>
  <c r="D701" i="2"/>
  <c r="D709" i="2"/>
  <c r="D717" i="2"/>
  <c r="D725" i="2"/>
  <c r="D733" i="2"/>
  <c r="D741" i="2"/>
  <c r="D749" i="2"/>
  <c r="D757" i="2"/>
  <c r="D765" i="2"/>
  <c r="D773" i="2"/>
  <c r="D781" i="2"/>
  <c r="D789" i="2"/>
  <c r="D797" i="2"/>
  <c r="D805" i="2"/>
  <c r="D813" i="2"/>
  <c r="D821" i="2"/>
  <c r="D829" i="2"/>
  <c r="D837" i="2"/>
  <c r="D849" i="2"/>
  <c r="D857" i="2"/>
  <c r="D865" i="2"/>
  <c r="D873" i="2"/>
  <c r="D881" i="2"/>
  <c r="D893" i="2"/>
  <c r="D901" i="2"/>
  <c r="D909" i="2"/>
  <c r="D917" i="2"/>
  <c r="D929" i="2"/>
  <c r="D937" i="2"/>
  <c r="D945" i="2"/>
  <c r="D953" i="2"/>
  <c r="D961" i="2"/>
  <c r="D969" i="2"/>
  <c r="D977" i="2"/>
  <c r="D985" i="2"/>
  <c r="D993" i="2"/>
  <c r="D1001" i="2"/>
  <c r="D9" i="2"/>
  <c r="D17" i="2"/>
  <c r="D21" i="2"/>
  <c r="D25" i="2"/>
  <c r="D29" i="2"/>
  <c r="D33" i="2"/>
  <c r="D37" i="2"/>
  <c r="D41" i="2"/>
  <c r="D45" i="2"/>
  <c r="D49" i="2"/>
  <c r="D53" i="2"/>
  <c r="D57" i="2"/>
  <c r="D61" i="2"/>
  <c r="D65" i="2"/>
  <c r="D69" i="2"/>
  <c r="D73" i="2"/>
  <c r="D77" i="2"/>
  <c r="D81" i="2"/>
  <c r="D89" i="2"/>
  <c r="D93" i="2"/>
  <c r="D97" i="2"/>
  <c r="D101" i="2"/>
  <c r="D105" i="2"/>
  <c r="D109" i="2"/>
  <c r="D113" i="2"/>
  <c r="D121" i="2"/>
  <c r="D125" i="2"/>
  <c r="D129" i="2"/>
  <c r="D137" i="2"/>
  <c r="D141" i="2"/>
  <c r="D149" i="2"/>
  <c r="D153" i="2"/>
  <c r="D161" i="2"/>
  <c r="D169" i="2"/>
  <c r="D177" i="2"/>
  <c r="D181" i="2"/>
  <c r="D189" i="2"/>
  <c r="D197" i="2"/>
  <c r="D205" i="2"/>
  <c r="D209" i="2"/>
  <c r="D217" i="2"/>
  <c r="D225" i="2"/>
  <c r="D233" i="2"/>
  <c r="D241" i="2"/>
  <c r="D245" i="2"/>
  <c r="D253" i="2"/>
  <c r="D261" i="2"/>
  <c r="D269" i="2"/>
  <c r="D273" i="2"/>
  <c r="D281" i="2"/>
  <c r="D289" i="2"/>
  <c r="D297" i="2"/>
  <c r="D301" i="2"/>
  <c r="D309" i="2"/>
  <c r="D313" i="2"/>
  <c r="D321" i="2"/>
  <c r="D329" i="2"/>
  <c r="D337" i="2"/>
  <c r="D341" i="2"/>
  <c r="D349" i="2"/>
  <c r="D357" i="2"/>
  <c r="D365" i="2"/>
  <c r="D369" i="2"/>
  <c r="D377" i="2"/>
  <c r="D385" i="2"/>
  <c r="D393" i="2"/>
  <c r="D401" i="2"/>
  <c r="D405" i="2"/>
  <c r="D413" i="2"/>
  <c r="D421" i="2"/>
  <c r="D429" i="2"/>
  <c r="D433" i="2"/>
  <c r="D441" i="2"/>
  <c r="D449" i="2"/>
  <c r="D457" i="2"/>
  <c r="D465" i="2"/>
  <c r="D469" i="2"/>
  <c r="D477" i="2"/>
  <c r="D485" i="2"/>
  <c r="D493" i="2"/>
  <c r="D497" i="2"/>
  <c r="D505" i="2"/>
  <c r="D513" i="2"/>
  <c r="D521" i="2"/>
  <c r="D529" i="2"/>
  <c r="D537" i="2"/>
  <c r="D545" i="2"/>
  <c r="D553" i="2"/>
  <c r="D561" i="2"/>
  <c r="D569" i="2"/>
  <c r="D577" i="2"/>
  <c r="D585" i="2"/>
  <c r="D593" i="2"/>
  <c r="D601" i="2"/>
  <c r="D609" i="2"/>
  <c r="D617" i="2"/>
  <c r="D625" i="2"/>
  <c r="D633" i="2"/>
  <c r="D641" i="2"/>
  <c r="D649" i="2"/>
  <c r="D657" i="2"/>
  <c r="D665" i="2"/>
  <c r="D673" i="2"/>
  <c r="D681" i="2"/>
  <c r="D689" i="2"/>
  <c r="D697" i="2"/>
  <c r="D705" i="2"/>
  <c r="D713" i="2"/>
  <c r="D721" i="2"/>
  <c r="D729" i="2"/>
  <c r="D737" i="2"/>
  <c r="D745" i="2"/>
  <c r="D753" i="2"/>
  <c r="D761" i="2"/>
  <c r="D769" i="2"/>
  <c r="D777" i="2"/>
  <c r="D785" i="2"/>
  <c r="D793" i="2"/>
  <c r="D801" i="2"/>
  <c r="D809" i="2"/>
  <c r="D817" i="2"/>
  <c r="D825" i="2"/>
  <c r="D833" i="2"/>
  <c r="D841" i="2"/>
  <c r="D845" i="2"/>
  <c r="D853" i="2"/>
  <c r="D861" i="2"/>
  <c r="D869" i="2"/>
  <c r="D877" i="2"/>
  <c r="D885" i="2"/>
  <c r="D889" i="2"/>
  <c r="D897" i="2"/>
  <c r="D905" i="2"/>
  <c r="D913" i="2"/>
  <c r="D921" i="2"/>
  <c r="D925" i="2"/>
  <c r="D933" i="2"/>
  <c r="D941" i="2"/>
  <c r="D949" i="2"/>
  <c r="D957" i="2"/>
  <c r="D965" i="2"/>
  <c r="D973" i="2"/>
  <c r="D981" i="2"/>
  <c r="D989" i="2"/>
  <c r="D997" i="2"/>
  <c r="D2" i="2"/>
  <c r="D11" i="16"/>
  <c r="C22" i="16"/>
  <c r="R7" i="16" l="1"/>
  <c r="R15" i="16"/>
  <c r="K20" i="16"/>
  <c r="K22" i="16" s="1"/>
  <c r="R5" i="16"/>
  <c r="R19" i="16"/>
  <c r="R14" i="16"/>
  <c r="R17" i="16"/>
  <c r="K9" i="16"/>
  <c r="K10" i="16"/>
  <c r="K11" i="16" s="1"/>
  <c r="O15" i="16"/>
  <c r="X16" i="16"/>
  <c r="T21" i="16"/>
  <c r="S21" i="16"/>
  <c r="S20" i="16"/>
  <c r="L20" i="16"/>
  <c r="L10" i="16"/>
  <c r="W17" i="16"/>
  <c r="W21" i="16" s="1"/>
  <c r="L9" i="16"/>
  <c r="J10" i="16"/>
  <c r="L21" i="16"/>
  <c r="V15" i="16"/>
  <c r="X8" i="16"/>
  <c r="X14" i="16"/>
  <c r="J20" i="16"/>
  <c r="V14" i="16"/>
  <c r="V16" i="16"/>
  <c r="P16" i="16" s="1"/>
  <c r="U16" i="16"/>
  <c r="U17" i="16"/>
  <c r="J9" i="16"/>
  <c r="J11" i="16" s="1"/>
  <c r="X4" i="16"/>
  <c r="J21" i="16"/>
  <c r="U15" i="16"/>
  <c r="P8" i="16"/>
  <c r="O21" i="16"/>
  <c r="X6" i="16"/>
  <c r="X5" i="16"/>
  <c r="H11" i="16"/>
  <c r="X3" i="16"/>
  <c r="X17" i="16"/>
  <c r="X18" i="16"/>
  <c r="W20" i="16"/>
  <c r="W5" i="16"/>
  <c r="V5" i="16"/>
  <c r="W7" i="16"/>
  <c r="V7" i="16"/>
  <c r="P19" i="16"/>
  <c r="V3" i="16"/>
  <c r="W3" i="16"/>
  <c r="W4" i="16"/>
  <c r="V4" i="16"/>
  <c r="O20" i="16"/>
  <c r="P15" i="16"/>
  <c r="U20" i="16"/>
  <c r="N21" i="16"/>
  <c r="N20" i="16"/>
  <c r="P14" i="16"/>
  <c r="O10" i="16"/>
  <c r="N10" i="16"/>
  <c r="P6" i="16"/>
  <c r="N9" i="16"/>
  <c r="I11" i="16"/>
  <c r="S11" i="16"/>
  <c r="U10" i="16"/>
  <c r="U9" i="16"/>
  <c r="O9" i="16"/>
  <c r="O11" i="16" s="1"/>
  <c r="I22" i="16"/>
  <c r="E22" i="16"/>
  <c r="T22" i="16"/>
  <c r="S22" i="16"/>
  <c r="T11" i="16"/>
  <c r="E11" i="16"/>
  <c r="Q18" i="16"/>
  <c r="Q16" i="16"/>
  <c r="Q14" i="16"/>
  <c r="Q19" i="16"/>
  <c r="Q17" i="16"/>
  <c r="Q5" i="16"/>
  <c r="M21" i="16"/>
  <c r="M20" i="16"/>
  <c r="M9" i="16"/>
  <c r="M10" i="16"/>
  <c r="G20" i="16"/>
  <c r="G21" i="16"/>
  <c r="Q4" i="16"/>
  <c r="Q3" i="16"/>
  <c r="Q7" i="16"/>
  <c r="Q8" i="16"/>
  <c r="Q6" i="16"/>
  <c r="G9" i="16"/>
  <c r="G10" i="16"/>
  <c r="J22" i="16" l="1"/>
  <c r="L22" i="16"/>
  <c r="L11" i="16"/>
  <c r="P7" i="16"/>
  <c r="V20" i="16"/>
  <c r="V21" i="16"/>
  <c r="V22" i="16" s="1"/>
  <c r="P17" i="16"/>
  <c r="O22" i="16"/>
  <c r="U21" i="16"/>
  <c r="U22" i="16" s="1"/>
  <c r="P21" i="16"/>
  <c r="P22" i="16" s="1"/>
  <c r="P20" i="16"/>
  <c r="P5" i="16"/>
  <c r="W22" i="16"/>
  <c r="P4" i="16"/>
  <c r="W9" i="16"/>
  <c r="W10" i="16"/>
  <c r="W11" i="16" s="1"/>
  <c r="X15" i="16"/>
  <c r="X7" i="16"/>
  <c r="X9" i="16" s="1"/>
  <c r="X19" i="16"/>
  <c r="V9" i="16"/>
  <c r="V10" i="16"/>
  <c r="P3" i="16"/>
  <c r="P10" i="16" s="1"/>
  <c r="N22" i="16"/>
  <c r="N11" i="16"/>
  <c r="U11" i="16"/>
  <c r="Q20" i="16"/>
  <c r="R10" i="16"/>
  <c r="Q21" i="16"/>
  <c r="R20" i="16"/>
  <c r="R21" i="16"/>
  <c r="R9" i="16"/>
  <c r="M22" i="16"/>
  <c r="M11" i="16"/>
  <c r="G22" i="16"/>
  <c r="Q10" i="16"/>
  <c r="Q9" i="16"/>
  <c r="G11" i="16"/>
  <c r="P9" i="16" l="1"/>
  <c r="Q22" i="16"/>
  <c r="V11" i="16"/>
  <c r="X20" i="16"/>
  <c r="X21" i="16"/>
  <c r="X10" i="16"/>
  <c r="X11" i="16" s="1"/>
  <c r="R11" i="16"/>
  <c r="R22" i="16"/>
  <c r="P11" i="16"/>
  <c r="Q11" i="16"/>
  <c r="X22" i="16" l="1"/>
</calcChain>
</file>

<file path=xl/sharedStrings.xml><?xml version="1.0" encoding="utf-8"?>
<sst xmlns="http://schemas.openxmlformats.org/spreadsheetml/2006/main" count="254" uniqueCount="169">
  <si>
    <t>Force (N)</t>
  </si>
  <si>
    <t>Position (mm)</t>
  </si>
  <si>
    <t>Specimen</t>
  </si>
  <si>
    <t>L_1</t>
  </si>
  <si>
    <t>L_2</t>
  </si>
  <si>
    <t>L_3</t>
  </si>
  <si>
    <t>L_4</t>
  </si>
  <si>
    <t>L_5</t>
  </si>
  <si>
    <t>L_6</t>
  </si>
  <si>
    <t>X</t>
  </si>
  <si>
    <t>S</t>
  </si>
  <si>
    <t>v</t>
  </si>
  <si>
    <t>T_1</t>
  </si>
  <si>
    <t>T_2</t>
  </si>
  <si>
    <t>T_3</t>
  </si>
  <si>
    <t>T_4</t>
  </si>
  <si>
    <t>T_5</t>
  </si>
  <si>
    <t>T_6</t>
  </si>
  <si>
    <t>L_G [mm]</t>
  </si>
  <si>
    <t>w [mm]</t>
  </si>
  <si>
    <t>t [mm]</t>
  </si>
  <si>
    <t>A [mm^2]</t>
  </si>
  <si>
    <t>σ [MPa]</t>
  </si>
  <si>
    <t>F [N]</t>
  </si>
  <si>
    <t>l [mm]</t>
  </si>
  <si>
    <t xml:space="preserve">w </t>
  </si>
  <si>
    <t xml:space="preserve">t </t>
  </si>
  <si>
    <r>
      <t>F</t>
    </r>
    <r>
      <rPr>
        <b/>
        <vertAlign val="superscript"/>
        <sz val="11"/>
        <color theme="1"/>
        <rFont val="Calibri"/>
        <family val="2"/>
        <scheme val="minor"/>
      </rPr>
      <t xml:space="preserve">ult  </t>
    </r>
  </si>
  <si>
    <t>δ</t>
  </si>
  <si>
    <r>
      <t>σ</t>
    </r>
    <r>
      <rPr>
        <b/>
        <vertAlign val="superscript"/>
        <sz val="11"/>
        <color theme="1"/>
        <rFont val="Calibri"/>
        <family val="2"/>
      </rPr>
      <t>yield</t>
    </r>
  </si>
  <si>
    <t>v [%]</t>
  </si>
  <si>
    <t>Strain [%]</t>
  </si>
  <si>
    <t>Stress [MPa]</t>
  </si>
  <si>
    <t xml:space="preserve">                                           </t>
  </si>
  <si>
    <t>Alat</t>
  </si>
  <si>
    <t xml:space="preserve">ѵ </t>
  </si>
  <si>
    <t>%δ</t>
  </si>
  <si>
    <t>δlat</t>
  </si>
  <si>
    <t>longitudinal</t>
  </si>
  <si>
    <t>lateral</t>
  </si>
  <si>
    <t>ΔΕ</t>
  </si>
  <si>
    <t>Δσ</t>
  </si>
  <si>
    <t>Δν</t>
  </si>
  <si>
    <t>4%E</t>
  </si>
  <si>
    <r>
      <t>4%σ</t>
    </r>
    <r>
      <rPr>
        <b/>
        <vertAlign val="superscript"/>
        <sz val="11"/>
        <color theme="1"/>
        <rFont val="Calibri"/>
        <family val="2"/>
      </rPr>
      <t>ult</t>
    </r>
  </si>
  <si>
    <t xml:space="preserve">4%ѵ </t>
  </si>
  <si>
    <r>
      <t>E</t>
    </r>
    <r>
      <rPr>
        <b/>
        <vertAlign val="superscript"/>
        <sz val="11"/>
        <rFont val="Calibri"/>
        <family val="2"/>
      </rPr>
      <t>chord</t>
    </r>
  </si>
  <si>
    <t>Student</t>
  </si>
  <si>
    <t>Tshipoy William Mukind</t>
  </si>
  <si>
    <t>Laboratory</t>
  </si>
  <si>
    <t>Supervision</t>
  </si>
  <si>
    <t>Ms Sheheeda Petersen</t>
  </si>
  <si>
    <t>Date</t>
  </si>
  <si>
    <t>Test perform</t>
  </si>
  <si>
    <t>Tensile test</t>
  </si>
  <si>
    <t>Standard</t>
  </si>
  <si>
    <t>ASTM D3039</t>
  </si>
  <si>
    <t>Machine</t>
  </si>
  <si>
    <t>Hounsfield Univesral Testing Machine</t>
  </si>
  <si>
    <t>Nominal force</t>
  </si>
  <si>
    <t>50 kN</t>
  </si>
  <si>
    <t>Software</t>
  </si>
  <si>
    <t>Horizon</t>
  </si>
  <si>
    <t>Sample</t>
  </si>
  <si>
    <t>Specimen cut along the fiber</t>
  </si>
  <si>
    <t>Specimen cut across the fiber</t>
  </si>
  <si>
    <t>Raw data</t>
  </si>
  <si>
    <t>Test result generated by the software</t>
  </si>
  <si>
    <t>Computed data</t>
  </si>
  <si>
    <t>Calculated results</t>
  </si>
  <si>
    <t>A</t>
  </si>
  <si>
    <t>arithmetic mean</t>
  </si>
  <si>
    <t>Standard deviation</t>
  </si>
  <si>
    <t>Variance [%]</t>
  </si>
  <si>
    <t>FR-4 PCB</t>
  </si>
  <si>
    <t>Gage length</t>
  </si>
  <si>
    <r>
      <t>L</t>
    </r>
    <r>
      <rPr>
        <b/>
        <vertAlign val="subscript"/>
        <sz val="11"/>
        <color theme="1"/>
        <rFont val="Calibri"/>
        <family val="2"/>
      </rPr>
      <t>G</t>
    </r>
  </si>
  <si>
    <r>
      <t>w</t>
    </r>
    <r>
      <rPr>
        <b/>
        <vertAlign val="subscript"/>
        <sz val="11"/>
        <rFont val="Calibri"/>
        <family val="2"/>
      </rPr>
      <t xml:space="preserve">G </t>
    </r>
  </si>
  <si>
    <t>Gage width</t>
  </si>
  <si>
    <r>
      <t>t</t>
    </r>
    <r>
      <rPr>
        <b/>
        <vertAlign val="subscript"/>
        <sz val="11"/>
        <rFont val="Calibri"/>
        <family val="2"/>
      </rPr>
      <t xml:space="preserve">G </t>
    </r>
  </si>
  <si>
    <t>Gage thickness</t>
  </si>
  <si>
    <t>Surface area</t>
  </si>
  <si>
    <t>Ultimate force</t>
  </si>
  <si>
    <t>Ultimate stress</t>
  </si>
  <si>
    <t>Maximum lateral displacement</t>
  </si>
  <si>
    <t>Maximum longitudinale displacement</t>
  </si>
  <si>
    <t xml:space="preserve">Yield strength </t>
  </si>
  <si>
    <t>Chord Modulus of Elasticity</t>
  </si>
  <si>
    <t>Percentatge elongation</t>
  </si>
  <si>
    <t>Youmg's modulus accuracy factor</t>
  </si>
  <si>
    <t>Ultimate stress accuracy factor</t>
  </si>
  <si>
    <t>Poisson's ratio accuracy factor</t>
  </si>
  <si>
    <t>Modulus of elasticity incertainties factor</t>
  </si>
  <si>
    <t>Ultimate stress incertainties factor</t>
  </si>
  <si>
    <t>Poisson's ratio incertainties factor</t>
  </si>
  <si>
    <t>Dimension</t>
  </si>
  <si>
    <t>mm</t>
  </si>
  <si>
    <t>mm^2</t>
  </si>
  <si>
    <t>N</t>
  </si>
  <si>
    <t>MPa</t>
  </si>
  <si>
    <r>
      <t>ε</t>
    </r>
    <r>
      <rPr>
        <b/>
        <vertAlign val="superscript"/>
        <sz val="11"/>
        <rFont val="Calibri"/>
        <family val="2"/>
      </rPr>
      <t>Ult_long</t>
    </r>
  </si>
  <si>
    <r>
      <t>ε</t>
    </r>
    <r>
      <rPr>
        <b/>
        <vertAlign val="superscript"/>
        <sz val="11"/>
        <color theme="1"/>
        <rFont val="Calibri"/>
        <family val="2"/>
      </rPr>
      <t>Ult_lat</t>
    </r>
  </si>
  <si>
    <r>
      <t>ε</t>
    </r>
    <r>
      <rPr>
        <b/>
        <vertAlign val="superscript"/>
        <sz val="11"/>
        <color theme="1"/>
        <rFont val="Calibri"/>
        <family val="2"/>
      </rPr>
      <t>Offset_lat</t>
    </r>
  </si>
  <si>
    <r>
      <t>ε</t>
    </r>
    <r>
      <rPr>
        <b/>
        <vertAlign val="superscript"/>
        <sz val="11"/>
        <rFont val="Calibri"/>
        <family val="2"/>
      </rPr>
      <t>lon</t>
    </r>
  </si>
  <si>
    <r>
      <t>ε</t>
    </r>
    <r>
      <rPr>
        <b/>
        <vertAlign val="superscript"/>
        <sz val="11"/>
        <rFont val="Calibri"/>
        <family val="2"/>
      </rPr>
      <t>Offset_long</t>
    </r>
  </si>
  <si>
    <r>
      <t>ε</t>
    </r>
    <r>
      <rPr>
        <b/>
        <vertAlign val="superscript"/>
        <sz val="11"/>
        <rFont val="Calibri"/>
        <family val="2"/>
      </rPr>
      <t>lat</t>
    </r>
  </si>
  <si>
    <t>longitudinal Strain at the first point of the elastic region of the curve</t>
  </si>
  <si>
    <t>longitudinal Strain at the yield point</t>
  </si>
  <si>
    <t>Lateral ultimate strain</t>
  </si>
  <si>
    <t>Longitudinal ultimate strain</t>
  </si>
  <si>
    <t>Lateral strain at the first point of the elastic region of the curve</t>
  </si>
  <si>
    <t>Lateral strain at the yield point</t>
  </si>
  <si>
    <t>Poisson's ratio</t>
  </si>
  <si>
    <t>Dimensionless</t>
  </si>
  <si>
    <t>GPa</t>
  </si>
  <si>
    <t>%</t>
  </si>
  <si>
    <t>Characteristic</t>
  </si>
  <si>
    <t>Symbol</t>
  </si>
  <si>
    <t>Specimen_L</t>
  </si>
  <si>
    <t>Specimen_T</t>
  </si>
  <si>
    <t>CPUT Strength of Material Laboratory</t>
  </si>
  <si>
    <t>Note</t>
  </si>
  <si>
    <t>Accuracy condition</t>
  </si>
  <si>
    <t>Uncertainties factor should be less than accuracy factor</t>
  </si>
  <si>
    <t>Accordingly</t>
  </si>
  <si>
    <t>Student number</t>
  </si>
  <si>
    <t>L1</t>
  </si>
  <si>
    <t>L2</t>
  </si>
  <si>
    <t>L3</t>
  </si>
  <si>
    <t>L4</t>
  </si>
  <si>
    <t>L5</t>
  </si>
  <si>
    <t>L6</t>
  </si>
  <si>
    <t>T1</t>
  </si>
  <si>
    <t>T2</t>
  </si>
  <si>
    <t>T3</t>
  </si>
  <si>
    <t>T4</t>
  </si>
  <si>
    <t>T5</t>
  </si>
  <si>
    <t>T6</t>
  </si>
  <si>
    <r>
      <t>L</t>
    </r>
    <r>
      <rPr>
        <b/>
        <vertAlign val="subscript"/>
        <sz val="12"/>
        <color theme="1"/>
        <rFont val="Times New Roman"/>
        <family val="1"/>
      </rPr>
      <t xml:space="preserve">G1 </t>
    </r>
  </si>
  <si>
    <r>
      <t>F</t>
    </r>
    <r>
      <rPr>
        <b/>
        <vertAlign val="superscript"/>
        <sz val="12"/>
        <color theme="1"/>
        <rFont val="Times New Roman"/>
        <family val="1"/>
      </rPr>
      <t xml:space="preserve">ult  </t>
    </r>
  </si>
  <si>
    <r>
      <t>L</t>
    </r>
    <r>
      <rPr>
        <b/>
        <vertAlign val="subscript"/>
        <sz val="12"/>
        <rFont val="Times New Roman"/>
        <family val="1"/>
      </rPr>
      <t xml:space="preserve">G2 </t>
    </r>
  </si>
  <si>
    <r>
      <t>ε</t>
    </r>
    <r>
      <rPr>
        <b/>
        <vertAlign val="superscript"/>
        <sz val="12"/>
        <rFont val="Times New Roman"/>
        <family val="1"/>
      </rPr>
      <t>O</t>
    </r>
    <r>
      <rPr>
        <b/>
        <sz val="12"/>
        <rFont val="Times New Roman"/>
        <family val="1"/>
      </rPr>
      <t xml:space="preserve"> [%]</t>
    </r>
  </si>
  <si>
    <r>
      <t>ε</t>
    </r>
    <r>
      <rPr>
        <b/>
        <vertAlign val="superscript"/>
        <sz val="12"/>
        <color theme="1"/>
        <rFont val="Times New Roman"/>
        <family val="1"/>
      </rPr>
      <t>lateral_1</t>
    </r>
  </si>
  <si>
    <r>
      <t>ε</t>
    </r>
    <r>
      <rPr>
        <b/>
        <vertAlign val="superscript"/>
        <sz val="12"/>
        <color theme="1"/>
        <rFont val="Times New Roman"/>
        <family val="1"/>
      </rPr>
      <t>tlateral_2</t>
    </r>
  </si>
  <si>
    <r>
      <t>w</t>
    </r>
    <r>
      <rPr>
        <b/>
        <vertAlign val="subscript"/>
        <sz val="12"/>
        <rFont val="Times New Roman"/>
        <family val="1"/>
      </rPr>
      <t xml:space="preserve">1 </t>
    </r>
  </si>
  <si>
    <r>
      <t>ε</t>
    </r>
    <r>
      <rPr>
        <b/>
        <vertAlign val="superscript"/>
        <sz val="12"/>
        <color theme="1"/>
        <rFont val="Times New Roman"/>
        <family val="1"/>
      </rPr>
      <t>long_1</t>
    </r>
  </si>
  <si>
    <r>
      <t>ε</t>
    </r>
    <r>
      <rPr>
        <b/>
        <vertAlign val="superscript"/>
        <sz val="12"/>
        <color theme="1"/>
        <rFont val="Times New Roman"/>
        <family val="1"/>
      </rPr>
      <t>long_2</t>
    </r>
  </si>
  <si>
    <r>
      <t>σ</t>
    </r>
    <r>
      <rPr>
        <b/>
        <vertAlign val="superscript"/>
        <sz val="11"/>
        <color theme="1"/>
        <rFont val="Calibri"/>
        <family val="2"/>
      </rPr>
      <t>ult1</t>
    </r>
  </si>
  <si>
    <r>
      <t>σ</t>
    </r>
    <r>
      <rPr>
        <b/>
        <vertAlign val="superscript"/>
        <sz val="11"/>
        <color theme="1"/>
        <rFont val="Calibri"/>
        <family val="2"/>
      </rPr>
      <t>ult2</t>
    </r>
  </si>
  <si>
    <r>
      <t>ε</t>
    </r>
    <r>
      <rPr>
        <b/>
        <vertAlign val="superscript"/>
        <sz val="12"/>
        <rFont val="Times New Roman"/>
        <family val="1"/>
      </rPr>
      <t>Ult2</t>
    </r>
  </si>
  <si>
    <t>E2</t>
  </si>
  <si>
    <t>%δ1</t>
  </si>
  <si>
    <t>%δ2</t>
  </si>
  <si>
    <r>
      <t>σ</t>
    </r>
    <r>
      <rPr>
        <vertAlign val="subscript"/>
        <sz val="11"/>
        <color theme="1"/>
        <rFont val="Calibri"/>
        <family val="2"/>
      </rPr>
      <t>Ult1</t>
    </r>
  </si>
  <si>
    <r>
      <t>σ</t>
    </r>
    <r>
      <rPr>
        <vertAlign val="subscript"/>
        <sz val="11"/>
        <color theme="1"/>
        <rFont val="Calibri"/>
        <family val="2"/>
      </rPr>
      <t>Ult2</t>
    </r>
  </si>
  <si>
    <r>
      <t>ε</t>
    </r>
    <r>
      <rPr>
        <b/>
        <vertAlign val="subscript"/>
        <sz val="11"/>
        <rFont val="Calibri"/>
        <family val="2"/>
      </rPr>
      <t>Ult1</t>
    </r>
  </si>
  <si>
    <r>
      <t>ε</t>
    </r>
    <r>
      <rPr>
        <b/>
        <vertAlign val="subscript"/>
        <sz val="11"/>
        <rFont val="Calibri"/>
        <family val="2"/>
      </rPr>
      <t>Ult2</t>
    </r>
  </si>
  <si>
    <t>XL</t>
  </si>
  <si>
    <t>XT</t>
  </si>
  <si>
    <t>ѵ1 [%]</t>
  </si>
  <si>
    <r>
      <t>ε</t>
    </r>
    <r>
      <rPr>
        <b/>
        <vertAlign val="superscript"/>
        <sz val="12"/>
        <rFont val="Times New Roman"/>
        <family val="1"/>
      </rPr>
      <t>Ult1[%]</t>
    </r>
  </si>
  <si>
    <t>E1 [GPa]</t>
  </si>
  <si>
    <r>
      <t>σ</t>
    </r>
    <r>
      <rPr>
        <b/>
        <vertAlign val="superscript"/>
        <sz val="11"/>
        <color theme="1"/>
        <rFont val="Calibri"/>
        <family val="2"/>
      </rPr>
      <t>all1 [MPa]</t>
    </r>
  </si>
  <si>
    <r>
      <t>σ</t>
    </r>
    <r>
      <rPr>
        <b/>
        <vertAlign val="superscript"/>
        <sz val="11"/>
        <color theme="1"/>
        <rFont val="Calibri"/>
        <family val="2"/>
      </rPr>
      <t>all2[MPa]</t>
    </r>
  </si>
  <si>
    <r>
      <t>σ</t>
    </r>
    <r>
      <rPr>
        <b/>
        <vertAlign val="superscript"/>
        <sz val="12"/>
        <color theme="1"/>
        <rFont val="Times New Roman"/>
        <family val="1"/>
      </rPr>
      <t>y1</t>
    </r>
    <r>
      <rPr>
        <b/>
        <sz val="12"/>
        <color theme="1"/>
        <rFont val="Times New Roman"/>
        <family val="1"/>
      </rPr>
      <t xml:space="preserve"> [MPa]</t>
    </r>
  </si>
  <si>
    <r>
      <t>σ</t>
    </r>
    <r>
      <rPr>
        <b/>
        <vertAlign val="superscript"/>
        <sz val="12"/>
        <color theme="1"/>
        <rFont val="Times New Roman"/>
        <family val="1"/>
      </rPr>
      <t xml:space="preserve">Ult1 </t>
    </r>
    <r>
      <rPr>
        <b/>
        <sz val="12"/>
        <color theme="1"/>
        <rFont val="Times New Roman"/>
        <family val="1"/>
      </rPr>
      <t>[MPa]</t>
    </r>
  </si>
  <si>
    <r>
      <t>σ</t>
    </r>
    <r>
      <rPr>
        <b/>
        <vertAlign val="superscript"/>
        <sz val="12"/>
        <color theme="1"/>
        <rFont val="Times New Roman"/>
        <family val="1"/>
      </rPr>
      <t>Ult1</t>
    </r>
    <r>
      <rPr>
        <b/>
        <sz val="12"/>
        <color theme="1"/>
        <rFont val="Times New Roman"/>
        <family val="1"/>
      </rPr>
      <t xml:space="preserve"> [MPa]</t>
    </r>
  </si>
  <si>
    <r>
      <t>σ</t>
    </r>
    <r>
      <rPr>
        <b/>
        <vertAlign val="superscript"/>
        <sz val="12"/>
        <color theme="1"/>
        <rFont val="Times New Roman"/>
        <family val="1"/>
      </rPr>
      <t>y2</t>
    </r>
    <r>
      <rPr>
        <b/>
        <sz val="12"/>
        <color theme="1"/>
        <rFont val="Times New Roman"/>
        <family val="1"/>
      </rPr>
      <t xml:space="preserve"> [MPa]</t>
    </r>
  </si>
  <si>
    <t>ѵ2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</si>
</sst>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"/>
  </numFmts>
  <fonts count="3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theme="1"/>
      <name val="Calibri"/>
      <family val="2"/>
    </font>
    <font>
      <b/>
      <sz val="11"/>
      <color theme="1"/>
      <name val="Calibri"/>
      <family val="2"/>
    </font>
    <font>
      <b/>
      <vertAlign val="subscript"/>
      <sz val="11"/>
      <color theme="1"/>
      <name val="Calibri"/>
      <family val="2"/>
    </font>
    <font>
      <b/>
      <vertAlign val="superscript"/>
      <sz val="11"/>
      <color theme="1"/>
      <name val="Calibri"/>
      <family val="2"/>
      <scheme val="minor"/>
    </font>
    <font>
      <b/>
      <vertAlign val="superscript"/>
      <sz val="11"/>
      <color theme="1"/>
      <name val="Calibri"/>
      <family val="2"/>
    </font>
    <font>
      <b/>
      <sz val="11"/>
      <name val="Calibri"/>
      <family val="2"/>
    </font>
    <font>
      <b/>
      <vertAlign val="subscript"/>
      <sz val="11"/>
      <name val="Calibri"/>
      <family val="2"/>
    </font>
    <font>
      <b/>
      <vertAlign val="superscript"/>
      <sz val="11"/>
      <name val="Calibri"/>
      <family val="2"/>
    </font>
    <font>
      <sz val="12"/>
      <color theme="1"/>
      <name val="Times New Roman"/>
      <family val="1"/>
    </font>
    <font>
      <sz val="12"/>
      <color rgb="FFFF0000"/>
      <name val="Times New Roman"/>
      <family val="1"/>
    </font>
    <font>
      <b/>
      <sz val="12"/>
      <color theme="1"/>
      <name val="Times New Roman"/>
      <family val="1"/>
    </font>
    <font>
      <b/>
      <vertAlign val="subscript"/>
      <sz val="12"/>
      <color theme="1"/>
      <name val="Times New Roman"/>
      <family val="1"/>
    </font>
    <font>
      <b/>
      <vertAlign val="superscript"/>
      <sz val="12"/>
      <color theme="1"/>
      <name val="Times New Roman"/>
      <family val="1"/>
    </font>
    <font>
      <b/>
      <sz val="12"/>
      <name val="Times New Roman"/>
      <family val="1"/>
    </font>
    <font>
      <b/>
      <vertAlign val="subscript"/>
      <sz val="12"/>
      <name val="Times New Roman"/>
      <family val="1"/>
    </font>
    <font>
      <b/>
      <vertAlign val="superscript"/>
      <sz val="12"/>
      <name val="Times New Roman"/>
      <family val="1"/>
    </font>
    <font>
      <sz val="12"/>
      <name val="Times New Roman"/>
      <family val="1"/>
    </font>
    <font>
      <sz val="12"/>
      <color rgb="FF0070C0"/>
      <name val="Times New Roman"/>
      <family val="1"/>
    </font>
    <font>
      <vertAlign val="subscript"/>
      <sz val="11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3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9" fontId="1" fillId="0" borderId="0" applyFont="0" applyFill="0" applyBorder="0" applyAlignment="0" applyProtection="0"/>
  </cellStyleXfs>
  <cellXfs count="38">
    <xf numFmtId="0" fontId="0" fillId="0" borderId="0" xfId="0"/>
    <xf numFmtId="0" fontId="18" fillId="0" borderId="0" xfId="0" applyFont="1"/>
    <xf numFmtId="0" fontId="0" fillId="0" borderId="0" xfId="0"/>
    <xf numFmtId="0" fontId="16" fillId="0" borderId="0" xfId="0" applyFont="1"/>
    <xf numFmtId="164" fontId="16" fillId="0" borderId="0" xfId="0" applyNumberFormat="1" applyFont="1"/>
    <xf numFmtId="164" fontId="19" fillId="0" borderId="0" xfId="0" applyNumberFormat="1" applyFont="1"/>
    <xf numFmtId="164" fontId="23" fillId="0" borderId="0" xfId="0" applyNumberFormat="1" applyFont="1"/>
    <xf numFmtId="15" fontId="0" fillId="0" borderId="0" xfId="0" applyNumberFormat="1" applyAlignment="1">
      <alignment horizontal="left"/>
    </xf>
    <xf numFmtId="0" fontId="16" fillId="0" borderId="0" xfId="0" applyFont="1" applyAlignment="1"/>
    <xf numFmtId="0" fontId="18" fillId="0" borderId="0" xfId="0" applyFont="1" applyAlignment="1">
      <alignment horizontal="center"/>
    </xf>
    <xf numFmtId="0" fontId="0" fillId="0" borderId="0" xfId="0" applyAlignment="1">
      <alignment horizontal="left" vertical="center"/>
    </xf>
    <xf numFmtId="0" fontId="16" fillId="0" borderId="0" xfId="0" applyFont="1" applyAlignment="1">
      <alignment horizontal="left" vertical="center"/>
    </xf>
    <xf numFmtId="164" fontId="16" fillId="0" borderId="0" xfId="0" applyNumberFormat="1" applyFont="1" applyAlignment="1">
      <alignment horizontal="left" vertical="center"/>
    </xf>
    <xf numFmtId="9" fontId="0" fillId="0" borderId="0" xfId="0" applyNumberFormat="1" applyAlignment="1">
      <alignment horizontal="left" vertical="center"/>
    </xf>
    <xf numFmtId="0" fontId="18" fillId="0" borderId="0" xfId="0" applyFont="1" applyAlignment="1">
      <alignment horizontal="left" vertical="center"/>
    </xf>
    <xf numFmtId="0" fontId="0" fillId="0" borderId="0" xfId="0" applyAlignment="1">
      <alignment horizontal="left"/>
    </xf>
    <xf numFmtId="1" fontId="16" fillId="0" borderId="0" xfId="0" applyNumberFormat="1" applyFont="1"/>
    <xf numFmtId="1" fontId="0" fillId="0" borderId="0" xfId="0" applyNumberFormat="1"/>
    <xf numFmtId="1" fontId="0" fillId="33" borderId="0" xfId="0" applyNumberFormat="1" applyFill="1"/>
    <xf numFmtId="1" fontId="0" fillId="0" borderId="0" xfId="0" applyNumberFormat="1" applyFill="1"/>
    <xf numFmtId="165" fontId="26" fillId="0" borderId="0" xfId="0" applyNumberFormat="1" applyFont="1" applyFill="1"/>
    <xf numFmtId="165" fontId="28" fillId="0" borderId="0" xfId="0" applyNumberFormat="1" applyFont="1" applyFill="1"/>
    <xf numFmtId="165" fontId="35" fillId="0" borderId="0" xfId="0" applyNumberFormat="1" applyFont="1" applyFill="1"/>
    <xf numFmtId="1" fontId="26" fillId="0" borderId="0" xfId="0" applyNumberFormat="1" applyFont="1" applyFill="1"/>
    <xf numFmtId="1" fontId="27" fillId="0" borderId="0" xfId="0" applyNumberFormat="1" applyFont="1" applyFill="1"/>
    <xf numFmtId="1" fontId="28" fillId="0" borderId="0" xfId="0" applyNumberFormat="1" applyFont="1" applyFill="1"/>
    <xf numFmtId="1" fontId="31" fillId="0" borderId="0" xfId="0" applyNumberFormat="1" applyFont="1" applyFill="1"/>
    <xf numFmtId="1" fontId="19" fillId="0" borderId="0" xfId="0" applyNumberFormat="1" applyFont="1"/>
    <xf numFmtId="1" fontId="34" fillId="0" borderId="0" xfId="0" applyNumberFormat="1" applyFont="1" applyFill="1"/>
    <xf numFmtId="1" fontId="26" fillId="0" borderId="0" xfId="42" applyNumberFormat="1" applyFont="1" applyFill="1"/>
    <xf numFmtId="1" fontId="34" fillId="0" borderId="0" xfId="42" applyNumberFormat="1" applyFont="1" applyFill="1"/>
    <xf numFmtId="1" fontId="35" fillId="0" borderId="0" xfId="0" applyNumberFormat="1" applyFont="1" applyFill="1"/>
    <xf numFmtId="1" fontId="35" fillId="0" borderId="0" xfId="42" applyNumberFormat="1" applyFont="1" applyFill="1"/>
    <xf numFmtId="165" fontId="31" fillId="0" borderId="0" xfId="0" applyNumberFormat="1" applyFont="1" applyFill="1"/>
    <xf numFmtId="165" fontId="26" fillId="0" borderId="0" xfId="42" applyNumberFormat="1" applyFont="1" applyFill="1"/>
    <xf numFmtId="165" fontId="35" fillId="0" borderId="0" xfId="42" applyNumberFormat="1" applyFont="1" applyFill="1"/>
    <xf numFmtId="0" fontId="16" fillId="0" borderId="0" xfId="0" applyFont="1" applyAlignment="1">
      <alignment horizontal="center"/>
    </xf>
    <xf numFmtId="1" fontId="26" fillId="0" borderId="0" xfId="0" applyNumberFormat="1" applyFont="1" applyFill="1" applyAlignment="1">
      <alignment horizontal="center"/>
    </xf>
  </cellXfs>
  <cellStyles count="43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Percent" xfId="42" builtinId="5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1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5.1675183391192446E-2"/>
          <c:y val="2.541481481481481E-2"/>
          <c:w val="0.92231381825753622"/>
          <c:h val="0.81008171296296294"/>
        </c:manualLayout>
      </c:layout>
      <c:scatterChart>
        <c:scatterStyle val="smoothMarker"/>
        <c:varyColors val="0"/>
        <c:ser>
          <c:idx val="1"/>
          <c:order val="1"/>
          <c:tx>
            <c:v>FR-4 sample tested along the axis fo the fibres</c:v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Specimen_L_3!$C$2:$C$1001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1.0955882352941176E-2</c:v>
                </c:pt>
                <c:pt idx="4">
                  <c:v>2.2720588235294117E-2</c:v>
                </c:pt>
                <c:pt idx="5">
                  <c:v>3.4139705882352947E-2</c:v>
                </c:pt>
                <c:pt idx="6">
                  <c:v>4.6875E-2</c:v>
                </c:pt>
                <c:pt idx="7">
                  <c:v>5.7757352941176468E-2</c:v>
                </c:pt>
                <c:pt idx="8">
                  <c:v>6.985294117647059E-2</c:v>
                </c:pt>
                <c:pt idx="9">
                  <c:v>8.0625000000000016E-2</c:v>
                </c:pt>
                <c:pt idx="10">
                  <c:v>9.1911764705882359E-2</c:v>
                </c:pt>
                <c:pt idx="11">
                  <c:v>0.10294117647058824</c:v>
                </c:pt>
                <c:pt idx="12">
                  <c:v>0.11683823529411766</c:v>
                </c:pt>
                <c:pt idx="13">
                  <c:v>0.125</c:v>
                </c:pt>
                <c:pt idx="14">
                  <c:v>0.13863970588235294</c:v>
                </c:pt>
                <c:pt idx="15">
                  <c:v>0.14709558823529412</c:v>
                </c:pt>
                <c:pt idx="16">
                  <c:v>0.16161764705882353</c:v>
                </c:pt>
                <c:pt idx="17">
                  <c:v>0.16911764705882351</c:v>
                </c:pt>
                <c:pt idx="18">
                  <c:v>0.18014705882352941</c:v>
                </c:pt>
                <c:pt idx="19">
                  <c:v>0.19117647058823528</c:v>
                </c:pt>
                <c:pt idx="20">
                  <c:v>0.20588235294117649</c:v>
                </c:pt>
                <c:pt idx="21">
                  <c:v>0.21691176470588236</c:v>
                </c:pt>
                <c:pt idx="22">
                  <c:v>0.22794117647058823</c:v>
                </c:pt>
                <c:pt idx="23">
                  <c:v>0.23897058823529413</c:v>
                </c:pt>
                <c:pt idx="24">
                  <c:v>0.25</c:v>
                </c:pt>
                <c:pt idx="25">
                  <c:v>0.2610294117647059</c:v>
                </c:pt>
                <c:pt idx="26">
                  <c:v>0.27205882352941174</c:v>
                </c:pt>
                <c:pt idx="27">
                  <c:v>0.28308823529411764</c:v>
                </c:pt>
                <c:pt idx="28">
                  <c:v>0.2952573529411765</c:v>
                </c:pt>
                <c:pt idx="29">
                  <c:v>0.30632352941176472</c:v>
                </c:pt>
                <c:pt idx="30">
                  <c:v>0.31735294117647056</c:v>
                </c:pt>
                <c:pt idx="31">
                  <c:v>0.32786764705882354</c:v>
                </c:pt>
                <c:pt idx="32">
                  <c:v>0.33823529411764702</c:v>
                </c:pt>
                <c:pt idx="33">
                  <c:v>0.34926470588235298</c:v>
                </c:pt>
                <c:pt idx="34">
                  <c:v>0.36029411764705882</c:v>
                </c:pt>
                <c:pt idx="35">
                  <c:v>0.3724264705882353</c:v>
                </c:pt>
                <c:pt idx="36">
                  <c:v>0.3834558823529412</c:v>
                </c:pt>
                <c:pt idx="37">
                  <c:v>0.39595588235294121</c:v>
                </c:pt>
                <c:pt idx="38">
                  <c:v>0.40661764705882353</c:v>
                </c:pt>
                <c:pt idx="39">
                  <c:v>0.41727941176470595</c:v>
                </c:pt>
                <c:pt idx="40">
                  <c:v>0.42830882352941185</c:v>
                </c:pt>
                <c:pt idx="41">
                  <c:v>0.43897058823529411</c:v>
                </c:pt>
                <c:pt idx="42">
                  <c:v>0.44963235294117654</c:v>
                </c:pt>
                <c:pt idx="43">
                  <c:v>0.46249999999999997</c:v>
                </c:pt>
                <c:pt idx="44">
                  <c:v>0.47316176470588234</c:v>
                </c:pt>
                <c:pt idx="45">
                  <c:v>0.48382352941176465</c:v>
                </c:pt>
                <c:pt idx="46">
                  <c:v>0.49448529411764713</c:v>
                </c:pt>
                <c:pt idx="47">
                  <c:v>0.50735294117647067</c:v>
                </c:pt>
                <c:pt idx="48">
                  <c:v>0.51801470588235299</c:v>
                </c:pt>
                <c:pt idx="49">
                  <c:v>0.53051470588235294</c:v>
                </c:pt>
                <c:pt idx="50">
                  <c:v>0.54117647058823526</c:v>
                </c:pt>
                <c:pt idx="51">
                  <c:v>0.55183823529411768</c:v>
                </c:pt>
                <c:pt idx="52">
                  <c:v>0.56286764705882364</c:v>
                </c:pt>
                <c:pt idx="53">
                  <c:v>0.57352941176470584</c:v>
                </c:pt>
                <c:pt idx="54">
                  <c:v>0.5860294117647058</c:v>
                </c:pt>
                <c:pt idx="55">
                  <c:v>0.59669117647058834</c:v>
                </c:pt>
                <c:pt idx="56">
                  <c:v>0.60772058823529407</c:v>
                </c:pt>
                <c:pt idx="57">
                  <c:v>0.61838235294117638</c:v>
                </c:pt>
                <c:pt idx="58">
                  <c:v>0.62904411764705881</c:v>
                </c:pt>
                <c:pt idx="59">
                  <c:v>0.64007352941176476</c:v>
                </c:pt>
                <c:pt idx="60">
                  <c:v>0.65294117647058825</c:v>
                </c:pt>
                <c:pt idx="61">
                  <c:v>0.66323529411764715</c:v>
                </c:pt>
                <c:pt idx="62">
                  <c:v>0.67389705882352946</c:v>
                </c:pt>
                <c:pt idx="63">
                  <c:v>0.6849264705882353</c:v>
                </c:pt>
                <c:pt idx="64">
                  <c:v>0.69595588235294115</c:v>
                </c:pt>
                <c:pt idx="65">
                  <c:v>0.70808823529411768</c:v>
                </c:pt>
                <c:pt idx="66">
                  <c:v>0.72058823529411764</c:v>
                </c:pt>
                <c:pt idx="67">
                  <c:v>0.73161764705882359</c:v>
                </c:pt>
                <c:pt idx="68">
                  <c:v>0.74264705882352944</c:v>
                </c:pt>
                <c:pt idx="69">
                  <c:v>0.75477941176470598</c:v>
                </c:pt>
                <c:pt idx="70">
                  <c:v>0.76580882352941182</c:v>
                </c:pt>
                <c:pt idx="71">
                  <c:v>0.77610294117647061</c:v>
                </c:pt>
                <c:pt idx="72">
                  <c:v>0.78897058823529409</c:v>
                </c:pt>
                <c:pt idx="73">
                  <c:v>0.79963235294117641</c:v>
                </c:pt>
                <c:pt idx="74">
                  <c:v>0.81029411764705883</c:v>
                </c:pt>
                <c:pt idx="75">
                  <c:v>0.82132352941176467</c:v>
                </c:pt>
                <c:pt idx="76">
                  <c:v>0.8319852941176471</c:v>
                </c:pt>
                <c:pt idx="77">
                  <c:v>0.84154411764705872</c:v>
                </c:pt>
                <c:pt idx="78">
                  <c:v>0.8555147058823529</c:v>
                </c:pt>
                <c:pt idx="79">
                  <c:v>0.86617647058823533</c:v>
                </c:pt>
                <c:pt idx="80">
                  <c:v>0.87683823529411764</c:v>
                </c:pt>
                <c:pt idx="81">
                  <c:v>0.88750000000000007</c:v>
                </c:pt>
                <c:pt idx="82">
                  <c:v>0.89852941176470602</c:v>
                </c:pt>
                <c:pt idx="83">
                  <c:v>0.91102941176470587</c:v>
                </c:pt>
                <c:pt idx="84">
                  <c:v>0.92169117647058818</c:v>
                </c:pt>
                <c:pt idx="85">
                  <c:v>0.93235294117647061</c:v>
                </c:pt>
                <c:pt idx="86">
                  <c:v>0.94338235294117656</c:v>
                </c:pt>
                <c:pt idx="87">
                  <c:v>0.95404411764705888</c:v>
                </c:pt>
                <c:pt idx="88">
                  <c:v>0.96544117647058814</c:v>
                </c:pt>
                <c:pt idx="89">
                  <c:v>0.97720588235294115</c:v>
                </c:pt>
                <c:pt idx="90">
                  <c:v>0.9882352941176471</c:v>
                </c:pt>
                <c:pt idx="91">
                  <c:v>0.9988970588235293</c:v>
                </c:pt>
                <c:pt idx="92">
                  <c:v>1.0117647058823529</c:v>
                </c:pt>
                <c:pt idx="93">
                  <c:v>1.0205882352941178</c:v>
                </c:pt>
                <c:pt idx="94">
                  <c:v>1.0334558823529412</c:v>
                </c:pt>
                <c:pt idx="95">
                  <c:v>1.04375</c:v>
                </c:pt>
                <c:pt idx="96">
                  <c:v>1.0544117647058824</c:v>
                </c:pt>
                <c:pt idx="97">
                  <c:v>1.0650735294117648</c:v>
                </c:pt>
                <c:pt idx="98">
                  <c:v>1.0797794117647059</c:v>
                </c:pt>
                <c:pt idx="99">
                  <c:v>1.0904411764705881</c:v>
                </c:pt>
                <c:pt idx="100">
                  <c:v>1.1029411764705883</c:v>
                </c:pt>
                <c:pt idx="101">
                  <c:v>1.1102941176470589</c:v>
                </c:pt>
                <c:pt idx="102">
                  <c:v>1.1246323529411766</c:v>
                </c:pt>
                <c:pt idx="103">
                  <c:v>1.135294117647059</c:v>
                </c:pt>
                <c:pt idx="104">
                  <c:v>1.1459558823529412</c:v>
                </c:pt>
                <c:pt idx="105">
                  <c:v>1.15625</c:v>
                </c:pt>
                <c:pt idx="106">
                  <c:v>1.169485294117647</c:v>
                </c:pt>
                <c:pt idx="107">
                  <c:v>1.1801470588235294</c:v>
                </c:pt>
                <c:pt idx="108">
                  <c:v>1.1911764705882355</c:v>
                </c:pt>
                <c:pt idx="109">
                  <c:v>1.2018382352941177</c:v>
                </c:pt>
                <c:pt idx="110">
                  <c:v>1.2125000000000001</c:v>
                </c:pt>
                <c:pt idx="111">
                  <c:v>1.2253676470588235</c:v>
                </c:pt>
                <c:pt idx="112">
                  <c:v>1.2356617647058823</c:v>
                </c:pt>
                <c:pt idx="113">
                  <c:v>1.2466911764705884</c:v>
                </c:pt>
                <c:pt idx="114">
                  <c:v>1.2573529411764708</c:v>
                </c:pt>
                <c:pt idx="115">
                  <c:v>1.2680147058823528</c:v>
                </c:pt>
                <c:pt idx="116">
                  <c:v>1.2790441176470588</c:v>
                </c:pt>
                <c:pt idx="117">
                  <c:v>1.2915441176470588</c:v>
                </c:pt>
                <c:pt idx="118">
                  <c:v>1.3022058823529412</c:v>
                </c:pt>
                <c:pt idx="119">
                  <c:v>1.3128676470588234</c:v>
                </c:pt>
                <c:pt idx="120">
                  <c:v>1.3238970588235293</c:v>
                </c:pt>
                <c:pt idx="121">
                  <c:v>1.3345588235294117</c:v>
                </c:pt>
                <c:pt idx="122">
                  <c:v>1.3470588235294119</c:v>
                </c:pt>
                <c:pt idx="123">
                  <c:v>1.3577205882352943</c:v>
                </c:pt>
                <c:pt idx="124">
                  <c:v>1.3687500000000001</c:v>
                </c:pt>
                <c:pt idx="125">
                  <c:v>1.3830882352941176</c:v>
                </c:pt>
                <c:pt idx="126">
                  <c:v>1.39375</c:v>
                </c:pt>
                <c:pt idx="127">
                  <c:v>1.4044117647058825</c:v>
                </c:pt>
                <c:pt idx="128">
                  <c:v>1.4136029411764708</c:v>
                </c:pt>
                <c:pt idx="129">
                  <c:v>1.424264705882353</c:v>
                </c:pt>
                <c:pt idx="130">
                  <c:v>1.4375</c:v>
                </c:pt>
                <c:pt idx="131">
                  <c:v>1.4496323529411765</c:v>
                </c:pt>
                <c:pt idx="132">
                  <c:v>1.460294117647059</c:v>
                </c:pt>
                <c:pt idx="133">
                  <c:v>1.4709558823529412</c:v>
                </c:pt>
                <c:pt idx="134">
                  <c:v>1.4834558823529413</c:v>
                </c:pt>
                <c:pt idx="135">
                  <c:v>1.4941176470588236</c:v>
                </c:pt>
                <c:pt idx="136">
                  <c:v>1.5051470588235294</c:v>
                </c:pt>
                <c:pt idx="137">
                  <c:v>1.5158088235294118</c:v>
                </c:pt>
                <c:pt idx="138">
                  <c:v>1.5264705882352942</c:v>
                </c:pt>
                <c:pt idx="139">
                  <c:v>1.5389705882352942</c:v>
                </c:pt>
                <c:pt idx="140">
                  <c:v>1.5481617647058823</c:v>
                </c:pt>
                <c:pt idx="141">
                  <c:v>1.5588235294117647</c:v>
                </c:pt>
                <c:pt idx="142">
                  <c:v>1.5731617647058822</c:v>
                </c:pt>
                <c:pt idx="143">
                  <c:v>1.5841911764705883</c:v>
                </c:pt>
                <c:pt idx="144">
                  <c:v>1.5948529411764709</c:v>
                </c:pt>
                <c:pt idx="145">
                  <c:v>1.604044117647059</c:v>
                </c:pt>
                <c:pt idx="146">
                  <c:v>1.6180147058823529</c:v>
                </c:pt>
                <c:pt idx="147">
                  <c:v>1.6253676470588236</c:v>
                </c:pt>
                <c:pt idx="148">
                  <c:v>1.6397058823529413</c:v>
                </c:pt>
                <c:pt idx="149">
                  <c:v>1.6503676470588238</c:v>
                </c:pt>
                <c:pt idx="150">
                  <c:v>1.6613970588235296</c:v>
                </c:pt>
                <c:pt idx="151">
                  <c:v>1.6738970588235293</c:v>
                </c:pt>
                <c:pt idx="152">
                  <c:v>1.684558823529412</c:v>
                </c:pt>
                <c:pt idx="153">
                  <c:v>1.6952205882352942</c:v>
                </c:pt>
                <c:pt idx="154">
                  <c:v>1.7058823529411766</c:v>
                </c:pt>
                <c:pt idx="155">
                  <c:v>1.7169117647058825</c:v>
                </c:pt>
                <c:pt idx="156">
                  <c:v>1.7294117647058824</c:v>
                </c:pt>
                <c:pt idx="157">
                  <c:v>1.7389705882352939</c:v>
                </c:pt>
                <c:pt idx="158">
                  <c:v>1.7492647058823529</c:v>
                </c:pt>
                <c:pt idx="159">
                  <c:v>1.7636029411764707</c:v>
                </c:pt>
                <c:pt idx="160">
                  <c:v>1.7742647058823531</c:v>
                </c:pt>
                <c:pt idx="161">
                  <c:v>1.7849264705882353</c:v>
                </c:pt>
                <c:pt idx="162">
                  <c:v>1.7948529411764707</c:v>
                </c:pt>
                <c:pt idx="163">
                  <c:v>1.8084558823529413</c:v>
                </c:pt>
                <c:pt idx="164">
                  <c:v>1.8183823529411767</c:v>
                </c:pt>
                <c:pt idx="165">
                  <c:v>1.8297794117647057</c:v>
                </c:pt>
                <c:pt idx="166">
                  <c:v>1.840808823529412</c:v>
                </c:pt>
                <c:pt idx="167">
                  <c:v>1.8514705882352944</c:v>
                </c:pt>
                <c:pt idx="168">
                  <c:v>1.8639705882352939</c:v>
                </c:pt>
                <c:pt idx="169">
                  <c:v>1.8746323529411766</c:v>
                </c:pt>
                <c:pt idx="170">
                  <c:v>1.8856617647058826</c:v>
                </c:pt>
                <c:pt idx="171">
                  <c:v>1.8963235294117649</c:v>
                </c:pt>
                <c:pt idx="172">
                  <c:v>1.9069852941176473</c:v>
                </c:pt>
                <c:pt idx="173">
                  <c:v>1.9191176470588236</c:v>
                </c:pt>
                <c:pt idx="174">
                  <c:v>1.9305147058823531</c:v>
                </c:pt>
                <c:pt idx="175">
                  <c:v>1.9411764705882355</c:v>
                </c:pt>
                <c:pt idx="176">
                  <c:v>1.9518382352941177</c:v>
                </c:pt>
                <c:pt idx="177">
                  <c:v>1.9628676470588236</c:v>
                </c:pt>
                <c:pt idx="178">
                  <c:v>1.9735294117647062</c:v>
                </c:pt>
                <c:pt idx="179">
                  <c:v>1.9863970588235296</c:v>
                </c:pt>
                <c:pt idx="180">
                  <c:v>1.9966911764705881</c:v>
                </c:pt>
                <c:pt idx="181">
                  <c:v>2.0077205882352942</c:v>
                </c:pt>
                <c:pt idx="182">
                  <c:v>2.0183823529411766</c:v>
                </c:pt>
                <c:pt idx="183">
                  <c:v>2.0290441176470586</c:v>
                </c:pt>
                <c:pt idx="184">
                  <c:v>2.0433823529411765</c:v>
                </c:pt>
                <c:pt idx="185">
                  <c:v>2.0525735294117649</c:v>
                </c:pt>
                <c:pt idx="186">
                  <c:v>2.0632352941176473</c:v>
                </c:pt>
                <c:pt idx="187">
                  <c:v>2.0738970588235297</c:v>
                </c:pt>
                <c:pt idx="188">
                  <c:v>2.0882352941176472</c:v>
                </c:pt>
                <c:pt idx="189">
                  <c:v>2.0955882352941173</c:v>
                </c:pt>
                <c:pt idx="190">
                  <c:v>2.1088235294117648</c:v>
                </c:pt>
                <c:pt idx="191">
                  <c:v>2.1205882352941177</c:v>
                </c:pt>
                <c:pt idx="192">
                  <c:v>2.1334558823529415</c:v>
                </c:pt>
                <c:pt idx="193">
                  <c:v>2.1441176470588239</c:v>
                </c:pt>
                <c:pt idx="194">
                  <c:v>2.1547794117647059</c:v>
                </c:pt>
                <c:pt idx="195">
                  <c:v>2.1654411764705879</c:v>
                </c:pt>
                <c:pt idx="196">
                  <c:v>2.1753676470588235</c:v>
                </c:pt>
                <c:pt idx="197">
                  <c:v>2.1889705882352941</c:v>
                </c:pt>
                <c:pt idx="198">
                  <c:v>2.1996323529411765</c:v>
                </c:pt>
                <c:pt idx="199">
                  <c:v>2.2102941176470585</c:v>
                </c:pt>
                <c:pt idx="200">
                  <c:v>2.2213235294117646</c:v>
                </c:pt>
                <c:pt idx="201">
                  <c:v>2.231985294117647</c:v>
                </c:pt>
                <c:pt idx="202">
                  <c:v>2.2448529411764708</c:v>
                </c:pt>
                <c:pt idx="203">
                  <c:v>2.2551470588235296</c:v>
                </c:pt>
                <c:pt idx="204">
                  <c:v>2.2661764705882348</c:v>
                </c:pt>
                <c:pt idx="205">
                  <c:v>2.2768382352941177</c:v>
                </c:pt>
                <c:pt idx="206">
                  <c:v>2.2875000000000001</c:v>
                </c:pt>
                <c:pt idx="207">
                  <c:v>2.2985294117647057</c:v>
                </c:pt>
                <c:pt idx="208">
                  <c:v>2.3110294117647063</c:v>
                </c:pt>
                <c:pt idx="209">
                  <c:v>2.3216911764705883</c:v>
                </c:pt>
                <c:pt idx="210">
                  <c:v>2.3323529411764703</c:v>
                </c:pt>
                <c:pt idx="211">
                  <c:v>2.3430147058823527</c:v>
                </c:pt>
                <c:pt idx="212">
                  <c:v>2.3547794117647061</c:v>
                </c:pt>
                <c:pt idx="213">
                  <c:v>2.3672794117647058</c:v>
                </c:pt>
                <c:pt idx="214">
                  <c:v>2.3772058823529409</c:v>
                </c:pt>
                <c:pt idx="215">
                  <c:v>2.388235294117647</c:v>
                </c:pt>
                <c:pt idx="216">
                  <c:v>2.398897058823529</c:v>
                </c:pt>
                <c:pt idx="217">
                  <c:v>2.4117647058823533</c:v>
                </c:pt>
                <c:pt idx="218">
                  <c:v>2.422058823529412</c:v>
                </c:pt>
                <c:pt idx="219">
                  <c:v>2.4352941176470586</c:v>
                </c:pt>
                <c:pt idx="220">
                  <c:v>2.4463235294117647</c:v>
                </c:pt>
                <c:pt idx="221">
                  <c:v>2.4580882352941176</c:v>
                </c:pt>
                <c:pt idx="222">
                  <c:v>2.4683823529411764</c:v>
                </c:pt>
                <c:pt idx="223">
                  <c:v>2.4775735294117651</c:v>
                </c:pt>
                <c:pt idx="224">
                  <c:v>2.4882352941176471</c:v>
                </c:pt>
                <c:pt idx="225">
                  <c:v>2.5011029411764705</c:v>
                </c:pt>
                <c:pt idx="226">
                  <c:v>2.5121323529411765</c:v>
                </c:pt>
                <c:pt idx="227">
                  <c:v>2.5242647058823531</c:v>
                </c:pt>
                <c:pt idx="228">
                  <c:v>2.5349264705882351</c:v>
                </c:pt>
                <c:pt idx="229">
                  <c:v>2.5459558823529411</c:v>
                </c:pt>
                <c:pt idx="230">
                  <c:v>2.5562500000000004</c:v>
                </c:pt>
                <c:pt idx="231">
                  <c:v>2.5691176470588233</c:v>
                </c:pt>
                <c:pt idx="232">
                  <c:v>2.5797794117647057</c:v>
                </c:pt>
                <c:pt idx="233">
                  <c:v>2.5908088235294118</c:v>
                </c:pt>
                <c:pt idx="234">
                  <c:v>2.6014705882352942</c:v>
                </c:pt>
                <c:pt idx="235">
                  <c:v>2.6121323529411766</c:v>
                </c:pt>
                <c:pt idx="236">
                  <c:v>2.6253676470588236</c:v>
                </c:pt>
                <c:pt idx="237">
                  <c:v>2.6356617647058824</c:v>
                </c:pt>
                <c:pt idx="238">
                  <c:v>2.6463235294117649</c:v>
                </c:pt>
                <c:pt idx="239">
                  <c:v>2.6588235294117646</c:v>
                </c:pt>
                <c:pt idx="240">
                  <c:v>2.6698529411764707</c:v>
                </c:pt>
                <c:pt idx="241">
                  <c:v>2.6805147058823526</c:v>
                </c:pt>
                <c:pt idx="242">
                  <c:v>2.6933823529411769</c:v>
                </c:pt>
                <c:pt idx="243">
                  <c:v>2.7036764705882352</c:v>
                </c:pt>
                <c:pt idx="244">
                  <c:v>2.7147058823529409</c:v>
                </c:pt>
                <c:pt idx="245">
                  <c:v>2.7253676470588237</c:v>
                </c:pt>
                <c:pt idx="246">
                  <c:v>2.7360294117647057</c:v>
                </c:pt>
                <c:pt idx="247">
                  <c:v>2.7470588235294118</c:v>
                </c:pt>
                <c:pt idx="248">
                  <c:v>2.759558823529412</c:v>
                </c:pt>
                <c:pt idx="249">
                  <c:v>2.7702205882352939</c:v>
                </c:pt>
                <c:pt idx="250">
                  <c:v>2.7808823529411764</c:v>
                </c:pt>
                <c:pt idx="251">
                  <c:v>2.7915441176470588</c:v>
                </c:pt>
                <c:pt idx="252">
                  <c:v>2.8025735294117649</c:v>
                </c:pt>
                <c:pt idx="253">
                  <c:v>2.8154411764705887</c:v>
                </c:pt>
                <c:pt idx="254">
                  <c:v>2.825735294117647</c:v>
                </c:pt>
                <c:pt idx="255">
                  <c:v>2.8363970588235294</c:v>
                </c:pt>
                <c:pt idx="256">
                  <c:v>2.8474264705882351</c:v>
                </c:pt>
                <c:pt idx="257">
                  <c:v>2.8580882352941179</c:v>
                </c:pt>
                <c:pt idx="258">
                  <c:v>2.872426470588235</c:v>
                </c:pt>
                <c:pt idx="259">
                  <c:v>2.8816176470588237</c:v>
                </c:pt>
                <c:pt idx="260">
                  <c:v>2.8922794117647057</c:v>
                </c:pt>
                <c:pt idx="261">
                  <c:v>2.9029411764705881</c:v>
                </c:pt>
                <c:pt idx="262">
                  <c:v>2.9172794117647061</c:v>
                </c:pt>
                <c:pt idx="263">
                  <c:v>2.9283088235294117</c:v>
                </c:pt>
                <c:pt idx="264">
                  <c:v>2.9386029411764705</c:v>
                </c:pt>
                <c:pt idx="265">
                  <c:v>2.9514705882352938</c:v>
                </c:pt>
                <c:pt idx="266">
                  <c:v>2.9621323529411767</c:v>
                </c:pt>
                <c:pt idx="267">
                  <c:v>2.9731617647058823</c:v>
                </c:pt>
                <c:pt idx="268">
                  <c:v>2.9838235294117648</c:v>
                </c:pt>
                <c:pt idx="269">
                  <c:v>2.9944852941176472</c:v>
                </c:pt>
                <c:pt idx="270">
                  <c:v>3.0044117647058823</c:v>
                </c:pt>
                <c:pt idx="271">
                  <c:v>3.018014705882353</c:v>
                </c:pt>
                <c:pt idx="272">
                  <c:v>3.0286764705882354</c:v>
                </c:pt>
                <c:pt idx="273">
                  <c:v>3.0393382352941178</c:v>
                </c:pt>
                <c:pt idx="274">
                  <c:v>3.05</c:v>
                </c:pt>
                <c:pt idx="275">
                  <c:v>3.0610294117647059</c:v>
                </c:pt>
                <c:pt idx="276">
                  <c:v>3.0735294117647061</c:v>
                </c:pt>
                <c:pt idx="277">
                  <c:v>3.084191176470588</c:v>
                </c:pt>
                <c:pt idx="278">
                  <c:v>3.0952205882352941</c:v>
                </c:pt>
                <c:pt idx="279">
                  <c:v>3.1058823529411765</c:v>
                </c:pt>
                <c:pt idx="280">
                  <c:v>3.116544117647059</c:v>
                </c:pt>
                <c:pt idx="281">
                  <c:v>3.1283088235294119</c:v>
                </c:pt>
                <c:pt idx="282">
                  <c:v>3.1400735294117648</c:v>
                </c:pt>
                <c:pt idx="283">
                  <c:v>3.1507352941176472</c:v>
                </c:pt>
                <c:pt idx="284">
                  <c:v>3.1613970588235292</c:v>
                </c:pt>
                <c:pt idx="285">
                  <c:v>3.172058823529412</c:v>
                </c:pt>
                <c:pt idx="286">
                  <c:v>3.1830882352941181</c:v>
                </c:pt>
                <c:pt idx="287">
                  <c:v>3.195955882352941</c:v>
                </c:pt>
                <c:pt idx="288">
                  <c:v>3.2062500000000003</c:v>
                </c:pt>
                <c:pt idx="289">
                  <c:v>3.2169117647058827</c:v>
                </c:pt>
                <c:pt idx="290">
                  <c:v>3.2279411764705883</c:v>
                </c:pt>
                <c:pt idx="291">
                  <c:v>3.2419117647058826</c:v>
                </c:pt>
                <c:pt idx="292">
                  <c:v>3.2529411764705882</c:v>
                </c:pt>
                <c:pt idx="293">
                  <c:v>3.2621323529411765</c:v>
                </c:pt>
                <c:pt idx="294">
                  <c:v>3.272794117647059</c:v>
                </c:pt>
                <c:pt idx="295">
                  <c:v>3.2838235294117646</c:v>
                </c:pt>
                <c:pt idx="296">
                  <c:v>3.2977941176470593</c:v>
                </c:pt>
                <c:pt idx="297">
                  <c:v>3.3084558823529413</c:v>
                </c:pt>
                <c:pt idx="298">
                  <c:v>3.3187500000000001</c:v>
                </c:pt>
                <c:pt idx="299">
                  <c:v>3.3319852941176475</c:v>
                </c:pt>
                <c:pt idx="300">
                  <c:v>3.3408088235294118</c:v>
                </c:pt>
                <c:pt idx="301">
                  <c:v>3.3518382352941174</c:v>
                </c:pt>
                <c:pt idx="302">
                  <c:v>3.3661764705882349</c:v>
                </c:pt>
                <c:pt idx="303">
                  <c:v>3.3768382352941178</c:v>
                </c:pt>
                <c:pt idx="304">
                  <c:v>3.3863970588235293</c:v>
                </c:pt>
                <c:pt idx="305">
                  <c:v>3.3966911764705885</c:v>
                </c:pt>
                <c:pt idx="306">
                  <c:v>3.4102941176470587</c:v>
                </c:pt>
                <c:pt idx="307">
                  <c:v>3.4191176470588238</c:v>
                </c:pt>
                <c:pt idx="308">
                  <c:v>3.4323529411764704</c:v>
                </c:pt>
                <c:pt idx="309">
                  <c:v>3.4433823529411764</c:v>
                </c:pt>
                <c:pt idx="310">
                  <c:v>3.4558823529411766</c:v>
                </c:pt>
                <c:pt idx="311">
                  <c:v>3.4665441176470586</c:v>
                </c:pt>
                <c:pt idx="312">
                  <c:v>3.4772058823529415</c:v>
                </c:pt>
                <c:pt idx="313">
                  <c:v>3.4882352941176467</c:v>
                </c:pt>
                <c:pt idx="314">
                  <c:v>3.4988970588235295</c:v>
                </c:pt>
                <c:pt idx="315">
                  <c:v>3.5091911764705888</c:v>
                </c:pt>
                <c:pt idx="316">
                  <c:v>3.5224264705882349</c:v>
                </c:pt>
                <c:pt idx="317">
                  <c:v>3.5330882352941178</c:v>
                </c:pt>
                <c:pt idx="318">
                  <c:v>3.5437499999999997</c:v>
                </c:pt>
                <c:pt idx="319">
                  <c:v>3.5544117647058822</c:v>
                </c:pt>
                <c:pt idx="320">
                  <c:v>3.5654411764705887</c:v>
                </c:pt>
                <c:pt idx="321">
                  <c:v>3.578308823529412</c:v>
                </c:pt>
                <c:pt idx="322">
                  <c:v>3.5886029411764704</c:v>
                </c:pt>
                <c:pt idx="323">
                  <c:v>3.5992647058823533</c:v>
                </c:pt>
                <c:pt idx="324">
                  <c:v>3.6121323529411766</c:v>
                </c:pt>
                <c:pt idx="325">
                  <c:v>3.6227941176470586</c:v>
                </c:pt>
                <c:pt idx="326">
                  <c:v>3.6334558823529415</c:v>
                </c:pt>
                <c:pt idx="327">
                  <c:v>3.6452205882352944</c:v>
                </c:pt>
                <c:pt idx="328">
                  <c:v>3.6551470588235295</c:v>
                </c:pt>
                <c:pt idx="329">
                  <c:v>3.6658088235294115</c:v>
                </c:pt>
                <c:pt idx="330">
                  <c:v>3.6761029411764707</c:v>
                </c:pt>
                <c:pt idx="331">
                  <c:v>3.6911764705882351</c:v>
                </c:pt>
                <c:pt idx="332">
                  <c:v>3.7022058823529407</c:v>
                </c:pt>
                <c:pt idx="333">
                  <c:v>3.7095588235294117</c:v>
                </c:pt>
                <c:pt idx="334">
                  <c:v>3.7242647058823528</c:v>
                </c:pt>
                <c:pt idx="335">
                  <c:v>3.7352941176470589</c:v>
                </c:pt>
                <c:pt idx="336">
                  <c:v>3.7463235294117645</c:v>
                </c:pt>
                <c:pt idx="337">
                  <c:v>3.7573529411764706</c:v>
                </c:pt>
                <c:pt idx="338">
                  <c:v>3.7647058823529416</c:v>
                </c:pt>
                <c:pt idx="339">
                  <c:v>3.7757352941176472</c:v>
                </c:pt>
                <c:pt idx="340">
                  <c:v>3.7904411764705879</c:v>
                </c:pt>
                <c:pt idx="341">
                  <c:v>3.8014705882352944</c:v>
                </c:pt>
                <c:pt idx="342">
                  <c:v>3.8125</c:v>
                </c:pt>
                <c:pt idx="343">
                  <c:v>3.8235294117647061</c:v>
                </c:pt>
                <c:pt idx="344">
                  <c:v>3.8345588235294117</c:v>
                </c:pt>
                <c:pt idx="345">
                  <c:v>3.8455882352941182</c:v>
                </c:pt>
                <c:pt idx="346">
                  <c:v>3.8566176470588234</c:v>
                </c:pt>
                <c:pt idx="347">
                  <c:v>3.8676470588235299</c:v>
                </c:pt>
                <c:pt idx="348">
                  <c:v>3.8786764705882355</c:v>
                </c:pt>
                <c:pt idx="349">
                  <c:v>3.8897058823529416</c:v>
                </c:pt>
                <c:pt idx="350">
                  <c:v>3.9007352941176472</c:v>
                </c:pt>
                <c:pt idx="351">
                  <c:v>3.9117647058823533</c:v>
                </c:pt>
                <c:pt idx="352">
                  <c:v>3.9227941176470589</c:v>
                </c:pt>
                <c:pt idx="353">
                  <c:v>3.9338235294117654</c:v>
                </c:pt>
                <c:pt idx="354">
                  <c:v>3.9485294117647065</c:v>
                </c:pt>
                <c:pt idx="355">
                  <c:v>3.9558823529411771</c:v>
                </c:pt>
                <c:pt idx="356">
                  <c:v>3.9705882352941182</c:v>
                </c:pt>
                <c:pt idx="357">
                  <c:v>3.9779411764705888</c:v>
                </c:pt>
                <c:pt idx="358">
                  <c:v>3.9926470588235299</c:v>
                </c:pt>
                <c:pt idx="359">
                  <c:v>4</c:v>
                </c:pt>
                <c:pt idx="360">
                  <c:v>4.014705882352942</c:v>
                </c:pt>
                <c:pt idx="361">
                  <c:v>4.0220588235294121</c:v>
                </c:pt>
                <c:pt idx="362">
                  <c:v>4.0367647058823533</c:v>
                </c:pt>
                <c:pt idx="363">
                  <c:v>4.0477941176470589</c:v>
                </c:pt>
                <c:pt idx="364">
                  <c:v>4.0588235294117654</c:v>
                </c:pt>
                <c:pt idx="365">
                  <c:v>4.069852941176471</c:v>
                </c:pt>
                <c:pt idx="366">
                  <c:v>4.0808823529411775</c:v>
                </c:pt>
                <c:pt idx="367">
                  <c:v>4.0919117647058822</c:v>
                </c:pt>
                <c:pt idx="368">
                  <c:v>4.1029411764705888</c:v>
                </c:pt>
                <c:pt idx="369">
                  <c:v>4.1139705882352935</c:v>
                </c:pt>
                <c:pt idx="370">
                  <c:v>4.125</c:v>
                </c:pt>
                <c:pt idx="371">
                  <c:v>4.1360294117647056</c:v>
                </c:pt>
                <c:pt idx="372">
                  <c:v>4.1470588235294112</c:v>
                </c:pt>
                <c:pt idx="373">
                  <c:v>4.1580882352941178</c:v>
                </c:pt>
                <c:pt idx="374">
                  <c:v>4.1691176470588234</c:v>
                </c:pt>
                <c:pt idx="375">
                  <c:v>4.1838235294117645</c:v>
                </c:pt>
                <c:pt idx="376">
                  <c:v>4.1911764705882346</c:v>
                </c:pt>
                <c:pt idx="377">
                  <c:v>4.2022058823529411</c:v>
                </c:pt>
                <c:pt idx="378">
                  <c:v>4.2132352941176467</c:v>
                </c:pt>
                <c:pt idx="379">
                  <c:v>4.2279411764705879</c:v>
                </c:pt>
                <c:pt idx="380">
                  <c:v>4.2352941176470589</c:v>
                </c:pt>
                <c:pt idx="381">
                  <c:v>4.25</c:v>
                </c:pt>
                <c:pt idx="382">
                  <c:v>4.2610294117647056</c:v>
                </c:pt>
                <c:pt idx="383">
                  <c:v>4.2720588235294112</c:v>
                </c:pt>
                <c:pt idx="384">
                  <c:v>4.2830882352941178</c:v>
                </c:pt>
                <c:pt idx="385">
                  <c:v>4.2941176470588234</c:v>
                </c:pt>
                <c:pt idx="386">
                  <c:v>4.3051470588235299</c:v>
                </c:pt>
                <c:pt idx="387">
                  <c:v>4.3161764705882355</c:v>
                </c:pt>
                <c:pt idx="388">
                  <c:v>4.3272058823529411</c:v>
                </c:pt>
                <c:pt idx="389">
                  <c:v>4.3382352941176467</c:v>
                </c:pt>
                <c:pt idx="390">
                  <c:v>4.3492647058823533</c:v>
                </c:pt>
                <c:pt idx="391">
                  <c:v>4.3602941176470589</c:v>
                </c:pt>
                <c:pt idx="392">
                  <c:v>4.3713235294117654</c:v>
                </c:pt>
                <c:pt idx="393">
                  <c:v>4.382352941176471</c:v>
                </c:pt>
                <c:pt idx="394">
                  <c:v>4.3933823529411766</c:v>
                </c:pt>
                <c:pt idx="395">
                  <c:v>4.4044117647058822</c:v>
                </c:pt>
                <c:pt idx="396">
                  <c:v>4.4154411764705888</c:v>
                </c:pt>
                <c:pt idx="397">
                  <c:v>4.4264705882352944</c:v>
                </c:pt>
                <c:pt idx="398">
                  <c:v>4.4411764705882355</c:v>
                </c:pt>
                <c:pt idx="399">
                  <c:v>4.4485294117647056</c:v>
                </c:pt>
                <c:pt idx="400">
                  <c:v>4.4632352941176467</c:v>
                </c:pt>
                <c:pt idx="401">
                  <c:v>4.4705882352941178</c:v>
                </c:pt>
                <c:pt idx="402">
                  <c:v>4.4852941176470589</c:v>
                </c:pt>
                <c:pt idx="403">
                  <c:v>4.4963235294117654</c:v>
                </c:pt>
                <c:pt idx="404">
                  <c:v>4.507352941176471</c:v>
                </c:pt>
                <c:pt idx="405">
                  <c:v>4.5183823529411766</c:v>
                </c:pt>
                <c:pt idx="406">
                  <c:v>4.5294117647058822</c:v>
                </c:pt>
                <c:pt idx="407">
                  <c:v>4.5404411764705888</c:v>
                </c:pt>
                <c:pt idx="408">
                  <c:v>4.5514705882352944</c:v>
                </c:pt>
                <c:pt idx="409">
                  <c:v>4.5625000000000009</c:v>
                </c:pt>
                <c:pt idx="410">
                  <c:v>4.5735294117647065</c:v>
                </c:pt>
                <c:pt idx="411">
                  <c:v>4.5845588235294121</c:v>
                </c:pt>
                <c:pt idx="412">
                  <c:v>4.5955882352941178</c:v>
                </c:pt>
                <c:pt idx="413">
                  <c:v>4.6066176470588234</c:v>
                </c:pt>
                <c:pt idx="414">
                  <c:v>4.6176470588235299</c:v>
                </c:pt>
                <c:pt idx="415">
                  <c:v>4.6286764705882355</c:v>
                </c:pt>
                <c:pt idx="416">
                  <c:v>4.639705882352942</c:v>
                </c:pt>
                <c:pt idx="417">
                  <c:v>4.6507352941176467</c:v>
                </c:pt>
                <c:pt idx="418">
                  <c:v>4.6617647058823533</c:v>
                </c:pt>
                <c:pt idx="419">
                  <c:v>4.6764705882352944</c:v>
                </c:pt>
                <c:pt idx="420">
                  <c:v>4.6838235294117645</c:v>
                </c:pt>
                <c:pt idx="421">
                  <c:v>4.6985294117647065</c:v>
                </c:pt>
                <c:pt idx="422">
                  <c:v>4.7095588235294121</c:v>
                </c:pt>
                <c:pt idx="423">
                  <c:v>4.7205882352941178</c:v>
                </c:pt>
                <c:pt idx="424">
                  <c:v>4.7316176470588234</c:v>
                </c:pt>
                <c:pt idx="425">
                  <c:v>4.7426470588235299</c:v>
                </c:pt>
                <c:pt idx="426">
                  <c:v>4.7536764705882355</c:v>
                </c:pt>
                <c:pt idx="427">
                  <c:v>4.764705882352942</c:v>
                </c:pt>
                <c:pt idx="428">
                  <c:v>4.7757352941176467</c:v>
                </c:pt>
                <c:pt idx="429">
                  <c:v>4.7867647058823533</c:v>
                </c:pt>
                <c:pt idx="430">
                  <c:v>4.797794117647058</c:v>
                </c:pt>
                <c:pt idx="431">
                  <c:v>4.8088235294117645</c:v>
                </c:pt>
                <c:pt idx="432">
                  <c:v>4.8198529411764701</c:v>
                </c:pt>
                <c:pt idx="433">
                  <c:v>4.8308823529411766</c:v>
                </c:pt>
                <c:pt idx="434">
                  <c:v>4.8419117647058822</c:v>
                </c:pt>
                <c:pt idx="435">
                  <c:v>4.8529411764705888</c:v>
                </c:pt>
                <c:pt idx="436">
                  <c:v>4.8639705882352935</c:v>
                </c:pt>
                <c:pt idx="437">
                  <c:v>4.875</c:v>
                </c:pt>
                <c:pt idx="438">
                  <c:v>4.889705882352942</c:v>
                </c:pt>
                <c:pt idx="439">
                  <c:v>4.8970588235294121</c:v>
                </c:pt>
                <c:pt idx="440">
                  <c:v>4.9080882352941178</c:v>
                </c:pt>
                <c:pt idx="441">
                  <c:v>4.9191176470588243</c:v>
                </c:pt>
                <c:pt idx="442">
                  <c:v>4.9338235294117645</c:v>
                </c:pt>
                <c:pt idx="443">
                  <c:v>4.9448529411764701</c:v>
                </c:pt>
                <c:pt idx="444">
                  <c:v>4.9558823529411766</c:v>
                </c:pt>
                <c:pt idx="445">
                  <c:v>4.9669117647058822</c:v>
                </c:pt>
                <c:pt idx="446">
                  <c:v>4.9742647058823533</c:v>
                </c:pt>
                <c:pt idx="447">
                  <c:v>4.9889705882352944</c:v>
                </c:pt>
                <c:pt idx="448">
                  <c:v>5</c:v>
                </c:pt>
                <c:pt idx="449">
                  <c:v>5.0110294117647056</c:v>
                </c:pt>
                <c:pt idx="450">
                  <c:v>5.0220588235294121</c:v>
                </c:pt>
                <c:pt idx="451">
                  <c:v>5.0330882352941178</c:v>
                </c:pt>
                <c:pt idx="452">
                  <c:v>5.0441176470588243</c:v>
                </c:pt>
                <c:pt idx="453">
                  <c:v>5.0551470588235299</c:v>
                </c:pt>
                <c:pt idx="454">
                  <c:v>5.0661764705882355</c:v>
                </c:pt>
                <c:pt idx="455">
                  <c:v>5.0772058823529411</c:v>
                </c:pt>
                <c:pt idx="456">
                  <c:v>5.0882352941176467</c:v>
                </c:pt>
                <c:pt idx="457">
                  <c:v>5.0992647058823533</c:v>
                </c:pt>
                <c:pt idx="458">
                  <c:v>5.1102941176470589</c:v>
                </c:pt>
                <c:pt idx="459">
                  <c:v>5.125</c:v>
                </c:pt>
                <c:pt idx="460">
                  <c:v>5.1323529411764701</c:v>
                </c:pt>
                <c:pt idx="461">
                  <c:v>5.1433823529411766</c:v>
                </c:pt>
                <c:pt idx="462">
                  <c:v>5.1580882352941178</c:v>
                </c:pt>
                <c:pt idx="463">
                  <c:v>5.1654411764705888</c:v>
                </c:pt>
                <c:pt idx="464">
                  <c:v>5.1764705882352944</c:v>
                </c:pt>
                <c:pt idx="465">
                  <c:v>5.1911764705882355</c:v>
                </c:pt>
                <c:pt idx="466">
                  <c:v>5.2022058823529411</c:v>
                </c:pt>
                <c:pt idx="467">
                  <c:v>5.2132352941176467</c:v>
                </c:pt>
                <c:pt idx="468">
                  <c:v>5.2242647058823533</c:v>
                </c:pt>
                <c:pt idx="469">
                  <c:v>5.2352941176470589</c:v>
                </c:pt>
                <c:pt idx="470">
                  <c:v>5.2463235294117654</c:v>
                </c:pt>
                <c:pt idx="471">
                  <c:v>5.257352941176471</c:v>
                </c:pt>
                <c:pt idx="472">
                  <c:v>5.2683823529411766</c:v>
                </c:pt>
                <c:pt idx="473">
                  <c:v>5.2794117647058822</c:v>
                </c:pt>
                <c:pt idx="474">
                  <c:v>5.2904411764705888</c:v>
                </c:pt>
                <c:pt idx="475">
                  <c:v>5.3014705882352944</c:v>
                </c:pt>
                <c:pt idx="476">
                  <c:v>5.3125000000000009</c:v>
                </c:pt>
                <c:pt idx="477">
                  <c:v>5.3235294117647065</c:v>
                </c:pt>
                <c:pt idx="478">
                  <c:v>5.3345588235294121</c:v>
                </c:pt>
                <c:pt idx="479">
                  <c:v>5.3455882352941178</c:v>
                </c:pt>
                <c:pt idx="480">
                  <c:v>5.3566176470588243</c:v>
                </c:pt>
                <c:pt idx="481">
                  <c:v>5.367647058823529</c:v>
                </c:pt>
                <c:pt idx="482">
                  <c:v>5.382352941176471</c:v>
                </c:pt>
                <c:pt idx="483">
                  <c:v>5.3897058823529411</c:v>
                </c:pt>
                <c:pt idx="484">
                  <c:v>5.4007352941176467</c:v>
                </c:pt>
                <c:pt idx="485">
                  <c:v>5.4154411764705888</c:v>
                </c:pt>
                <c:pt idx="486">
                  <c:v>5.4264705882352944</c:v>
                </c:pt>
                <c:pt idx="487">
                  <c:v>5.4375000000000009</c:v>
                </c:pt>
                <c:pt idx="488">
                  <c:v>5.4485294117647065</c:v>
                </c:pt>
                <c:pt idx="489">
                  <c:v>5.4595588235294121</c:v>
                </c:pt>
                <c:pt idx="490">
                  <c:v>5.4705882352941178</c:v>
                </c:pt>
                <c:pt idx="491">
                  <c:v>5.4816176470588243</c:v>
                </c:pt>
                <c:pt idx="492">
                  <c:v>5.4926470588235299</c:v>
                </c:pt>
                <c:pt idx="493">
                  <c:v>5.5036764705882364</c:v>
                </c:pt>
                <c:pt idx="494">
                  <c:v>5.5147058823529411</c:v>
                </c:pt>
                <c:pt idx="495">
                  <c:v>5.5257352941176467</c:v>
                </c:pt>
                <c:pt idx="496">
                  <c:v>5.5367647058823533</c:v>
                </c:pt>
                <c:pt idx="497">
                  <c:v>5.547794117647058</c:v>
                </c:pt>
                <c:pt idx="498">
                  <c:v>5.5588235294117645</c:v>
                </c:pt>
                <c:pt idx="499">
                  <c:v>5.5698529411764701</c:v>
                </c:pt>
                <c:pt idx="500">
                  <c:v>5.5808823529411766</c:v>
                </c:pt>
                <c:pt idx="501">
                  <c:v>5.5919117647058822</c:v>
                </c:pt>
                <c:pt idx="502">
                  <c:v>5.6029411764705888</c:v>
                </c:pt>
                <c:pt idx="503">
                  <c:v>5.6176470588235299</c:v>
                </c:pt>
                <c:pt idx="504">
                  <c:v>5.625</c:v>
                </c:pt>
                <c:pt idx="505">
                  <c:v>5.6397058823529411</c:v>
                </c:pt>
                <c:pt idx="506">
                  <c:v>5.6470588235294121</c:v>
                </c:pt>
                <c:pt idx="507">
                  <c:v>5.6617647058823533</c:v>
                </c:pt>
                <c:pt idx="508">
                  <c:v>5.6727941176470589</c:v>
                </c:pt>
                <c:pt idx="509">
                  <c:v>5.6838235294117645</c:v>
                </c:pt>
                <c:pt idx="510">
                  <c:v>5.6948529411764701</c:v>
                </c:pt>
                <c:pt idx="511">
                  <c:v>5.7058823529411766</c:v>
                </c:pt>
                <c:pt idx="512">
                  <c:v>5.7169117647058822</c:v>
                </c:pt>
                <c:pt idx="513">
                  <c:v>5.7279411764705888</c:v>
                </c:pt>
                <c:pt idx="514">
                  <c:v>5.7389705882352944</c:v>
                </c:pt>
                <c:pt idx="515">
                  <c:v>5.75</c:v>
                </c:pt>
                <c:pt idx="516">
                  <c:v>5.7610294117647056</c:v>
                </c:pt>
                <c:pt idx="517">
                  <c:v>5.7720588235294121</c:v>
                </c:pt>
                <c:pt idx="518">
                  <c:v>5.7830882352941178</c:v>
                </c:pt>
                <c:pt idx="519">
                  <c:v>5.7941176470588243</c:v>
                </c:pt>
                <c:pt idx="520">
                  <c:v>5.8051470588235299</c:v>
                </c:pt>
                <c:pt idx="521">
                  <c:v>5.8198529411764701</c:v>
                </c:pt>
                <c:pt idx="522">
                  <c:v>5.8308823529411766</c:v>
                </c:pt>
                <c:pt idx="523">
                  <c:v>5.8382352941176476</c:v>
                </c:pt>
                <c:pt idx="524">
                  <c:v>5.8492647058823533</c:v>
                </c:pt>
                <c:pt idx="525">
                  <c:v>5.8639705882352944</c:v>
                </c:pt>
                <c:pt idx="526">
                  <c:v>5.875</c:v>
                </c:pt>
                <c:pt idx="527">
                  <c:v>5.882352941176471</c:v>
                </c:pt>
                <c:pt idx="528">
                  <c:v>5.8970588235294121</c:v>
                </c:pt>
                <c:pt idx="529">
                  <c:v>5.9080882352941178</c:v>
                </c:pt>
                <c:pt idx="530">
                  <c:v>5.9154411764705888</c:v>
                </c:pt>
                <c:pt idx="531">
                  <c:v>5.9301470588235299</c:v>
                </c:pt>
                <c:pt idx="532">
                  <c:v>5.9411764705882355</c:v>
                </c:pt>
                <c:pt idx="533">
                  <c:v>5.9522058823529411</c:v>
                </c:pt>
                <c:pt idx="534">
                  <c:v>5.9632352941176476</c:v>
                </c:pt>
                <c:pt idx="535">
                  <c:v>5.9742647058823533</c:v>
                </c:pt>
                <c:pt idx="536">
                  <c:v>5.9852941176470589</c:v>
                </c:pt>
                <c:pt idx="537">
                  <c:v>5.9963235294117654</c:v>
                </c:pt>
                <c:pt idx="538">
                  <c:v>6.007352941176471</c:v>
                </c:pt>
                <c:pt idx="539">
                  <c:v>6.0183823529411766</c:v>
                </c:pt>
                <c:pt idx="540">
                  <c:v>6.0294117647058822</c:v>
                </c:pt>
                <c:pt idx="541">
                  <c:v>6.0404411764705888</c:v>
                </c:pt>
                <c:pt idx="542">
                  <c:v>6.0514705882352944</c:v>
                </c:pt>
                <c:pt idx="543">
                  <c:v>6.0625000000000009</c:v>
                </c:pt>
                <c:pt idx="544">
                  <c:v>6.0735294117647056</c:v>
                </c:pt>
                <c:pt idx="545">
                  <c:v>6.0882352941176467</c:v>
                </c:pt>
                <c:pt idx="546">
                  <c:v>6.0955882352941169</c:v>
                </c:pt>
                <c:pt idx="547">
                  <c:v>6.1066176470588234</c:v>
                </c:pt>
                <c:pt idx="548">
                  <c:v>6.1213235294117654</c:v>
                </c:pt>
                <c:pt idx="549">
                  <c:v>6.132352941176471</c:v>
                </c:pt>
                <c:pt idx="550">
                  <c:v>6.1397058823529411</c:v>
                </c:pt>
                <c:pt idx="551">
                  <c:v>6.1544117647058822</c:v>
                </c:pt>
                <c:pt idx="552">
                  <c:v>6.1654411764705888</c:v>
                </c:pt>
                <c:pt idx="553">
                  <c:v>6.1764705882352944</c:v>
                </c:pt>
                <c:pt idx="554">
                  <c:v>6.1875000000000009</c:v>
                </c:pt>
                <c:pt idx="555">
                  <c:v>6.1985294117647056</c:v>
                </c:pt>
                <c:pt idx="556">
                  <c:v>6.2095588235294121</c:v>
                </c:pt>
                <c:pt idx="557">
                  <c:v>6.2205882352941178</c:v>
                </c:pt>
                <c:pt idx="558">
                  <c:v>6.2316176470588234</c:v>
                </c:pt>
                <c:pt idx="559">
                  <c:v>6.242647058823529</c:v>
                </c:pt>
                <c:pt idx="560">
                  <c:v>6.2536764705882364</c:v>
                </c:pt>
                <c:pt idx="561">
                  <c:v>6.264705882352942</c:v>
                </c:pt>
                <c:pt idx="562">
                  <c:v>6.2757352941176476</c:v>
                </c:pt>
                <c:pt idx="563">
                  <c:v>6.2867647058823533</c:v>
                </c:pt>
                <c:pt idx="564">
                  <c:v>6.2977941176470598</c:v>
                </c:pt>
                <c:pt idx="565">
                  <c:v>6.3088235294117654</c:v>
                </c:pt>
                <c:pt idx="566">
                  <c:v>6.3235294117647056</c:v>
                </c:pt>
                <c:pt idx="567">
                  <c:v>6.3308823529411766</c:v>
                </c:pt>
                <c:pt idx="568">
                  <c:v>6.3419117647058831</c:v>
                </c:pt>
                <c:pt idx="569">
                  <c:v>6.3566176470588234</c:v>
                </c:pt>
                <c:pt idx="570">
                  <c:v>6.3639705882352944</c:v>
                </c:pt>
                <c:pt idx="571">
                  <c:v>6.3786764705882364</c:v>
                </c:pt>
                <c:pt idx="572">
                  <c:v>6.389705882352942</c:v>
                </c:pt>
                <c:pt idx="573">
                  <c:v>6.4007352941176476</c:v>
                </c:pt>
                <c:pt idx="574">
                  <c:v>6.4117647058823533</c:v>
                </c:pt>
                <c:pt idx="575">
                  <c:v>6.4227941176470598</c:v>
                </c:pt>
                <c:pt idx="576">
                  <c:v>6.4338235294117654</c:v>
                </c:pt>
                <c:pt idx="577">
                  <c:v>6.444852941176471</c:v>
                </c:pt>
                <c:pt idx="578">
                  <c:v>6.4558823529411766</c:v>
                </c:pt>
                <c:pt idx="579">
                  <c:v>6.4669117647058822</c:v>
                </c:pt>
                <c:pt idx="580">
                  <c:v>6.4779411764705888</c:v>
                </c:pt>
                <c:pt idx="581">
                  <c:v>6.4889705882352935</c:v>
                </c:pt>
                <c:pt idx="582">
                  <c:v>6.5</c:v>
                </c:pt>
                <c:pt idx="583">
                  <c:v>6.5110294117647056</c:v>
                </c:pt>
                <c:pt idx="584">
                  <c:v>6.5257352941176476</c:v>
                </c:pt>
                <c:pt idx="585">
                  <c:v>6.5367647058823533</c:v>
                </c:pt>
                <c:pt idx="586">
                  <c:v>6.5441176470588243</c:v>
                </c:pt>
                <c:pt idx="587">
                  <c:v>6.555147058823529</c:v>
                </c:pt>
                <c:pt idx="588">
                  <c:v>6.569852941176471</c:v>
                </c:pt>
                <c:pt idx="589">
                  <c:v>6.5808823529411766</c:v>
                </c:pt>
                <c:pt idx="590">
                  <c:v>6.5882352941176476</c:v>
                </c:pt>
                <c:pt idx="591">
                  <c:v>6.6029411764705888</c:v>
                </c:pt>
                <c:pt idx="592">
                  <c:v>6.6139705882352935</c:v>
                </c:pt>
                <c:pt idx="593">
                  <c:v>6.6213235294117645</c:v>
                </c:pt>
                <c:pt idx="594">
                  <c:v>6.6360294117647056</c:v>
                </c:pt>
                <c:pt idx="595">
                  <c:v>6.6470588235294112</c:v>
                </c:pt>
                <c:pt idx="596">
                  <c:v>6.6580882352941169</c:v>
                </c:pt>
                <c:pt idx="597">
                  <c:v>6.6691176470588243</c:v>
                </c:pt>
                <c:pt idx="598">
                  <c:v>6.6801470588235299</c:v>
                </c:pt>
                <c:pt idx="599">
                  <c:v>6.6911764705882355</c:v>
                </c:pt>
                <c:pt idx="600">
                  <c:v>6.7022058823529402</c:v>
                </c:pt>
                <c:pt idx="601">
                  <c:v>6.7132352941176476</c:v>
                </c:pt>
                <c:pt idx="602">
                  <c:v>6.7242647058823533</c:v>
                </c:pt>
                <c:pt idx="603">
                  <c:v>6.7352941176470589</c:v>
                </c:pt>
                <c:pt idx="604">
                  <c:v>6.7463235294117645</c:v>
                </c:pt>
                <c:pt idx="605">
                  <c:v>6.757352941176471</c:v>
                </c:pt>
                <c:pt idx="606">
                  <c:v>6.7683823529411766</c:v>
                </c:pt>
                <c:pt idx="607">
                  <c:v>6.7794117647058822</c:v>
                </c:pt>
                <c:pt idx="608">
                  <c:v>6.7941176470588243</c:v>
                </c:pt>
                <c:pt idx="609">
                  <c:v>6.8014705882352953</c:v>
                </c:pt>
                <c:pt idx="610">
                  <c:v>6.8125000000000009</c:v>
                </c:pt>
                <c:pt idx="611">
                  <c:v>6.8272058823529411</c:v>
                </c:pt>
                <c:pt idx="612">
                  <c:v>6.8382352941176476</c:v>
                </c:pt>
                <c:pt idx="613">
                  <c:v>6.8492647058823533</c:v>
                </c:pt>
                <c:pt idx="614">
                  <c:v>6.8566176470588243</c:v>
                </c:pt>
                <c:pt idx="615">
                  <c:v>6.8713235294117645</c:v>
                </c:pt>
                <c:pt idx="616">
                  <c:v>6.882352941176471</c:v>
                </c:pt>
                <c:pt idx="617">
                  <c:v>6.8933823529411766</c:v>
                </c:pt>
                <c:pt idx="618">
                  <c:v>6.9044117647058822</c:v>
                </c:pt>
                <c:pt idx="619">
                  <c:v>6.9154411764705879</c:v>
                </c:pt>
                <c:pt idx="620">
                  <c:v>6.9264705882352935</c:v>
                </c:pt>
                <c:pt idx="621">
                  <c:v>6.9375000000000009</c:v>
                </c:pt>
                <c:pt idx="622">
                  <c:v>6.9485294117647065</c:v>
                </c:pt>
                <c:pt idx="623">
                  <c:v>6.9595588235294121</c:v>
                </c:pt>
                <c:pt idx="624">
                  <c:v>6.9705882352941178</c:v>
                </c:pt>
                <c:pt idx="625">
                  <c:v>6.9816176470588243</c:v>
                </c:pt>
                <c:pt idx="626">
                  <c:v>6.9926470588235299</c:v>
                </c:pt>
                <c:pt idx="627">
                  <c:v>7.0036764705882355</c:v>
                </c:pt>
                <c:pt idx="628">
                  <c:v>7.0147058823529411</c:v>
                </c:pt>
                <c:pt idx="629">
                  <c:v>7.0294117647058822</c:v>
                </c:pt>
                <c:pt idx="630">
                  <c:v>7.0367647058823533</c:v>
                </c:pt>
                <c:pt idx="631">
                  <c:v>7.0514705882352935</c:v>
                </c:pt>
                <c:pt idx="632">
                  <c:v>7.0625000000000009</c:v>
                </c:pt>
                <c:pt idx="633">
                  <c:v>7.0698529411764719</c:v>
                </c:pt>
                <c:pt idx="634">
                  <c:v>7.0845588235294121</c:v>
                </c:pt>
                <c:pt idx="635">
                  <c:v>7.0955882352941178</c:v>
                </c:pt>
                <c:pt idx="636">
                  <c:v>7.1066176470588243</c:v>
                </c:pt>
                <c:pt idx="637">
                  <c:v>7.1176470588235299</c:v>
                </c:pt>
                <c:pt idx="638">
                  <c:v>7.1286764705882355</c:v>
                </c:pt>
                <c:pt idx="639">
                  <c:v>7.1397058823529411</c:v>
                </c:pt>
                <c:pt idx="640">
                  <c:v>7.1507352941176476</c:v>
                </c:pt>
                <c:pt idx="641">
                  <c:v>7.1617647058823533</c:v>
                </c:pt>
                <c:pt idx="642">
                  <c:v>7.1727941176470589</c:v>
                </c:pt>
                <c:pt idx="643">
                  <c:v>7.1838235294117645</c:v>
                </c:pt>
                <c:pt idx="644">
                  <c:v>7.1948529411764719</c:v>
                </c:pt>
                <c:pt idx="645">
                  <c:v>7.2058823529411757</c:v>
                </c:pt>
                <c:pt idx="646">
                  <c:v>7.2169117647058831</c:v>
                </c:pt>
                <c:pt idx="647">
                  <c:v>7.2279411764705888</c:v>
                </c:pt>
                <c:pt idx="648">
                  <c:v>7.2426470588235299</c:v>
                </c:pt>
                <c:pt idx="649">
                  <c:v>7.2499999999999991</c:v>
                </c:pt>
                <c:pt idx="650">
                  <c:v>7.2647058823529411</c:v>
                </c:pt>
                <c:pt idx="651">
                  <c:v>7.2720588235294121</c:v>
                </c:pt>
                <c:pt idx="652">
                  <c:v>7.2867647058823533</c:v>
                </c:pt>
                <c:pt idx="653">
                  <c:v>7.2941176470588234</c:v>
                </c:pt>
                <c:pt idx="654">
                  <c:v>7.3088235294117645</c:v>
                </c:pt>
                <c:pt idx="655">
                  <c:v>7.3198529411764719</c:v>
                </c:pt>
                <c:pt idx="656">
                  <c:v>7.3272058823529411</c:v>
                </c:pt>
                <c:pt idx="657">
                  <c:v>7.3419117647058831</c:v>
                </c:pt>
                <c:pt idx="658">
                  <c:v>7.3529411764705888</c:v>
                </c:pt>
                <c:pt idx="659">
                  <c:v>7.3639705882352944</c:v>
                </c:pt>
                <c:pt idx="660">
                  <c:v>7.3713235294117645</c:v>
                </c:pt>
                <c:pt idx="661">
                  <c:v>7.3860294117647047</c:v>
                </c:pt>
                <c:pt idx="662">
                  <c:v>7.3970588235294121</c:v>
                </c:pt>
                <c:pt idx="663">
                  <c:v>7.4080882352941178</c:v>
                </c:pt>
                <c:pt idx="664">
                  <c:v>7.4191176470588234</c:v>
                </c:pt>
                <c:pt idx="665">
                  <c:v>7.430147058823529</c:v>
                </c:pt>
                <c:pt idx="666">
                  <c:v>7.4411764705882355</c:v>
                </c:pt>
                <c:pt idx="667">
                  <c:v>7.4558823529411757</c:v>
                </c:pt>
                <c:pt idx="668">
                  <c:v>7.4632352941176467</c:v>
                </c:pt>
                <c:pt idx="669">
                  <c:v>7.4742647058823524</c:v>
                </c:pt>
                <c:pt idx="670">
                  <c:v>7.4852941176470598</c:v>
                </c:pt>
                <c:pt idx="671">
                  <c:v>7.5</c:v>
                </c:pt>
                <c:pt idx="672">
                  <c:v>7.507352941176471</c:v>
                </c:pt>
                <c:pt idx="673">
                  <c:v>7.5183823529411757</c:v>
                </c:pt>
                <c:pt idx="674">
                  <c:v>7.5330882352941178</c:v>
                </c:pt>
                <c:pt idx="675">
                  <c:v>7.5441176470588234</c:v>
                </c:pt>
                <c:pt idx="676">
                  <c:v>7.5551470588235308</c:v>
                </c:pt>
                <c:pt idx="677">
                  <c:v>7.5625</c:v>
                </c:pt>
                <c:pt idx="678">
                  <c:v>7.5772058823529411</c:v>
                </c:pt>
                <c:pt idx="679">
                  <c:v>7.5882352941176467</c:v>
                </c:pt>
                <c:pt idx="680">
                  <c:v>7.5992647058823541</c:v>
                </c:pt>
                <c:pt idx="681">
                  <c:v>7.6066176470588234</c:v>
                </c:pt>
                <c:pt idx="682">
                  <c:v>7.6213235294117654</c:v>
                </c:pt>
                <c:pt idx="683">
                  <c:v>7.632352941176471</c:v>
                </c:pt>
                <c:pt idx="684">
                  <c:v>7.6433823529411775</c:v>
                </c:pt>
                <c:pt idx="685">
                  <c:v>7.6544117647058822</c:v>
                </c:pt>
                <c:pt idx="686">
                  <c:v>7.6654411764705888</c:v>
                </c:pt>
                <c:pt idx="687">
                  <c:v>7.6764705882352944</c:v>
                </c:pt>
                <c:pt idx="688">
                  <c:v>7.6875000000000009</c:v>
                </c:pt>
                <c:pt idx="689">
                  <c:v>7.6985294117647056</c:v>
                </c:pt>
                <c:pt idx="690">
                  <c:v>7.7132352941176467</c:v>
                </c:pt>
                <c:pt idx="691">
                  <c:v>7.7205882352941178</c:v>
                </c:pt>
                <c:pt idx="692">
                  <c:v>7.7316176470588251</c:v>
                </c:pt>
                <c:pt idx="693">
                  <c:v>7.7463235294117654</c:v>
                </c:pt>
                <c:pt idx="694">
                  <c:v>7.757352941176471</c:v>
                </c:pt>
                <c:pt idx="695">
                  <c:v>7.764705882352942</c:v>
                </c:pt>
                <c:pt idx="696">
                  <c:v>7.7794117647058831</c:v>
                </c:pt>
                <c:pt idx="697">
                  <c:v>7.7904411764705888</c:v>
                </c:pt>
                <c:pt idx="698">
                  <c:v>7.8014705882352944</c:v>
                </c:pt>
                <c:pt idx="699">
                  <c:v>7.8125</c:v>
                </c:pt>
                <c:pt idx="700">
                  <c:v>7.8235294117647065</c:v>
                </c:pt>
                <c:pt idx="701">
                  <c:v>7.8345588235294112</c:v>
                </c:pt>
                <c:pt idx="702">
                  <c:v>7.8455882352941178</c:v>
                </c:pt>
                <c:pt idx="703">
                  <c:v>7.8566176470588234</c:v>
                </c:pt>
                <c:pt idx="704">
                  <c:v>7.8676470588235308</c:v>
                </c:pt>
                <c:pt idx="705">
                  <c:v>7.8786764705882346</c:v>
                </c:pt>
                <c:pt idx="706">
                  <c:v>7.889705882352942</c:v>
                </c:pt>
                <c:pt idx="707">
                  <c:v>7.9007352941176476</c:v>
                </c:pt>
                <c:pt idx="708">
                  <c:v>7.9117647058823541</c:v>
                </c:pt>
                <c:pt idx="709">
                  <c:v>7.922794117647058</c:v>
                </c:pt>
                <c:pt idx="710">
                  <c:v>7.9338235294117636</c:v>
                </c:pt>
                <c:pt idx="711">
                  <c:v>7.944852941176471</c:v>
                </c:pt>
                <c:pt idx="712">
                  <c:v>7.9558823529411775</c:v>
                </c:pt>
                <c:pt idx="713">
                  <c:v>7.9705882352941178</c:v>
                </c:pt>
                <c:pt idx="714">
                  <c:v>7.9816176470588234</c:v>
                </c:pt>
                <c:pt idx="715">
                  <c:v>7.9889705882352944</c:v>
                </c:pt>
                <c:pt idx="716">
                  <c:v>8</c:v>
                </c:pt>
                <c:pt idx="717">
                  <c:v>8.014705882352942</c:v>
                </c:pt>
                <c:pt idx="718">
                  <c:v>8.0220588235294112</c:v>
                </c:pt>
                <c:pt idx="719">
                  <c:v>8.0367647058823533</c:v>
                </c:pt>
                <c:pt idx="720">
                  <c:v>8.0477941176470598</c:v>
                </c:pt>
                <c:pt idx="721">
                  <c:v>8.0588235294117663</c:v>
                </c:pt>
                <c:pt idx="722">
                  <c:v>8.0698529411764692</c:v>
                </c:pt>
                <c:pt idx="723">
                  <c:v>8.0808823529411775</c:v>
                </c:pt>
                <c:pt idx="724">
                  <c:v>8.0919117647058822</c:v>
                </c:pt>
                <c:pt idx="725">
                  <c:v>8.1029411764705888</c:v>
                </c:pt>
                <c:pt idx="726">
                  <c:v>8.1139705882352935</c:v>
                </c:pt>
                <c:pt idx="727">
                  <c:v>8.125</c:v>
                </c:pt>
                <c:pt idx="728">
                  <c:v>8.1360294117647065</c:v>
                </c:pt>
                <c:pt idx="729">
                  <c:v>8.147058823529413</c:v>
                </c:pt>
                <c:pt idx="730">
                  <c:v>8.1580882352941178</c:v>
                </c:pt>
                <c:pt idx="731">
                  <c:v>8.1691176470588243</c:v>
                </c:pt>
                <c:pt idx="732">
                  <c:v>8.180147058823529</c:v>
                </c:pt>
                <c:pt idx="733">
                  <c:v>8.1911764705882373</c:v>
                </c:pt>
                <c:pt idx="734">
                  <c:v>8.2022058823529402</c:v>
                </c:pt>
                <c:pt idx="735">
                  <c:v>8.2132352941176467</c:v>
                </c:pt>
                <c:pt idx="736">
                  <c:v>8.227941176470587</c:v>
                </c:pt>
                <c:pt idx="737">
                  <c:v>8.2389705882352953</c:v>
                </c:pt>
                <c:pt idx="738">
                  <c:v>8.2463235294117645</c:v>
                </c:pt>
                <c:pt idx="739">
                  <c:v>8.2610294117647065</c:v>
                </c:pt>
                <c:pt idx="740">
                  <c:v>8.2720588235294112</c:v>
                </c:pt>
                <c:pt idx="741">
                  <c:v>8.2794117647058822</c:v>
                </c:pt>
                <c:pt idx="742">
                  <c:v>8.2941176470588225</c:v>
                </c:pt>
                <c:pt idx="743">
                  <c:v>8.305147058823529</c:v>
                </c:pt>
                <c:pt idx="744">
                  <c:v>8.3161764705882355</c:v>
                </c:pt>
                <c:pt idx="745">
                  <c:v>8.327205882352942</c:v>
                </c:pt>
                <c:pt idx="746">
                  <c:v>8.3382352941176467</c:v>
                </c:pt>
                <c:pt idx="747">
                  <c:v>8.3492647058823533</c:v>
                </c:pt>
                <c:pt idx="748">
                  <c:v>8.360294117647058</c:v>
                </c:pt>
                <c:pt idx="749">
                  <c:v>8.3713235294117663</c:v>
                </c:pt>
                <c:pt idx="750">
                  <c:v>8.3823529411764692</c:v>
                </c:pt>
                <c:pt idx="751">
                  <c:v>8.3933823529411775</c:v>
                </c:pt>
                <c:pt idx="752">
                  <c:v>8.4080882352941178</c:v>
                </c:pt>
                <c:pt idx="753">
                  <c:v>8.4154411764705888</c:v>
                </c:pt>
                <c:pt idx="754">
                  <c:v>8.4264705882352935</c:v>
                </c:pt>
                <c:pt idx="755">
                  <c:v>8.4375</c:v>
                </c:pt>
                <c:pt idx="756">
                  <c:v>8.4485294117647065</c:v>
                </c:pt>
                <c:pt idx="757">
                  <c:v>8.4632352941176485</c:v>
                </c:pt>
                <c:pt idx="758">
                  <c:v>8.4705882352941178</c:v>
                </c:pt>
                <c:pt idx="759">
                  <c:v>8.4852941176470598</c:v>
                </c:pt>
                <c:pt idx="760">
                  <c:v>8.4963235294117645</c:v>
                </c:pt>
                <c:pt idx="761">
                  <c:v>8.507352941176471</c:v>
                </c:pt>
                <c:pt idx="762">
                  <c:v>8.5147058823529402</c:v>
                </c:pt>
                <c:pt idx="763">
                  <c:v>8.5294117647058822</c:v>
                </c:pt>
                <c:pt idx="764">
                  <c:v>8.5404411764705888</c:v>
                </c:pt>
                <c:pt idx="765">
                  <c:v>8.5514705882352953</c:v>
                </c:pt>
                <c:pt idx="766">
                  <c:v>8.5625</c:v>
                </c:pt>
                <c:pt idx="767">
                  <c:v>8.5735294117647065</c:v>
                </c:pt>
                <c:pt idx="768">
                  <c:v>8.5845588235294112</c:v>
                </c:pt>
                <c:pt idx="769">
                  <c:v>8.5955882352941195</c:v>
                </c:pt>
                <c:pt idx="770">
                  <c:v>8.6066176470588243</c:v>
                </c:pt>
                <c:pt idx="771">
                  <c:v>8.617647058823529</c:v>
                </c:pt>
                <c:pt idx="772">
                  <c:v>8.6286764705882355</c:v>
                </c:pt>
                <c:pt idx="773">
                  <c:v>8.6433823529411775</c:v>
                </c:pt>
                <c:pt idx="774">
                  <c:v>8.6507352941176485</c:v>
                </c:pt>
                <c:pt idx="775">
                  <c:v>8.6617647058823515</c:v>
                </c:pt>
                <c:pt idx="776">
                  <c:v>8.6727941176470598</c:v>
                </c:pt>
                <c:pt idx="777">
                  <c:v>8.6875</c:v>
                </c:pt>
                <c:pt idx="778">
                  <c:v>8.694852941176471</c:v>
                </c:pt>
                <c:pt idx="779">
                  <c:v>8.709558823529413</c:v>
                </c:pt>
                <c:pt idx="780">
                  <c:v>8.7205882352941178</c:v>
                </c:pt>
                <c:pt idx="781">
                  <c:v>8.7279411764705888</c:v>
                </c:pt>
                <c:pt idx="782">
                  <c:v>8.7389705882352935</c:v>
                </c:pt>
                <c:pt idx="783">
                  <c:v>8.7536764705882337</c:v>
                </c:pt>
                <c:pt idx="784">
                  <c:v>8.764705882352942</c:v>
                </c:pt>
                <c:pt idx="785">
                  <c:v>8.7757352941176467</c:v>
                </c:pt>
                <c:pt idx="786">
                  <c:v>8.7867647058823533</c:v>
                </c:pt>
                <c:pt idx="787">
                  <c:v>8.797794117647058</c:v>
                </c:pt>
                <c:pt idx="788">
                  <c:v>8.8088235294117645</c:v>
                </c:pt>
                <c:pt idx="789">
                  <c:v>8.819852941176471</c:v>
                </c:pt>
                <c:pt idx="790">
                  <c:v>8.8308823529411775</c:v>
                </c:pt>
                <c:pt idx="791">
                  <c:v>8.8419117647058822</c:v>
                </c:pt>
                <c:pt idx="792">
                  <c:v>8.8566176470588225</c:v>
                </c:pt>
                <c:pt idx="793">
                  <c:v>8.8639705882352935</c:v>
                </c:pt>
                <c:pt idx="794">
                  <c:v>8.8750000000000018</c:v>
                </c:pt>
                <c:pt idx="795">
                  <c:v>8.8860294117647047</c:v>
                </c:pt>
                <c:pt idx="796">
                  <c:v>8.9007352941176467</c:v>
                </c:pt>
                <c:pt idx="797">
                  <c:v>8.9080882352941178</c:v>
                </c:pt>
                <c:pt idx="798">
                  <c:v>8.9227941176470598</c:v>
                </c:pt>
                <c:pt idx="799">
                  <c:v>8.930147058823529</c:v>
                </c:pt>
                <c:pt idx="800">
                  <c:v>8.944852941176471</c:v>
                </c:pt>
                <c:pt idx="801">
                  <c:v>8.952205882352942</c:v>
                </c:pt>
                <c:pt idx="802">
                  <c:v>8.9632352941176485</c:v>
                </c:pt>
                <c:pt idx="803">
                  <c:v>8.9779411764705888</c:v>
                </c:pt>
                <c:pt idx="804">
                  <c:v>8.9852941176470598</c:v>
                </c:pt>
                <c:pt idx="805">
                  <c:v>9</c:v>
                </c:pt>
                <c:pt idx="806">
                  <c:v>9.0110294117647065</c:v>
                </c:pt>
                <c:pt idx="807">
                  <c:v>9.022058823529413</c:v>
                </c:pt>
                <c:pt idx="808">
                  <c:v>9.0294117647058822</c:v>
                </c:pt>
                <c:pt idx="809">
                  <c:v>9.0441176470588225</c:v>
                </c:pt>
                <c:pt idx="810">
                  <c:v>9.0551470588235308</c:v>
                </c:pt>
                <c:pt idx="811">
                  <c:v>9.0661764705882355</c:v>
                </c:pt>
                <c:pt idx="812">
                  <c:v>9.077205882352942</c:v>
                </c:pt>
                <c:pt idx="813">
                  <c:v>9.0882352941176467</c:v>
                </c:pt>
                <c:pt idx="814">
                  <c:v>9.0992647058823533</c:v>
                </c:pt>
                <c:pt idx="815">
                  <c:v>9.1139705882352935</c:v>
                </c:pt>
                <c:pt idx="816">
                  <c:v>9.1250000000000018</c:v>
                </c:pt>
                <c:pt idx="817">
                  <c:v>9.132352941176471</c:v>
                </c:pt>
                <c:pt idx="818">
                  <c:v>9.1433823529411775</c:v>
                </c:pt>
                <c:pt idx="819">
                  <c:v>9.1580882352941178</c:v>
                </c:pt>
                <c:pt idx="820">
                  <c:v>9.1654411764705888</c:v>
                </c:pt>
                <c:pt idx="821">
                  <c:v>9.180147058823529</c:v>
                </c:pt>
                <c:pt idx="822">
                  <c:v>9.1875000000000018</c:v>
                </c:pt>
                <c:pt idx="823">
                  <c:v>9.202205882352942</c:v>
                </c:pt>
                <c:pt idx="824">
                  <c:v>9.2095588235294112</c:v>
                </c:pt>
                <c:pt idx="825">
                  <c:v>9.2242647058823533</c:v>
                </c:pt>
                <c:pt idx="826">
                  <c:v>9.2352941176470598</c:v>
                </c:pt>
                <c:pt idx="827">
                  <c:v>9.2463235294117645</c:v>
                </c:pt>
                <c:pt idx="828">
                  <c:v>9.257352941176471</c:v>
                </c:pt>
                <c:pt idx="829">
                  <c:v>9.2683823529411757</c:v>
                </c:pt>
                <c:pt idx="830">
                  <c:v>9.279411764705884</c:v>
                </c:pt>
                <c:pt idx="831">
                  <c:v>9.2904411764705888</c:v>
                </c:pt>
                <c:pt idx="832">
                  <c:v>9.3014705882352935</c:v>
                </c:pt>
                <c:pt idx="833">
                  <c:v>9.3161764705882355</c:v>
                </c:pt>
                <c:pt idx="834">
                  <c:v>9.3235294117647065</c:v>
                </c:pt>
                <c:pt idx="835">
                  <c:v>9.334558823529413</c:v>
                </c:pt>
                <c:pt idx="836">
                  <c:v>9.345588235294116</c:v>
                </c:pt>
                <c:pt idx="837">
                  <c:v>9.3566176470588243</c:v>
                </c:pt>
                <c:pt idx="838">
                  <c:v>9.3713235294117645</c:v>
                </c:pt>
                <c:pt idx="839">
                  <c:v>9.3786764705882355</c:v>
                </c:pt>
                <c:pt idx="840">
                  <c:v>9.3933823529411775</c:v>
                </c:pt>
                <c:pt idx="841">
                  <c:v>9.4007352941176467</c:v>
                </c:pt>
                <c:pt idx="842">
                  <c:v>9.4154411764705888</c:v>
                </c:pt>
                <c:pt idx="843">
                  <c:v>9.4264705882352953</c:v>
                </c:pt>
                <c:pt idx="844">
                  <c:v>9.4338235294117645</c:v>
                </c:pt>
                <c:pt idx="845">
                  <c:v>9.444852941176471</c:v>
                </c:pt>
                <c:pt idx="846">
                  <c:v>9.4595588235294112</c:v>
                </c:pt>
                <c:pt idx="847">
                  <c:v>9.4705882352941178</c:v>
                </c:pt>
                <c:pt idx="848">
                  <c:v>9.4816176470588243</c:v>
                </c:pt>
                <c:pt idx="849">
                  <c:v>9.492647058823529</c:v>
                </c:pt>
                <c:pt idx="850">
                  <c:v>9.5036764705882355</c:v>
                </c:pt>
                <c:pt idx="851">
                  <c:v>9.514705882352942</c:v>
                </c:pt>
                <c:pt idx="852">
                  <c:v>9.5257352941176467</c:v>
                </c:pt>
                <c:pt idx="853">
                  <c:v>9.5367647058823533</c:v>
                </c:pt>
                <c:pt idx="854">
                  <c:v>9.547794117647058</c:v>
                </c:pt>
                <c:pt idx="855">
                  <c:v>9.5588235294117663</c:v>
                </c:pt>
                <c:pt idx="856">
                  <c:v>9.569852941176471</c:v>
                </c:pt>
                <c:pt idx="857">
                  <c:v>9.5808823529411757</c:v>
                </c:pt>
                <c:pt idx="858">
                  <c:v>9.5919117647058822</c:v>
                </c:pt>
                <c:pt idx="859">
                  <c:v>9.6029411764705888</c:v>
                </c:pt>
                <c:pt idx="860">
                  <c:v>9.6139705882352953</c:v>
                </c:pt>
                <c:pt idx="861">
                  <c:v>9.6286764705882355</c:v>
                </c:pt>
                <c:pt idx="862">
                  <c:v>9.6397058823529402</c:v>
                </c:pt>
                <c:pt idx="863">
                  <c:v>9.6507352941176467</c:v>
                </c:pt>
                <c:pt idx="864">
                  <c:v>9.6580882352941178</c:v>
                </c:pt>
                <c:pt idx="865">
                  <c:v>9.672794117647058</c:v>
                </c:pt>
                <c:pt idx="866">
                  <c:v>9.6838235294117645</c:v>
                </c:pt>
                <c:pt idx="867">
                  <c:v>9.694852941176471</c:v>
                </c:pt>
                <c:pt idx="868">
                  <c:v>9.7058823529411775</c:v>
                </c:pt>
                <c:pt idx="869">
                  <c:v>9.7169117647058822</c:v>
                </c:pt>
                <c:pt idx="870">
                  <c:v>9.727941176470587</c:v>
                </c:pt>
                <c:pt idx="871">
                  <c:v>9.7389705882352953</c:v>
                </c:pt>
                <c:pt idx="872">
                  <c:v>9.75</c:v>
                </c:pt>
                <c:pt idx="873">
                  <c:v>9.7610294117647065</c:v>
                </c:pt>
                <c:pt idx="874">
                  <c:v>9.7720588235294112</c:v>
                </c:pt>
                <c:pt idx="875">
                  <c:v>9.7867647058823533</c:v>
                </c:pt>
                <c:pt idx="876">
                  <c:v>9.7941176470588243</c:v>
                </c:pt>
                <c:pt idx="877">
                  <c:v>9.805147058823529</c:v>
                </c:pt>
                <c:pt idx="878">
                  <c:v>9.8198529411764692</c:v>
                </c:pt>
                <c:pt idx="879">
                  <c:v>9.8308823529411775</c:v>
                </c:pt>
                <c:pt idx="880">
                  <c:v>9.8382352941176485</c:v>
                </c:pt>
                <c:pt idx="881">
                  <c:v>9.8492647058823533</c:v>
                </c:pt>
                <c:pt idx="882">
                  <c:v>9.8639705882352935</c:v>
                </c:pt>
                <c:pt idx="883">
                  <c:v>9.8713235294117663</c:v>
                </c:pt>
                <c:pt idx="884">
                  <c:v>9.8860294117647065</c:v>
                </c:pt>
                <c:pt idx="885">
                  <c:v>9.8933823529411757</c:v>
                </c:pt>
                <c:pt idx="886">
                  <c:v>9.9080882352941178</c:v>
                </c:pt>
                <c:pt idx="887">
                  <c:v>9.9154411764705888</c:v>
                </c:pt>
                <c:pt idx="888">
                  <c:v>9.930147058823529</c:v>
                </c:pt>
                <c:pt idx="889">
                  <c:v>9.9411764705882373</c:v>
                </c:pt>
                <c:pt idx="890">
                  <c:v>9.9522058823529402</c:v>
                </c:pt>
                <c:pt idx="891">
                  <c:v>9.9632352941176485</c:v>
                </c:pt>
                <c:pt idx="892">
                  <c:v>9.9742647058823533</c:v>
                </c:pt>
                <c:pt idx="893">
                  <c:v>9.9852941176470598</c:v>
                </c:pt>
                <c:pt idx="894">
                  <c:v>9.9963235294117645</c:v>
                </c:pt>
                <c:pt idx="895">
                  <c:v>10.007352941176471</c:v>
                </c:pt>
                <c:pt idx="896">
                  <c:v>10.018382352941178</c:v>
                </c:pt>
                <c:pt idx="897">
                  <c:v>10.029411764705884</c:v>
                </c:pt>
                <c:pt idx="898">
                  <c:v>10.044117647058824</c:v>
                </c:pt>
                <c:pt idx="899">
                  <c:v>10.051470588235293</c:v>
                </c:pt>
                <c:pt idx="900">
                  <c:v>10.0625</c:v>
                </c:pt>
                <c:pt idx="901">
                  <c:v>10.077205882352942</c:v>
                </c:pt>
                <c:pt idx="902">
                  <c:v>10.088235294117649</c:v>
                </c:pt>
                <c:pt idx="903">
                  <c:v>10.095588235294118</c:v>
                </c:pt>
                <c:pt idx="904">
                  <c:v>10.106617647058824</c:v>
                </c:pt>
                <c:pt idx="905">
                  <c:v>10.121323529411766</c:v>
                </c:pt>
                <c:pt idx="906">
                  <c:v>10.128676470588236</c:v>
                </c:pt>
                <c:pt idx="907">
                  <c:v>10.143382352941176</c:v>
                </c:pt>
                <c:pt idx="908">
                  <c:v>10.150735294117649</c:v>
                </c:pt>
                <c:pt idx="909">
                  <c:v>10.165441176470589</c:v>
                </c:pt>
                <c:pt idx="910">
                  <c:v>10.176470588235293</c:v>
                </c:pt>
                <c:pt idx="911">
                  <c:v>10.1875</c:v>
                </c:pt>
                <c:pt idx="912">
                  <c:v>10.198529411764707</c:v>
                </c:pt>
                <c:pt idx="913">
                  <c:v>10.209558823529411</c:v>
                </c:pt>
                <c:pt idx="914">
                  <c:v>10.220588235294118</c:v>
                </c:pt>
                <c:pt idx="915">
                  <c:v>10.231617647058822</c:v>
                </c:pt>
                <c:pt idx="916">
                  <c:v>10.242647058823531</c:v>
                </c:pt>
                <c:pt idx="917">
                  <c:v>10.253676470588236</c:v>
                </c:pt>
                <c:pt idx="918">
                  <c:v>10.26470588235294</c:v>
                </c:pt>
                <c:pt idx="919">
                  <c:v>10.27941176470588</c:v>
                </c:pt>
                <c:pt idx="920">
                  <c:v>10.286764705882353</c:v>
                </c:pt>
                <c:pt idx="921">
                  <c:v>10.301470588235293</c:v>
                </c:pt>
                <c:pt idx="922">
                  <c:v>10.3125</c:v>
                </c:pt>
                <c:pt idx="923">
                  <c:v>10.319852941176471</c:v>
                </c:pt>
                <c:pt idx="924">
                  <c:v>10.334558823529411</c:v>
                </c:pt>
                <c:pt idx="925">
                  <c:v>10.345588235294118</c:v>
                </c:pt>
                <c:pt idx="926">
                  <c:v>10.356617647058824</c:v>
                </c:pt>
                <c:pt idx="927">
                  <c:v>10.363970588235293</c:v>
                </c:pt>
                <c:pt idx="928">
                  <c:v>10.378676470588236</c:v>
                </c:pt>
                <c:pt idx="929">
                  <c:v>10.389705882352942</c:v>
                </c:pt>
                <c:pt idx="930">
                  <c:v>10.400735294117649</c:v>
                </c:pt>
                <c:pt idx="931">
                  <c:v>10.408088235294118</c:v>
                </c:pt>
                <c:pt idx="932">
                  <c:v>10.42279411764706</c:v>
                </c:pt>
                <c:pt idx="933">
                  <c:v>10.433823529411764</c:v>
                </c:pt>
                <c:pt idx="934">
                  <c:v>10.444852941176471</c:v>
                </c:pt>
                <c:pt idx="935">
                  <c:v>10.455882352941176</c:v>
                </c:pt>
                <c:pt idx="936">
                  <c:v>10.466911764705882</c:v>
                </c:pt>
                <c:pt idx="937">
                  <c:v>10.477941176470589</c:v>
                </c:pt>
                <c:pt idx="938">
                  <c:v>10.488970588235295</c:v>
                </c:pt>
                <c:pt idx="939">
                  <c:v>10.5</c:v>
                </c:pt>
                <c:pt idx="940">
                  <c:v>10.511029411764707</c:v>
                </c:pt>
                <c:pt idx="941">
                  <c:v>10.522058823529413</c:v>
                </c:pt>
                <c:pt idx="942">
                  <c:v>10.536764705882353</c:v>
                </c:pt>
                <c:pt idx="943">
                  <c:v>10.544117647058822</c:v>
                </c:pt>
                <c:pt idx="944">
                  <c:v>10.558823529411764</c:v>
                </c:pt>
                <c:pt idx="945">
                  <c:v>10.569852941176471</c:v>
                </c:pt>
                <c:pt idx="946">
                  <c:v>10.57720588235294</c:v>
                </c:pt>
                <c:pt idx="947">
                  <c:v>10.588235294117647</c:v>
                </c:pt>
                <c:pt idx="948">
                  <c:v>10.602941176470589</c:v>
                </c:pt>
                <c:pt idx="949">
                  <c:v>10.613970588235293</c:v>
                </c:pt>
                <c:pt idx="950">
                  <c:v>10.621323529411764</c:v>
                </c:pt>
                <c:pt idx="951">
                  <c:v>10.636029411764705</c:v>
                </c:pt>
                <c:pt idx="952">
                  <c:v>10.647058823529413</c:v>
                </c:pt>
                <c:pt idx="953">
                  <c:v>10.658088235294118</c:v>
                </c:pt>
                <c:pt idx="954">
                  <c:v>10.669117647058824</c:v>
                </c:pt>
                <c:pt idx="955">
                  <c:v>10.680147058823529</c:v>
                </c:pt>
                <c:pt idx="956">
                  <c:v>10.691176470588236</c:v>
                </c:pt>
                <c:pt idx="957">
                  <c:v>10.702205882352942</c:v>
                </c:pt>
                <c:pt idx="958">
                  <c:v>10.713235294117649</c:v>
                </c:pt>
                <c:pt idx="959">
                  <c:v>10.724264705882353</c:v>
                </c:pt>
                <c:pt idx="960">
                  <c:v>10.735294117647058</c:v>
                </c:pt>
                <c:pt idx="961">
                  <c:v>10.746323529411764</c:v>
                </c:pt>
                <c:pt idx="962">
                  <c:v>10.757352941176473</c:v>
                </c:pt>
                <c:pt idx="963">
                  <c:v>10.768382352941176</c:v>
                </c:pt>
                <c:pt idx="964">
                  <c:v>10.779411764705882</c:v>
                </c:pt>
                <c:pt idx="965">
                  <c:v>10.794117647058824</c:v>
                </c:pt>
                <c:pt idx="966">
                  <c:v>10.801470588235293</c:v>
                </c:pt>
                <c:pt idx="967">
                  <c:v>10.816176470588236</c:v>
                </c:pt>
                <c:pt idx="968">
                  <c:v>10.82720588235294</c:v>
                </c:pt>
                <c:pt idx="969">
                  <c:v>10.834558823529413</c:v>
                </c:pt>
                <c:pt idx="970">
                  <c:v>10.849264705882353</c:v>
                </c:pt>
                <c:pt idx="971">
                  <c:v>10.86029411764706</c:v>
                </c:pt>
                <c:pt idx="972">
                  <c:v>10.871323529411764</c:v>
                </c:pt>
                <c:pt idx="973">
                  <c:v>10.882352941176471</c:v>
                </c:pt>
                <c:pt idx="974">
                  <c:v>10.893382352941176</c:v>
                </c:pt>
                <c:pt idx="975">
                  <c:v>10.904411764705884</c:v>
                </c:pt>
                <c:pt idx="976">
                  <c:v>10.915441176470587</c:v>
                </c:pt>
                <c:pt idx="977">
                  <c:v>10.926470588235295</c:v>
                </c:pt>
                <c:pt idx="978">
                  <c:v>10.9375</c:v>
                </c:pt>
                <c:pt idx="979">
                  <c:v>10.948529411764707</c:v>
                </c:pt>
                <c:pt idx="980">
                  <c:v>10.959558823529411</c:v>
                </c:pt>
                <c:pt idx="981">
                  <c:v>10.970588235294118</c:v>
                </c:pt>
                <c:pt idx="982">
                  <c:v>10.981617647058824</c:v>
                </c:pt>
                <c:pt idx="983">
                  <c:v>10.992647058823531</c:v>
                </c:pt>
                <c:pt idx="984">
                  <c:v>11.007352941176473</c:v>
                </c:pt>
                <c:pt idx="985">
                  <c:v>11.014705882352942</c:v>
                </c:pt>
                <c:pt idx="986">
                  <c:v>11.025735294117647</c:v>
                </c:pt>
                <c:pt idx="987">
                  <c:v>11.036764705882353</c:v>
                </c:pt>
                <c:pt idx="988">
                  <c:v>11.051470588235293</c:v>
                </c:pt>
                <c:pt idx="989">
                  <c:v>11.0625</c:v>
                </c:pt>
                <c:pt idx="990">
                  <c:v>11.073529411764707</c:v>
                </c:pt>
                <c:pt idx="991">
                  <c:v>11.084558823529413</c:v>
                </c:pt>
                <c:pt idx="992">
                  <c:v>11.095588235294116</c:v>
                </c:pt>
                <c:pt idx="993">
                  <c:v>11.106617647058824</c:v>
                </c:pt>
                <c:pt idx="994">
                  <c:v>11.117647058823529</c:v>
                </c:pt>
                <c:pt idx="995">
                  <c:v>11.128676470588236</c:v>
                </c:pt>
                <c:pt idx="996">
                  <c:v>11.13970588235294</c:v>
                </c:pt>
                <c:pt idx="997">
                  <c:v>11.150735294117647</c:v>
                </c:pt>
                <c:pt idx="998">
                  <c:v>11.161764705882353</c:v>
                </c:pt>
                <c:pt idx="999">
                  <c:v>11.1875</c:v>
                </c:pt>
              </c:numCache>
            </c:numRef>
          </c:xVal>
          <c:yVal>
            <c:numRef>
              <c:f>Specimen_L_3!$D$2:$D$1001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-2.1842439644218551E-3</c:v>
                </c:pt>
                <c:pt idx="2">
                  <c:v>-6.1454891994917405E-3</c:v>
                </c:pt>
                <c:pt idx="3">
                  <c:v>0.31550190597204575</c:v>
                </c:pt>
                <c:pt idx="4">
                  <c:v>1.0972045743329097</c:v>
                </c:pt>
                <c:pt idx="5">
                  <c:v>1.7242693773824651</c:v>
                </c:pt>
                <c:pt idx="6">
                  <c:v>2.3036848792884368</c:v>
                </c:pt>
                <c:pt idx="7">
                  <c:v>2.9650571791613722</c:v>
                </c:pt>
                <c:pt idx="8">
                  <c:v>3.7782719186785259</c:v>
                </c:pt>
                <c:pt idx="9">
                  <c:v>4.6435832274459976</c:v>
                </c:pt>
                <c:pt idx="10">
                  <c:v>5.3805590851334175</c:v>
                </c:pt>
                <c:pt idx="11">
                  <c:v>6.1022871664548921</c:v>
                </c:pt>
                <c:pt idx="12">
                  <c:v>6.64548919949174</c:v>
                </c:pt>
                <c:pt idx="13">
                  <c:v>6.7789072426937738</c:v>
                </c:pt>
                <c:pt idx="14">
                  <c:v>6.6709021601016518</c:v>
                </c:pt>
                <c:pt idx="15">
                  <c:v>6.4612452350698861</c:v>
                </c:pt>
                <c:pt idx="16">
                  <c:v>6.3532401524777633</c:v>
                </c:pt>
                <c:pt idx="17">
                  <c:v>6.3595933926302406</c:v>
                </c:pt>
                <c:pt idx="18">
                  <c:v>6.4612452350698861</c:v>
                </c:pt>
                <c:pt idx="19">
                  <c:v>6.4612452350698861</c:v>
                </c:pt>
                <c:pt idx="20">
                  <c:v>6.4612452350698861</c:v>
                </c:pt>
                <c:pt idx="21">
                  <c:v>6.6709021601016518</c:v>
                </c:pt>
                <c:pt idx="22">
                  <c:v>6.7789072426937738</c:v>
                </c:pt>
                <c:pt idx="23">
                  <c:v>6.8805590851334175</c:v>
                </c:pt>
                <c:pt idx="24">
                  <c:v>7.0965692503176623</c:v>
                </c:pt>
                <c:pt idx="25">
                  <c:v>7.198221092757306</c:v>
                </c:pt>
                <c:pt idx="26">
                  <c:v>7.4142312579415499</c:v>
                </c:pt>
                <c:pt idx="27">
                  <c:v>7.6238881829733165</c:v>
                </c:pt>
                <c:pt idx="28">
                  <c:v>7.7636594663278276</c:v>
                </c:pt>
                <c:pt idx="29">
                  <c:v>7.9415501905972041</c:v>
                </c:pt>
                <c:pt idx="30">
                  <c:v>8.189326556543838</c:v>
                </c:pt>
                <c:pt idx="31">
                  <c:v>8.5069885641677256</c:v>
                </c:pt>
                <c:pt idx="32">
                  <c:v>8.9580686149936462</c:v>
                </c:pt>
                <c:pt idx="33">
                  <c:v>9.4218551461245248</c:v>
                </c:pt>
                <c:pt idx="34">
                  <c:v>9.9555273189326545</c:v>
                </c:pt>
                <c:pt idx="35">
                  <c:v>10.48284625158831</c:v>
                </c:pt>
                <c:pt idx="36">
                  <c:v>11.067344345616263</c:v>
                </c:pt>
                <c:pt idx="37">
                  <c:v>11.709021601016518</c:v>
                </c:pt>
                <c:pt idx="38">
                  <c:v>12.24269377382465</c:v>
                </c:pt>
                <c:pt idx="39">
                  <c:v>12.604828462515883</c:v>
                </c:pt>
                <c:pt idx="40">
                  <c:v>13.01143583227446</c:v>
                </c:pt>
                <c:pt idx="41">
                  <c:v>13.424396442185515</c:v>
                </c:pt>
                <c:pt idx="42">
                  <c:v>13.900889453621348</c:v>
                </c:pt>
                <c:pt idx="43">
                  <c:v>14.45997458703939</c:v>
                </c:pt>
                <c:pt idx="44">
                  <c:v>14.860228716645489</c:v>
                </c:pt>
                <c:pt idx="45">
                  <c:v>15.476493011435831</c:v>
                </c:pt>
                <c:pt idx="46">
                  <c:v>15.99110546378653</c:v>
                </c:pt>
                <c:pt idx="47">
                  <c:v>16.601016518424398</c:v>
                </c:pt>
                <c:pt idx="48">
                  <c:v>17.128335451080051</c:v>
                </c:pt>
                <c:pt idx="49">
                  <c:v>17.744599745870396</c:v>
                </c:pt>
                <c:pt idx="50">
                  <c:v>18.259212198221093</c:v>
                </c:pt>
                <c:pt idx="51">
                  <c:v>18.77382465057179</c:v>
                </c:pt>
                <c:pt idx="52">
                  <c:v>19.390088945362134</c:v>
                </c:pt>
                <c:pt idx="53">
                  <c:v>20.012706480304956</c:v>
                </c:pt>
                <c:pt idx="54">
                  <c:v>20.65438373570521</c:v>
                </c:pt>
                <c:pt idx="55">
                  <c:v>21.391359593392629</c:v>
                </c:pt>
                <c:pt idx="56">
                  <c:v>22.217280813214739</c:v>
                </c:pt>
                <c:pt idx="57">
                  <c:v>23.125794155019058</c:v>
                </c:pt>
                <c:pt idx="58">
                  <c:v>23.958068614993646</c:v>
                </c:pt>
                <c:pt idx="59">
                  <c:v>24.688691232528591</c:v>
                </c:pt>
                <c:pt idx="60">
                  <c:v>25.54002541296061</c:v>
                </c:pt>
                <c:pt idx="61">
                  <c:v>26.346886912325285</c:v>
                </c:pt>
                <c:pt idx="62">
                  <c:v>27.179161372299873</c:v>
                </c:pt>
                <c:pt idx="63">
                  <c:v>28.011435832274458</c:v>
                </c:pt>
                <c:pt idx="64">
                  <c:v>28.862770012706481</c:v>
                </c:pt>
                <c:pt idx="65">
                  <c:v>29.669631512071156</c:v>
                </c:pt>
                <c:pt idx="66">
                  <c:v>30.508259212198219</c:v>
                </c:pt>
                <c:pt idx="67">
                  <c:v>31.334180432020329</c:v>
                </c:pt>
                <c:pt idx="68">
                  <c:v>32.102922490470142</c:v>
                </c:pt>
                <c:pt idx="69">
                  <c:v>32.890724269377387</c:v>
                </c:pt>
                <c:pt idx="70">
                  <c:v>33.621346886912328</c:v>
                </c:pt>
                <c:pt idx="71">
                  <c:v>34.364675984752225</c:v>
                </c:pt>
                <c:pt idx="72">
                  <c:v>35.235069885641678</c:v>
                </c:pt>
                <c:pt idx="73">
                  <c:v>35.902160101651845</c:v>
                </c:pt>
                <c:pt idx="74">
                  <c:v>36.670902160101654</c:v>
                </c:pt>
                <c:pt idx="75">
                  <c:v>37.35069885641677</c:v>
                </c:pt>
                <c:pt idx="76">
                  <c:v>37.973316391359596</c:v>
                </c:pt>
                <c:pt idx="77">
                  <c:v>38.62134688691232</c:v>
                </c:pt>
                <c:pt idx="78">
                  <c:v>39.421855146124521</c:v>
                </c:pt>
                <c:pt idx="79">
                  <c:v>40.095298602287166</c:v>
                </c:pt>
                <c:pt idx="80">
                  <c:v>40.717916137229984</c:v>
                </c:pt>
                <c:pt idx="81">
                  <c:v>41.385006353240151</c:v>
                </c:pt>
                <c:pt idx="82">
                  <c:v>41.899618805590848</c:v>
                </c:pt>
                <c:pt idx="83">
                  <c:v>42.611181702668361</c:v>
                </c:pt>
                <c:pt idx="84">
                  <c:v>43.246505717916136</c:v>
                </c:pt>
                <c:pt idx="85">
                  <c:v>43.869123252858955</c:v>
                </c:pt>
                <c:pt idx="86">
                  <c:v>44.377382465057181</c:v>
                </c:pt>
                <c:pt idx="87">
                  <c:v>44.841168996188053</c:v>
                </c:pt>
                <c:pt idx="88">
                  <c:v>45.419313850063531</c:v>
                </c:pt>
                <c:pt idx="89">
                  <c:v>46.029224904701394</c:v>
                </c:pt>
                <c:pt idx="90">
                  <c:v>46.435832274459969</c:v>
                </c:pt>
                <c:pt idx="91">
                  <c:v>46.950444726810673</c:v>
                </c:pt>
                <c:pt idx="92">
                  <c:v>47.357052096569248</c:v>
                </c:pt>
                <c:pt idx="93">
                  <c:v>47.763659466327823</c:v>
                </c:pt>
                <c:pt idx="94">
                  <c:v>48.18932655654384</c:v>
                </c:pt>
                <c:pt idx="95">
                  <c:v>48.583227445997458</c:v>
                </c:pt>
                <c:pt idx="96">
                  <c:v>48.900889453621346</c:v>
                </c:pt>
                <c:pt idx="97">
                  <c:v>49.212198221092756</c:v>
                </c:pt>
                <c:pt idx="98">
                  <c:v>49.415501905972043</c:v>
                </c:pt>
                <c:pt idx="99">
                  <c:v>49.72681067344346</c:v>
                </c:pt>
                <c:pt idx="100">
                  <c:v>49.980940279542565</c:v>
                </c:pt>
                <c:pt idx="101">
                  <c:v>50.190597204574331</c:v>
                </c:pt>
                <c:pt idx="102">
                  <c:v>50.393900889453626</c:v>
                </c:pt>
                <c:pt idx="103">
                  <c:v>50.597204574332906</c:v>
                </c:pt>
                <c:pt idx="104">
                  <c:v>50.717916137229984</c:v>
                </c:pt>
                <c:pt idx="105">
                  <c:v>50.717916137229984</c:v>
                </c:pt>
                <c:pt idx="106">
                  <c:v>50.730622617534941</c:v>
                </c:pt>
                <c:pt idx="107">
                  <c:v>50.825921219822106</c:v>
                </c:pt>
                <c:pt idx="108">
                  <c:v>50.927573062261757</c:v>
                </c:pt>
                <c:pt idx="109">
                  <c:v>50.933926302414235</c:v>
                </c:pt>
                <c:pt idx="110">
                  <c:v>50.933926302414235</c:v>
                </c:pt>
                <c:pt idx="111">
                  <c:v>51.073697585768741</c:v>
                </c:pt>
                <c:pt idx="112">
                  <c:v>51.156289707750958</c:v>
                </c:pt>
                <c:pt idx="113">
                  <c:v>51.35324015247776</c:v>
                </c:pt>
                <c:pt idx="114">
                  <c:v>51.461245235069882</c:v>
                </c:pt>
                <c:pt idx="115">
                  <c:v>51.556543837357054</c:v>
                </c:pt>
                <c:pt idx="116">
                  <c:v>51.670902160101647</c:v>
                </c:pt>
                <c:pt idx="117">
                  <c:v>51.886912325285898</c:v>
                </c:pt>
                <c:pt idx="118">
                  <c:v>51.988564167725535</c:v>
                </c:pt>
                <c:pt idx="119">
                  <c:v>52.10927573062262</c:v>
                </c:pt>
                <c:pt idx="120">
                  <c:v>52.306226175349423</c:v>
                </c:pt>
                <c:pt idx="121">
                  <c:v>52.522236340533674</c:v>
                </c:pt>
                <c:pt idx="122">
                  <c:v>52.700127064803048</c:v>
                </c:pt>
                <c:pt idx="123">
                  <c:v>52.871664548919952</c:v>
                </c:pt>
                <c:pt idx="124">
                  <c:v>53.157560355781449</c:v>
                </c:pt>
                <c:pt idx="125">
                  <c:v>53.278271918678527</c:v>
                </c:pt>
                <c:pt idx="126">
                  <c:v>53.487928843710293</c:v>
                </c:pt>
                <c:pt idx="127">
                  <c:v>53.69123252858958</c:v>
                </c:pt>
                <c:pt idx="128">
                  <c:v>53.850063532401528</c:v>
                </c:pt>
                <c:pt idx="129">
                  <c:v>54.00254129606099</c:v>
                </c:pt>
                <c:pt idx="130">
                  <c:v>54.212198221092756</c:v>
                </c:pt>
                <c:pt idx="131">
                  <c:v>54.34561626429479</c:v>
                </c:pt>
                <c:pt idx="132">
                  <c:v>54.548919949174078</c:v>
                </c:pt>
                <c:pt idx="133">
                  <c:v>54.752223634053365</c:v>
                </c:pt>
                <c:pt idx="134">
                  <c:v>55.012706480304956</c:v>
                </c:pt>
                <c:pt idx="135">
                  <c:v>55.216010165184244</c:v>
                </c:pt>
                <c:pt idx="136">
                  <c:v>55.419313850063531</c:v>
                </c:pt>
                <c:pt idx="137">
                  <c:v>55.622617534942819</c:v>
                </c:pt>
                <c:pt idx="138">
                  <c:v>55.933926302414228</c:v>
                </c:pt>
                <c:pt idx="139">
                  <c:v>56.099110546378654</c:v>
                </c:pt>
                <c:pt idx="140">
                  <c:v>56.340533672172803</c:v>
                </c:pt>
                <c:pt idx="141">
                  <c:v>56.65184243964422</c:v>
                </c:pt>
                <c:pt idx="142">
                  <c:v>56.861499364675986</c:v>
                </c:pt>
                <c:pt idx="143">
                  <c:v>57.166454891994917</c:v>
                </c:pt>
                <c:pt idx="144">
                  <c:v>57.369758576874204</c:v>
                </c:pt>
                <c:pt idx="145">
                  <c:v>57.566709021601014</c:v>
                </c:pt>
                <c:pt idx="146">
                  <c:v>57.827191867852605</c:v>
                </c:pt>
                <c:pt idx="147">
                  <c:v>58.138500635324014</c:v>
                </c:pt>
                <c:pt idx="148">
                  <c:v>58.341804320203302</c:v>
                </c:pt>
                <c:pt idx="149">
                  <c:v>58.557814485387553</c:v>
                </c:pt>
                <c:pt idx="150">
                  <c:v>58.856416772553999</c:v>
                </c:pt>
                <c:pt idx="151">
                  <c:v>59.11689961880559</c:v>
                </c:pt>
                <c:pt idx="152">
                  <c:v>59.320203303684885</c:v>
                </c:pt>
                <c:pt idx="153">
                  <c:v>59.523506988564165</c:v>
                </c:pt>
                <c:pt idx="154">
                  <c:v>59.828462515883103</c:v>
                </c:pt>
                <c:pt idx="155">
                  <c:v>60.139771283354513</c:v>
                </c:pt>
                <c:pt idx="156">
                  <c:v>60.324015247776366</c:v>
                </c:pt>
                <c:pt idx="157">
                  <c:v>60.565438373570515</c:v>
                </c:pt>
                <c:pt idx="158">
                  <c:v>60.857687420584497</c:v>
                </c:pt>
                <c:pt idx="159">
                  <c:v>61.060991105463785</c:v>
                </c:pt>
                <c:pt idx="160">
                  <c:v>61.264294790343072</c:v>
                </c:pt>
                <c:pt idx="161">
                  <c:v>61.518424396442185</c:v>
                </c:pt>
                <c:pt idx="162">
                  <c:v>61.7407878017789</c:v>
                </c:pt>
                <c:pt idx="163">
                  <c:v>61.931385006353239</c:v>
                </c:pt>
                <c:pt idx="164">
                  <c:v>62.134688691232526</c:v>
                </c:pt>
                <c:pt idx="165">
                  <c:v>62.337992376111821</c:v>
                </c:pt>
                <c:pt idx="166">
                  <c:v>62.541296060991101</c:v>
                </c:pt>
                <c:pt idx="167">
                  <c:v>62.789072426937736</c:v>
                </c:pt>
                <c:pt idx="168">
                  <c:v>63.005082592121987</c:v>
                </c:pt>
                <c:pt idx="169">
                  <c:v>63.208386277001267</c:v>
                </c:pt>
                <c:pt idx="170">
                  <c:v>63.411689961880562</c:v>
                </c:pt>
                <c:pt idx="171">
                  <c:v>63.722998729351971</c:v>
                </c:pt>
                <c:pt idx="172">
                  <c:v>63.913595933926302</c:v>
                </c:pt>
                <c:pt idx="173">
                  <c:v>64.104193138500634</c:v>
                </c:pt>
                <c:pt idx="174">
                  <c:v>64.358322744599747</c:v>
                </c:pt>
                <c:pt idx="175">
                  <c:v>64.61245235069886</c:v>
                </c:pt>
                <c:pt idx="176">
                  <c:v>64.803049555273191</c:v>
                </c:pt>
                <c:pt idx="177">
                  <c:v>64.993646759847522</c:v>
                </c:pt>
                <c:pt idx="178">
                  <c:v>65.311308767471417</c:v>
                </c:pt>
                <c:pt idx="179">
                  <c:v>65.565438373570515</c:v>
                </c:pt>
                <c:pt idx="180">
                  <c:v>65.756035578144846</c:v>
                </c:pt>
                <c:pt idx="181">
                  <c:v>66.073697585768741</c:v>
                </c:pt>
                <c:pt idx="182">
                  <c:v>66.200762388818291</c:v>
                </c:pt>
                <c:pt idx="183">
                  <c:v>66.518424396442185</c:v>
                </c:pt>
                <c:pt idx="184">
                  <c:v>66.709021601016516</c:v>
                </c:pt>
                <c:pt idx="185">
                  <c:v>66.899618805590848</c:v>
                </c:pt>
                <c:pt idx="186">
                  <c:v>67.153748411689961</c:v>
                </c:pt>
                <c:pt idx="187">
                  <c:v>67.344345616264292</c:v>
                </c:pt>
                <c:pt idx="188">
                  <c:v>67.534942820838623</c:v>
                </c:pt>
                <c:pt idx="189">
                  <c:v>67.789072426937736</c:v>
                </c:pt>
                <c:pt idx="190">
                  <c:v>67.979669631512067</c:v>
                </c:pt>
                <c:pt idx="191">
                  <c:v>68.297331639135962</c:v>
                </c:pt>
                <c:pt idx="192">
                  <c:v>68.551461245235075</c:v>
                </c:pt>
                <c:pt idx="193">
                  <c:v>68.742058449809406</c:v>
                </c:pt>
                <c:pt idx="194">
                  <c:v>69.18678526048285</c:v>
                </c:pt>
                <c:pt idx="195">
                  <c:v>69.377382465057181</c:v>
                </c:pt>
                <c:pt idx="196">
                  <c:v>69.695044472681062</c:v>
                </c:pt>
                <c:pt idx="197">
                  <c:v>70.139771283354506</c:v>
                </c:pt>
                <c:pt idx="198">
                  <c:v>70.330368487928837</c:v>
                </c:pt>
                <c:pt idx="199">
                  <c:v>70.648030495552732</c:v>
                </c:pt>
                <c:pt idx="200">
                  <c:v>70.838627700127063</c:v>
                </c:pt>
                <c:pt idx="201">
                  <c:v>71.156289707750958</c:v>
                </c:pt>
                <c:pt idx="202">
                  <c:v>71.410419313850056</c:v>
                </c:pt>
                <c:pt idx="203">
                  <c:v>71.728081321473951</c:v>
                </c:pt>
                <c:pt idx="204">
                  <c:v>72.045743329097846</c:v>
                </c:pt>
                <c:pt idx="205">
                  <c:v>72.299872935196944</c:v>
                </c:pt>
                <c:pt idx="206">
                  <c:v>72.554002541296057</c:v>
                </c:pt>
                <c:pt idx="207">
                  <c:v>72.871664548919952</c:v>
                </c:pt>
                <c:pt idx="208">
                  <c:v>73.125794155019065</c:v>
                </c:pt>
                <c:pt idx="209">
                  <c:v>73.379923761118164</c:v>
                </c:pt>
                <c:pt idx="210">
                  <c:v>73.634053367217277</c:v>
                </c:pt>
                <c:pt idx="211">
                  <c:v>73.951715374841172</c:v>
                </c:pt>
                <c:pt idx="212">
                  <c:v>74.142312579415503</c:v>
                </c:pt>
                <c:pt idx="213">
                  <c:v>74.523506988564165</c:v>
                </c:pt>
                <c:pt idx="214">
                  <c:v>74.714104193138496</c:v>
                </c:pt>
                <c:pt idx="215">
                  <c:v>74.904701397712827</c:v>
                </c:pt>
                <c:pt idx="216">
                  <c:v>75.222363405336722</c:v>
                </c:pt>
                <c:pt idx="217">
                  <c:v>75.476493011435835</c:v>
                </c:pt>
                <c:pt idx="218">
                  <c:v>75.794155019059716</c:v>
                </c:pt>
                <c:pt idx="219">
                  <c:v>75.984752223634047</c:v>
                </c:pt>
                <c:pt idx="220">
                  <c:v>76.175349428208392</c:v>
                </c:pt>
                <c:pt idx="221">
                  <c:v>76.429479034307491</c:v>
                </c:pt>
                <c:pt idx="222">
                  <c:v>76.683608640406604</c:v>
                </c:pt>
                <c:pt idx="223">
                  <c:v>76.874205844980935</c:v>
                </c:pt>
                <c:pt idx="224">
                  <c:v>77.064803049555266</c:v>
                </c:pt>
                <c:pt idx="225">
                  <c:v>77.318932655654379</c:v>
                </c:pt>
                <c:pt idx="226">
                  <c:v>77.382465057179161</c:v>
                </c:pt>
                <c:pt idx="227">
                  <c:v>77.636594663278274</c:v>
                </c:pt>
                <c:pt idx="228">
                  <c:v>77.763659466327823</c:v>
                </c:pt>
                <c:pt idx="229">
                  <c:v>77.954256670902154</c:v>
                </c:pt>
                <c:pt idx="230">
                  <c:v>78.017789072426936</c:v>
                </c:pt>
                <c:pt idx="231">
                  <c:v>78.208386277001267</c:v>
                </c:pt>
                <c:pt idx="232">
                  <c:v>78.335451080050831</c:v>
                </c:pt>
                <c:pt idx="233">
                  <c:v>78.46251588310038</c:v>
                </c:pt>
                <c:pt idx="234">
                  <c:v>78.653113087674711</c:v>
                </c:pt>
                <c:pt idx="235">
                  <c:v>78.780177890724275</c:v>
                </c:pt>
                <c:pt idx="236">
                  <c:v>78.907242693773824</c:v>
                </c:pt>
                <c:pt idx="237">
                  <c:v>79.097839898348155</c:v>
                </c:pt>
                <c:pt idx="238">
                  <c:v>79.224904701397705</c:v>
                </c:pt>
                <c:pt idx="239">
                  <c:v>79.351969504447268</c:v>
                </c:pt>
                <c:pt idx="240">
                  <c:v>79.5425667090216</c:v>
                </c:pt>
                <c:pt idx="241">
                  <c:v>79.733163913595931</c:v>
                </c:pt>
                <c:pt idx="242">
                  <c:v>79.923761118170262</c:v>
                </c:pt>
                <c:pt idx="243">
                  <c:v>80.050825921219825</c:v>
                </c:pt>
                <c:pt idx="244">
                  <c:v>80.177890724269375</c:v>
                </c:pt>
                <c:pt idx="245">
                  <c:v>80.368487928843706</c:v>
                </c:pt>
                <c:pt idx="246">
                  <c:v>80.559085133418037</c:v>
                </c:pt>
                <c:pt idx="247">
                  <c:v>80.686149936467601</c:v>
                </c:pt>
                <c:pt idx="248">
                  <c:v>80.81321473951715</c:v>
                </c:pt>
                <c:pt idx="249">
                  <c:v>80.940279542566714</c:v>
                </c:pt>
                <c:pt idx="250">
                  <c:v>81.003811944091481</c:v>
                </c:pt>
                <c:pt idx="251">
                  <c:v>81.130876747141045</c:v>
                </c:pt>
                <c:pt idx="252">
                  <c:v>81.321473951715376</c:v>
                </c:pt>
                <c:pt idx="253">
                  <c:v>81.512071156289707</c:v>
                </c:pt>
                <c:pt idx="254">
                  <c:v>81.639135959339256</c:v>
                </c:pt>
                <c:pt idx="255">
                  <c:v>81.829733163913602</c:v>
                </c:pt>
                <c:pt idx="256">
                  <c:v>81.956797966963151</c:v>
                </c:pt>
                <c:pt idx="257">
                  <c:v>82.083862770012701</c:v>
                </c:pt>
                <c:pt idx="258">
                  <c:v>82.274459974587032</c:v>
                </c:pt>
                <c:pt idx="259">
                  <c:v>82.401524777636595</c:v>
                </c:pt>
                <c:pt idx="260">
                  <c:v>82.465057179161377</c:v>
                </c:pt>
                <c:pt idx="261">
                  <c:v>82.528589580686145</c:v>
                </c:pt>
                <c:pt idx="262">
                  <c:v>82.655654383735708</c:v>
                </c:pt>
                <c:pt idx="263">
                  <c:v>82.782719186785258</c:v>
                </c:pt>
                <c:pt idx="264">
                  <c:v>83.036848792884371</c:v>
                </c:pt>
                <c:pt idx="265">
                  <c:v>83.100381194409152</c:v>
                </c:pt>
                <c:pt idx="266">
                  <c:v>83.227445997458702</c:v>
                </c:pt>
                <c:pt idx="267">
                  <c:v>83.481575603557815</c:v>
                </c:pt>
                <c:pt idx="268">
                  <c:v>83.672172808132146</c:v>
                </c:pt>
                <c:pt idx="269">
                  <c:v>83.799237611181695</c:v>
                </c:pt>
                <c:pt idx="270">
                  <c:v>83.862770012706477</c:v>
                </c:pt>
                <c:pt idx="271">
                  <c:v>84.053367217280808</c:v>
                </c:pt>
                <c:pt idx="272">
                  <c:v>84.180432020330372</c:v>
                </c:pt>
                <c:pt idx="273">
                  <c:v>84.371029224904703</c:v>
                </c:pt>
                <c:pt idx="274">
                  <c:v>84.498094027954252</c:v>
                </c:pt>
                <c:pt idx="275">
                  <c:v>84.561626429479034</c:v>
                </c:pt>
                <c:pt idx="276">
                  <c:v>84.688691232528583</c:v>
                </c:pt>
                <c:pt idx="277">
                  <c:v>84.815756035578147</c:v>
                </c:pt>
                <c:pt idx="278">
                  <c:v>84.942820838627696</c:v>
                </c:pt>
                <c:pt idx="279">
                  <c:v>84.942820838627696</c:v>
                </c:pt>
                <c:pt idx="280">
                  <c:v>85.006353240152478</c:v>
                </c:pt>
                <c:pt idx="281">
                  <c:v>85.06988564167726</c:v>
                </c:pt>
                <c:pt idx="282">
                  <c:v>85.260482846251591</c:v>
                </c:pt>
                <c:pt idx="283">
                  <c:v>85.324015247776359</c:v>
                </c:pt>
                <c:pt idx="284">
                  <c:v>85.578144853875472</c:v>
                </c:pt>
                <c:pt idx="285">
                  <c:v>85.768742058449803</c:v>
                </c:pt>
                <c:pt idx="286">
                  <c:v>85.959339263024148</c:v>
                </c:pt>
                <c:pt idx="287">
                  <c:v>86.213468869123247</c:v>
                </c:pt>
                <c:pt idx="288">
                  <c:v>86.531130876747142</c:v>
                </c:pt>
                <c:pt idx="289">
                  <c:v>86.721728081321473</c:v>
                </c:pt>
                <c:pt idx="290">
                  <c:v>87.039390088945368</c:v>
                </c:pt>
                <c:pt idx="291">
                  <c:v>87.229987293519699</c:v>
                </c:pt>
                <c:pt idx="292">
                  <c:v>87.547649301143579</c:v>
                </c:pt>
                <c:pt idx="293">
                  <c:v>87.801778907242692</c:v>
                </c:pt>
                <c:pt idx="294">
                  <c:v>87.992376111817023</c:v>
                </c:pt>
                <c:pt idx="295">
                  <c:v>88.246505717916136</c:v>
                </c:pt>
                <c:pt idx="296">
                  <c:v>88.500635324015249</c:v>
                </c:pt>
                <c:pt idx="297">
                  <c:v>88.81829733163913</c:v>
                </c:pt>
                <c:pt idx="298">
                  <c:v>89.072426937738243</c:v>
                </c:pt>
                <c:pt idx="299">
                  <c:v>89.390088945362137</c:v>
                </c:pt>
                <c:pt idx="300">
                  <c:v>89.64421855146125</c:v>
                </c:pt>
                <c:pt idx="301">
                  <c:v>89.834815756035582</c:v>
                </c:pt>
                <c:pt idx="302">
                  <c:v>90.152477763659462</c:v>
                </c:pt>
                <c:pt idx="303">
                  <c:v>90.470139771283357</c:v>
                </c:pt>
                <c:pt idx="304">
                  <c:v>90.72426937738247</c:v>
                </c:pt>
                <c:pt idx="305">
                  <c:v>91.04193138500635</c:v>
                </c:pt>
                <c:pt idx="306">
                  <c:v>91.232528589580681</c:v>
                </c:pt>
                <c:pt idx="307">
                  <c:v>91.550190597204576</c:v>
                </c:pt>
                <c:pt idx="308">
                  <c:v>91.867852604828457</c:v>
                </c:pt>
                <c:pt idx="309">
                  <c:v>92.185514612452351</c:v>
                </c:pt>
                <c:pt idx="310">
                  <c:v>92.439644218551464</c:v>
                </c:pt>
                <c:pt idx="311">
                  <c:v>92.630241423125796</c:v>
                </c:pt>
                <c:pt idx="312">
                  <c:v>92.947903430749676</c:v>
                </c:pt>
                <c:pt idx="313">
                  <c:v>93.138500635324007</c:v>
                </c:pt>
                <c:pt idx="314">
                  <c:v>93.456162642947902</c:v>
                </c:pt>
                <c:pt idx="315">
                  <c:v>93.773824650571797</c:v>
                </c:pt>
                <c:pt idx="316">
                  <c:v>94.027954256670895</c:v>
                </c:pt>
                <c:pt idx="317">
                  <c:v>94.218551461245241</c:v>
                </c:pt>
                <c:pt idx="318">
                  <c:v>94.536213468869121</c:v>
                </c:pt>
                <c:pt idx="319">
                  <c:v>94.726810673443453</c:v>
                </c:pt>
                <c:pt idx="320">
                  <c:v>95.044472681067347</c:v>
                </c:pt>
                <c:pt idx="321">
                  <c:v>95.29860228716646</c:v>
                </c:pt>
                <c:pt idx="322">
                  <c:v>95.552731893265559</c:v>
                </c:pt>
                <c:pt idx="323">
                  <c:v>95.806861499364672</c:v>
                </c:pt>
                <c:pt idx="324">
                  <c:v>96.060991105463785</c:v>
                </c:pt>
                <c:pt idx="325">
                  <c:v>96.37865311308768</c:v>
                </c:pt>
                <c:pt idx="326">
                  <c:v>96.632782719186778</c:v>
                </c:pt>
                <c:pt idx="327">
                  <c:v>96.886912325285891</c:v>
                </c:pt>
                <c:pt idx="328">
                  <c:v>97.141041931385004</c:v>
                </c:pt>
                <c:pt idx="329">
                  <c:v>97.395171537484117</c:v>
                </c:pt>
                <c:pt idx="330">
                  <c:v>97.712833545107998</c:v>
                </c:pt>
                <c:pt idx="331">
                  <c:v>97.966963151207111</c:v>
                </c:pt>
                <c:pt idx="332">
                  <c:v>98.221092757306224</c:v>
                </c:pt>
                <c:pt idx="333">
                  <c:v>98.475222363405337</c:v>
                </c:pt>
                <c:pt idx="334">
                  <c:v>98.792884371029217</c:v>
                </c:pt>
                <c:pt idx="335">
                  <c:v>98.983481575603562</c:v>
                </c:pt>
                <c:pt idx="336">
                  <c:v>99.174078780177894</c:v>
                </c:pt>
                <c:pt idx="337">
                  <c:v>99.428208386277007</c:v>
                </c:pt>
                <c:pt idx="338">
                  <c:v>99.555273189326556</c:v>
                </c:pt>
                <c:pt idx="339">
                  <c:v>99.745870393900887</c:v>
                </c:pt>
                <c:pt idx="340">
                  <c:v>99.936467598475218</c:v>
                </c:pt>
                <c:pt idx="341">
                  <c:v>100.19059720457433</c:v>
                </c:pt>
                <c:pt idx="342">
                  <c:v>100.38119440914866</c:v>
                </c:pt>
                <c:pt idx="343">
                  <c:v>100.57179161372299</c:v>
                </c:pt>
                <c:pt idx="344">
                  <c:v>100.82592121982211</c:v>
                </c:pt>
                <c:pt idx="345">
                  <c:v>100.95298602287167</c:v>
                </c:pt>
                <c:pt idx="346">
                  <c:v>101.143583227446</c:v>
                </c:pt>
                <c:pt idx="347">
                  <c:v>101.20711562897077</c:v>
                </c:pt>
                <c:pt idx="348">
                  <c:v>101.46124523506988</c:v>
                </c:pt>
                <c:pt idx="349">
                  <c:v>101.65184243964421</c:v>
                </c:pt>
                <c:pt idx="350">
                  <c:v>101.77890724269378</c:v>
                </c:pt>
                <c:pt idx="351">
                  <c:v>101.84243964421854</c:v>
                </c:pt>
                <c:pt idx="352">
                  <c:v>101.96950444726811</c:v>
                </c:pt>
                <c:pt idx="353">
                  <c:v>102.16010165184244</c:v>
                </c:pt>
                <c:pt idx="354">
                  <c:v>102.28716645489199</c:v>
                </c:pt>
                <c:pt idx="355">
                  <c:v>102.41423125794155</c:v>
                </c:pt>
                <c:pt idx="356">
                  <c:v>102.60482846251588</c:v>
                </c:pt>
                <c:pt idx="357">
                  <c:v>102.858958068615</c:v>
                </c:pt>
                <c:pt idx="358">
                  <c:v>103.04955527318933</c:v>
                </c:pt>
                <c:pt idx="359">
                  <c:v>103.24015247776366</c:v>
                </c:pt>
                <c:pt idx="360">
                  <c:v>103.43074968233799</c:v>
                </c:pt>
                <c:pt idx="361">
                  <c:v>103.55781448538755</c:v>
                </c:pt>
                <c:pt idx="362">
                  <c:v>103.74841168996188</c:v>
                </c:pt>
                <c:pt idx="363">
                  <c:v>104.00254129606098</c:v>
                </c:pt>
                <c:pt idx="364">
                  <c:v>104.32020330368488</c:v>
                </c:pt>
                <c:pt idx="365">
                  <c:v>104.38373570520966</c:v>
                </c:pt>
                <c:pt idx="366">
                  <c:v>104.63786531130877</c:v>
                </c:pt>
                <c:pt idx="367">
                  <c:v>104.8284625158831</c:v>
                </c:pt>
                <c:pt idx="368">
                  <c:v>104.95552731893265</c:v>
                </c:pt>
                <c:pt idx="369">
                  <c:v>105.14612452350698</c:v>
                </c:pt>
                <c:pt idx="370">
                  <c:v>105.27318932655655</c:v>
                </c:pt>
                <c:pt idx="371">
                  <c:v>105.46378653113088</c:v>
                </c:pt>
                <c:pt idx="372">
                  <c:v>105.65438373570521</c:v>
                </c:pt>
                <c:pt idx="373">
                  <c:v>105.90851334180432</c:v>
                </c:pt>
                <c:pt idx="374">
                  <c:v>106.09911054637865</c:v>
                </c:pt>
                <c:pt idx="375">
                  <c:v>106.28970775095299</c:v>
                </c:pt>
                <c:pt idx="376">
                  <c:v>106.5438373570521</c:v>
                </c:pt>
                <c:pt idx="377">
                  <c:v>106.73443456162643</c:v>
                </c:pt>
                <c:pt idx="378">
                  <c:v>106.92503176620076</c:v>
                </c:pt>
                <c:pt idx="379">
                  <c:v>107.11562897077509</c:v>
                </c:pt>
                <c:pt idx="380">
                  <c:v>107.3697585768742</c:v>
                </c:pt>
                <c:pt idx="381">
                  <c:v>107.56035578144854</c:v>
                </c:pt>
                <c:pt idx="382">
                  <c:v>107.81448538754765</c:v>
                </c:pt>
                <c:pt idx="383">
                  <c:v>108.13214739517153</c:v>
                </c:pt>
                <c:pt idx="384">
                  <c:v>108.38627700127064</c:v>
                </c:pt>
                <c:pt idx="385">
                  <c:v>108.57687420584497</c:v>
                </c:pt>
                <c:pt idx="386">
                  <c:v>108.76747141041932</c:v>
                </c:pt>
                <c:pt idx="387">
                  <c:v>108.95806861499365</c:v>
                </c:pt>
                <c:pt idx="388">
                  <c:v>109.21219822109276</c:v>
                </c:pt>
                <c:pt idx="389">
                  <c:v>109.40279542566709</c:v>
                </c:pt>
                <c:pt idx="390">
                  <c:v>109.72045743329097</c:v>
                </c:pt>
                <c:pt idx="391">
                  <c:v>109.91105463786531</c:v>
                </c:pt>
                <c:pt idx="392">
                  <c:v>110.16518424396442</c:v>
                </c:pt>
                <c:pt idx="393">
                  <c:v>110.35578144853875</c:v>
                </c:pt>
                <c:pt idx="394">
                  <c:v>110.60991105463786</c:v>
                </c:pt>
                <c:pt idx="395">
                  <c:v>110.92757306226176</c:v>
                </c:pt>
                <c:pt idx="396">
                  <c:v>111.11817026683609</c:v>
                </c:pt>
                <c:pt idx="397">
                  <c:v>111.3722998729352</c:v>
                </c:pt>
                <c:pt idx="398">
                  <c:v>111.56289707750953</c:v>
                </c:pt>
                <c:pt idx="399">
                  <c:v>111.94409148665819</c:v>
                </c:pt>
                <c:pt idx="400">
                  <c:v>112.13468869123253</c:v>
                </c:pt>
                <c:pt idx="401">
                  <c:v>112.38881829733164</c:v>
                </c:pt>
                <c:pt idx="402">
                  <c:v>112.57941550190597</c:v>
                </c:pt>
                <c:pt idx="403">
                  <c:v>112.7700127064803</c:v>
                </c:pt>
                <c:pt idx="404">
                  <c:v>113.02414231257941</c:v>
                </c:pt>
                <c:pt idx="405">
                  <c:v>113.21473951715375</c:v>
                </c:pt>
                <c:pt idx="406">
                  <c:v>113.46886912325286</c:v>
                </c:pt>
                <c:pt idx="407">
                  <c:v>113.72299872935197</c:v>
                </c:pt>
                <c:pt idx="408">
                  <c:v>113.85006353240152</c:v>
                </c:pt>
                <c:pt idx="409">
                  <c:v>114.04066073697585</c:v>
                </c:pt>
                <c:pt idx="410">
                  <c:v>114.23125794155018</c:v>
                </c:pt>
                <c:pt idx="411">
                  <c:v>114.42185514612453</c:v>
                </c:pt>
                <c:pt idx="412">
                  <c:v>114.67598475222363</c:v>
                </c:pt>
                <c:pt idx="413">
                  <c:v>114.80304955527319</c:v>
                </c:pt>
                <c:pt idx="414">
                  <c:v>114.99364675984752</c:v>
                </c:pt>
                <c:pt idx="415">
                  <c:v>115.12071156289707</c:v>
                </c:pt>
                <c:pt idx="416">
                  <c:v>115.24777636594663</c:v>
                </c:pt>
                <c:pt idx="417">
                  <c:v>115.43837357052097</c:v>
                </c:pt>
                <c:pt idx="418">
                  <c:v>115.50190597204575</c:v>
                </c:pt>
                <c:pt idx="419">
                  <c:v>115.81956797966963</c:v>
                </c:pt>
                <c:pt idx="420">
                  <c:v>116.07369758576874</c:v>
                </c:pt>
                <c:pt idx="421">
                  <c:v>116.13722998729352</c:v>
                </c:pt>
                <c:pt idx="422">
                  <c:v>116.39135959339262</c:v>
                </c:pt>
                <c:pt idx="423">
                  <c:v>116.58195679796697</c:v>
                </c:pt>
                <c:pt idx="424">
                  <c:v>116.7725540025413</c:v>
                </c:pt>
                <c:pt idx="425">
                  <c:v>117.02668360864041</c:v>
                </c:pt>
                <c:pt idx="426">
                  <c:v>117.34434561626429</c:v>
                </c:pt>
                <c:pt idx="427">
                  <c:v>117.47141041931386</c:v>
                </c:pt>
                <c:pt idx="428">
                  <c:v>117.72554002541295</c:v>
                </c:pt>
                <c:pt idx="429">
                  <c:v>117.97966963151207</c:v>
                </c:pt>
                <c:pt idx="430">
                  <c:v>118.29733163913596</c:v>
                </c:pt>
                <c:pt idx="431">
                  <c:v>118.42439644218551</c:v>
                </c:pt>
                <c:pt idx="432">
                  <c:v>118.67852604828462</c:v>
                </c:pt>
                <c:pt idx="433">
                  <c:v>118.93265565438374</c:v>
                </c:pt>
                <c:pt idx="434">
                  <c:v>119.25031766200762</c:v>
                </c:pt>
                <c:pt idx="435">
                  <c:v>119.44091486658195</c:v>
                </c:pt>
                <c:pt idx="436">
                  <c:v>119.63151207115629</c:v>
                </c:pt>
                <c:pt idx="437">
                  <c:v>119.88564167725539</c:v>
                </c:pt>
                <c:pt idx="438">
                  <c:v>120.07623888182974</c:v>
                </c:pt>
                <c:pt idx="439">
                  <c:v>120.26683608640407</c:v>
                </c:pt>
                <c:pt idx="440">
                  <c:v>120.58449809402795</c:v>
                </c:pt>
                <c:pt idx="441">
                  <c:v>120.83862770012706</c:v>
                </c:pt>
                <c:pt idx="442">
                  <c:v>121.02922490470139</c:v>
                </c:pt>
                <c:pt idx="443">
                  <c:v>121.21982210927573</c:v>
                </c:pt>
                <c:pt idx="444">
                  <c:v>121.47395171537484</c:v>
                </c:pt>
                <c:pt idx="445">
                  <c:v>121.66454891994917</c:v>
                </c:pt>
                <c:pt idx="446">
                  <c:v>121.91867852604828</c:v>
                </c:pt>
                <c:pt idx="447">
                  <c:v>122.1728081321474</c:v>
                </c:pt>
                <c:pt idx="448">
                  <c:v>122.36340533672173</c:v>
                </c:pt>
                <c:pt idx="449">
                  <c:v>122.61753494282084</c:v>
                </c:pt>
                <c:pt idx="450">
                  <c:v>122.74459974587039</c:v>
                </c:pt>
                <c:pt idx="451">
                  <c:v>122.9987293519695</c:v>
                </c:pt>
                <c:pt idx="452">
                  <c:v>123.25285895806861</c:v>
                </c:pt>
                <c:pt idx="453">
                  <c:v>123.50698856416773</c:v>
                </c:pt>
                <c:pt idx="454">
                  <c:v>123.69758576874206</c:v>
                </c:pt>
                <c:pt idx="455">
                  <c:v>123.95171537484117</c:v>
                </c:pt>
                <c:pt idx="456">
                  <c:v>124.1423125794155</c:v>
                </c:pt>
                <c:pt idx="457">
                  <c:v>124.39644218551462</c:v>
                </c:pt>
                <c:pt idx="458">
                  <c:v>124.52350698856416</c:v>
                </c:pt>
                <c:pt idx="459">
                  <c:v>124.77763659466328</c:v>
                </c:pt>
                <c:pt idx="460">
                  <c:v>124.96823379923761</c:v>
                </c:pt>
                <c:pt idx="461">
                  <c:v>125.15883100381194</c:v>
                </c:pt>
                <c:pt idx="462">
                  <c:v>125.41296060991105</c:v>
                </c:pt>
                <c:pt idx="463">
                  <c:v>125.60355781448538</c:v>
                </c:pt>
                <c:pt idx="464">
                  <c:v>125.79415501905972</c:v>
                </c:pt>
                <c:pt idx="465">
                  <c:v>125.98475222363405</c:v>
                </c:pt>
                <c:pt idx="466">
                  <c:v>126.17534942820838</c:v>
                </c:pt>
                <c:pt idx="467">
                  <c:v>126.30241423125794</c:v>
                </c:pt>
                <c:pt idx="468">
                  <c:v>126.55654383735705</c:v>
                </c:pt>
                <c:pt idx="469">
                  <c:v>126.74714104193139</c:v>
                </c:pt>
                <c:pt idx="470">
                  <c:v>126.93773824650572</c:v>
                </c:pt>
                <c:pt idx="471">
                  <c:v>127.19186785260483</c:v>
                </c:pt>
                <c:pt idx="472">
                  <c:v>127.31893265565438</c:v>
                </c:pt>
                <c:pt idx="473">
                  <c:v>127.57306226175349</c:v>
                </c:pt>
                <c:pt idx="474">
                  <c:v>127.8271918678526</c:v>
                </c:pt>
                <c:pt idx="475">
                  <c:v>127.95425667090215</c:v>
                </c:pt>
                <c:pt idx="476">
                  <c:v>128.27191867852605</c:v>
                </c:pt>
                <c:pt idx="477">
                  <c:v>128.52604828462515</c:v>
                </c:pt>
                <c:pt idx="478">
                  <c:v>128.78017789072427</c:v>
                </c:pt>
                <c:pt idx="479">
                  <c:v>128.97077509529859</c:v>
                </c:pt>
                <c:pt idx="480">
                  <c:v>129.2884371029225</c:v>
                </c:pt>
                <c:pt idx="481">
                  <c:v>129.47903430749682</c:v>
                </c:pt>
                <c:pt idx="482">
                  <c:v>129.7966963151207</c:v>
                </c:pt>
                <c:pt idx="483">
                  <c:v>130.05082592121983</c:v>
                </c:pt>
                <c:pt idx="484">
                  <c:v>130.24142312579414</c:v>
                </c:pt>
                <c:pt idx="485">
                  <c:v>130.55908513341805</c:v>
                </c:pt>
                <c:pt idx="486">
                  <c:v>130.74968233799237</c:v>
                </c:pt>
                <c:pt idx="487">
                  <c:v>131.06734434561625</c:v>
                </c:pt>
                <c:pt idx="488">
                  <c:v>131.32147395171538</c:v>
                </c:pt>
                <c:pt idx="489">
                  <c:v>131.57560355781447</c:v>
                </c:pt>
                <c:pt idx="490">
                  <c:v>131.89326556543838</c:v>
                </c:pt>
                <c:pt idx="491">
                  <c:v>132.14739517153748</c:v>
                </c:pt>
                <c:pt idx="492">
                  <c:v>132.40152477763658</c:v>
                </c:pt>
                <c:pt idx="493">
                  <c:v>132.65565438373571</c:v>
                </c:pt>
                <c:pt idx="494">
                  <c:v>132.90978398983481</c:v>
                </c:pt>
                <c:pt idx="495">
                  <c:v>133.16391359593393</c:v>
                </c:pt>
                <c:pt idx="496">
                  <c:v>133.41804320203303</c:v>
                </c:pt>
                <c:pt idx="497">
                  <c:v>133.67217280813213</c:v>
                </c:pt>
                <c:pt idx="498">
                  <c:v>133.92630241423126</c:v>
                </c:pt>
                <c:pt idx="499">
                  <c:v>134.18043202033036</c:v>
                </c:pt>
                <c:pt idx="500">
                  <c:v>134.49809402795427</c:v>
                </c:pt>
                <c:pt idx="501">
                  <c:v>134.81575603557815</c:v>
                </c:pt>
                <c:pt idx="502">
                  <c:v>135.00635324015246</c:v>
                </c:pt>
                <c:pt idx="503">
                  <c:v>135.26048284625159</c:v>
                </c:pt>
                <c:pt idx="504">
                  <c:v>135.51461245235069</c:v>
                </c:pt>
                <c:pt idx="505">
                  <c:v>135.8322744599746</c:v>
                </c:pt>
                <c:pt idx="506">
                  <c:v>136.0864040660737</c:v>
                </c:pt>
                <c:pt idx="507">
                  <c:v>136.27700127064801</c:v>
                </c:pt>
                <c:pt idx="508">
                  <c:v>136.59466327827192</c:v>
                </c:pt>
                <c:pt idx="509">
                  <c:v>136.78526048284624</c:v>
                </c:pt>
                <c:pt idx="510">
                  <c:v>137.10292249047015</c:v>
                </c:pt>
                <c:pt idx="511">
                  <c:v>137.35705209656925</c:v>
                </c:pt>
                <c:pt idx="512">
                  <c:v>137.73824650571791</c:v>
                </c:pt>
                <c:pt idx="513">
                  <c:v>138.05590851334179</c:v>
                </c:pt>
                <c:pt idx="514">
                  <c:v>138.31003811944092</c:v>
                </c:pt>
                <c:pt idx="515">
                  <c:v>138.6277001270648</c:v>
                </c:pt>
                <c:pt idx="516">
                  <c:v>138.94536213468868</c:v>
                </c:pt>
                <c:pt idx="517">
                  <c:v>139.19949174078781</c:v>
                </c:pt>
                <c:pt idx="518">
                  <c:v>139.58068614993647</c:v>
                </c:pt>
                <c:pt idx="519">
                  <c:v>139.77128335451079</c:v>
                </c:pt>
                <c:pt idx="520">
                  <c:v>140.15247776365948</c:v>
                </c:pt>
                <c:pt idx="521">
                  <c:v>140.40660736975858</c:v>
                </c:pt>
                <c:pt idx="522">
                  <c:v>140.66073697585767</c:v>
                </c:pt>
                <c:pt idx="523">
                  <c:v>141.04193138500636</c:v>
                </c:pt>
                <c:pt idx="524">
                  <c:v>141.35959339263025</c:v>
                </c:pt>
                <c:pt idx="525">
                  <c:v>141.55019059720456</c:v>
                </c:pt>
                <c:pt idx="526">
                  <c:v>141.99491740787801</c:v>
                </c:pt>
                <c:pt idx="527">
                  <c:v>142.18551461245235</c:v>
                </c:pt>
                <c:pt idx="528">
                  <c:v>142.50317662007623</c:v>
                </c:pt>
                <c:pt idx="529">
                  <c:v>142.82083862770011</c:v>
                </c:pt>
                <c:pt idx="530">
                  <c:v>143.2020330368488</c:v>
                </c:pt>
                <c:pt idx="531">
                  <c:v>143.58322744599747</c:v>
                </c:pt>
                <c:pt idx="532">
                  <c:v>143.90088945362135</c:v>
                </c:pt>
                <c:pt idx="533">
                  <c:v>144.21855146124523</c:v>
                </c:pt>
                <c:pt idx="534">
                  <c:v>144.53621346886911</c:v>
                </c:pt>
                <c:pt idx="535">
                  <c:v>144.85387547649302</c:v>
                </c:pt>
                <c:pt idx="536">
                  <c:v>145.1715374841169</c:v>
                </c:pt>
                <c:pt idx="537">
                  <c:v>145.55273189326556</c:v>
                </c:pt>
                <c:pt idx="538">
                  <c:v>145.87039390088944</c:v>
                </c:pt>
                <c:pt idx="539">
                  <c:v>146.18805590851335</c:v>
                </c:pt>
                <c:pt idx="540">
                  <c:v>146.56925031766201</c:v>
                </c:pt>
                <c:pt idx="541">
                  <c:v>146.88691232528589</c:v>
                </c:pt>
                <c:pt idx="542">
                  <c:v>147.20457433290977</c:v>
                </c:pt>
                <c:pt idx="543">
                  <c:v>147.52223634053368</c:v>
                </c:pt>
                <c:pt idx="544">
                  <c:v>147.83989834815756</c:v>
                </c:pt>
                <c:pt idx="545">
                  <c:v>148.15756035578144</c:v>
                </c:pt>
                <c:pt idx="546">
                  <c:v>148.5387547649301</c:v>
                </c:pt>
                <c:pt idx="547">
                  <c:v>148.85641677255401</c:v>
                </c:pt>
                <c:pt idx="548">
                  <c:v>149.11054637865311</c:v>
                </c:pt>
                <c:pt idx="549">
                  <c:v>149.49174078780177</c:v>
                </c:pt>
                <c:pt idx="550">
                  <c:v>149.80940279542565</c:v>
                </c:pt>
                <c:pt idx="551">
                  <c:v>150.12706480304956</c:v>
                </c:pt>
                <c:pt idx="552">
                  <c:v>150.44472681067344</c:v>
                </c:pt>
                <c:pt idx="553">
                  <c:v>150.76238881829732</c:v>
                </c:pt>
                <c:pt idx="554">
                  <c:v>151.14358322744599</c:v>
                </c:pt>
                <c:pt idx="555">
                  <c:v>151.4612452350699</c:v>
                </c:pt>
                <c:pt idx="556">
                  <c:v>151.71537484116899</c:v>
                </c:pt>
                <c:pt idx="557">
                  <c:v>152.09656925031766</c:v>
                </c:pt>
                <c:pt idx="558">
                  <c:v>152.41423125794154</c:v>
                </c:pt>
                <c:pt idx="559">
                  <c:v>152.7954256670902</c:v>
                </c:pt>
                <c:pt idx="560">
                  <c:v>153.04955527318933</c:v>
                </c:pt>
                <c:pt idx="561">
                  <c:v>153.43074968233799</c:v>
                </c:pt>
                <c:pt idx="562">
                  <c:v>153.74841168996187</c:v>
                </c:pt>
                <c:pt idx="563">
                  <c:v>154.06607369758578</c:v>
                </c:pt>
                <c:pt idx="564">
                  <c:v>154.38373570520966</c:v>
                </c:pt>
                <c:pt idx="565">
                  <c:v>154.70139771283354</c:v>
                </c:pt>
                <c:pt idx="566">
                  <c:v>155.0825921219822</c:v>
                </c:pt>
                <c:pt idx="567">
                  <c:v>155.40025412960611</c:v>
                </c:pt>
                <c:pt idx="568">
                  <c:v>155.65438373570521</c:v>
                </c:pt>
                <c:pt idx="569">
                  <c:v>156.03557814485387</c:v>
                </c:pt>
                <c:pt idx="570">
                  <c:v>156.35324015247775</c:v>
                </c:pt>
                <c:pt idx="571">
                  <c:v>156.60736975857688</c:v>
                </c:pt>
                <c:pt idx="572">
                  <c:v>156.92503176620076</c:v>
                </c:pt>
                <c:pt idx="573">
                  <c:v>157.30622617534942</c:v>
                </c:pt>
                <c:pt idx="574">
                  <c:v>157.56035578144855</c:v>
                </c:pt>
                <c:pt idx="575">
                  <c:v>157.87801778907243</c:v>
                </c:pt>
                <c:pt idx="576">
                  <c:v>158.38627700127066</c:v>
                </c:pt>
                <c:pt idx="577">
                  <c:v>158.70393900889454</c:v>
                </c:pt>
                <c:pt idx="578">
                  <c:v>158.95806861499364</c:v>
                </c:pt>
                <c:pt idx="579">
                  <c:v>159.27573062261754</c:v>
                </c:pt>
                <c:pt idx="580">
                  <c:v>159.59339263024142</c:v>
                </c:pt>
                <c:pt idx="581">
                  <c:v>159.91105463786531</c:v>
                </c:pt>
                <c:pt idx="582">
                  <c:v>160.22871664548919</c:v>
                </c:pt>
                <c:pt idx="583">
                  <c:v>160.54637865311309</c:v>
                </c:pt>
                <c:pt idx="584">
                  <c:v>160.80050825921219</c:v>
                </c:pt>
                <c:pt idx="585">
                  <c:v>161.11817026683607</c:v>
                </c:pt>
                <c:pt idx="586">
                  <c:v>161.49936467598474</c:v>
                </c:pt>
                <c:pt idx="587">
                  <c:v>161.81702668360865</c:v>
                </c:pt>
                <c:pt idx="588">
                  <c:v>162.07115628970774</c:v>
                </c:pt>
                <c:pt idx="589">
                  <c:v>162.51588310038119</c:v>
                </c:pt>
                <c:pt idx="590">
                  <c:v>162.77001270648032</c:v>
                </c:pt>
                <c:pt idx="591">
                  <c:v>163.15120711562898</c:v>
                </c:pt>
                <c:pt idx="592">
                  <c:v>163.46886912325286</c:v>
                </c:pt>
                <c:pt idx="593">
                  <c:v>163.85006353240152</c:v>
                </c:pt>
                <c:pt idx="594">
                  <c:v>164.1677255400254</c:v>
                </c:pt>
                <c:pt idx="595">
                  <c:v>164.42185514612453</c:v>
                </c:pt>
                <c:pt idx="596">
                  <c:v>164.93011435832275</c:v>
                </c:pt>
                <c:pt idx="597">
                  <c:v>165.31130876747142</c:v>
                </c:pt>
                <c:pt idx="598">
                  <c:v>165.75603557814486</c:v>
                </c:pt>
                <c:pt idx="599">
                  <c:v>166.01016518424396</c:v>
                </c:pt>
                <c:pt idx="600">
                  <c:v>166.32782719186784</c:v>
                </c:pt>
                <c:pt idx="601">
                  <c:v>166.64548919949175</c:v>
                </c:pt>
                <c:pt idx="602">
                  <c:v>166.96315120711563</c:v>
                </c:pt>
                <c:pt idx="603">
                  <c:v>167.28081321473951</c:v>
                </c:pt>
                <c:pt idx="604">
                  <c:v>167.66200762388817</c:v>
                </c:pt>
                <c:pt idx="605">
                  <c:v>168.04320203303683</c:v>
                </c:pt>
                <c:pt idx="606">
                  <c:v>168.48792884371028</c:v>
                </c:pt>
                <c:pt idx="607">
                  <c:v>168.67852604828462</c:v>
                </c:pt>
                <c:pt idx="608">
                  <c:v>169.05972045743329</c:v>
                </c:pt>
                <c:pt idx="609">
                  <c:v>169.44091486658195</c:v>
                </c:pt>
                <c:pt idx="610">
                  <c:v>169.82210927573061</c:v>
                </c:pt>
                <c:pt idx="611">
                  <c:v>170.13977128335452</c:v>
                </c:pt>
                <c:pt idx="612">
                  <c:v>170.4574332909784</c:v>
                </c:pt>
                <c:pt idx="613">
                  <c:v>170.83862770012706</c:v>
                </c:pt>
                <c:pt idx="614">
                  <c:v>171.21982210927573</c:v>
                </c:pt>
                <c:pt idx="615">
                  <c:v>171.60101651842439</c:v>
                </c:pt>
                <c:pt idx="616">
                  <c:v>171.98221092757305</c:v>
                </c:pt>
                <c:pt idx="617">
                  <c:v>172.36340533672171</c:v>
                </c:pt>
                <c:pt idx="618">
                  <c:v>172.61753494282084</c:v>
                </c:pt>
                <c:pt idx="619">
                  <c:v>172.9987293519695</c:v>
                </c:pt>
                <c:pt idx="620">
                  <c:v>173.31639135959338</c:v>
                </c:pt>
                <c:pt idx="621">
                  <c:v>173.63405336721729</c:v>
                </c:pt>
                <c:pt idx="622">
                  <c:v>173.95171537484117</c:v>
                </c:pt>
                <c:pt idx="623">
                  <c:v>174.26937738246505</c:v>
                </c:pt>
                <c:pt idx="624">
                  <c:v>174.58703939008893</c:v>
                </c:pt>
                <c:pt idx="625">
                  <c:v>174.96823379923759</c:v>
                </c:pt>
                <c:pt idx="626">
                  <c:v>175.34942820838629</c:v>
                </c:pt>
                <c:pt idx="627">
                  <c:v>175.66709021601017</c:v>
                </c:pt>
                <c:pt idx="628">
                  <c:v>175.98475222363405</c:v>
                </c:pt>
                <c:pt idx="629">
                  <c:v>176.30241423125793</c:v>
                </c:pt>
                <c:pt idx="630">
                  <c:v>176.62007623888184</c:v>
                </c:pt>
                <c:pt idx="631">
                  <c:v>176.93773824650572</c:v>
                </c:pt>
                <c:pt idx="632">
                  <c:v>177.31893265565438</c:v>
                </c:pt>
                <c:pt idx="633">
                  <c:v>177.70012706480304</c:v>
                </c:pt>
                <c:pt idx="634">
                  <c:v>178.01778907242692</c:v>
                </c:pt>
                <c:pt idx="635">
                  <c:v>178.39898348157561</c:v>
                </c:pt>
                <c:pt idx="636">
                  <c:v>178.71664548919949</c:v>
                </c:pt>
                <c:pt idx="637">
                  <c:v>179.09783989834816</c:v>
                </c:pt>
                <c:pt idx="638">
                  <c:v>179.35196950444725</c:v>
                </c:pt>
                <c:pt idx="639">
                  <c:v>179.66963151207116</c:v>
                </c:pt>
                <c:pt idx="640">
                  <c:v>179.98729351969504</c:v>
                </c:pt>
                <c:pt idx="641">
                  <c:v>180.36848792884371</c:v>
                </c:pt>
                <c:pt idx="642">
                  <c:v>180.74968233799237</c:v>
                </c:pt>
                <c:pt idx="643">
                  <c:v>181.06734434561625</c:v>
                </c:pt>
                <c:pt idx="644">
                  <c:v>181.32147395171538</c:v>
                </c:pt>
                <c:pt idx="645">
                  <c:v>181.70266836086404</c:v>
                </c:pt>
                <c:pt idx="646">
                  <c:v>182.02033036848792</c:v>
                </c:pt>
                <c:pt idx="647">
                  <c:v>182.33799237611183</c:v>
                </c:pt>
                <c:pt idx="648">
                  <c:v>182.59212198221093</c:v>
                </c:pt>
                <c:pt idx="649">
                  <c:v>182.97331639135959</c:v>
                </c:pt>
                <c:pt idx="650">
                  <c:v>183.29097839898347</c:v>
                </c:pt>
                <c:pt idx="651">
                  <c:v>183.73570520965691</c:v>
                </c:pt>
                <c:pt idx="652">
                  <c:v>184.05336721728082</c:v>
                </c:pt>
                <c:pt idx="653">
                  <c:v>184.3710292249047</c:v>
                </c:pt>
                <c:pt idx="654">
                  <c:v>184.75222363405337</c:v>
                </c:pt>
                <c:pt idx="655">
                  <c:v>185.06988564167725</c:v>
                </c:pt>
                <c:pt idx="656">
                  <c:v>185.38754764930115</c:v>
                </c:pt>
                <c:pt idx="657">
                  <c:v>185.70520965692504</c:v>
                </c:pt>
                <c:pt idx="658">
                  <c:v>186.0864040660737</c:v>
                </c:pt>
                <c:pt idx="659">
                  <c:v>186.46759847522236</c:v>
                </c:pt>
                <c:pt idx="660">
                  <c:v>186.72172808132146</c:v>
                </c:pt>
                <c:pt idx="661">
                  <c:v>187.03939008894537</c:v>
                </c:pt>
                <c:pt idx="662">
                  <c:v>187.42058449809403</c:v>
                </c:pt>
                <c:pt idx="663">
                  <c:v>187.73824650571791</c:v>
                </c:pt>
                <c:pt idx="664">
                  <c:v>188.11944091486657</c:v>
                </c:pt>
                <c:pt idx="665">
                  <c:v>188.50063532401524</c:v>
                </c:pt>
                <c:pt idx="666">
                  <c:v>188.81829733163914</c:v>
                </c:pt>
                <c:pt idx="667">
                  <c:v>189.07242693773824</c:v>
                </c:pt>
                <c:pt idx="668">
                  <c:v>189.39008894536212</c:v>
                </c:pt>
                <c:pt idx="669">
                  <c:v>189.77128335451079</c:v>
                </c:pt>
                <c:pt idx="670">
                  <c:v>190.08894536213469</c:v>
                </c:pt>
                <c:pt idx="671">
                  <c:v>190.47013977128336</c:v>
                </c:pt>
                <c:pt idx="672">
                  <c:v>190.78780177890724</c:v>
                </c:pt>
                <c:pt idx="673">
                  <c:v>191.10546378653112</c:v>
                </c:pt>
                <c:pt idx="674">
                  <c:v>191.48665819567978</c:v>
                </c:pt>
                <c:pt idx="675">
                  <c:v>191.86785260482847</c:v>
                </c:pt>
                <c:pt idx="676">
                  <c:v>192.24904701397713</c:v>
                </c:pt>
                <c:pt idx="677">
                  <c:v>192.6302414231258</c:v>
                </c:pt>
                <c:pt idx="678">
                  <c:v>192.94790343074968</c:v>
                </c:pt>
                <c:pt idx="679">
                  <c:v>193.26556543837356</c:v>
                </c:pt>
                <c:pt idx="680">
                  <c:v>193.51969504447268</c:v>
                </c:pt>
                <c:pt idx="681">
                  <c:v>193.90088945362135</c:v>
                </c:pt>
                <c:pt idx="682">
                  <c:v>194.28208386277001</c:v>
                </c:pt>
                <c:pt idx="683">
                  <c:v>194.59974587039389</c:v>
                </c:pt>
                <c:pt idx="684">
                  <c:v>194.98094027954255</c:v>
                </c:pt>
                <c:pt idx="685">
                  <c:v>195.29860228716646</c:v>
                </c:pt>
                <c:pt idx="686">
                  <c:v>195.67979669631512</c:v>
                </c:pt>
                <c:pt idx="687">
                  <c:v>195.93392630241422</c:v>
                </c:pt>
                <c:pt idx="688">
                  <c:v>196.31512071156288</c:v>
                </c:pt>
                <c:pt idx="689">
                  <c:v>196.63278271918679</c:v>
                </c:pt>
                <c:pt idx="690">
                  <c:v>197.01397712833545</c:v>
                </c:pt>
                <c:pt idx="691">
                  <c:v>197.33163913595934</c:v>
                </c:pt>
                <c:pt idx="692">
                  <c:v>197.712833545108</c:v>
                </c:pt>
                <c:pt idx="693">
                  <c:v>198.09402795425666</c:v>
                </c:pt>
                <c:pt idx="694">
                  <c:v>198.41168996188057</c:v>
                </c:pt>
                <c:pt idx="695">
                  <c:v>198.79288437102923</c:v>
                </c:pt>
                <c:pt idx="696">
                  <c:v>199.17407878017789</c:v>
                </c:pt>
                <c:pt idx="697">
                  <c:v>199.49174078780177</c:v>
                </c:pt>
                <c:pt idx="698">
                  <c:v>199.80940279542565</c:v>
                </c:pt>
                <c:pt idx="699">
                  <c:v>200.12706480304956</c:v>
                </c:pt>
                <c:pt idx="700">
                  <c:v>200.44472681067344</c:v>
                </c:pt>
                <c:pt idx="701">
                  <c:v>200.82592121982211</c:v>
                </c:pt>
                <c:pt idx="702">
                  <c:v>201.08005082592121</c:v>
                </c:pt>
                <c:pt idx="703">
                  <c:v>201.4612452350699</c:v>
                </c:pt>
                <c:pt idx="704">
                  <c:v>201.84243964421856</c:v>
                </c:pt>
                <c:pt idx="705">
                  <c:v>202.22363405336722</c:v>
                </c:pt>
                <c:pt idx="706">
                  <c:v>202.47776365946632</c:v>
                </c:pt>
                <c:pt idx="707">
                  <c:v>202.85895806861498</c:v>
                </c:pt>
                <c:pt idx="708">
                  <c:v>203.17662007623889</c:v>
                </c:pt>
                <c:pt idx="709">
                  <c:v>203.49428208386277</c:v>
                </c:pt>
                <c:pt idx="710">
                  <c:v>203.81194409148665</c:v>
                </c:pt>
                <c:pt idx="711">
                  <c:v>204.19313850063531</c:v>
                </c:pt>
                <c:pt idx="712">
                  <c:v>204.44726810673444</c:v>
                </c:pt>
                <c:pt idx="713">
                  <c:v>204.8284625158831</c:v>
                </c:pt>
                <c:pt idx="714">
                  <c:v>205.20965692503177</c:v>
                </c:pt>
                <c:pt idx="715">
                  <c:v>205.65438373570521</c:v>
                </c:pt>
                <c:pt idx="716">
                  <c:v>206.03557814485387</c:v>
                </c:pt>
                <c:pt idx="717">
                  <c:v>206.35324015247775</c:v>
                </c:pt>
                <c:pt idx="718">
                  <c:v>206.73443456162641</c:v>
                </c:pt>
                <c:pt idx="719">
                  <c:v>207.11562897077511</c:v>
                </c:pt>
                <c:pt idx="720">
                  <c:v>207.43329097839899</c:v>
                </c:pt>
                <c:pt idx="721">
                  <c:v>207.75095298602287</c:v>
                </c:pt>
                <c:pt idx="722">
                  <c:v>208.06861499364675</c:v>
                </c:pt>
                <c:pt idx="723">
                  <c:v>208.38627700127066</c:v>
                </c:pt>
                <c:pt idx="724">
                  <c:v>208.76747141041932</c:v>
                </c:pt>
                <c:pt idx="725">
                  <c:v>209.21219822109276</c:v>
                </c:pt>
                <c:pt idx="726">
                  <c:v>209.52986022871664</c:v>
                </c:pt>
                <c:pt idx="727">
                  <c:v>209.91105463786531</c:v>
                </c:pt>
                <c:pt idx="728">
                  <c:v>210.16518424396443</c:v>
                </c:pt>
                <c:pt idx="729">
                  <c:v>210.60991105463785</c:v>
                </c:pt>
                <c:pt idx="730">
                  <c:v>210.86404066073698</c:v>
                </c:pt>
                <c:pt idx="731">
                  <c:v>211.11817026683607</c:v>
                </c:pt>
                <c:pt idx="732">
                  <c:v>211.49936467598474</c:v>
                </c:pt>
                <c:pt idx="733">
                  <c:v>211.88055908513343</c:v>
                </c:pt>
                <c:pt idx="734">
                  <c:v>212.26175349428209</c:v>
                </c:pt>
                <c:pt idx="735">
                  <c:v>212.64294790343075</c:v>
                </c:pt>
                <c:pt idx="736">
                  <c:v>213.02414231257941</c:v>
                </c:pt>
                <c:pt idx="737">
                  <c:v>213.34180432020329</c:v>
                </c:pt>
                <c:pt idx="738">
                  <c:v>213.65946632782718</c:v>
                </c:pt>
                <c:pt idx="739">
                  <c:v>214.04066073697587</c:v>
                </c:pt>
                <c:pt idx="740">
                  <c:v>214.29479034307496</c:v>
                </c:pt>
                <c:pt idx="741">
                  <c:v>214.67598475222363</c:v>
                </c:pt>
                <c:pt idx="742">
                  <c:v>215.05717916137229</c:v>
                </c:pt>
                <c:pt idx="743">
                  <c:v>215.3748411689962</c:v>
                </c:pt>
                <c:pt idx="744">
                  <c:v>215.81956797966964</c:v>
                </c:pt>
                <c:pt idx="745">
                  <c:v>216.13722998729352</c:v>
                </c:pt>
                <c:pt idx="746">
                  <c:v>216.4548919949174</c:v>
                </c:pt>
                <c:pt idx="747">
                  <c:v>216.83608640406607</c:v>
                </c:pt>
                <c:pt idx="748">
                  <c:v>217.15374841168995</c:v>
                </c:pt>
                <c:pt idx="749">
                  <c:v>217.47141041931386</c:v>
                </c:pt>
                <c:pt idx="750">
                  <c:v>217.78907242693774</c:v>
                </c:pt>
                <c:pt idx="751">
                  <c:v>218.23379923761118</c:v>
                </c:pt>
                <c:pt idx="752">
                  <c:v>218.55146124523506</c:v>
                </c:pt>
                <c:pt idx="753">
                  <c:v>218.93265565438372</c:v>
                </c:pt>
                <c:pt idx="754">
                  <c:v>219.31385006353239</c:v>
                </c:pt>
                <c:pt idx="755">
                  <c:v>219.69504447268108</c:v>
                </c:pt>
                <c:pt idx="756">
                  <c:v>220.01270648030496</c:v>
                </c:pt>
                <c:pt idx="757">
                  <c:v>220.39390088945362</c:v>
                </c:pt>
                <c:pt idx="758">
                  <c:v>220.7115628970775</c:v>
                </c:pt>
                <c:pt idx="759">
                  <c:v>221.02922490470141</c:v>
                </c:pt>
                <c:pt idx="760">
                  <c:v>221.41041931385007</c:v>
                </c:pt>
                <c:pt idx="761">
                  <c:v>221.72808132147395</c:v>
                </c:pt>
                <c:pt idx="762">
                  <c:v>222.10927573062261</c:v>
                </c:pt>
                <c:pt idx="763">
                  <c:v>222.36340533672171</c:v>
                </c:pt>
                <c:pt idx="764">
                  <c:v>222.7445997458704</c:v>
                </c:pt>
                <c:pt idx="765">
                  <c:v>222.9987293519695</c:v>
                </c:pt>
                <c:pt idx="766">
                  <c:v>223.37992376111816</c:v>
                </c:pt>
                <c:pt idx="767">
                  <c:v>223.76111817026683</c:v>
                </c:pt>
                <c:pt idx="768">
                  <c:v>224.14231257941549</c:v>
                </c:pt>
                <c:pt idx="769">
                  <c:v>224.4599745870394</c:v>
                </c:pt>
                <c:pt idx="770">
                  <c:v>224.84116899618806</c:v>
                </c:pt>
                <c:pt idx="771">
                  <c:v>225.03176620076238</c:v>
                </c:pt>
                <c:pt idx="772">
                  <c:v>225.41296060991104</c:v>
                </c:pt>
                <c:pt idx="773">
                  <c:v>225.79415501905973</c:v>
                </c:pt>
                <c:pt idx="774">
                  <c:v>226.17534942820839</c:v>
                </c:pt>
                <c:pt idx="775">
                  <c:v>226.62007623888184</c:v>
                </c:pt>
                <c:pt idx="776">
                  <c:v>226.87420584498093</c:v>
                </c:pt>
                <c:pt idx="777">
                  <c:v>227.19186785260482</c:v>
                </c:pt>
                <c:pt idx="778">
                  <c:v>227.57306226175348</c:v>
                </c:pt>
                <c:pt idx="779">
                  <c:v>227.76365946632782</c:v>
                </c:pt>
                <c:pt idx="780">
                  <c:v>228.14485387547649</c:v>
                </c:pt>
                <c:pt idx="781">
                  <c:v>228.52604828462515</c:v>
                </c:pt>
                <c:pt idx="782">
                  <c:v>228.84371029224906</c:v>
                </c:pt>
                <c:pt idx="783">
                  <c:v>229.16137229987294</c:v>
                </c:pt>
                <c:pt idx="784">
                  <c:v>229.5425667090216</c:v>
                </c:pt>
                <c:pt idx="785">
                  <c:v>229.7966963151207</c:v>
                </c:pt>
                <c:pt idx="786">
                  <c:v>230.11435832274461</c:v>
                </c:pt>
                <c:pt idx="787">
                  <c:v>230.36848792884371</c:v>
                </c:pt>
                <c:pt idx="788">
                  <c:v>230.68614993646759</c:v>
                </c:pt>
                <c:pt idx="789">
                  <c:v>231.0038119440915</c:v>
                </c:pt>
                <c:pt idx="790">
                  <c:v>231.25794155019059</c:v>
                </c:pt>
                <c:pt idx="791">
                  <c:v>231.57560355781447</c:v>
                </c:pt>
                <c:pt idx="792">
                  <c:v>231.95679796696314</c:v>
                </c:pt>
                <c:pt idx="793">
                  <c:v>232.33799237611183</c:v>
                </c:pt>
                <c:pt idx="794">
                  <c:v>232.65565438373571</c:v>
                </c:pt>
                <c:pt idx="795">
                  <c:v>233.03684879288437</c:v>
                </c:pt>
                <c:pt idx="796">
                  <c:v>233.35451080050825</c:v>
                </c:pt>
                <c:pt idx="797">
                  <c:v>233.67217280813213</c:v>
                </c:pt>
                <c:pt idx="798">
                  <c:v>233.98983481575604</c:v>
                </c:pt>
                <c:pt idx="799">
                  <c:v>234.30749682337992</c:v>
                </c:pt>
                <c:pt idx="800">
                  <c:v>234.6251588310038</c:v>
                </c:pt>
                <c:pt idx="801">
                  <c:v>234.87928843710293</c:v>
                </c:pt>
                <c:pt idx="802">
                  <c:v>235.06988564167725</c:v>
                </c:pt>
                <c:pt idx="803">
                  <c:v>235.45108005082591</c:v>
                </c:pt>
                <c:pt idx="804">
                  <c:v>235.83227445997457</c:v>
                </c:pt>
                <c:pt idx="805">
                  <c:v>236.14993646759848</c:v>
                </c:pt>
                <c:pt idx="806">
                  <c:v>236.46759847522236</c:v>
                </c:pt>
                <c:pt idx="807">
                  <c:v>236.78526048284624</c:v>
                </c:pt>
                <c:pt idx="808">
                  <c:v>237.10292249047015</c:v>
                </c:pt>
                <c:pt idx="809">
                  <c:v>237.48411689961881</c:v>
                </c:pt>
                <c:pt idx="810">
                  <c:v>237.80177890724269</c:v>
                </c:pt>
                <c:pt idx="811">
                  <c:v>238.05590851334179</c:v>
                </c:pt>
                <c:pt idx="812">
                  <c:v>238.43710292249045</c:v>
                </c:pt>
                <c:pt idx="813">
                  <c:v>238.69123252858958</c:v>
                </c:pt>
                <c:pt idx="814">
                  <c:v>239.00889453621346</c:v>
                </c:pt>
                <c:pt idx="815">
                  <c:v>239.39008894536212</c:v>
                </c:pt>
                <c:pt idx="816">
                  <c:v>239.83481575603557</c:v>
                </c:pt>
                <c:pt idx="817">
                  <c:v>240.08894536213469</c:v>
                </c:pt>
                <c:pt idx="818">
                  <c:v>240.34307496823379</c:v>
                </c:pt>
                <c:pt idx="819">
                  <c:v>240.66073697585767</c:v>
                </c:pt>
                <c:pt idx="820">
                  <c:v>241.04193138500634</c:v>
                </c:pt>
                <c:pt idx="821">
                  <c:v>241.29606099110546</c:v>
                </c:pt>
                <c:pt idx="822">
                  <c:v>241.61372299872934</c:v>
                </c:pt>
                <c:pt idx="823">
                  <c:v>241.93138500635322</c:v>
                </c:pt>
                <c:pt idx="824">
                  <c:v>242.31257941550192</c:v>
                </c:pt>
                <c:pt idx="825">
                  <c:v>242.6302414231258</c:v>
                </c:pt>
                <c:pt idx="826">
                  <c:v>243.01143583227446</c:v>
                </c:pt>
                <c:pt idx="827">
                  <c:v>243.32909783989834</c:v>
                </c:pt>
                <c:pt idx="828">
                  <c:v>243.58322744599747</c:v>
                </c:pt>
                <c:pt idx="829">
                  <c:v>243.90088945362135</c:v>
                </c:pt>
                <c:pt idx="830">
                  <c:v>244.15501905972044</c:v>
                </c:pt>
                <c:pt idx="831">
                  <c:v>244.53621346886911</c:v>
                </c:pt>
                <c:pt idx="832">
                  <c:v>244.9174078780178</c:v>
                </c:pt>
                <c:pt idx="833">
                  <c:v>245.1715374841169</c:v>
                </c:pt>
                <c:pt idx="834">
                  <c:v>245.55273189326556</c:v>
                </c:pt>
                <c:pt idx="835">
                  <c:v>245.93392630241422</c:v>
                </c:pt>
                <c:pt idx="836">
                  <c:v>246.31512071156288</c:v>
                </c:pt>
                <c:pt idx="837">
                  <c:v>246.69631512071155</c:v>
                </c:pt>
                <c:pt idx="838">
                  <c:v>247.01397712833545</c:v>
                </c:pt>
                <c:pt idx="839">
                  <c:v>247.4587039390089</c:v>
                </c:pt>
                <c:pt idx="840">
                  <c:v>247.712833545108</c:v>
                </c:pt>
                <c:pt idx="841">
                  <c:v>248.03049555273188</c:v>
                </c:pt>
                <c:pt idx="842">
                  <c:v>248.28462515883101</c:v>
                </c:pt>
                <c:pt idx="843">
                  <c:v>248.66581956797967</c:v>
                </c:pt>
                <c:pt idx="844">
                  <c:v>248.98348157560355</c:v>
                </c:pt>
                <c:pt idx="845">
                  <c:v>249.30114358322743</c:v>
                </c:pt>
                <c:pt idx="846">
                  <c:v>249.68233799237612</c:v>
                </c:pt>
                <c:pt idx="847">
                  <c:v>250</c:v>
                </c:pt>
                <c:pt idx="848">
                  <c:v>250.38119440914866</c:v>
                </c:pt>
                <c:pt idx="849">
                  <c:v>250.76238881829732</c:v>
                </c:pt>
                <c:pt idx="850">
                  <c:v>251.01651842439645</c:v>
                </c:pt>
                <c:pt idx="851">
                  <c:v>251.33418043202033</c:v>
                </c:pt>
                <c:pt idx="852">
                  <c:v>251.71537484116899</c:v>
                </c:pt>
                <c:pt idx="853">
                  <c:v>252.03303684879288</c:v>
                </c:pt>
                <c:pt idx="854">
                  <c:v>252.35069885641676</c:v>
                </c:pt>
                <c:pt idx="855">
                  <c:v>252.66836086404066</c:v>
                </c:pt>
                <c:pt idx="856">
                  <c:v>252.98602287166455</c:v>
                </c:pt>
                <c:pt idx="857">
                  <c:v>253.30368487928843</c:v>
                </c:pt>
                <c:pt idx="858">
                  <c:v>253.62134688691233</c:v>
                </c:pt>
                <c:pt idx="859">
                  <c:v>253.93900889453622</c:v>
                </c:pt>
                <c:pt idx="860">
                  <c:v>254.2566709021601</c:v>
                </c:pt>
                <c:pt idx="861">
                  <c:v>254.57433290978398</c:v>
                </c:pt>
                <c:pt idx="862">
                  <c:v>254.8284625158831</c:v>
                </c:pt>
                <c:pt idx="863">
                  <c:v>255.14612452350698</c:v>
                </c:pt>
                <c:pt idx="864">
                  <c:v>255.52731893265565</c:v>
                </c:pt>
                <c:pt idx="865">
                  <c:v>255.78144853875477</c:v>
                </c:pt>
                <c:pt idx="866">
                  <c:v>256.09911054637865</c:v>
                </c:pt>
                <c:pt idx="867">
                  <c:v>256.35324015247778</c:v>
                </c:pt>
                <c:pt idx="868">
                  <c:v>256.67090216010166</c:v>
                </c:pt>
                <c:pt idx="869">
                  <c:v>256.98856416772554</c:v>
                </c:pt>
                <c:pt idx="870">
                  <c:v>257.36975857687418</c:v>
                </c:pt>
                <c:pt idx="871">
                  <c:v>257.68742058449811</c:v>
                </c:pt>
                <c:pt idx="872">
                  <c:v>257.94155019059718</c:v>
                </c:pt>
                <c:pt idx="873">
                  <c:v>258.19567979669631</c:v>
                </c:pt>
                <c:pt idx="874">
                  <c:v>258.44980940279544</c:v>
                </c:pt>
                <c:pt idx="875">
                  <c:v>258.76747141041932</c:v>
                </c:pt>
                <c:pt idx="876">
                  <c:v>259.14866581956795</c:v>
                </c:pt>
                <c:pt idx="877">
                  <c:v>259.40279542566708</c:v>
                </c:pt>
                <c:pt idx="878">
                  <c:v>259.78398983481577</c:v>
                </c:pt>
                <c:pt idx="879">
                  <c:v>260.03811944091484</c:v>
                </c:pt>
                <c:pt idx="880">
                  <c:v>260.41931385006353</c:v>
                </c:pt>
                <c:pt idx="881">
                  <c:v>260.67344345616266</c:v>
                </c:pt>
                <c:pt idx="882">
                  <c:v>260.99110546378654</c:v>
                </c:pt>
                <c:pt idx="883">
                  <c:v>261.30876747141042</c:v>
                </c:pt>
                <c:pt idx="884">
                  <c:v>261.6264294790343</c:v>
                </c:pt>
                <c:pt idx="885">
                  <c:v>261.88055908513343</c:v>
                </c:pt>
                <c:pt idx="886">
                  <c:v>262.1346886912325</c:v>
                </c:pt>
                <c:pt idx="887">
                  <c:v>262.51588310038119</c:v>
                </c:pt>
                <c:pt idx="888">
                  <c:v>262.70648030495551</c:v>
                </c:pt>
                <c:pt idx="889">
                  <c:v>263.02414231257939</c:v>
                </c:pt>
                <c:pt idx="890">
                  <c:v>263.34180432020332</c:v>
                </c:pt>
                <c:pt idx="891">
                  <c:v>263.6594663278272</c:v>
                </c:pt>
                <c:pt idx="892">
                  <c:v>263.97712833545108</c:v>
                </c:pt>
                <c:pt idx="893">
                  <c:v>264.29479034307496</c:v>
                </c:pt>
                <c:pt idx="894">
                  <c:v>264.54891994917409</c:v>
                </c:pt>
                <c:pt idx="895">
                  <c:v>264.80304955527316</c:v>
                </c:pt>
                <c:pt idx="896">
                  <c:v>265.05717916137229</c:v>
                </c:pt>
                <c:pt idx="897">
                  <c:v>265.37484116899617</c:v>
                </c:pt>
                <c:pt idx="898">
                  <c:v>265.6289707750953</c:v>
                </c:pt>
                <c:pt idx="899">
                  <c:v>266.01016518424399</c:v>
                </c:pt>
                <c:pt idx="900">
                  <c:v>266.32782719186787</c:v>
                </c:pt>
                <c:pt idx="901">
                  <c:v>266.58195679796694</c:v>
                </c:pt>
                <c:pt idx="902">
                  <c:v>266.83608640406607</c:v>
                </c:pt>
                <c:pt idx="903">
                  <c:v>267.15374841168995</c:v>
                </c:pt>
                <c:pt idx="904">
                  <c:v>267.47141041931383</c:v>
                </c:pt>
                <c:pt idx="905">
                  <c:v>267.78907242693771</c:v>
                </c:pt>
                <c:pt idx="906">
                  <c:v>268.04320203303683</c:v>
                </c:pt>
                <c:pt idx="907">
                  <c:v>268.29733163913596</c:v>
                </c:pt>
                <c:pt idx="908">
                  <c:v>268.55146124523509</c:v>
                </c:pt>
                <c:pt idx="909">
                  <c:v>268.86912325285897</c:v>
                </c:pt>
                <c:pt idx="910">
                  <c:v>269.18678526048285</c:v>
                </c:pt>
                <c:pt idx="911">
                  <c:v>269.37738246505717</c:v>
                </c:pt>
                <c:pt idx="912">
                  <c:v>269.82210927573061</c:v>
                </c:pt>
                <c:pt idx="913">
                  <c:v>270.01270648030493</c:v>
                </c:pt>
                <c:pt idx="914">
                  <c:v>270.33036848792887</c:v>
                </c:pt>
                <c:pt idx="915">
                  <c:v>270.7115628970775</c:v>
                </c:pt>
                <c:pt idx="916">
                  <c:v>270.96569250317663</c:v>
                </c:pt>
                <c:pt idx="917">
                  <c:v>271.28335451080051</c:v>
                </c:pt>
                <c:pt idx="918">
                  <c:v>271.53748411689963</c:v>
                </c:pt>
                <c:pt idx="919">
                  <c:v>271.7916137229987</c:v>
                </c:pt>
                <c:pt idx="920">
                  <c:v>272.04574332909783</c:v>
                </c:pt>
                <c:pt idx="921">
                  <c:v>272.29987293519696</c:v>
                </c:pt>
                <c:pt idx="922">
                  <c:v>272.7445997458704</c:v>
                </c:pt>
                <c:pt idx="923">
                  <c:v>272.99872935196947</c:v>
                </c:pt>
                <c:pt idx="924">
                  <c:v>273.18932655654385</c:v>
                </c:pt>
                <c:pt idx="925">
                  <c:v>273.50698856416773</c:v>
                </c:pt>
                <c:pt idx="926">
                  <c:v>273.82465057179161</c:v>
                </c:pt>
                <c:pt idx="927">
                  <c:v>274.14231257941549</c:v>
                </c:pt>
                <c:pt idx="928">
                  <c:v>274.45997458703937</c:v>
                </c:pt>
                <c:pt idx="929">
                  <c:v>274.65057179161374</c:v>
                </c:pt>
                <c:pt idx="930">
                  <c:v>274.96823379923762</c:v>
                </c:pt>
                <c:pt idx="931">
                  <c:v>275.22236340533669</c:v>
                </c:pt>
                <c:pt idx="932">
                  <c:v>275.54002541296063</c:v>
                </c:pt>
                <c:pt idx="933">
                  <c:v>275.7941550190597</c:v>
                </c:pt>
                <c:pt idx="934">
                  <c:v>276.11181702668358</c:v>
                </c:pt>
                <c:pt idx="935">
                  <c:v>276.36594663278271</c:v>
                </c:pt>
                <c:pt idx="936">
                  <c:v>276.68360864040659</c:v>
                </c:pt>
                <c:pt idx="937">
                  <c:v>276.87420584498096</c:v>
                </c:pt>
                <c:pt idx="938">
                  <c:v>277.19186785260484</c:v>
                </c:pt>
                <c:pt idx="939">
                  <c:v>277.50952986022872</c:v>
                </c:pt>
                <c:pt idx="940">
                  <c:v>277.70012706480304</c:v>
                </c:pt>
                <c:pt idx="941">
                  <c:v>278.08132147395173</c:v>
                </c:pt>
                <c:pt idx="942">
                  <c:v>278.39898348157561</c:v>
                </c:pt>
                <c:pt idx="943">
                  <c:v>278.71664548919949</c:v>
                </c:pt>
                <c:pt idx="944">
                  <c:v>278.90724269377381</c:v>
                </c:pt>
                <c:pt idx="945">
                  <c:v>279.22490470139769</c:v>
                </c:pt>
                <c:pt idx="946">
                  <c:v>279.54256670902157</c:v>
                </c:pt>
                <c:pt idx="947">
                  <c:v>279.86022871664551</c:v>
                </c:pt>
                <c:pt idx="948">
                  <c:v>280.05082592121983</c:v>
                </c:pt>
                <c:pt idx="949">
                  <c:v>280.49555273189327</c:v>
                </c:pt>
                <c:pt idx="950">
                  <c:v>280.68614993646759</c:v>
                </c:pt>
                <c:pt idx="951">
                  <c:v>281.00381194409147</c:v>
                </c:pt>
                <c:pt idx="952">
                  <c:v>281.32147395171535</c:v>
                </c:pt>
                <c:pt idx="953">
                  <c:v>281.57560355781447</c:v>
                </c:pt>
                <c:pt idx="954">
                  <c:v>281.8297331639136</c:v>
                </c:pt>
                <c:pt idx="955">
                  <c:v>282.21092757306224</c:v>
                </c:pt>
                <c:pt idx="956">
                  <c:v>282.40152477763661</c:v>
                </c:pt>
                <c:pt idx="957">
                  <c:v>282.65565438373568</c:v>
                </c:pt>
                <c:pt idx="958">
                  <c:v>282.97331639135962</c:v>
                </c:pt>
                <c:pt idx="959">
                  <c:v>283.2909783989835</c:v>
                </c:pt>
                <c:pt idx="960">
                  <c:v>283.54510800508257</c:v>
                </c:pt>
                <c:pt idx="961">
                  <c:v>283.86277001270645</c:v>
                </c:pt>
                <c:pt idx="962">
                  <c:v>284.11689961880558</c:v>
                </c:pt>
                <c:pt idx="963">
                  <c:v>284.49809402795427</c:v>
                </c:pt>
                <c:pt idx="964">
                  <c:v>284.75222363405334</c:v>
                </c:pt>
                <c:pt idx="965">
                  <c:v>284.94282083862771</c:v>
                </c:pt>
                <c:pt idx="966">
                  <c:v>285.19695044472678</c:v>
                </c:pt>
                <c:pt idx="967">
                  <c:v>285.51461245235072</c:v>
                </c:pt>
                <c:pt idx="968">
                  <c:v>285.70520965692504</c:v>
                </c:pt>
                <c:pt idx="969">
                  <c:v>286.02287166454892</c:v>
                </c:pt>
                <c:pt idx="970">
                  <c:v>286.27700127064804</c:v>
                </c:pt>
                <c:pt idx="971">
                  <c:v>286.65819567979668</c:v>
                </c:pt>
                <c:pt idx="972">
                  <c:v>286.97585768742056</c:v>
                </c:pt>
                <c:pt idx="973">
                  <c:v>287.22998729351968</c:v>
                </c:pt>
                <c:pt idx="974">
                  <c:v>287.48411689961881</c:v>
                </c:pt>
                <c:pt idx="975">
                  <c:v>287.80177890724269</c:v>
                </c:pt>
                <c:pt idx="976">
                  <c:v>287.99237611181701</c:v>
                </c:pt>
                <c:pt idx="977">
                  <c:v>288.24650571791614</c:v>
                </c:pt>
                <c:pt idx="978">
                  <c:v>288.50063532401526</c:v>
                </c:pt>
                <c:pt idx="979">
                  <c:v>288.62770012706483</c:v>
                </c:pt>
                <c:pt idx="980">
                  <c:v>288.94536213468871</c:v>
                </c:pt>
                <c:pt idx="981">
                  <c:v>289.13595933926302</c:v>
                </c:pt>
                <c:pt idx="982">
                  <c:v>289.32655654383734</c:v>
                </c:pt>
                <c:pt idx="983">
                  <c:v>289.51715374841166</c:v>
                </c:pt>
                <c:pt idx="984">
                  <c:v>289.58068614993647</c:v>
                </c:pt>
                <c:pt idx="985">
                  <c:v>289.89834815756035</c:v>
                </c:pt>
                <c:pt idx="986">
                  <c:v>290.15247776365948</c:v>
                </c:pt>
                <c:pt idx="987">
                  <c:v>290.34307496823379</c:v>
                </c:pt>
                <c:pt idx="988">
                  <c:v>290.53367217280811</c:v>
                </c:pt>
                <c:pt idx="989">
                  <c:v>290.85133418043199</c:v>
                </c:pt>
                <c:pt idx="990">
                  <c:v>291.10546378653112</c:v>
                </c:pt>
                <c:pt idx="991">
                  <c:v>291.35959339263025</c:v>
                </c:pt>
                <c:pt idx="992">
                  <c:v>291.55019059720456</c:v>
                </c:pt>
                <c:pt idx="993">
                  <c:v>291.74078780177888</c:v>
                </c:pt>
                <c:pt idx="994">
                  <c:v>291.80432020330369</c:v>
                </c:pt>
                <c:pt idx="995">
                  <c:v>291.93138500635325</c:v>
                </c:pt>
                <c:pt idx="996">
                  <c:v>292.12198221092757</c:v>
                </c:pt>
                <c:pt idx="997">
                  <c:v>292.3761118170267</c:v>
                </c:pt>
                <c:pt idx="998">
                  <c:v>292.31257941550189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0834-4A76-8CDD-1BF14AFB824F}"/>
            </c:ext>
          </c:extLst>
        </c:ser>
        <c:ser>
          <c:idx val="0"/>
          <c:order val="0"/>
          <c:tx>
            <c:v> FR-4 sample tested across the axis of the fibre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Specimen_T_1!$C$2:$C$1001</c:f>
              <c:numCache>
                <c:formatCode>0</c:formatCode>
                <c:ptCount val="1000"/>
                <c:pt idx="0">
                  <c:v>0</c:v>
                </c:pt>
                <c:pt idx="1">
                  <c:v>7.9760956175298787E-3</c:v>
                </c:pt>
                <c:pt idx="2">
                  <c:v>1.9920318725099601E-2</c:v>
                </c:pt>
                <c:pt idx="3">
                  <c:v>3.3505976095617535E-2</c:v>
                </c:pt>
                <c:pt idx="4">
                  <c:v>5.051792828685258E-2</c:v>
                </c:pt>
                <c:pt idx="5">
                  <c:v>6.5019920318725111E-2</c:v>
                </c:pt>
                <c:pt idx="6">
                  <c:v>7.8446215139442221E-2</c:v>
                </c:pt>
                <c:pt idx="7">
                  <c:v>9.2111553784860564E-2</c:v>
                </c:pt>
                <c:pt idx="8">
                  <c:v>0.10697211155378485</c:v>
                </c:pt>
                <c:pt idx="9">
                  <c:v>0.12039840637450198</c:v>
                </c:pt>
                <c:pt idx="10">
                  <c:v>0.13545816733067728</c:v>
                </c:pt>
                <c:pt idx="11">
                  <c:v>0.1490438247011952</c:v>
                </c:pt>
                <c:pt idx="12">
                  <c:v>0.16314741035856573</c:v>
                </c:pt>
                <c:pt idx="13">
                  <c:v>0.17589641434262948</c:v>
                </c:pt>
                <c:pt idx="14">
                  <c:v>0.19123505976095617</c:v>
                </c:pt>
                <c:pt idx="15">
                  <c:v>0.20605577689243029</c:v>
                </c:pt>
                <c:pt idx="16">
                  <c:v>0.21693227091633466</c:v>
                </c:pt>
                <c:pt idx="17">
                  <c:v>0.23023904382470117</c:v>
                </c:pt>
                <c:pt idx="18">
                  <c:v>0.24466135458167329</c:v>
                </c:pt>
                <c:pt idx="19">
                  <c:v>0.25800796812748999</c:v>
                </c:pt>
                <c:pt idx="20">
                  <c:v>0.27545816733067724</c:v>
                </c:pt>
                <c:pt idx="21">
                  <c:v>0.28677290836653385</c:v>
                </c:pt>
                <c:pt idx="22">
                  <c:v>0.30278884462151395</c:v>
                </c:pt>
                <c:pt idx="23">
                  <c:v>0.31561752988047809</c:v>
                </c:pt>
                <c:pt idx="24">
                  <c:v>0.33067729083665337</c:v>
                </c:pt>
                <c:pt idx="25">
                  <c:v>0.34430278884462151</c:v>
                </c:pt>
                <c:pt idx="26">
                  <c:v>0.35760956175298808</c:v>
                </c:pt>
                <c:pt idx="27">
                  <c:v>0.37143426294820714</c:v>
                </c:pt>
                <c:pt idx="28">
                  <c:v>0.38438247011952187</c:v>
                </c:pt>
                <c:pt idx="29">
                  <c:v>0.39840637450199201</c:v>
                </c:pt>
                <c:pt idx="30">
                  <c:v>0.41195219123505977</c:v>
                </c:pt>
                <c:pt idx="31">
                  <c:v>0.42749003984063744</c:v>
                </c:pt>
                <c:pt idx="32">
                  <c:v>0.43984063745019913</c:v>
                </c:pt>
                <c:pt idx="33">
                  <c:v>0.4553784860557768</c:v>
                </c:pt>
                <c:pt idx="34">
                  <c:v>0.46972111553784857</c:v>
                </c:pt>
                <c:pt idx="35">
                  <c:v>0.48207171314741026</c:v>
                </c:pt>
                <c:pt idx="36">
                  <c:v>0.49721115537848604</c:v>
                </c:pt>
                <c:pt idx="37">
                  <c:v>0.50996015936254979</c:v>
                </c:pt>
                <c:pt idx="38">
                  <c:v>0.5254980079681274</c:v>
                </c:pt>
                <c:pt idx="39">
                  <c:v>0.53904382470119516</c:v>
                </c:pt>
                <c:pt idx="40">
                  <c:v>0.55258964143426281</c:v>
                </c:pt>
                <c:pt idx="41">
                  <c:v>0.56573705179282863</c:v>
                </c:pt>
                <c:pt idx="42">
                  <c:v>0.57768924302788838</c:v>
                </c:pt>
                <c:pt idx="43">
                  <c:v>0.59442231075697205</c:v>
                </c:pt>
                <c:pt idx="44">
                  <c:v>0.60796812749003981</c:v>
                </c:pt>
                <c:pt idx="45">
                  <c:v>0.62191235059760952</c:v>
                </c:pt>
                <c:pt idx="46">
                  <c:v>0.63545816733067728</c:v>
                </c:pt>
                <c:pt idx="47">
                  <c:v>0.64940239043824699</c:v>
                </c:pt>
                <c:pt idx="48">
                  <c:v>0.6641434262948207</c:v>
                </c:pt>
                <c:pt idx="49">
                  <c:v>0.67768924302788847</c:v>
                </c:pt>
                <c:pt idx="50">
                  <c:v>0.69123505976095612</c:v>
                </c:pt>
                <c:pt idx="51">
                  <c:v>0.70517928286852583</c:v>
                </c:pt>
                <c:pt idx="52">
                  <c:v>0.7187250996015937</c:v>
                </c:pt>
                <c:pt idx="53">
                  <c:v>0.73466135458167325</c:v>
                </c:pt>
                <c:pt idx="54">
                  <c:v>0.74820717131474102</c:v>
                </c:pt>
                <c:pt idx="55">
                  <c:v>0.76135458167330672</c:v>
                </c:pt>
                <c:pt idx="56">
                  <c:v>0.77490039840637448</c:v>
                </c:pt>
                <c:pt idx="57">
                  <c:v>0.78804780876494018</c:v>
                </c:pt>
                <c:pt idx="58">
                  <c:v>0.80478087649402397</c:v>
                </c:pt>
                <c:pt idx="59">
                  <c:v>0.81713147410358566</c:v>
                </c:pt>
                <c:pt idx="60">
                  <c:v>0.83227091633466133</c:v>
                </c:pt>
                <c:pt idx="61">
                  <c:v>0.84581673306772898</c:v>
                </c:pt>
                <c:pt idx="62">
                  <c:v>0.85856573705179273</c:v>
                </c:pt>
                <c:pt idx="63">
                  <c:v>0.87450199203187251</c:v>
                </c:pt>
                <c:pt idx="64">
                  <c:v>0.88764940239043821</c:v>
                </c:pt>
                <c:pt idx="65">
                  <c:v>0.90119521912350598</c:v>
                </c:pt>
                <c:pt idx="66">
                  <c:v>0.91434262948207179</c:v>
                </c:pt>
                <c:pt idx="67">
                  <c:v>0.9282868525896415</c:v>
                </c:pt>
                <c:pt idx="68">
                  <c:v>0.9430278884462151</c:v>
                </c:pt>
                <c:pt idx="69">
                  <c:v>0.95657370517928286</c:v>
                </c:pt>
                <c:pt idx="70">
                  <c:v>0.97011952191235051</c:v>
                </c:pt>
                <c:pt idx="71">
                  <c:v>0.98326693227091622</c:v>
                </c:pt>
                <c:pt idx="72">
                  <c:v>0.99880478087649383</c:v>
                </c:pt>
                <c:pt idx="73">
                  <c:v>1.0119521912350598</c:v>
                </c:pt>
                <c:pt idx="74">
                  <c:v>1.0254980079681275</c:v>
                </c:pt>
                <c:pt idx="75">
                  <c:v>1.0386454183266931</c:v>
                </c:pt>
                <c:pt idx="76">
                  <c:v>1.0521912350597609</c:v>
                </c:pt>
                <c:pt idx="77">
                  <c:v>1.0677290836653386</c:v>
                </c:pt>
                <c:pt idx="78">
                  <c:v>1.0808764940239044</c:v>
                </c:pt>
                <c:pt idx="79">
                  <c:v>1.0944223107569719</c:v>
                </c:pt>
                <c:pt idx="80">
                  <c:v>1.1075697211155378</c:v>
                </c:pt>
                <c:pt idx="81">
                  <c:v>1.1250996015936254</c:v>
                </c:pt>
                <c:pt idx="82">
                  <c:v>1.1374501992031871</c:v>
                </c:pt>
                <c:pt idx="83">
                  <c:v>1.151792828685259</c:v>
                </c:pt>
                <c:pt idx="84">
                  <c:v>1.1649402390438246</c:v>
                </c:pt>
                <c:pt idx="85">
                  <c:v>1.1784860557768924</c:v>
                </c:pt>
                <c:pt idx="86">
                  <c:v>1.1920318725099601</c:v>
                </c:pt>
                <c:pt idx="87">
                  <c:v>1.2071713147410357</c:v>
                </c:pt>
                <c:pt idx="88">
                  <c:v>1.2207171314741034</c:v>
                </c:pt>
                <c:pt idx="89">
                  <c:v>1.2338645418326692</c:v>
                </c:pt>
                <c:pt idx="90">
                  <c:v>1.247410358565737</c:v>
                </c:pt>
                <c:pt idx="91">
                  <c:v>1.2605577689243026</c:v>
                </c:pt>
                <c:pt idx="92">
                  <c:v>1.2760956175298803</c:v>
                </c:pt>
                <c:pt idx="93">
                  <c:v>1.2896414342629481</c:v>
                </c:pt>
                <c:pt idx="94">
                  <c:v>1.3027888446215139</c:v>
                </c:pt>
                <c:pt idx="95">
                  <c:v>1.3175298804780875</c:v>
                </c:pt>
                <c:pt idx="96">
                  <c:v>1.3334661354581672</c:v>
                </c:pt>
                <c:pt idx="97">
                  <c:v>1.3450199203187252</c:v>
                </c:pt>
                <c:pt idx="98">
                  <c:v>1.3581673306772906</c:v>
                </c:pt>
                <c:pt idx="99">
                  <c:v>1.3756972111553785</c:v>
                </c:pt>
                <c:pt idx="100">
                  <c:v>1.3888446215139441</c:v>
                </c:pt>
                <c:pt idx="101">
                  <c:v>1.4023904382470118</c:v>
                </c:pt>
                <c:pt idx="102">
                  <c:v>1.4179282868525895</c:v>
                </c:pt>
                <c:pt idx="103">
                  <c:v>1.4290836653386454</c:v>
                </c:pt>
                <c:pt idx="104">
                  <c:v>1.4426294820717129</c:v>
                </c:pt>
                <c:pt idx="105">
                  <c:v>1.4557768924302787</c:v>
                </c:pt>
                <c:pt idx="106">
                  <c:v>1.4725099601593623</c:v>
                </c:pt>
                <c:pt idx="107">
                  <c:v>1.484860557768924</c:v>
                </c:pt>
                <c:pt idx="108">
                  <c:v>1.49800796812749</c:v>
                </c:pt>
                <c:pt idx="109">
                  <c:v>1.5115537848605578</c:v>
                </c:pt>
                <c:pt idx="110">
                  <c:v>1.5286852589641433</c:v>
                </c:pt>
                <c:pt idx="111">
                  <c:v>1.5418326693227091</c:v>
                </c:pt>
                <c:pt idx="112">
                  <c:v>1.5533864541832669</c:v>
                </c:pt>
                <c:pt idx="113">
                  <c:v>1.5681274900398408</c:v>
                </c:pt>
                <c:pt idx="114">
                  <c:v>1.5840637450199202</c:v>
                </c:pt>
                <c:pt idx="115">
                  <c:v>1.597609561752988</c:v>
                </c:pt>
                <c:pt idx="116">
                  <c:v>1.6107569721115538</c:v>
                </c:pt>
                <c:pt idx="117">
                  <c:v>1.6262948207171315</c:v>
                </c:pt>
                <c:pt idx="118">
                  <c:v>1.6398406374501993</c:v>
                </c:pt>
                <c:pt idx="119">
                  <c:v>1.6529880478087651</c:v>
                </c:pt>
                <c:pt idx="120">
                  <c:v>1.6665338645418324</c:v>
                </c:pt>
                <c:pt idx="121">
                  <c:v>1.6792828685258963</c:v>
                </c:pt>
                <c:pt idx="122">
                  <c:v>1.6952191235059759</c:v>
                </c:pt>
                <c:pt idx="123">
                  <c:v>1.708366533864542</c:v>
                </c:pt>
                <c:pt idx="124">
                  <c:v>1.7227091633466134</c:v>
                </c:pt>
                <c:pt idx="125">
                  <c:v>1.737450199203187</c:v>
                </c:pt>
                <c:pt idx="126">
                  <c:v>1.7501992031872509</c:v>
                </c:pt>
                <c:pt idx="127">
                  <c:v>1.7621513944223108</c:v>
                </c:pt>
                <c:pt idx="128">
                  <c:v>1.7792828685258963</c:v>
                </c:pt>
                <c:pt idx="129">
                  <c:v>1.7928286852589639</c:v>
                </c:pt>
                <c:pt idx="130">
                  <c:v>1.8059760956175297</c:v>
                </c:pt>
                <c:pt idx="131">
                  <c:v>1.8215139442231072</c:v>
                </c:pt>
                <c:pt idx="132">
                  <c:v>1.8350597609561752</c:v>
                </c:pt>
                <c:pt idx="133">
                  <c:v>1.8482071713147408</c:v>
                </c:pt>
                <c:pt idx="134">
                  <c:v>1.8617529880478088</c:v>
                </c:pt>
                <c:pt idx="135">
                  <c:v>1.8749003984063743</c:v>
                </c:pt>
                <c:pt idx="136">
                  <c:v>1.8884462151394419</c:v>
                </c:pt>
                <c:pt idx="137">
                  <c:v>1.9035856573705177</c:v>
                </c:pt>
                <c:pt idx="138">
                  <c:v>1.9163346613545815</c:v>
                </c:pt>
                <c:pt idx="139">
                  <c:v>1.9326693227091634</c:v>
                </c:pt>
                <c:pt idx="140">
                  <c:v>1.945816733067729</c:v>
                </c:pt>
                <c:pt idx="141">
                  <c:v>1.9609561752988047</c:v>
                </c:pt>
                <c:pt idx="142">
                  <c:v>1.9725099601593625</c:v>
                </c:pt>
                <c:pt idx="143">
                  <c:v>1.9860557768924301</c:v>
                </c:pt>
                <c:pt idx="144">
                  <c:v>1.9992031872509961</c:v>
                </c:pt>
                <c:pt idx="145">
                  <c:v>2.0127490039840636</c:v>
                </c:pt>
                <c:pt idx="146">
                  <c:v>2.0294820717131472</c:v>
                </c:pt>
                <c:pt idx="147">
                  <c:v>2.041434262948207</c:v>
                </c:pt>
                <c:pt idx="148">
                  <c:v>2.0545816733067728</c:v>
                </c:pt>
                <c:pt idx="149">
                  <c:v>2.0685258964143425</c:v>
                </c:pt>
                <c:pt idx="150">
                  <c:v>2.0856573705179278</c:v>
                </c:pt>
                <c:pt idx="151">
                  <c:v>2.0980079681274897</c:v>
                </c:pt>
                <c:pt idx="152">
                  <c:v>2.1115537848605577</c:v>
                </c:pt>
                <c:pt idx="153">
                  <c:v>2.1274900398406373</c:v>
                </c:pt>
                <c:pt idx="154">
                  <c:v>2.1410358565737053</c:v>
                </c:pt>
                <c:pt idx="155">
                  <c:v>2.1541832669322707</c:v>
                </c:pt>
                <c:pt idx="156">
                  <c:v>2.1665338645418322</c:v>
                </c:pt>
                <c:pt idx="157">
                  <c:v>2.1832669322709162</c:v>
                </c:pt>
                <c:pt idx="158">
                  <c:v>2.196414342629482</c:v>
                </c:pt>
                <c:pt idx="159">
                  <c:v>2.2099601593625495</c:v>
                </c:pt>
                <c:pt idx="160">
                  <c:v>2.2231075697211158</c:v>
                </c:pt>
                <c:pt idx="161">
                  <c:v>2.2390438247011955</c:v>
                </c:pt>
                <c:pt idx="162">
                  <c:v>2.2517928286852591</c:v>
                </c:pt>
                <c:pt idx="163">
                  <c:v>2.2649402390438245</c:v>
                </c:pt>
                <c:pt idx="164">
                  <c:v>2.2804780876494024</c:v>
                </c:pt>
                <c:pt idx="165">
                  <c:v>2.2940239043824699</c:v>
                </c:pt>
                <c:pt idx="166">
                  <c:v>2.3063745019920314</c:v>
                </c:pt>
                <c:pt idx="167">
                  <c:v>2.3187250996015933</c:v>
                </c:pt>
                <c:pt idx="168">
                  <c:v>2.3342629482071713</c:v>
                </c:pt>
                <c:pt idx="169">
                  <c:v>2.3494023904382466</c:v>
                </c:pt>
                <c:pt idx="170">
                  <c:v>2.3629482071713146</c:v>
                </c:pt>
                <c:pt idx="171">
                  <c:v>2.3772908366533865</c:v>
                </c:pt>
                <c:pt idx="172">
                  <c:v>2.3896414342629479</c:v>
                </c:pt>
                <c:pt idx="173">
                  <c:v>2.4031872509960155</c:v>
                </c:pt>
                <c:pt idx="174">
                  <c:v>2.4163346613545817</c:v>
                </c:pt>
                <c:pt idx="175">
                  <c:v>2.4338645418326692</c:v>
                </c:pt>
                <c:pt idx="176">
                  <c:v>2.445816733067729</c:v>
                </c:pt>
                <c:pt idx="177">
                  <c:v>2.4605577689243026</c:v>
                </c:pt>
                <c:pt idx="178">
                  <c:v>2.4737051792828684</c:v>
                </c:pt>
                <c:pt idx="179">
                  <c:v>2.4872509960159359</c:v>
                </c:pt>
                <c:pt idx="180">
                  <c:v>2.5003984063745022</c:v>
                </c:pt>
                <c:pt idx="181">
                  <c:v>2.5167330677290836</c:v>
                </c:pt>
                <c:pt idx="182">
                  <c:v>2.5294820717131477</c:v>
                </c:pt>
                <c:pt idx="183">
                  <c:v>2.542629482071713</c:v>
                </c:pt>
                <c:pt idx="184">
                  <c:v>2.5561752988047806</c:v>
                </c:pt>
                <c:pt idx="185">
                  <c:v>2.5693227091633468</c:v>
                </c:pt>
                <c:pt idx="186">
                  <c:v>2.585258964143426</c:v>
                </c:pt>
                <c:pt idx="187">
                  <c:v>2.5980079681274901</c:v>
                </c:pt>
                <c:pt idx="188">
                  <c:v>2.6115537848605577</c:v>
                </c:pt>
                <c:pt idx="189">
                  <c:v>2.6250996015936257</c:v>
                </c:pt>
                <c:pt idx="190">
                  <c:v>2.6422310756972109</c:v>
                </c:pt>
                <c:pt idx="191">
                  <c:v>2.6549800796812746</c:v>
                </c:pt>
                <c:pt idx="192">
                  <c:v>2.6677290836653387</c:v>
                </c:pt>
                <c:pt idx="193">
                  <c:v>2.6812749003984062</c:v>
                </c:pt>
                <c:pt idx="194">
                  <c:v>2.697609561752988</c:v>
                </c:pt>
                <c:pt idx="195">
                  <c:v>2.7107569721115539</c:v>
                </c:pt>
                <c:pt idx="196">
                  <c:v>2.7239043824701192</c:v>
                </c:pt>
                <c:pt idx="197">
                  <c:v>2.7394422310756972</c:v>
                </c:pt>
                <c:pt idx="198">
                  <c:v>2.7529880478087647</c:v>
                </c:pt>
                <c:pt idx="199">
                  <c:v>2.7681274900398405</c:v>
                </c:pt>
                <c:pt idx="200">
                  <c:v>2.781673306772908</c:v>
                </c:pt>
                <c:pt idx="201">
                  <c:v>2.7940239043824699</c:v>
                </c:pt>
                <c:pt idx="202">
                  <c:v>2.8083665338645414</c:v>
                </c:pt>
                <c:pt idx="203">
                  <c:v>2.8219123505976098</c:v>
                </c:pt>
                <c:pt idx="204">
                  <c:v>2.8350597609561752</c:v>
                </c:pt>
                <c:pt idx="205">
                  <c:v>2.8486055776892427</c:v>
                </c:pt>
                <c:pt idx="206">
                  <c:v>2.8645418326693224</c:v>
                </c:pt>
                <c:pt idx="207">
                  <c:v>2.877290836653386</c:v>
                </c:pt>
                <c:pt idx="208">
                  <c:v>2.8904382470119523</c:v>
                </c:pt>
                <c:pt idx="209">
                  <c:v>2.9039840637450198</c:v>
                </c:pt>
                <c:pt idx="210">
                  <c:v>2.9215139442231073</c:v>
                </c:pt>
                <c:pt idx="211">
                  <c:v>2.9330677290836649</c:v>
                </c:pt>
                <c:pt idx="212">
                  <c:v>2.9462151394422311</c:v>
                </c:pt>
                <c:pt idx="213">
                  <c:v>2.9593625498007965</c:v>
                </c:pt>
                <c:pt idx="214">
                  <c:v>2.9768924302788839</c:v>
                </c:pt>
                <c:pt idx="215">
                  <c:v>2.9900398406374498</c:v>
                </c:pt>
                <c:pt idx="216">
                  <c:v>3.0019920318725095</c:v>
                </c:pt>
                <c:pt idx="217">
                  <c:v>3.0179282868525892</c:v>
                </c:pt>
                <c:pt idx="218">
                  <c:v>3.0322709163346611</c:v>
                </c:pt>
                <c:pt idx="219">
                  <c:v>3.045816733067729</c:v>
                </c:pt>
                <c:pt idx="220">
                  <c:v>3.0589641434262949</c:v>
                </c:pt>
                <c:pt idx="221">
                  <c:v>3.0733067729083663</c:v>
                </c:pt>
                <c:pt idx="222">
                  <c:v>3.0876494023904382</c:v>
                </c:pt>
                <c:pt idx="223">
                  <c:v>3.0996015936254979</c:v>
                </c:pt>
                <c:pt idx="224">
                  <c:v>3.1123505976095616</c:v>
                </c:pt>
                <c:pt idx="225">
                  <c:v>3.1298804780876486</c:v>
                </c:pt>
                <c:pt idx="226">
                  <c:v>3.1438247011952192</c:v>
                </c:pt>
                <c:pt idx="227">
                  <c:v>3.1545816733067724</c:v>
                </c:pt>
                <c:pt idx="228">
                  <c:v>3.1721115537848608</c:v>
                </c:pt>
                <c:pt idx="229">
                  <c:v>3.1852589641434261</c:v>
                </c:pt>
                <c:pt idx="230">
                  <c:v>3.1988047808764937</c:v>
                </c:pt>
                <c:pt idx="231">
                  <c:v>3.2131474103585655</c:v>
                </c:pt>
                <c:pt idx="232">
                  <c:v>3.2274900398406374</c:v>
                </c:pt>
                <c:pt idx="233">
                  <c:v>3.2406374501992032</c:v>
                </c:pt>
                <c:pt idx="234">
                  <c:v>3.2521912350597608</c:v>
                </c:pt>
                <c:pt idx="235">
                  <c:v>3.2681274900398405</c:v>
                </c:pt>
                <c:pt idx="236">
                  <c:v>3.2812749003984063</c:v>
                </c:pt>
                <c:pt idx="237">
                  <c:v>3.2944223107569717</c:v>
                </c:pt>
                <c:pt idx="238">
                  <c:v>3.3075697211155379</c:v>
                </c:pt>
                <c:pt idx="239">
                  <c:v>3.3250996015936249</c:v>
                </c:pt>
                <c:pt idx="240">
                  <c:v>3.3382470119521912</c:v>
                </c:pt>
                <c:pt idx="241">
                  <c:v>3.3521912350597609</c:v>
                </c:pt>
                <c:pt idx="242">
                  <c:v>3.3653386454183267</c:v>
                </c:pt>
                <c:pt idx="243">
                  <c:v>3.3784860557768921</c:v>
                </c:pt>
                <c:pt idx="244">
                  <c:v>3.3920318725099605</c:v>
                </c:pt>
                <c:pt idx="245">
                  <c:v>3.4051792828685254</c:v>
                </c:pt>
                <c:pt idx="246">
                  <c:v>3.4207171314741034</c:v>
                </c:pt>
                <c:pt idx="247">
                  <c:v>3.4338645418326692</c:v>
                </c:pt>
                <c:pt idx="248">
                  <c:v>3.4474103585657367</c:v>
                </c:pt>
                <c:pt idx="249">
                  <c:v>3.4629482071713147</c:v>
                </c:pt>
                <c:pt idx="250">
                  <c:v>3.47808764940239</c:v>
                </c:pt>
                <c:pt idx="251">
                  <c:v>3.489641434262948</c:v>
                </c:pt>
                <c:pt idx="252">
                  <c:v>3.5027888446215134</c:v>
                </c:pt>
                <c:pt idx="253">
                  <c:v>3.5163346613545818</c:v>
                </c:pt>
                <c:pt idx="254">
                  <c:v>3.5334661354581671</c:v>
                </c:pt>
                <c:pt idx="255">
                  <c:v>3.5470119521912347</c:v>
                </c:pt>
                <c:pt idx="256">
                  <c:v>3.5621513944223104</c:v>
                </c:pt>
                <c:pt idx="257">
                  <c:v>3.575697211155378</c:v>
                </c:pt>
                <c:pt idx="258">
                  <c:v>3.589243027888446</c:v>
                </c:pt>
                <c:pt idx="259">
                  <c:v>3.6023904382470122</c:v>
                </c:pt>
                <c:pt idx="260">
                  <c:v>3.6139442231075694</c:v>
                </c:pt>
                <c:pt idx="261">
                  <c:v>3.6290836653386456</c:v>
                </c:pt>
                <c:pt idx="262">
                  <c:v>3.6426294820717131</c:v>
                </c:pt>
                <c:pt idx="263">
                  <c:v>3.6557768924302785</c:v>
                </c:pt>
                <c:pt idx="264">
                  <c:v>3.6733067729083664</c:v>
                </c:pt>
                <c:pt idx="265">
                  <c:v>3.6868525896414339</c:v>
                </c:pt>
                <c:pt idx="266">
                  <c:v>3.7019920318725101</c:v>
                </c:pt>
                <c:pt idx="267">
                  <c:v>3.7115537848605573</c:v>
                </c:pt>
                <c:pt idx="268">
                  <c:v>3.728685258964143</c:v>
                </c:pt>
                <c:pt idx="269">
                  <c:v>3.742231075697211</c:v>
                </c:pt>
                <c:pt idx="270">
                  <c:v>3.7553784860557764</c:v>
                </c:pt>
                <c:pt idx="271">
                  <c:v>3.7709163346613548</c:v>
                </c:pt>
                <c:pt idx="272">
                  <c:v>3.7840637450199202</c:v>
                </c:pt>
                <c:pt idx="273">
                  <c:v>3.7976095617529881</c:v>
                </c:pt>
                <c:pt idx="274">
                  <c:v>3.8111553784860557</c:v>
                </c:pt>
                <c:pt idx="275">
                  <c:v>3.824302788844621</c:v>
                </c:pt>
                <c:pt idx="276">
                  <c:v>3.839840637450199</c:v>
                </c:pt>
                <c:pt idx="277">
                  <c:v>3.8529880478087648</c:v>
                </c:pt>
                <c:pt idx="278">
                  <c:v>3.8665338645418323</c:v>
                </c:pt>
                <c:pt idx="279">
                  <c:v>3.8796812749003982</c:v>
                </c:pt>
                <c:pt idx="280">
                  <c:v>3.8936254980079674</c:v>
                </c:pt>
                <c:pt idx="281">
                  <c:v>3.9087649402390436</c:v>
                </c:pt>
                <c:pt idx="282">
                  <c:v>3.9219123505976095</c:v>
                </c:pt>
                <c:pt idx="283">
                  <c:v>3.935458167330677</c:v>
                </c:pt>
                <c:pt idx="284">
                  <c:v>3.9486055776892424</c:v>
                </c:pt>
                <c:pt idx="285">
                  <c:v>3.9629482071713142</c:v>
                </c:pt>
                <c:pt idx="286">
                  <c:v>3.9772908366533861</c:v>
                </c:pt>
                <c:pt idx="287">
                  <c:v>3.9920318725099602</c:v>
                </c:pt>
                <c:pt idx="288">
                  <c:v>4.003984063745019</c:v>
                </c:pt>
                <c:pt idx="289">
                  <c:v>4.0199203187250987</c:v>
                </c:pt>
                <c:pt idx="290">
                  <c:v>4.0318725099601593</c:v>
                </c:pt>
                <c:pt idx="291">
                  <c:v>4.047808764940239</c:v>
                </c:pt>
                <c:pt idx="292">
                  <c:v>4.0597609561752988</c:v>
                </c:pt>
                <c:pt idx="293">
                  <c:v>4.0756972111553775</c:v>
                </c:pt>
                <c:pt idx="294">
                  <c:v>4.0916334661354572</c:v>
                </c:pt>
                <c:pt idx="295">
                  <c:v>4.1035856573705178</c:v>
                </c:pt>
                <c:pt idx="296">
                  <c:v>4.1155378486055767</c:v>
                </c:pt>
                <c:pt idx="297">
                  <c:v>4.1314741035856573</c:v>
                </c:pt>
                <c:pt idx="298">
                  <c:v>4.143426294820717</c:v>
                </c:pt>
                <c:pt idx="299">
                  <c:v>4.1593625498007967</c:v>
                </c:pt>
                <c:pt idx="300">
                  <c:v>4.1713147410358555</c:v>
                </c:pt>
                <c:pt idx="301">
                  <c:v>4.1872509960159361</c:v>
                </c:pt>
                <c:pt idx="302">
                  <c:v>4.2031872509960158</c:v>
                </c:pt>
                <c:pt idx="303">
                  <c:v>4.2151394422310755</c:v>
                </c:pt>
                <c:pt idx="304">
                  <c:v>4.2270916334661353</c:v>
                </c:pt>
                <c:pt idx="305">
                  <c:v>4.243027888446214</c:v>
                </c:pt>
                <c:pt idx="306">
                  <c:v>4.2589641434262946</c:v>
                </c:pt>
                <c:pt idx="307">
                  <c:v>4.2709163346613543</c:v>
                </c:pt>
                <c:pt idx="308">
                  <c:v>4.2828685258964141</c:v>
                </c:pt>
                <c:pt idx="309">
                  <c:v>4.2988047808764938</c:v>
                </c:pt>
                <c:pt idx="310">
                  <c:v>4.3107569721115544</c:v>
                </c:pt>
                <c:pt idx="311">
                  <c:v>4.3266932270916332</c:v>
                </c:pt>
                <c:pt idx="312">
                  <c:v>4.3386454183266929</c:v>
                </c:pt>
                <c:pt idx="313">
                  <c:v>4.3545816733067726</c:v>
                </c:pt>
                <c:pt idx="314">
                  <c:v>4.3665338645418323</c:v>
                </c:pt>
                <c:pt idx="315">
                  <c:v>4.3824701195219129</c:v>
                </c:pt>
                <c:pt idx="316">
                  <c:v>4.3944223107569718</c:v>
                </c:pt>
                <c:pt idx="317">
                  <c:v>4.4103585657370514</c:v>
                </c:pt>
                <c:pt idx="318">
                  <c:v>4.4223107569721112</c:v>
                </c:pt>
                <c:pt idx="319">
                  <c:v>4.4382470119521917</c:v>
                </c:pt>
                <c:pt idx="320">
                  <c:v>4.4501992031872506</c:v>
                </c:pt>
                <c:pt idx="321">
                  <c:v>4.4661354581673312</c:v>
                </c:pt>
                <c:pt idx="322">
                  <c:v>4.4780876494023909</c:v>
                </c:pt>
                <c:pt idx="323">
                  <c:v>4.4940239043824697</c:v>
                </c:pt>
                <c:pt idx="324">
                  <c:v>4.5059760956175294</c:v>
                </c:pt>
                <c:pt idx="325">
                  <c:v>4.5219123505976091</c:v>
                </c:pt>
                <c:pt idx="326">
                  <c:v>4.5338645418326688</c:v>
                </c:pt>
                <c:pt idx="327">
                  <c:v>4.5498007968127485</c:v>
                </c:pt>
                <c:pt idx="328">
                  <c:v>4.5617529880478083</c:v>
                </c:pt>
                <c:pt idx="329">
                  <c:v>4.573705179282868</c:v>
                </c:pt>
                <c:pt idx="330">
                  <c:v>4.5936254980079676</c:v>
                </c:pt>
                <c:pt idx="331">
                  <c:v>4.6015936254980083</c:v>
                </c:pt>
                <c:pt idx="332">
                  <c:v>4.617529880478088</c:v>
                </c:pt>
                <c:pt idx="333">
                  <c:v>4.6334661354581668</c:v>
                </c:pt>
                <c:pt idx="334">
                  <c:v>4.6454183266932265</c:v>
                </c:pt>
                <c:pt idx="335">
                  <c:v>4.6613545816733062</c:v>
                </c:pt>
                <c:pt idx="336">
                  <c:v>4.6733067729083668</c:v>
                </c:pt>
                <c:pt idx="337">
                  <c:v>4.6892430278884465</c:v>
                </c:pt>
                <c:pt idx="338">
                  <c:v>4.7011952191235054</c:v>
                </c:pt>
                <c:pt idx="339">
                  <c:v>4.717131474103585</c:v>
                </c:pt>
                <c:pt idx="340">
                  <c:v>4.7290836653386448</c:v>
                </c:pt>
                <c:pt idx="341">
                  <c:v>4.7450199203187253</c:v>
                </c:pt>
                <c:pt idx="342">
                  <c:v>4.7569721115537842</c:v>
                </c:pt>
                <c:pt idx="343">
                  <c:v>4.7729083665338647</c:v>
                </c:pt>
                <c:pt idx="344">
                  <c:v>4.7848605577689245</c:v>
                </c:pt>
                <c:pt idx="345">
                  <c:v>4.8007968127490042</c:v>
                </c:pt>
                <c:pt idx="346">
                  <c:v>4.812749003984063</c:v>
                </c:pt>
                <c:pt idx="347">
                  <c:v>4.8286852589641427</c:v>
                </c:pt>
                <c:pt idx="348">
                  <c:v>4.8406374501992033</c:v>
                </c:pt>
                <c:pt idx="349">
                  <c:v>4.8525896414342631</c:v>
                </c:pt>
                <c:pt idx="350">
                  <c:v>4.8685258964143419</c:v>
                </c:pt>
                <c:pt idx="351">
                  <c:v>4.8844621513944215</c:v>
                </c:pt>
                <c:pt idx="352">
                  <c:v>4.8964143426294822</c:v>
                </c:pt>
                <c:pt idx="353">
                  <c:v>4.9123505976095618</c:v>
                </c:pt>
                <c:pt idx="354">
                  <c:v>4.9243027888446216</c:v>
                </c:pt>
                <c:pt idx="355">
                  <c:v>4.9402390438247004</c:v>
                </c:pt>
                <c:pt idx="356">
                  <c:v>4.952191235059761</c:v>
                </c:pt>
                <c:pt idx="357">
                  <c:v>4.9641434262948199</c:v>
                </c:pt>
                <c:pt idx="358">
                  <c:v>4.9800796812749004</c:v>
                </c:pt>
                <c:pt idx="359">
                  <c:v>4.9960159362549801</c:v>
                </c:pt>
                <c:pt idx="360">
                  <c:v>5.0079681274900389</c:v>
                </c:pt>
                <c:pt idx="361">
                  <c:v>5.0199203187250987</c:v>
                </c:pt>
                <c:pt idx="362">
                  <c:v>5.0358565737051793</c:v>
                </c:pt>
                <c:pt idx="363">
                  <c:v>5.0517928286852589</c:v>
                </c:pt>
                <c:pt idx="364">
                  <c:v>5.0637450199203187</c:v>
                </c:pt>
                <c:pt idx="365">
                  <c:v>5.0796812749003983</c:v>
                </c:pt>
                <c:pt idx="366">
                  <c:v>5.0916334661354581</c:v>
                </c:pt>
                <c:pt idx="367">
                  <c:v>5.1075697211155378</c:v>
                </c:pt>
                <c:pt idx="368">
                  <c:v>5.1195219123505966</c:v>
                </c:pt>
                <c:pt idx="369">
                  <c:v>5.1314741035856573</c:v>
                </c:pt>
                <c:pt idx="370">
                  <c:v>5.1474103585657369</c:v>
                </c:pt>
                <c:pt idx="371">
                  <c:v>5.1593625498007967</c:v>
                </c:pt>
                <c:pt idx="372">
                  <c:v>5.1752988047808755</c:v>
                </c:pt>
                <c:pt idx="373">
                  <c:v>5.1872509960159361</c:v>
                </c:pt>
                <c:pt idx="374">
                  <c:v>5.2031872509960158</c:v>
                </c:pt>
                <c:pt idx="375">
                  <c:v>5.2151394422310755</c:v>
                </c:pt>
                <c:pt idx="376">
                  <c:v>5.2310756972111552</c:v>
                </c:pt>
                <c:pt idx="377">
                  <c:v>5.2430278884462149</c:v>
                </c:pt>
                <c:pt idx="378">
                  <c:v>5.2589641434262946</c:v>
                </c:pt>
                <c:pt idx="379">
                  <c:v>5.2749003984063743</c:v>
                </c:pt>
                <c:pt idx="380">
                  <c:v>5.286852589641434</c:v>
                </c:pt>
                <c:pt idx="381">
                  <c:v>5.2988047808764938</c:v>
                </c:pt>
                <c:pt idx="382">
                  <c:v>5.3147410358565743</c:v>
                </c:pt>
                <c:pt idx="383">
                  <c:v>5.330677290836654</c:v>
                </c:pt>
                <c:pt idx="384">
                  <c:v>5.3426294820717128</c:v>
                </c:pt>
                <c:pt idx="385">
                  <c:v>5.3545816733067726</c:v>
                </c:pt>
                <c:pt idx="386">
                  <c:v>5.3705179282868523</c:v>
                </c:pt>
                <c:pt idx="387">
                  <c:v>5.382470119521912</c:v>
                </c:pt>
                <c:pt idx="388">
                  <c:v>5.3984063745019917</c:v>
                </c:pt>
                <c:pt idx="389">
                  <c:v>5.4143426294820713</c:v>
                </c:pt>
                <c:pt idx="390">
                  <c:v>5.4262948207171311</c:v>
                </c:pt>
                <c:pt idx="391">
                  <c:v>5.4422310756972108</c:v>
                </c:pt>
                <c:pt idx="392">
                  <c:v>5.4541832669322705</c:v>
                </c:pt>
                <c:pt idx="393">
                  <c:v>5.4701195219123502</c:v>
                </c:pt>
                <c:pt idx="394">
                  <c:v>5.482071713147409</c:v>
                </c:pt>
                <c:pt idx="395">
                  <c:v>5.4980079681274896</c:v>
                </c:pt>
                <c:pt idx="396">
                  <c:v>5.5099601593625493</c:v>
                </c:pt>
                <c:pt idx="397">
                  <c:v>5.5219123505976091</c:v>
                </c:pt>
                <c:pt idx="398">
                  <c:v>5.5378486055776888</c:v>
                </c:pt>
                <c:pt idx="399">
                  <c:v>5.5498007968127494</c:v>
                </c:pt>
                <c:pt idx="400">
                  <c:v>5.5657370517928282</c:v>
                </c:pt>
                <c:pt idx="401">
                  <c:v>5.5776892430278879</c:v>
                </c:pt>
                <c:pt idx="402">
                  <c:v>5.5936254980079676</c:v>
                </c:pt>
                <c:pt idx="403">
                  <c:v>5.6055776892430274</c:v>
                </c:pt>
                <c:pt idx="404">
                  <c:v>5.6215139442231079</c:v>
                </c:pt>
                <c:pt idx="405">
                  <c:v>5.6334661354581668</c:v>
                </c:pt>
                <c:pt idx="406">
                  <c:v>5.6494023904382464</c:v>
                </c:pt>
                <c:pt idx="407">
                  <c:v>5.6613545816733062</c:v>
                </c:pt>
                <c:pt idx="408">
                  <c:v>5.6772908366533859</c:v>
                </c:pt>
                <c:pt idx="409">
                  <c:v>5.6892430278884456</c:v>
                </c:pt>
                <c:pt idx="410">
                  <c:v>5.7051792828685253</c:v>
                </c:pt>
                <c:pt idx="411">
                  <c:v>5.7211155378486049</c:v>
                </c:pt>
                <c:pt idx="412">
                  <c:v>5.7330677290836647</c:v>
                </c:pt>
                <c:pt idx="413">
                  <c:v>5.7450199203187244</c:v>
                </c:pt>
                <c:pt idx="414">
                  <c:v>5.7609561752988041</c:v>
                </c:pt>
                <c:pt idx="415">
                  <c:v>5.7729083665338647</c:v>
                </c:pt>
                <c:pt idx="416">
                  <c:v>5.7888446215139444</c:v>
                </c:pt>
                <c:pt idx="417">
                  <c:v>5.8007968127490033</c:v>
                </c:pt>
                <c:pt idx="418">
                  <c:v>5.8167330677290829</c:v>
                </c:pt>
                <c:pt idx="419">
                  <c:v>5.8286852589641436</c:v>
                </c:pt>
                <c:pt idx="420">
                  <c:v>5.8446215139442232</c:v>
                </c:pt>
                <c:pt idx="421">
                  <c:v>5.856573705179283</c:v>
                </c:pt>
                <c:pt idx="422">
                  <c:v>5.8725099601593618</c:v>
                </c:pt>
                <c:pt idx="423">
                  <c:v>5.8844621513944224</c:v>
                </c:pt>
                <c:pt idx="424">
                  <c:v>5.9003984063745021</c:v>
                </c:pt>
                <c:pt idx="425">
                  <c:v>5.9123505976095618</c:v>
                </c:pt>
                <c:pt idx="426">
                  <c:v>5.9282868525896415</c:v>
                </c:pt>
                <c:pt idx="427">
                  <c:v>5.9402390438247012</c:v>
                </c:pt>
                <c:pt idx="428">
                  <c:v>5.9561752988047809</c:v>
                </c:pt>
                <c:pt idx="429">
                  <c:v>5.9721115537848606</c:v>
                </c:pt>
                <c:pt idx="430">
                  <c:v>5.9840637450199203</c:v>
                </c:pt>
                <c:pt idx="431">
                  <c:v>5.9960159362549792</c:v>
                </c:pt>
                <c:pt idx="432">
                  <c:v>6.0119521912350589</c:v>
                </c:pt>
                <c:pt idx="433">
                  <c:v>6.0239043824701195</c:v>
                </c:pt>
                <c:pt idx="434">
                  <c:v>6.0358565737051784</c:v>
                </c:pt>
                <c:pt idx="435">
                  <c:v>6.051792828685258</c:v>
                </c:pt>
                <c:pt idx="436">
                  <c:v>6.0677290836653377</c:v>
                </c:pt>
                <c:pt idx="437">
                  <c:v>6.0796812749003983</c:v>
                </c:pt>
                <c:pt idx="438">
                  <c:v>6.0916334661354581</c:v>
                </c:pt>
                <c:pt idx="439">
                  <c:v>6.1075697211155369</c:v>
                </c:pt>
                <c:pt idx="440">
                  <c:v>6.1235059760956165</c:v>
                </c:pt>
                <c:pt idx="441">
                  <c:v>6.1354581673306772</c:v>
                </c:pt>
                <c:pt idx="442">
                  <c:v>6.1474103585657369</c:v>
                </c:pt>
                <c:pt idx="443">
                  <c:v>6.1633466135458166</c:v>
                </c:pt>
                <c:pt idx="444">
                  <c:v>6.1792828685258954</c:v>
                </c:pt>
                <c:pt idx="445">
                  <c:v>6.191235059760956</c:v>
                </c:pt>
                <c:pt idx="446">
                  <c:v>6.2071713147410357</c:v>
                </c:pt>
                <c:pt idx="447">
                  <c:v>6.2191235059760954</c:v>
                </c:pt>
                <c:pt idx="448">
                  <c:v>6.2350597609561751</c:v>
                </c:pt>
                <c:pt idx="449">
                  <c:v>6.2470119521912348</c:v>
                </c:pt>
                <c:pt idx="450">
                  <c:v>6.2589641434262946</c:v>
                </c:pt>
                <c:pt idx="451">
                  <c:v>6.2749003984063743</c:v>
                </c:pt>
                <c:pt idx="452">
                  <c:v>6.2908366533864539</c:v>
                </c:pt>
                <c:pt idx="453">
                  <c:v>6.3027888446215137</c:v>
                </c:pt>
                <c:pt idx="454">
                  <c:v>6.3187250996015933</c:v>
                </c:pt>
                <c:pt idx="455">
                  <c:v>6.3306772908366531</c:v>
                </c:pt>
                <c:pt idx="456">
                  <c:v>6.3466135458167328</c:v>
                </c:pt>
                <c:pt idx="457">
                  <c:v>6.3585657370517925</c:v>
                </c:pt>
                <c:pt idx="458">
                  <c:v>6.3745019920318722</c:v>
                </c:pt>
                <c:pt idx="459">
                  <c:v>6.3864541832669319</c:v>
                </c:pt>
                <c:pt idx="460">
                  <c:v>6.4023904382470116</c:v>
                </c:pt>
                <c:pt idx="461">
                  <c:v>6.4143426294820713</c:v>
                </c:pt>
                <c:pt idx="462">
                  <c:v>6.430278884462151</c:v>
                </c:pt>
                <c:pt idx="463">
                  <c:v>6.4422310756972108</c:v>
                </c:pt>
                <c:pt idx="464">
                  <c:v>6.4541832669322714</c:v>
                </c:pt>
                <c:pt idx="465">
                  <c:v>6.4701195219123502</c:v>
                </c:pt>
                <c:pt idx="466">
                  <c:v>6.4860557768924298</c:v>
                </c:pt>
                <c:pt idx="467">
                  <c:v>6.4980079681274896</c:v>
                </c:pt>
                <c:pt idx="468">
                  <c:v>6.5139442231075693</c:v>
                </c:pt>
                <c:pt idx="469">
                  <c:v>6.525896414342629</c:v>
                </c:pt>
                <c:pt idx="470">
                  <c:v>6.5378486055776879</c:v>
                </c:pt>
                <c:pt idx="471">
                  <c:v>6.5537848605577684</c:v>
                </c:pt>
                <c:pt idx="472">
                  <c:v>6.5697211155378481</c:v>
                </c:pt>
                <c:pt idx="473">
                  <c:v>6.5816733067729078</c:v>
                </c:pt>
                <c:pt idx="474">
                  <c:v>6.5936254980079685</c:v>
                </c:pt>
                <c:pt idx="475">
                  <c:v>6.6095617529880482</c:v>
                </c:pt>
                <c:pt idx="476">
                  <c:v>6.6254980079681269</c:v>
                </c:pt>
                <c:pt idx="477">
                  <c:v>6.6374501992031858</c:v>
                </c:pt>
                <c:pt idx="478">
                  <c:v>6.6494023904382473</c:v>
                </c:pt>
                <c:pt idx="479">
                  <c:v>6.665338645418327</c:v>
                </c:pt>
                <c:pt idx="480">
                  <c:v>6.6812749003984067</c:v>
                </c:pt>
                <c:pt idx="481">
                  <c:v>6.6932270916334646</c:v>
                </c:pt>
                <c:pt idx="482">
                  <c:v>6.7051792828685262</c:v>
                </c:pt>
                <c:pt idx="483">
                  <c:v>6.7211155378486058</c:v>
                </c:pt>
                <c:pt idx="484">
                  <c:v>6.7330677290836656</c:v>
                </c:pt>
                <c:pt idx="485">
                  <c:v>6.7490039840637452</c:v>
                </c:pt>
                <c:pt idx="486">
                  <c:v>6.760956175298805</c:v>
                </c:pt>
                <c:pt idx="487">
                  <c:v>6.7768924302788847</c:v>
                </c:pt>
                <c:pt idx="488">
                  <c:v>6.7928286852589643</c:v>
                </c:pt>
                <c:pt idx="489">
                  <c:v>6.8047808764940241</c:v>
                </c:pt>
                <c:pt idx="490">
                  <c:v>6.8167330677290829</c:v>
                </c:pt>
                <c:pt idx="491">
                  <c:v>6.8326693227091635</c:v>
                </c:pt>
                <c:pt idx="492">
                  <c:v>6.8486055776892432</c:v>
                </c:pt>
                <c:pt idx="493">
                  <c:v>6.860557768924302</c:v>
                </c:pt>
                <c:pt idx="494">
                  <c:v>6.8725099601593618</c:v>
                </c:pt>
                <c:pt idx="495">
                  <c:v>6.8884462151394414</c:v>
                </c:pt>
                <c:pt idx="496">
                  <c:v>6.904382470119522</c:v>
                </c:pt>
                <c:pt idx="497">
                  <c:v>6.9163346613545809</c:v>
                </c:pt>
                <c:pt idx="498">
                  <c:v>6.9282868525896424</c:v>
                </c:pt>
                <c:pt idx="499">
                  <c:v>6.9442231075697203</c:v>
                </c:pt>
                <c:pt idx="500">
                  <c:v>6.9601593625498008</c:v>
                </c:pt>
                <c:pt idx="501">
                  <c:v>6.9721115537848597</c:v>
                </c:pt>
                <c:pt idx="502">
                  <c:v>6.9840637450199194</c:v>
                </c:pt>
                <c:pt idx="503">
                  <c:v>6.9999999999999991</c:v>
                </c:pt>
                <c:pt idx="504">
                  <c:v>7.0119521912350589</c:v>
                </c:pt>
                <c:pt idx="505">
                  <c:v>7.0278884462151385</c:v>
                </c:pt>
                <c:pt idx="506">
                  <c:v>7.0398406374501983</c:v>
                </c:pt>
                <c:pt idx="507">
                  <c:v>7.0557768924302779</c:v>
                </c:pt>
                <c:pt idx="508">
                  <c:v>7.0677290836653386</c:v>
                </c:pt>
                <c:pt idx="509">
                  <c:v>7.0836653386454174</c:v>
                </c:pt>
                <c:pt idx="510">
                  <c:v>7.0956175298804771</c:v>
                </c:pt>
                <c:pt idx="511">
                  <c:v>7.1115537848605568</c:v>
                </c:pt>
                <c:pt idx="512">
                  <c:v>7.1274900398406364</c:v>
                </c:pt>
                <c:pt idx="513">
                  <c:v>7.1394422310756971</c:v>
                </c:pt>
                <c:pt idx="514">
                  <c:v>7.1553784860557776</c:v>
                </c:pt>
                <c:pt idx="515">
                  <c:v>7.1673306772908356</c:v>
                </c:pt>
                <c:pt idx="516">
                  <c:v>7.1832669322709153</c:v>
                </c:pt>
                <c:pt idx="517">
                  <c:v>7.1952191235059759</c:v>
                </c:pt>
                <c:pt idx="518">
                  <c:v>7.2071713147410357</c:v>
                </c:pt>
                <c:pt idx="519">
                  <c:v>7.2231075697211153</c:v>
                </c:pt>
                <c:pt idx="520">
                  <c:v>7.2350597609561751</c:v>
                </c:pt>
                <c:pt idx="521">
                  <c:v>7.2509960159362548</c:v>
                </c:pt>
                <c:pt idx="522">
                  <c:v>7.2629482071713145</c:v>
                </c:pt>
                <c:pt idx="523">
                  <c:v>7.2788844621513942</c:v>
                </c:pt>
                <c:pt idx="524">
                  <c:v>7.2948207171314738</c:v>
                </c:pt>
                <c:pt idx="525">
                  <c:v>7.3067729083665336</c:v>
                </c:pt>
                <c:pt idx="526">
                  <c:v>7.3227091633466133</c:v>
                </c:pt>
                <c:pt idx="527">
                  <c:v>7.3306772908366531</c:v>
                </c:pt>
                <c:pt idx="528">
                  <c:v>7.3466135458167328</c:v>
                </c:pt>
                <c:pt idx="529">
                  <c:v>7.3625498007968124</c:v>
                </c:pt>
                <c:pt idx="530">
                  <c:v>7.3745019920318722</c:v>
                </c:pt>
                <c:pt idx="531">
                  <c:v>7.3904382470119518</c:v>
                </c:pt>
                <c:pt idx="532">
                  <c:v>7.4023904382470116</c:v>
                </c:pt>
                <c:pt idx="533">
                  <c:v>7.4183266932270913</c:v>
                </c:pt>
                <c:pt idx="534">
                  <c:v>7.430278884462151</c:v>
                </c:pt>
                <c:pt idx="535">
                  <c:v>7.4462151394422307</c:v>
                </c:pt>
                <c:pt idx="536">
                  <c:v>7.4581673306772913</c:v>
                </c:pt>
                <c:pt idx="537">
                  <c:v>7.4741035856573701</c:v>
                </c:pt>
                <c:pt idx="538">
                  <c:v>7.486055776892429</c:v>
                </c:pt>
                <c:pt idx="539">
                  <c:v>7.5019920318725095</c:v>
                </c:pt>
                <c:pt idx="540">
                  <c:v>7.5139442231075684</c:v>
                </c:pt>
                <c:pt idx="541">
                  <c:v>7.5298804780876489</c:v>
                </c:pt>
                <c:pt idx="542">
                  <c:v>7.5458167330677286</c:v>
                </c:pt>
                <c:pt idx="543">
                  <c:v>7.5537848605577675</c:v>
                </c:pt>
                <c:pt idx="544">
                  <c:v>7.5697211155378472</c:v>
                </c:pt>
                <c:pt idx="545">
                  <c:v>7.5856573705179269</c:v>
                </c:pt>
                <c:pt idx="546">
                  <c:v>7.5976095617529884</c:v>
                </c:pt>
                <c:pt idx="547">
                  <c:v>7.6095617529880482</c:v>
                </c:pt>
                <c:pt idx="548">
                  <c:v>7.625498007968126</c:v>
                </c:pt>
                <c:pt idx="549">
                  <c:v>7.6414342629482057</c:v>
                </c:pt>
                <c:pt idx="550">
                  <c:v>7.6533864541832672</c:v>
                </c:pt>
                <c:pt idx="551">
                  <c:v>7.6653386454183261</c:v>
                </c:pt>
                <c:pt idx="552">
                  <c:v>7.6812749003984067</c:v>
                </c:pt>
                <c:pt idx="553">
                  <c:v>7.6972111553784845</c:v>
                </c:pt>
                <c:pt idx="554">
                  <c:v>7.7091633466135452</c:v>
                </c:pt>
                <c:pt idx="555">
                  <c:v>7.7250996015936257</c:v>
                </c:pt>
                <c:pt idx="556">
                  <c:v>7.7370517928286846</c:v>
                </c:pt>
                <c:pt idx="557">
                  <c:v>7.7529880478087652</c:v>
                </c:pt>
                <c:pt idx="558">
                  <c:v>7.764940239043824</c:v>
                </c:pt>
                <c:pt idx="559">
                  <c:v>7.7768924302788838</c:v>
                </c:pt>
                <c:pt idx="560">
                  <c:v>7.7928286852589634</c:v>
                </c:pt>
                <c:pt idx="561">
                  <c:v>7.808764940239044</c:v>
                </c:pt>
                <c:pt idx="562">
                  <c:v>7.8207171314741029</c:v>
                </c:pt>
                <c:pt idx="563">
                  <c:v>7.8366533864541825</c:v>
                </c:pt>
                <c:pt idx="564">
                  <c:v>7.8486055776892423</c:v>
                </c:pt>
                <c:pt idx="565">
                  <c:v>7.8645418326693219</c:v>
                </c:pt>
                <c:pt idx="566">
                  <c:v>7.8764940239043817</c:v>
                </c:pt>
                <c:pt idx="567">
                  <c:v>7.8924302788844614</c:v>
                </c:pt>
                <c:pt idx="568">
                  <c:v>7.9043824701195211</c:v>
                </c:pt>
                <c:pt idx="569">
                  <c:v>7.9203187250996008</c:v>
                </c:pt>
                <c:pt idx="570">
                  <c:v>7.9322709163346623</c:v>
                </c:pt>
                <c:pt idx="571">
                  <c:v>7.9482071713147402</c:v>
                </c:pt>
                <c:pt idx="572">
                  <c:v>7.9601593625497999</c:v>
                </c:pt>
                <c:pt idx="573">
                  <c:v>7.9721115537848597</c:v>
                </c:pt>
                <c:pt idx="574">
                  <c:v>7.9880478087649394</c:v>
                </c:pt>
                <c:pt idx="575">
                  <c:v>8.003984063745019</c:v>
                </c:pt>
                <c:pt idx="576">
                  <c:v>8.0159362549800779</c:v>
                </c:pt>
                <c:pt idx="577">
                  <c:v>8.0278884462151403</c:v>
                </c:pt>
                <c:pt idx="578">
                  <c:v>8.04382470119522</c:v>
                </c:pt>
                <c:pt idx="579">
                  <c:v>8.0557768924302771</c:v>
                </c:pt>
                <c:pt idx="580">
                  <c:v>8.0717131474103567</c:v>
                </c:pt>
                <c:pt idx="581">
                  <c:v>8.0836653386454174</c:v>
                </c:pt>
                <c:pt idx="582">
                  <c:v>8.099601593625497</c:v>
                </c:pt>
                <c:pt idx="583">
                  <c:v>8.1115537848605577</c:v>
                </c:pt>
                <c:pt idx="584">
                  <c:v>8.1274900398406373</c:v>
                </c:pt>
                <c:pt idx="585">
                  <c:v>8.1394422310756962</c:v>
                </c:pt>
                <c:pt idx="586">
                  <c:v>8.1553784860557776</c:v>
                </c:pt>
                <c:pt idx="587">
                  <c:v>8.1713147410358573</c:v>
                </c:pt>
                <c:pt idx="588">
                  <c:v>8.1832669322709144</c:v>
                </c:pt>
                <c:pt idx="589">
                  <c:v>8.1992031872509941</c:v>
                </c:pt>
                <c:pt idx="590">
                  <c:v>8.2111553784860547</c:v>
                </c:pt>
                <c:pt idx="591">
                  <c:v>8.2270916334661361</c:v>
                </c:pt>
                <c:pt idx="592">
                  <c:v>8.239043824701195</c:v>
                </c:pt>
                <c:pt idx="593">
                  <c:v>8.2549800796812747</c:v>
                </c:pt>
                <c:pt idx="594">
                  <c:v>8.2669322709163335</c:v>
                </c:pt>
                <c:pt idx="595">
                  <c:v>8.282868525896415</c:v>
                </c:pt>
                <c:pt idx="596">
                  <c:v>8.290836653386453</c:v>
                </c:pt>
                <c:pt idx="597">
                  <c:v>8.3067729083665327</c:v>
                </c:pt>
                <c:pt idx="598">
                  <c:v>8.3227091633466124</c:v>
                </c:pt>
                <c:pt idx="599">
                  <c:v>8.338645418326692</c:v>
                </c:pt>
                <c:pt idx="600">
                  <c:v>8.3505976095617527</c:v>
                </c:pt>
                <c:pt idx="601">
                  <c:v>8.3625498007968133</c:v>
                </c:pt>
                <c:pt idx="602">
                  <c:v>8.378486055776893</c:v>
                </c:pt>
                <c:pt idx="603">
                  <c:v>8.3904382470119518</c:v>
                </c:pt>
                <c:pt idx="604">
                  <c:v>8.4063745019920315</c:v>
                </c:pt>
                <c:pt idx="605">
                  <c:v>8.4183266932270904</c:v>
                </c:pt>
                <c:pt idx="606">
                  <c:v>8.43426294820717</c:v>
                </c:pt>
                <c:pt idx="607">
                  <c:v>8.4501992031872497</c:v>
                </c:pt>
                <c:pt idx="608">
                  <c:v>8.4621513944223103</c:v>
                </c:pt>
                <c:pt idx="609">
                  <c:v>8.4741035856573692</c:v>
                </c:pt>
                <c:pt idx="610">
                  <c:v>8.4900398406374489</c:v>
                </c:pt>
                <c:pt idx="611">
                  <c:v>8.5059760956175285</c:v>
                </c:pt>
                <c:pt idx="612">
                  <c:v>8.5179282868525892</c:v>
                </c:pt>
                <c:pt idx="613">
                  <c:v>8.5298804780876498</c:v>
                </c:pt>
                <c:pt idx="614">
                  <c:v>8.5458167330677295</c:v>
                </c:pt>
                <c:pt idx="615">
                  <c:v>8.5617529880478074</c:v>
                </c:pt>
                <c:pt idx="616">
                  <c:v>8.573705179282868</c:v>
                </c:pt>
                <c:pt idx="617">
                  <c:v>8.5856573705179269</c:v>
                </c:pt>
                <c:pt idx="618">
                  <c:v>8.6015936254980065</c:v>
                </c:pt>
                <c:pt idx="619">
                  <c:v>8.6175298804780862</c:v>
                </c:pt>
                <c:pt idx="620">
                  <c:v>8.6294820717131451</c:v>
                </c:pt>
                <c:pt idx="621">
                  <c:v>8.6414342629482075</c:v>
                </c:pt>
                <c:pt idx="622">
                  <c:v>8.6573705179282872</c:v>
                </c:pt>
                <c:pt idx="623">
                  <c:v>8.669322709163346</c:v>
                </c:pt>
                <c:pt idx="624">
                  <c:v>8.6812749003984067</c:v>
                </c:pt>
                <c:pt idx="625">
                  <c:v>8.6972111553784845</c:v>
                </c:pt>
                <c:pt idx="626">
                  <c:v>8.7131474103585642</c:v>
                </c:pt>
                <c:pt idx="627">
                  <c:v>8.7250996015936249</c:v>
                </c:pt>
                <c:pt idx="628">
                  <c:v>8.7410358565737045</c:v>
                </c:pt>
                <c:pt idx="629">
                  <c:v>8.7529880478087652</c:v>
                </c:pt>
                <c:pt idx="630">
                  <c:v>8.7689243027888448</c:v>
                </c:pt>
                <c:pt idx="631">
                  <c:v>8.7808764940239055</c:v>
                </c:pt>
                <c:pt idx="632">
                  <c:v>8.7968127490039851</c:v>
                </c:pt>
                <c:pt idx="633">
                  <c:v>8.8087649402390422</c:v>
                </c:pt>
                <c:pt idx="634">
                  <c:v>8.8247011952191237</c:v>
                </c:pt>
                <c:pt idx="635">
                  <c:v>8.8366533864541825</c:v>
                </c:pt>
                <c:pt idx="636">
                  <c:v>8.8525896414342622</c:v>
                </c:pt>
                <c:pt idx="637">
                  <c:v>8.8645418326693228</c:v>
                </c:pt>
                <c:pt idx="638">
                  <c:v>8.8804780876494007</c:v>
                </c:pt>
                <c:pt idx="639">
                  <c:v>8.8924302788844631</c:v>
                </c:pt>
                <c:pt idx="640">
                  <c:v>8.9043824701195202</c:v>
                </c:pt>
                <c:pt idx="641">
                  <c:v>8.9203187250995999</c:v>
                </c:pt>
                <c:pt idx="642">
                  <c:v>8.9322709163346623</c:v>
                </c:pt>
                <c:pt idx="643">
                  <c:v>8.9482071713147402</c:v>
                </c:pt>
                <c:pt idx="644">
                  <c:v>8.9601593625498008</c:v>
                </c:pt>
                <c:pt idx="645">
                  <c:v>8.9760956175298805</c:v>
                </c:pt>
                <c:pt idx="646">
                  <c:v>8.9920318725099602</c:v>
                </c:pt>
                <c:pt idx="647">
                  <c:v>9.003984063745019</c:v>
                </c:pt>
                <c:pt idx="648">
                  <c:v>9.0199203187250987</c:v>
                </c:pt>
                <c:pt idx="649">
                  <c:v>9.0318725099601576</c:v>
                </c:pt>
                <c:pt idx="650">
                  <c:v>9.0478087649402372</c:v>
                </c:pt>
                <c:pt idx="651">
                  <c:v>9.0597609561752979</c:v>
                </c:pt>
                <c:pt idx="652">
                  <c:v>9.0756972111553793</c:v>
                </c:pt>
                <c:pt idx="653">
                  <c:v>9.0876494023904382</c:v>
                </c:pt>
                <c:pt idx="654">
                  <c:v>9.1035856573705178</c:v>
                </c:pt>
                <c:pt idx="655">
                  <c:v>9.1155378486055767</c:v>
                </c:pt>
                <c:pt idx="656">
                  <c:v>9.1314741035856564</c:v>
                </c:pt>
                <c:pt idx="657">
                  <c:v>9.147410358565736</c:v>
                </c:pt>
                <c:pt idx="658">
                  <c:v>9.1593625498007967</c:v>
                </c:pt>
                <c:pt idx="659">
                  <c:v>9.1713147410358555</c:v>
                </c:pt>
                <c:pt idx="660">
                  <c:v>9.1872509960159352</c:v>
                </c:pt>
                <c:pt idx="661">
                  <c:v>9.1992031872509958</c:v>
                </c:pt>
                <c:pt idx="662">
                  <c:v>9.2111553784860547</c:v>
                </c:pt>
                <c:pt idx="663">
                  <c:v>9.2270916334661344</c:v>
                </c:pt>
                <c:pt idx="664">
                  <c:v>9.243027888446214</c:v>
                </c:pt>
                <c:pt idx="665">
                  <c:v>9.2549800796812747</c:v>
                </c:pt>
                <c:pt idx="666">
                  <c:v>9.2669322709163335</c:v>
                </c:pt>
                <c:pt idx="667">
                  <c:v>9.2828685258964132</c:v>
                </c:pt>
                <c:pt idx="668">
                  <c:v>9.2988047808764929</c:v>
                </c:pt>
                <c:pt idx="669">
                  <c:v>9.3107569721115535</c:v>
                </c:pt>
                <c:pt idx="670">
                  <c:v>9.3227091633466124</c:v>
                </c:pt>
                <c:pt idx="671">
                  <c:v>9.338645418326692</c:v>
                </c:pt>
                <c:pt idx="672">
                  <c:v>9.3505976095617527</c:v>
                </c:pt>
                <c:pt idx="673">
                  <c:v>9.3665338645418323</c:v>
                </c:pt>
                <c:pt idx="674">
                  <c:v>9.382470119521912</c:v>
                </c:pt>
                <c:pt idx="675">
                  <c:v>9.3944223107569726</c:v>
                </c:pt>
                <c:pt idx="676">
                  <c:v>9.4063745019920315</c:v>
                </c:pt>
                <c:pt idx="677">
                  <c:v>9.4262948207171302</c:v>
                </c:pt>
                <c:pt idx="678">
                  <c:v>9.4382470119521908</c:v>
                </c:pt>
                <c:pt idx="679">
                  <c:v>9.4501992031872497</c:v>
                </c:pt>
                <c:pt idx="680">
                  <c:v>9.4621513944223103</c:v>
                </c:pt>
                <c:pt idx="681">
                  <c:v>9.47808764940239</c:v>
                </c:pt>
                <c:pt idx="682">
                  <c:v>9.4900398406374507</c:v>
                </c:pt>
                <c:pt idx="683">
                  <c:v>9.5059760956175303</c:v>
                </c:pt>
                <c:pt idx="684">
                  <c:v>9.52191235059761</c:v>
                </c:pt>
                <c:pt idx="685">
                  <c:v>9.5338645418326671</c:v>
                </c:pt>
                <c:pt idx="686">
                  <c:v>9.5498007968127485</c:v>
                </c:pt>
                <c:pt idx="687">
                  <c:v>9.5617529880478074</c:v>
                </c:pt>
                <c:pt idx="688">
                  <c:v>9.577689243027887</c:v>
                </c:pt>
                <c:pt idx="689">
                  <c:v>9.5896414342629477</c:v>
                </c:pt>
                <c:pt idx="690">
                  <c:v>9.6055776892430274</c:v>
                </c:pt>
                <c:pt idx="691">
                  <c:v>9.617529880478088</c:v>
                </c:pt>
                <c:pt idx="692">
                  <c:v>9.6294820717131451</c:v>
                </c:pt>
                <c:pt idx="693">
                  <c:v>9.6454183266932247</c:v>
                </c:pt>
                <c:pt idx="694">
                  <c:v>9.6573705179282854</c:v>
                </c:pt>
                <c:pt idx="695">
                  <c:v>9.6733067729083668</c:v>
                </c:pt>
                <c:pt idx="696">
                  <c:v>9.6852589641434257</c:v>
                </c:pt>
                <c:pt idx="697">
                  <c:v>9.7011952191235054</c:v>
                </c:pt>
                <c:pt idx="698">
                  <c:v>9.713147410358566</c:v>
                </c:pt>
                <c:pt idx="699">
                  <c:v>9.7290836653386457</c:v>
                </c:pt>
                <c:pt idx="700">
                  <c:v>9.7410358565737045</c:v>
                </c:pt>
                <c:pt idx="701">
                  <c:v>9.7569721115537842</c:v>
                </c:pt>
                <c:pt idx="702">
                  <c:v>9.7689243027888431</c:v>
                </c:pt>
                <c:pt idx="703">
                  <c:v>9.7848605577689227</c:v>
                </c:pt>
                <c:pt idx="704">
                  <c:v>9.7968127490039851</c:v>
                </c:pt>
                <c:pt idx="705">
                  <c:v>9.812749003984063</c:v>
                </c:pt>
                <c:pt idx="706">
                  <c:v>9.8286852589641427</c:v>
                </c:pt>
                <c:pt idx="707">
                  <c:v>9.8406374501992033</c:v>
                </c:pt>
                <c:pt idx="708">
                  <c:v>9.856573705179283</c:v>
                </c:pt>
                <c:pt idx="709">
                  <c:v>9.8685258964143419</c:v>
                </c:pt>
                <c:pt idx="710">
                  <c:v>9.8844621513944215</c:v>
                </c:pt>
                <c:pt idx="711">
                  <c:v>9.8964143426294804</c:v>
                </c:pt>
                <c:pt idx="712">
                  <c:v>9.908366533864541</c:v>
                </c:pt>
                <c:pt idx="713">
                  <c:v>9.9243027888446225</c:v>
                </c:pt>
                <c:pt idx="714">
                  <c:v>9.9362549800796813</c:v>
                </c:pt>
                <c:pt idx="715">
                  <c:v>9.952191235059761</c:v>
                </c:pt>
                <c:pt idx="716">
                  <c:v>9.9641434262948199</c:v>
                </c:pt>
                <c:pt idx="717">
                  <c:v>9.9800796812748995</c:v>
                </c:pt>
                <c:pt idx="718">
                  <c:v>9.9920318725099602</c:v>
                </c:pt>
                <c:pt idx="719">
                  <c:v>10.00796812749004</c:v>
                </c:pt>
                <c:pt idx="720">
                  <c:v>10.019920318725099</c:v>
                </c:pt>
                <c:pt idx="721">
                  <c:v>10.035856573705178</c:v>
                </c:pt>
                <c:pt idx="722">
                  <c:v>10.05179282868526</c:v>
                </c:pt>
                <c:pt idx="723">
                  <c:v>10.063745019920317</c:v>
                </c:pt>
                <c:pt idx="724">
                  <c:v>10.079681274900397</c:v>
                </c:pt>
                <c:pt idx="725">
                  <c:v>10.091633466135457</c:v>
                </c:pt>
                <c:pt idx="726">
                  <c:v>10.103585657370518</c:v>
                </c:pt>
                <c:pt idx="727">
                  <c:v>10.119521912350598</c:v>
                </c:pt>
                <c:pt idx="728">
                  <c:v>10.135458167330677</c:v>
                </c:pt>
                <c:pt idx="729">
                  <c:v>10.147410358565736</c:v>
                </c:pt>
                <c:pt idx="730">
                  <c:v>10.159362549800797</c:v>
                </c:pt>
                <c:pt idx="731">
                  <c:v>10.175298804780875</c:v>
                </c:pt>
                <c:pt idx="732">
                  <c:v>10.187250996015935</c:v>
                </c:pt>
                <c:pt idx="733">
                  <c:v>10.203187250996015</c:v>
                </c:pt>
                <c:pt idx="734">
                  <c:v>10.215139442231076</c:v>
                </c:pt>
                <c:pt idx="735">
                  <c:v>10.231075697211155</c:v>
                </c:pt>
                <c:pt idx="736">
                  <c:v>10.243027888446216</c:v>
                </c:pt>
                <c:pt idx="737">
                  <c:v>10.258964143426295</c:v>
                </c:pt>
                <c:pt idx="738">
                  <c:v>10.270916334661354</c:v>
                </c:pt>
                <c:pt idx="739">
                  <c:v>10.286852589641434</c:v>
                </c:pt>
                <c:pt idx="740">
                  <c:v>10.298804780876493</c:v>
                </c:pt>
                <c:pt idx="741">
                  <c:v>10.314741035856573</c:v>
                </c:pt>
                <c:pt idx="742">
                  <c:v>10.326693227091633</c:v>
                </c:pt>
                <c:pt idx="743">
                  <c:v>10.342629482071713</c:v>
                </c:pt>
                <c:pt idx="744">
                  <c:v>10.354581673306773</c:v>
                </c:pt>
                <c:pt idx="745">
                  <c:v>10.370517928286853</c:v>
                </c:pt>
                <c:pt idx="746">
                  <c:v>10.38247011952191</c:v>
                </c:pt>
                <c:pt idx="747">
                  <c:v>10.394422310756973</c:v>
                </c:pt>
                <c:pt idx="748">
                  <c:v>10.410358565737052</c:v>
                </c:pt>
                <c:pt idx="749">
                  <c:v>10.42629482071713</c:v>
                </c:pt>
                <c:pt idx="750">
                  <c:v>10.438247011952191</c:v>
                </c:pt>
                <c:pt idx="751">
                  <c:v>10.450199203187251</c:v>
                </c:pt>
                <c:pt idx="752">
                  <c:v>10.466135458167329</c:v>
                </c:pt>
                <c:pt idx="753">
                  <c:v>10.47808764940239</c:v>
                </c:pt>
                <c:pt idx="754">
                  <c:v>10.494023904382468</c:v>
                </c:pt>
                <c:pt idx="755">
                  <c:v>10.509960159362548</c:v>
                </c:pt>
                <c:pt idx="756">
                  <c:v>10.52191235059761</c:v>
                </c:pt>
                <c:pt idx="757">
                  <c:v>10.533864541832669</c:v>
                </c:pt>
                <c:pt idx="758">
                  <c:v>10.549800796812749</c:v>
                </c:pt>
                <c:pt idx="759">
                  <c:v>10.565737051792828</c:v>
                </c:pt>
                <c:pt idx="760">
                  <c:v>10.577689243027887</c:v>
                </c:pt>
                <c:pt idx="761">
                  <c:v>10.593625498007967</c:v>
                </c:pt>
                <c:pt idx="762">
                  <c:v>10.605577689243027</c:v>
                </c:pt>
                <c:pt idx="763">
                  <c:v>10.621513944223107</c:v>
                </c:pt>
                <c:pt idx="764">
                  <c:v>10.633466135458166</c:v>
                </c:pt>
                <c:pt idx="765">
                  <c:v>10.649402390438247</c:v>
                </c:pt>
                <c:pt idx="766">
                  <c:v>10.661354581673308</c:v>
                </c:pt>
                <c:pt idx="767">
                  <c:v>10.677290836653386</c:v>
                </c:pt>
                <c:pt idx="768">
                  <c:v>10.689243027888445</c:v>
                </c:pt>
                <c:pt idx="769">
                  <c:v>10.701195219123505</c:v>
                </c:pt>
                <c:pt idx="770">
                  <c:v>10.717131474103585</c:v>
                </c:pt>
                <c:pt idx="771">
                  <c:v>10.729083665338646</c:v>
                </c:pt>
                <c:pt idx="772">
                  <c:v>10.745019920318724</c:v>
                </c:pt>
                <c:pt idx="773">
                  <c:v>10.756972111553784</c:v>
                </c:pt>
                <c:pt idx="774">
                  <c:v>10.772908366533866</c:v>
                </c:pt>
                <c:pt idx="775">
                  <c:v>10.788844621513945</c:v>
                </c:pt>
                <c:pt idx="776">
                  <c:v>10.800796812749002</c:v>
                </c:pt>
                <c:pt idx="777">
                  <c:v>10.816733067729082</c:v>
                </c:pt>
                <c:pt idx="778">
                  <c:v>10.828685258964143</c:v>
                </c:pt>
                <c:pt idx="779">
                  <c:v>10.844621513944222</c:v>
                </c:pt>
                <c:pt idx="780">
                  <c:v>10.856573705179283</c:v>
                </c:pt>
                <c:pt idx="781">
                  <c:v>10.868525896414342</c:v>
                </c:pt>
                <c:pt idx="782">
                  <c:v>10.884462151394422</c:v>
                </c:pt>
                <c:pt idx="783">
                  <c:v>10.89641434262948</c:v>
                </c:pt>
                <c:pt idx="784">
                  <c:v>10.91235059760956</c:v>
                </c:pt>
                <c:pt idx="785">
                  <c:v>10.924302788844621</c:v>
                </c:pt>
                <c:pt idx="786">
                  <c:v>10.9402390438247</c:v>
                </c:pt>
                <c:pt idx="787">
                  <c:v>10.952191235059761</c:v>
                </c:pt>
                <c:pt idx="788">
                  <c:v>10.968127490039841</c:v>
                </c:pt>
                <c:pt idx="789">
                  <c:v>10.980079681274898</c:v>
                </c:pt>
                <c:pt idx="790">
                  <c:v>10.996015936254979</c:v>
                </c:pt>
                <c:pt idx="791">
                  <c:v>11.011952191235059</c:v>
                </c:pt>
                <c:pt idx="792">
                  <c:v>11.02390438247012</c:v>
                </c:pt>
                <c:pt idx="793">
                  <c:v>11.039840637450197</c:v>
                </c:pt>
                <c:pt idx="794">
                  <c:v>11.051792828685258</c:v>
                </c:pt>
                <c:pt idx="795">
                  <c:v>11.063745019920319</c:v>
                </c:pt>
                <c:pt idx="796">
                  <c:v>11.079681274900398</c:v>
                </c:pt>
                <c:pt idx="797">
                  <c:v>11.095617529880478</c:v>
                </c:pt>
                <c:pt idx="798">
                  <c:v>11.107569721115535</c:v>
                </c:pt>
                <c:pt idx="799">
                  <c:v>11.119521912350598</c:v>
                </c:pt>
                <c:pt idx="800">
                  <c:v>11.135458167330677</c:v>
                </c:pt>
                <c:pt idx="801">
                  <c:v>11.147410358565736</c:v>
                </c:pt>
                <c:pt idx="802">
                  <c:v>11.163346613545816</c:v>
                </c:pt>
                <c:pt idx="803">
                  <c:v>11.175298804780876</c:v>
                </c:pt>
                <c:pt idx="804">
                  <c:v>11.191235059760956</c:v>
                </c:pt>
                <c:pt idx="805">
                  <c:v>11.203187250996015</c:v>
                </c:pt>
                <c:pt idx="806">
                  <c:v>11.219123505976095</c:v>
                </c:pt>
                <c:pt idx="807">
                  <c:v>11.231075697211153</c:v>
                </c:pt>
                <c:pt idx="808">
                  <c:v>11.247011952191235</c:v>
                </c:pt>
                <c:pt idx="809">
                  <c:v>11.258964143426295</c:v>
                </c:pt>
                <c:pt idx="810">
                  <c:v>11.274900398406375</c:v>
                </c:pt>
                <c:pt idx="811">
                  <c:v>11.286852589641434</c:v>
                </c:pt>
                <c:pt idx="812">
                  <c:v>11.302788844621514</c:v>
                </c:pt>
                <c:pt idx="813">
                  <c:v>11.318725099601593</c:v>
                </c:pt>
                <c:pt idx="814">
                  <c:v>11.330677290836652</c:v>
                </c:pt>
                <c:pt idx="815">
                  <c:v>11.342629482071713</c:v>
                </c:pt>
                <c:pt idx="816">
                  <c:v>11.358565737051791</c:v>
                </c:pt>
                <c:pt idx="817">
                  <c:v>11.370517928286853</c:v>
                </c:pt>
                <c:pt idx="818">
                  <c:v>11.386454183266933</c:v>
                </c:pt>
                <c:pt idx="819">
                  <c:v>11.398406374501992</c:v>
                </c:pt>
                <c:pt idx="820">
                  <c:v>11.410358565737051</c:v>
                </c:pt>
                <c:pt idx="821">
                  <c:v>11.430278884462151</c:v>
                </c:pt>
                <c:pt idx="822">
                  <c:v>11.438247011952191</c:v>
                </c:pt>
                <c:pt idx="823">
                  <c:v>11.454183266932271</c:v>
                </c:pt>
                <c:pt idx="824">
                  <c:v>11.47011952191235</c:v>
                </c:pt>
                <c:pt idx="825">
                  <c:v>11.48605577689243</c:v>
                </c:pt>
                <c:pt idx="826">
                  <c:v>11.49800796812749</c:v>
                </c:pt>
                <c:pt idx="827">
                  <c:v>11.509960159362548</c:v>
                </c:pt>
                <c:pt idx="828">
                  <c:v>11.525896414342627</c:v>
                </c:pt>
                <c:pt idx="829">
                  <c:v>11.537848605577688</c:v>
                </c:pt>
                <c:pt idx="830">
                  <c:v>11.553784860557768</c:v>
                </c:pt>
                <c:pt idx="831">
                  <c:v>11.565737051792828</c:v>
                </c:pt>
                <c:pt idx="832">
                  <c:v>11.581673306772908</c:v>
                </c:pt>
                <c:pt idx="833">
                  <c:v>11.593625498007968</c:v>
                </c:pt>
                <c:pt idx="834">
                  <c:v>11.609561752988046</c:v>
                </c:pt>
                <c:pt idx="835">
                  <c:v>11.621513944223107</c:v>
                </c:pt>
                <c:pt idx="836">
                  <c:v>11.637450199203187</c:v>
                </c:pt>
                <c:pt idx="837">
                  <c:v>11.649402390438246</c:v>
                </c:pt>
                <c:pt idx="838">
                  <c:v>11.665338645418325</c:v>
                </c:pt>
                <c:pt idx="839">
                  <c:v>11.681274900398405</c:v>
                </c:pt>
                <c:pt idx="840">
                  <c:v>11.693227091633466</c:v>
                </c:pt>
                <c:pt idx="841">
                  <c:v>11.705179282868526</c:v>
                </c:pt>
                <c:pt idx="842">
                  <c:v>11.721115537848606</c:v>
                </c:pt>
                <c:pt idx="843">
                  <c:v>11.733067729083665</c:v>
                </c:pt>
                <c:pt idx="844">
                  <c:v>11.749003984063744</c:v>
                </c:pt>
                <c:pt idx="845">
                  <c:v>11.760956175298803</c:v>
                </c:pt>
                <c:pt idx="846">
                  <c:v>11.772908366533864</c:v>
                </c:pt>
                <c:pt idx="847">
                  <c:v>11.788844621513944</c:v>
                </c:pt>
                <c:pt idx="848">
                  <c:v>11.804780876494023</c:v>
                </c:pt>
                <c:pt idx="849">
                  <c:v>11.816733067729084</c:v>
                </c:pt>
                <c:pt idx="850">
                  <c:v>11.832669322709163</c:v>
                </c:pt>
                <c:pt idx="851">
                  <c:v>11.844621513944222</c:v>
                </c:pt>
                <c:pt idx="852">
                  <c:v>11.856573705179283</c:v>
                </c:pt>
                <c:pt idx="853">
                  <c:v>11.872509960159363</c:v>
                </c:pt>
                <c:pt idx="854">
                  <c:v>11.888446215139442</c:v>
                </c:pt>
                <c:pt idx="855">
                  <c:v>11.900398406374501</c:v>
                </c:pt>
                <c:pt idx="856">
                  <c:v>11.916334661354581</c:v>
                </c:pt>
                <c:pt idx="857">
                  <c:v>11.928286852589641</c:v>
                </c:pt>
                <c:pt idx="858">
                  <c:v>11.944223107569721</c:v>
                </c:pt>
                <c:pt idx="859">
                  <c:v>11.95617529880478</c:v>
                </c:pt>
                <c:pt idx="860">
                  <c:v>11.97211155378486</c:v>
                </c:pt>
                <c:pt idx="861">
                  <c:v>11.98406374501992</c:v>
                </c:pt>
                <c:pt idx="862">
                  <c:v>12</c:v>
                </c:pt>
                <c:pt idx="863">
                  <c:v>12.011952191235059</c:v>
                </c:pt>
                <c:pt idx="864">
                  <c:v>12.027888446215139</c:v>
                </c:pt>
                <c:pt idx="865">
                  <c:v>12.039840637450197</c:v>
                </c:pt>
                <c:pt idx="866">
                  <c:v>12.051792828685258</c:v>
                </c:pt>
                <c:pt idx="867">
                  <c:v>12.067729083665338</c:v>
                </c:pt>
                <c:pt idx="868">
                  <c:v>12.079681274900397</c:v>
                </c:pt>
                <c:pt idx="869">
                  <c:v>12.095617529880478</c:v>
                </c:pt>
                <c:pt idx="870">
                  <c:v>12.111553784860558</c:v>
                </c:pt>
                <c:pt idx="871">
                  <c:v>12.123505976095618</c:v>
                </c:pt>
                <c:pt idx="872">
                  <c:v>12.135458167330675</c:v>
                </c:pt>
                <c:pt idx="873">
                  <c:v>12.151394422310755</c:v>
                </c:pt>
                <c:pt idx="874">
                  <c:v>12.163346613545816</c:v>
                </c:pt>
                <c:pt idx="875">
                  <c:v>12.179282868525895</c:v>
                </c:pt>
                <c:pt idx="876">
                  <c:v>12.195219123505975</c:v>
                </c:pt>
                <c:pt idx="877">
                  <c:v>12.207171314741036</c:v>
                </c:pt>
                <c:pt idx="878">
                  <c:v>12.223107569721115</c:v>
                </c:pt>
                <c:pt idx="879">
                  <c:v>12.235059760956176</c:v>
                </c:pt>
                <c:pt idx="880">
                  <c:v>12.247011952191233</c:v>
                </c:pt>
                <c:pt idx="881">
                  <c:v>12.262948207171313</c:v>
                </c:pt>
                <c:pt idx="882">
                  <c:v>12.278884462151392</c:v>
                </c:pt>
                <c:pt idx="883">
                  <c:v>12.290836653386453</c:v>
                </c:pt>
                <c:pt idx="884">
                  <c:v>12.302788844621514</c:v>
                </c:pt>
                <c:pt idx="885">
                  <c:v>12.318725099601593</c:v>
                </c:pt>
                <c:pt idx="886">
                  <c:v>12.334661354581673</c:v>
                </c:pt>
                <c:pt idx="887">
                  <c:v>12.346613545816734</c:v>
                </c:pt>
                <c:pt idx="888">
                  <c:v>12.362549800796813</c:v>
                </c:pt>
                <c:pt idx="889">
                  <c:v>12.37450199203187</c:v>
                </c:pt>
                <c:pt idx="890">
                  <c:v>12.39043824701195</c:v>
                </c:pt>
                <c:pt idx="891">
                  <c:v>12.402390438247011</c:v>
                </c:pt>
                <c:pt idx="892">
                  <c:v>12.418326693227092</c:v>
                </c:pt>
                <c:pt idx="893">
                  <c:v>12.430278884462151</c:v>
                </c:pt>
                <c:pt idx="894">
                  <c:v>12.446215139442231</c:v>
                </c:pt>
                <c:pt idx="895">
                  <c:v>12.45816733067729</c:v>
                </c:pt>
                <c:pt idx="896">
                  <c:v>12.47011952191235</c:v>
                </c:pt>
                <c:pt idx="897">
                  <c:v>12.48605577689243</c:v>
                </c:pt>
                <c:pt idx="898">
                  <c:v>12.498007968127489</c:v>
                </c:pt>
                <c:pt idx="899">
                  <c:v>12.51394422310757</c:v>
                </c:pt>
                <c:pt idx="900">
                  <c:v>12.525896414342629</c:v>
                </c:pt>
                <c:pt idx="901">
                  <c:v>12.541832669322709</c:v>
                </c:pt>
                <c:pt idx="902">
                  <c:v>12.553784860557768</c:v>
                </c:pt>
                <c:pt idx="903">
                  <c:v>12.569721115537845</c:v>
                </c:pt>
                <c:pt idx="904">
                  <c:v>12.581673306772908</c:v>
                </c:pt>
                <c:pt idx="905">
                  <c:v>12.597609561752988</c:v>
                </c:pt>
                <c:pt idx="906">
                  <c:v>12.613545816733065</c:v>
                </c:pt>
                <c:pt idx="907">
                  <c:v>12.625498007968128</c:v>
                </c:pt>
                <c:pt idx="908">
                  <c:v>12.637450199203187</c:v>
                </c:pt>
                <c:pt idx="909">
                  <c:v>12.653386454183266</c:v>
                </c:pt>
                <c:pt idx="910">
                  <c:v>12.669322709163348</c:v>
                </c:pt>
                <c:pt idx="911">
                  <c:v>12.681274900398403</c:v>
                </c:pt>
                <c:pt idx="912">
                  <c:v>12.697211155378485</c:v>
                </c:pt>
                <c:pt idx="913">
                  <c:v>12.709163346613545</c:v>
                </c:pt>
                <c:pt idx="914">
                  <c:v>12.721115537848604</c:v>
                </c:pt>
                <c:pt idx="915">
                  <c:v>12.737051792828685</c:v>
                </c:pt>
                <c:pt idx="916">
                  <c:v>12.752988047808763</c:v>
                </c:pt>
                <c:pt idx="917">
                  <c:v>12.764940239043826</c:v>
                </c:pt>
                <c:pt idx="918">
                  <c:v>12.776892430278883</c:v>
                </c:pt>
                <c:pt idx="919">
                  <c:v>12.792828685258964</c:v>
                </c:pt>
                <c:pt idx="920">
                  <c:v>12.804780876494023</c:v>
                </c:pt>
                <c:pt idx="921">
                  <c:v>12.820717131474101</c:v>
                </c:pt>
                <c:pt idx="922">
                  <c:v>12.832669322709163</c:v>
                </c:pt>
                <c:pt idx="923">
                  <c:v>12.848605577689243</c:v>
                </c:pt>
                <c:pt idx="924">
                  <c:v>12.864541832669321</c:v>
                </c:pt>
                <c:pt idx="925">
                  <c:v>12.876494023904383</c:v>
                </c:pt>
                <c:pt idx="926">
                  <c:v>12.888446215139441</c:v>
                </c:pt>
                <c:pt idx="927">
                  <c:v>12.904382470119522</c:v>
                </c:pt>
                <c:pt idx="928">
                  <c:v>12.9203187250996</c:v>
                </c:pt>
                <c:pt idx="929">
                  <c:v>12.932270916334659</c:v>
                </c:pt>
                <c:pt idx="930">
                  <c:v>12.944223107569721</c:v>
                </c:pt>
                <c:pt idx="931">
                  <c:v>12.960159362549801</c:v>
                </c:pt>
                <c:pt idx="932">
                  <c:v>12.97211155378486</c:v>
                </c:pt>
                <c:pt idx="933">
                  <c:v>12.988047808764938</c:v>
                </c:pt>
                <c:pt idx="934">
                  <c:v>12.999999999999998</c:v>
                </c:pt>
                <c:pt idx="935">
                  <c:v>13.011952191235061</c:v>
                </c:pt>
                <c:pt idx="936">
                  <c:v>13.027888446215139</c:v>
                </c:pt>
                <c:pt idx="937">
                  <c:v>13.04382470119522</c:v>
                </c:pt>
                <c:pt idx="938">
                  <c:v>13.055776892430279</c:v>
                </c:pt>
                <c:pt idx="939">
                  <c:v>13.071713147410357</c:v>
                </c:pt>
                <c:pt idx="940">
                  <c:v>13.083665338645417</c:v>
                </c:pt>
                <c:pt idx="941">
                  <c:v>13.099601593625495</c:v>
                </c:pt>
                <c:pt idx="942">
                  <c:v>13.111553784860558</c:v>
                </c:pt>
                <c:pt idx="943">
                  <c:v>13.127490039840636</c:v>
                </c:pt>
                <c:pt idx="944">
                  <c:v>13.143426294820715</c:v>
                </c:pt>
                <c:pt idx="945">
                  <c:v>13.155378486055778</c:v>
                </c:pt>
                <c:pt idx="946">
                  <c:v>13.167330677290837</c:v>
                </c:pt>
                <c:pt idx="947">
                  <c:v>13.183266932270914</c:v>
                </c:pt>
                <c:pt idx="948">
                  <c:v>13.195219123505975</c:v>
                </c:pt>
                <c:pt idx="949">
                  <c:v>13.211155378486053</c:v>
                </c:pt>
                <c:pt idx="950">
                  <c:v>13.223107569721115</c:v>
                </c:pt>
                <c:pt idx="951">
                  <c:v>13.239043824701193</c:v>
                </c:pt>
                <c:pt idx="952">
                  <c:v>13.250996015936254</c:v>
                </c:pt>
                <c:pt idx="953">
                  <c:v>13.266932270916335</c:v>
                </c:pt>
                <c:pt idx="954">
                  <c:v>13.278884462151394</c:v>
                </c:pt>
                <c:pt idx="955">
                  <c:v>13.294820717131476</c:v>
                </c:pt>
                <c:pt idx="956">
                  <c:v>13.306772908366533</c:v>
                </c:pt>
                <c:pt idx="957">
                  <c:v>13.322709163346612</c:v>
                </c:pt>
                <c:pt idx="958">
                  <c:v>13.334661354581673</c:v>
                </c:pt>
                <c:pt idx="959">
                  <c:v>13.350597609561751</c:v>
                </c:pt>
                <c:pt idx="960">
                  <c:v>13.362549800796813</c:v>
                </c:pt>
                <c:pt idx="961">
                  <c:v>13.374501992031874</c:v>
                </c:pt>
                <c:pt idx="962">
                  <c:v>13.390438247011952</c:v>
                </c:pt>
                <c:pt idx="963">
                  <c:v>13.406374501992033</c:v>
                </c:pt>
                <c:pt idx="964">
                  <c:v>13.41832669322709</c:v>
                </c:pt>
                <c:pt idx="965">
                  <c:v>13.43426294820717</c:v>
                </c:pt>
                <c:pt idx="966">
                  <c:v>13.446215139442231</c:v>
                </c:pt>
                <c:pt idx="967">
                  <c:v>13.45816733067729</c:v>
                </c:pt>
                <c:pt idx="968">
                  <c:v>13.474103585657371</c:v>
                </c:pt>
                <c:pt idx="969">
                  <c:v>13.490039840637449</c:v>
                </c:pt>
                <c:pt idx="970">
                  <c:v>13.50199203187251</c:v>
                </c:pt>
                <c:pt idx="971">
                  <c:v>13.517928286852587</c:v>
                </c:pt>
                <c:pt idx="972">
                  <c:v>13.529880478087646</c:v>
                </c:pt>
                <c:pt idx="973">
                  <c:v>13.541832669322709</c:v>
                </c:pt>
                <c:pt idx="974">
                  <c:v>13.557768924302788</c:v>
                </c:pt>
                <c:pt idx="975">
                  <c:v>13.573705179282868</c:v>
                </c:pt>
                <c:pt idx="976">
                  <c:v>13.585657370517929</c:v>
                </c:pt>
                <c:pt idx="977">
                  <c:v>13.601593625498007</c:v>
                </c:pt>
                <c:pt idx="978">
                  <c:v>13.613545816733067</c:v>
                </c:pt>
                <c:pt idx="979">
                  <c:v>13.625498007968126</c:v>
                </c:pt>
                <c:pt idx="980">
                  <c:v>13.641434262948207</c:v>
                </c:pt>
                <c:pt idx="981">
                  <c:v>13.653386454183266</c:v>
                </c:pt>
                <c:pt idx="982">
                  <c:v>13.669322709163346</c:v>
                </c:pt>
                <c:pt idx="983">
                  <c:v>13.685258964143426</c:v>
                </c:pt>
                <c:pt idx="984">
                  <c:v>13.697211155378486</c:v>
                </c:pt>
                <c:pt idx="985">
                  <c:v>13.709163346613545</c:v>
                </c:pt>
                <c:pt idx="986">
                  <c:v>13.725099601593623</c:v>
                </c:pt>
                <c:pt idx="987">
                  <c:v>13.741035856573705</c:v>
                </c:pt>
                <c:pt idx="988">
                  <c:v>13.752988047808765</c:v>
                </c:pt>
                <c:pt idx="989">
                  <c:v>13.764940239043824</c:v>
                </c:pt>
                <c:pt idx="990">
                  <c:v>13.780876494023902</c:v>
                </c:pt>
                <c:pt idx="991">
                  <c:v>13.792828685258964</c:v>
                </c:pt>
                <c:pt idx="992">
                  <c:v>13.808764940239044</c:v>
                </c:pt>
                <c:pt idx="993">
                  <c:v>13.824701195219124</c:v>
                </c:pt>
                <c:pt idx="994">
                  <c:v>13.836653386454181</c:v>
                </c:pt>
                <c:pt idx="995">
                  <c:v>13.852589641434262</c:v>
                </c:pt>
                <c:pt idx="996">
                  <c:v>13.864541832669323</c:v>
                </c:pt>
                <c:pt idx="997">
                  <c:v>13.880478087649401</c:v>
                </c:pt>
                <c:pt idx="998">
                  <c:v>13.892430278884463</c:v>
                </c:pt>
                <c:pt idx="999">
                  <c:v>13.920318725099602</c:v>
                </c:pt>
              </c:numCache>
            </c:numRef>
          </c:xVal>
          <c:yVal>
            <c:numRef>
              <c:f>Specimen_T_1!$D$2:$D$1001</c:f>
              <c:numCache>
                <c:formatCode>0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B7D-4252-A386-BD3DD123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134336"/>
        <c:axId val="46134912"/>
      </c:scatterChart>
      <c:valAx>
        <c:axId val="46134336"/>
        <c:scaling>
          <c:orientation val="minMax"/>
        </c:scaling>
        <c:delete val="0"/>
        <c:axPos val="b"/>
        <c:title>
          <c:tx>
            <c:rich>
              <a:bodyPr rot="0" vert="horz"/>
              <a:lstStyle/>
              <a:p>
                <a:pPr>
                  <a:defRPr/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6134912"/>
        <c:crosses val="autoZero"/>
        <c:crossBetween val="midCat"/>
      </c:valAx>
      <c:valAx>
        <c:axId val="46134912"/>
        <c:scaling>
          <c:orientation val="minMax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ysClr val="windowText" lastClr="000000"/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en-US"/>
          </a:p>
        </c:txPr>
        <c:crossAx val="461343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FR-4_T5_Stress-Strain Curve</a:t>
            </a:r>
            <a:endParaRPr lang="en-US">
              <a:effectLst/>
            </a:endParaRPr>
          </a:p>
        </c:rich>
      </c:tx>
      <c:layout>
        <c:manualLayout>
          <c:xMode val="edge"/>
          <c:yMode val="edge"/>
          <c:x val="0.63155059002638647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2.6603999999999998E-3</c:v>
                </c:pt>
                <c:pt idx="5">
                  <c:v>6.3E-3</c:v>
                </c:pt>
                <c:pt idx="6">
                  <c:v>1.6E-2</c:v>
                </c:pt>
                <c:pt idx="7">
                  <c:v>2.1496000000000001E-2</c:v>
                </c:pt>
                <c:pt idx="8">
                  <c:v>2.8000000000000004E-2</c:v>
                </c:pt>
                <c:pt idx="9">
                  <c:v>3.3376000000000003E-2</c:v>
                </c:pt>
                <c:pt idx="10">
                  <c:v>4.1119999999999997E-2</c:v>
                </c:pt>
                <c:pt idx="11">
                  <c:v>4.6359999999999998E-2</c:v>
                </c:pt>
                <c:pt idx="12">
                  <c:v>5.1999999999999998E-2</c:v>
                </c:pt>
                <c:pt idx="13">
                  <c:v>5.9360000000000003E-2</c:v>
                </c:pt>
                <c:pt idx="14">
                  <c:v>6.6799999999999998E-2</c:v>
                </c:pt>
                <c:pt idx="15">
                  <c:v>7.22E-2</c:v>
                </c:pt>
                <c:pt idx="16">
                  <c:v>7.7600000000000002E-2</c:v>
                </c:pt>
                <c:pt idx="17">
                  <c:v>8.5800000000000001E-2</c:v>
                </c:pt>
                <c:pt idx="18">
                  <c:v>9.1999999999999998E-2</c:v>
                </c:pt>
                <c:pt idx="19">
                  <c:v>9.8240000000000008E-2</c:v>
                </c:pt>
                <c:pt idx="20">
                  <c:v>0.10408000000000002</c:v>
                </c:pt>
                <c:pt idx="21">
                  <c:v>0.11219999999999999</c:v>
                </c:pt>
                <c:pt idx="22">
                  <c:v>0.11620000000000001</c:v>
                </c:pt>
                <c:pt idx="23">
                  <c:v>0.12204</c:v>
                </c:pt>
                <c:pt idx="24">
                  <c:v>0.13012000000000001</c:v>
                </c:pt>
                <c:pt idx="25">
                  <c:v>0.13408</c:v>
                </c:pt>
                <c:pt idx="26">
                  <c:v>0.14396</c:v>
                </c:pt>
                <c:pt idx="27">
                  <c:v>0.14956</c:v>
                </c:pt>
                <c:pt idx="28">
                  <c:v>0.15423999999999999</c:v>
                </c:pt>
                <c:pt idx="29">
                  <c:v>0.15995999999999999</c:v>
                </c:pt>
                <c:pt idx="30">
                  <c:v>0.16808000000000001</c:v>
                </c:pt>
                <c:pt idx="31">
                  <c:v>0.17204</c:v>
                </c:pt>
                <c:pt idx="32">
                  <c:v>0.17788000000000001</c:v>
                </c:pt>
                <c:pt idx="33">
                  <c:v>0.18595999999999999</c:v>
                </c:pt>
                <c:pt idx="34">
                  <c:v>0.19188</c:v>
                </c:pt>
                <c:pt idx="35">
                  <c:v>0.19988000000000003</c:v>
                </c:pt>
                <c:pt idx="36">
                  <c:v>0.20399999999999996</c:v>
                </c:pt>
                <c:pt idx="37">
                  <c:v>0.21196000000000001</c:v>
                </c:pt>
                <c:pt idx="38">
                  <c:v>0.216</c:v>
                </c:pt>
                <c:pt idx="39">
                  <c:v>0.22436</c:v>
                </c:pt>
                <c:pt idx="40">
                  <c:v>0.22799999999999998</c:v>
                </c:pt>
                <c:pt idx="41">
                  <c:v>0.23376</c:v>
                </c:pt>
                <c:pt idx="42">
                  <c:v>0.23971999999999999</c:v>
                </c:pt>
                <c:pt idx="43">
                  <c:v>0.24772000000000002</c:v>
                </c:pt>
                <c:pt idx="44">
                  <c:v>0.25572</c:v>
                </c:pt>
                <c:pt idx="45">
                  <c:v>0.26</c:v>
                </c:pt>
                <c:pt idx="46">
                  <c:v>0.26568000000000003</c:v>
                </c:pt>
                <c:pt idx="47">
                  <c:v>0.27367999999999998</c:v>
                </c:pt>
                <c:pt idx="48">
                  <c:v>0.27907999999999999</c:v>
                </c:pt>
                <c:pt idx="49">
                  <c:v>0.28399999999999997</c:v>
                </c:pt>
                <c:pt idx="50">
                  <c:v>0.29199999999999998</c:v>
                </c:pt>
                <c:pt idx="51">
                  <c:v>0.29696</c:v>
                </c:pt>
                <c:pt idx="52">
                  <c:v>0.30399999999999999</c:v>
                </c:pt>
                <c:pt idx="53">
                  <c:v>0.30919999999999997</c:v>
                </c:pt>
                <c:pt idx="54">
                  <c:v>0.316</c:v>
                </c:pt>
                <c:pt idx="55">
                  <c:v>0.32168000000000002</c:v>
                </c:pt>
                <c:pt idx="56">
                  <c:v>0.32800000000000001</c:v>
                </c:pt>
                <c:pt idx="57">
                  <c:v>0.33411999999999997</c:v>
                </c:pt>
                <c:pt idx="58">
                  <c:v>0.34</c:v>
                </c:pt>
                <c:pt idx="59">
                  <c:v>0.34639999999999999</c:v>
                </c:pt>
                <c:pt idx="60">
                  <c:v>0.35199999999999998</c:v>
                </c:pt>
                <c:pt idx="61">
                  <c:v>0.35996</c:v>
                </c:pt>
                <c:pt idx="62">
                  <c:v>0.36799999999999999</c:v>
                </c:pt>
                <c:pt idx="63">
                  <c:v>0.37236000000000002</c:v>
                </c:pt>
                <c:pt idx="64">
                  <c:v>0.38</c:v>
                </c:pt>
                <c:pt idx="65">
                  <c:v>0.38475999999999999</c:v>
                </c:pt>
                <c:pt idx="66">
                  <c:v>0.39200000000000002</c:v>
                </c:pt>
                <c:pt idx="67">
                  <c:v>0.39692</c:v>
                </c:pt>
                <c:pt idx="68">
                  <c:v>0.40400000000000003</c:v>
                </c:pt>
                <c:pt idx="69">
                  <c:v>0.41159999999999997</c:v>
                </c:pt>
                <c:pt idx="70">
                  <c:v>0.41599999999999998</c:v>
                </c:pt>
                <c:pt idx="71">
                  <c:v>0.42240000000000005</c:v>
                </c:pt>
                <c:pt idx="72">
                  <c:v>0.42759999999999992</c:v>
                </c:pt>
                <c:pt idx="73">
                  <c:v>0.43480000000000002</c:v>
                </c:pt>
                <c:pt idx="74">
                  <c:v>0.44200000000000006</c:v>
                </c:pt>
                <c:pt idx="75">
                  <c:v>0.44800000000000006</c:v>
                </c:pt>
                <c:pt idx="76">
                  <c:v>0.45199999999999996</c:v>
                </c:pt>
                <c:pt idx="77">
                  <c:v>0.45999999999999996</c:v>
                </c:pt>
                <c:pt idx="78">
                  <c:v>0.46400000000000002</c:v>
                </c:pt>
                <c:pt idx="79">
                  <c:v>0.47199999999999992</c:v>
                </c:pt>
                <c:pt idx="80">
                  <c:v>0.47879999999999995</c:v>
                </c:pt>
                <c:pt idx="81">
                  <c:v>0.48399999999999999</c:v>
                </c:pt>
                <c:pt idx="82">
                  <c:v>0.49199999999999999</c:v>
                </c:pt>
                <c:pt idx="83">
                  <c:v>0.496</c:v>
                </c:pt>
                <c:pt idx="84">
                  <c:v>0.502</c:v>
                </c:pt>
                <c:pt idx="85">
                  <c:v>0.50919999999999999</c:v>
                </c:pt>
                <c:pt idx="86">
                  <c:v>0.51600000000000001</c:v>
                </c:pt>
                <c:pt idx="87">
                  <c:v>0.52</c:v>
                </c:pt>
                <c:pt idx="88">
                  <c:v>0.52759999999999996</c:v>
                </c:pt>
                <c:pt idx="89">
                  <c:v>0.53480000000000005</c:v>
                </c:pt>
                <c:pt idx="90">
                  <c:v>0.54</c:v>
                </c:pt>
                <c:pt idx="91">
                  <c:v>0.54800000000000004</c:v>
                </c:pt>
                <c:pt idx="92">
                  <c:v>0.55320000000000003</c:v>
                </c:pt>
                <c:pt idx="93">
                  <c:v>0.56000000000000005</c:v>
                </c:pt>
                <c:pt idx="94">
                  <c:v>0.56640000000000001</c:v>
                </c:pt>
                <c:pt idx="95">
                  <c:v>0.57199999999999995</c:v>
                </c:pt>
                <c:pt idx="96">
                  <c:v>0.57640000000000002</c:v>
                </c:pt>
                <c:pt idx="97">
                  <c:v>0.58399999999999996</c:v>
                </c:pt>
                <c:pt idx="98">
                  <c:v>0.59119999999999995</c:v>
                </c:pt>
                <c:pt idx="99">
                  <c:v>0.59599999999999997</c:v>
                </c:pt>
                <c:pt idx="100">
                  <c:v>0.60199999999999998</c:v>
                </c:pt>
                <c:pt idx="101">
                  <c:v>0.60960000000000003</c:v>
                </c:pt>
                <c:pt idx="102">
                  <c:v>0.61599999999999999</c:v>
                </c:pt>
                <c:pt idx="103">
                  <c:v>0.62039999999999995</c:v>
                </c:pt>
                <c:pt idx="104">
                  <c:v>0.628</c:v>
                </c:pt>
                <c:pt idx="105">
                  <c:v>0.63400000000000001</c:v>
                </c:pt>
                <c:pt idx="106">
                  <c:v>0.64</c:v>
                </c:pt>
                <c:pt idx="107">
                  <c:v>0.64759999999999995</c:v>
                </c:pt>
                <c:pt idx="108">
                  <c:v>0.65200000000000002</c:v>
                </c:pt>
                <c:pt idx="109">
                  <c:v>0.65839999999999999</c:v>
                </c:pt>
                <c:pt idx="110">
                  <c:v>0.66679999999999995</c:v>
                </c:pt>
                <c:pt idx="111">
                  <c:v>0.67279999999999995</c:v>
                </c:pt>
                <c:pt idx="112">
                  <c:v>0.67879999999999996</c:v>
                </c:pt>
                <c:pt idx="113">
                  <c:v>0.68479999999999996</c:v>
                </c:pt>
                <c:pt idx="114">
                  <c:v>0.69079999999999997</c:v>
                </c:pt>
                <c:pt idx="115">
                  <c:v>0.69679999999999997</c:v>
                </c:pt>
                <c:pt idx="116">
                  <c:v>0.70199999999999996</c:v>
                </c:pt>
                <c:pt idx="117">
                  <c:v>0.70960000000000001</c:v>
                </c:pt>
                <c:pt idx="118">
                  <c:v>0.71679999999999999</c:v>
                </c:pt>
                <c:pt idx="119">
                  <c:v>0.7228</c:v>
                </c:pt>
                <c:pt idx="120">
                  <c:v>0.7288</c:v>
                </c:pt>
                <c:pt idx="121">
                  <c:v>0.73480000000000001</c:v>
                </c:pt>
                <c:pt idx="122">
                  <c:v>0.74080000000000001</c:v>
                </c:pt>
                <c:pt idx="123">
                  <c:v>0.74680000000000002</c:v>
                </c:pt>
                <c:pt idx="124">
                  <c:v>0.75239999999999996</c:v>
                </c:pt>
                <c:pt idx="125">
                  <c:v>0.75839999999999996</c:v>
                </c:pt>
                <c:pt idx="126">
                  <c:v>0.76439999999999997</c:v>
                </c:pt>
                <c:pt idx="127">
                  <c:v>0.77</c:v>
                </c:pt>
                <c:pt idx="128">
                  <c:v>0.77759999999999996</c:v>
                </c:pt>
                <c:pt idx="129">
                  <c:v>0.78439999999999999</c:v>
                </c:pt>
                <c:pt idx="130">
                  <c:v>0.79039999999999999</c:v>
                </c:pt>
                <c:pt idx="131">
                  <c:v>0.79640000000000011</c:v>
                </c:pt>
                <c:pt idx="132">
                  <c:v>0.8024</c:v>
                </c:pt>
                <c:pt idx="133">
                  <c:v>0.80840000000000012</c:v>
                </c:pt>
                <c:pt idx="134">
                  <c:v>0.81440000000000001</c:v>
                </c:pt>
                <c:pt idx="135">
                  <c:v>0.82039999999999991</c:v>
                </c:pt>
                <c:pt idx="136">
                  <c:v>0.82640000000000002</c:v>
                </c:pt>
                <c:pt idx="137">
                  <c:v>0.83240000000000003</c:v>
                </c:pt>
                <c:pt idx="138">
                  <c:v>0.83960000000000012</c:v>
                </c:pt>
                <c:pt idx="139">
                  <c:v>0.84640000000000015</c:v>
                </c:pt>
                <c:pt idx="140">
                  <c:v>0.85240000000000005</c:v>
                </c:pt>
                <c:pt idx="141">
                  <c:v>0.85840000000000016</c:v>
                </c:pt>
                <c:pt idx="142">
                  <c:v>0.86439999999999984</c:v>
                </c:pt>
                <c:pt idx="143">
                  <c:v>0.87039999999999995</c:v>
                </c:pt>
                <c:pt idx="144">
                  <c:v>0.87639999999999996</c:v>
                </c:pt>
                <c:pt idx="145">
                  <c:v>0.88240000000000007</c:v>
                </c:pt>
                <c:pt idx="146">
                  <c:v>0.88839999999999997</c:v>
                </c:pt>
                <c:pt idx="147">
                  <c:v>0.89440000000000008</c:v>
                </c:pt>
                <c:pt idx="148">
                  <c:v>0.90000000000000013</c:v>
                </c:pt>
                <c:pt idx="149">
                  <c:v>0.90720000000000001</c:v>
                </c:pt>
                <c:pt idx="150">
                  <c:v>0.91439999999999988</c:v>
                </c:pt>
                <c:pt idx="151">
                  <c:v>0.91999999999999993</c:v>
                </c:pt>
                <c:pt idx="152">
                  <c:v>0.92600000000000005</c:v>
                </c:pt>
                <c:pt idx="153">
                  <c:v>0.93200000000000005</c:v>
                </c:pt>
                <c:pt idx="154">
                  <c:v>0.93999999999999984</c:v>
                </c:pt>
                <c:pt idx="155">
                  <c:v>0.94599999999999995</c:v>
                </c:pt>
                <c:pt idx="156">
                  <c:v>0.95199999999999985</c:v>
                </c:pt>
                <c:pt idx="157">
                  <c:v>0.95799999999999996</c:v>
                </c:pt>
                <c:pt idx="158">
                  <c:v>0.96399999999999997</c:v>
                </c:pt>
                <c:pt idx="159">
                  <c:v>0.97</c:v>
                </c:pt>
                <c:pt idx="160">
                  <c:v>0.97599999999999998</c:v>
                </c:pt>
                <c:pt idx="161">
                  <c:v>0.98440000000000005</c:v>
                </c:pt>
                <c:pt idx="162">
                  <c:v>0.98999999999999988</c:v>
                </c:pt>
                <c:pt idx="163">
                  <c:v>0.996</c:v>
                </c:pt>
                <c:pt idx="164">
                  <c:v>1.002</c:v>
                </c:pt>
                <c:pt idx="165">
                  <c:v>1.008</c:v>
                </c:pt>
                <c:pt idx="166">
                  <c:v>1.014</c:v>
                </c:pt>
                <c:pt idx="167">
                  <c:v>1.02</c:v>
                </c:pt>
                <c:pt idx="168">
                  <c:v>1.026</c:v>
                </c:pt>
                <c:pt idx="169">
                  <c:v>1.032</c:v>
                </c:pt>
                <c:pt idx="170">
                  <c:v>1.038</c:v>
                </c:pt>
                <c:pt idx="171">
                  <c:v>1.044</c:v>
                </c:pt>
                <c:pt idx="172">
                  <c:v>1.0524</c:v>
                </c:pt>
                <c:pt idx="173">
                  <c:v>1.0576000000000001</c:v>
                </c:pt>
                <c:pt idx="174">
                  <c:v>1.0636000000000001</c:v>
                </c:pt>
                <c:pt idx="175">
                  <c:v>1.0696000000000001</c:v>
                </c:pt>
                <c:pt idx="176">
                  <c:v>1.0755999999999999</c:v>
                </c:pt>
                <c:pt idx="177">
                  <c:v>1.0815999999999999</c:v>
                </c:pt>
                <c:pt idx="178">
                  <c:v>1.0875999999999999</c:v>
                </c:pt>
                <c:pt idx="179">
                  <c:v>1.0935999999999999</c:v>
                </c:pt>
                <c:pt idx="180">
                  <c:v>1.0995999999999999</c:v>
                </c:pt>
                <c:pt idx="181">
                  <c:v>1.1072</c:v>
                </c:pt>
                <c:pt idx="182">
                  <c:v>1.1135999999999999</c:v>
                </c:pt>
                <c:pt idx="183">
                  <c:v>1.1188</c:v>
                </c:pt>
                <c:pt idx="184">
                  <c:v>1.1272</c:v>
                </c:pt>
                <c:pt idx="185">
                  <c:v>1.1335999999999999</c:v>
                </c:pt>
                <c:pt idx="186">
                  <c:v>1.1395999999999999</c:v>
                </c:pt>
                <c:pt idx="187">
                  <c:v>1.1456</c:v>
                </c:pt>
                <c:pt idx="188">
                  <c:v>1.1516</c:v>
                </c:pt>
                <c:pt idx="189">
                  <c:v>1.1576</c:v>
                </c:pt>
                <c:pt idx="190">
                  <c:v>1.1636</c:v>
                </c:pt>
                <c:pt idx="191">
                  <c:v>1.1696</c:v>
                </c:pt>
                <c:pt idx="192">
                  <c:v>1.1756</c:v>
                </c:pt>
                <c:pt idx="193">
                  <c:v>1.1816</c:v>
                </c:pt>
                <c:pt idx="194">
                  <c:v>1.1888000000000001</c:v>
                </c:pt>
                <c:pt idx="195">
                  <c:v>1.1936</c:v>
                </c:pt>
                <c:pt idx="196">
                  <c:v>1.1996</c:v>
                </c:pt>
                <c:pt idx="197">
                  <c:v>1.2068000000000001</c:v>
                </c:pt>
                <c:pt idx="198">
                  <c:v>1.2152000000000001</c:v>
                </c:pt>
                <c:pt idx="199">
                  <c:v>1.2192000000000001</c:v>
                </c:pt>
                <c:pt idx="200">
                  <c:v>1.2252000000000001</c:v>
                </c:pt>
                <c:pt idx="201">
                  <c:v>1.2312000000000001</c:v>
                </c:pt>
                <c:pt idx="202">
                  <c:v>1.2372000000000001</c:v>
                </c:pt>
                <c:pt idx="203">
                  <c:v>1.2432000000000001</c:v>
                </c:pt>
                <c:pt idx="204">
                  <c:v>1.2492000000000001</c:v>
                </c:pt>
                <c:pt idx="205">
                  <c:v>1.2567999999999999</c:v>
                </c:pt>
                <c:pt idx="206">
                  <c:v>1.2632000000000001</c:v>
                </c:pt>
                <c:pt idx="207">
                  <c:v>1.2692000000000001</c:v>
                </c:pt>
                <c:pt idx="208">
                  <c:v>1.2751999999999999</c:v>
                </c:pt>
                <c:pt idx="209">
                  <c:v>1.2811999999999999</c:v>
                </c:pt>
                <c:pt idx="210">
                  <c:v>1.2871999999999999</c:v>
                </c:pt>
                <c:pt idx="211">
                  <c:v>1.2931999999999999</c:v>
                </c:pt>
                <c:pt idx="212">
                  <c:v>1.2991999999999999</c:v>
                </c:pt>
                <c:pt idx="213">
                  <c:v>1.3051999999999999</c:v>
                </c:pt>
                <c:pt idx="214">
                  <c:v>1.3144</c:v>
                </c:pt>
                <c:pt idx="215">
                  <c:v>1.3211999999999999</c:v>
                </c:pt>
                <c:pt idx="216">
                  <c:v>1.3264</c:v>
                </c:pt>
                <c:pt idx="217">
                  <c:v>1.3311999999999999</c:v>
                </c:pt>
                <c:pt idx="218">
                  <c:v>1.3375999999999999</c:v>
                </c:pt>
                <c:pt idx="219">
                  <c:v>1.3452</c:v>
                </c:pt>
                <c:pt idx="220">
                  <c:v>1.3512</c:v>
                </c:pt>
                <c:pt idx="221">
                  <c:v>1.3572</c:v>
                </c:pt>
                <c:pt idx="222">
                  <c:v>1.3632</c:v>
                </c:pt>
                <c:pt idx="223">
                  <c:v>1.3692</c:v>
                </c:pt>
                <c:pt idx="224">
                  <c:v>1.3752</c:v>
                </c:pt>
                <c:pt idx="225">
                  <c:v>1.3808</c:v>
                </c:pt>
                <c:pt idx="226">
                  <c:v>1.3868</c:v>
                </c:pt>
                <c:pt idx="227">
                  <c:v>1.3935999999999999</c:v>
                </c:pt>
                <c:pt idx="228">
                  <c:v>1.4012</c:v>
                </c:pt>
                <c:pt idx="229">
                  <c:v>1.4068000000000001</c:v>
                </c:pt>
                <c:pt idx="230">
                  <c:v>1.4128000000000001</c:v>
                </c:pt>
                <c:pt idx="231">
                  <c:v>1.4188000000000001</c:v>
                </c:pt>
                <c:pt idx="232">
                  <c:v>1.4248000000000001</c:v>
                </c:pt>
                <c:pt idx="233">
                  <c:v>1.4308000000000001</c:v>
                </c:pt>
                <c:pt idx="234">
                  <c:v>1.4368000000000001</c:v>
                </c:pt>
                <c:pt idx="235">
                  <c:v>1.4428000000000001</c:v>
                </c:pt>
                <c:pt idx="236">
                  <c:v>1.4488000000000001</c:v>
                </c:pt>
                <c:pt idx="237">
                  <c:v>1.4548000000000001</c:v>
                </c:pt>
                <c:pt idx="238">
                  <c:v>1.4612000000000001</c:v>
                </c:pt>
                <c:pt idx="239">
                  <c:v>1.4692000000000001</c:v>
                </c:pt>
                <c:pt idx="240">
                  <c:v>1.4748000000000001</c:v>
                </c:pt>
                <c:pt idx="241">
                  <c:v>1.4807999999999999</c:v>
                </c:pt>
                <c:pt idx="242">
                  <c:v>1.4867999999999999</c:v>
                </c:pt>
                <c:pt idx="243">
                  <c:v>1.4927999999999999</c:v>
                </c:pt>
                <c:pt idx="244">
                  <c:v>1.4987999999999999</c:v>
                </c:pt>
                <c:pt idx="245">
                  <c:v>1.5052000000000001</c:v>
                </c:pt>
                <c:pt idx="246">
                  <c:v>1.5127999999999999</c:v>
                </c:pt>
                <c:pt idx="247">
                  <c:v>1.5187999999999999</c:v>
                </c:pt>
                <c:pt idx="248">
                  <c:v>1.5244</c:v>
                </c:pt>
                <c:pt idx="249">
                  <c:v>1.5324</c:v>
                </c:pt>
                <c:pt idx="250">
                  <c:v>1.5371999999999999</c:v>
                </c:pt>
                <c:pt idx="251">
                  <c:v>1.5424</c:v>
                </c:pt>
                <c:pt idx="252">
                  <c:v>1.5491999999999999</c:v>
                </c:pt>
                <c:pt idx="253">
                  <c:v>1.5564</c:v>
                </c:pt>
                <c:pt idx="254">
                  <c:v>1.5624</c:v>
                </c:pt>
                <c:pt idx="255">
                  <c:v>1.5684</c:v>
                </c:pt>
                <c:pt idx="256">
                  <c:v>1.5744</c:v>
                </c:pt>
                <c:pt idx="257">
                  <c:v>1.5803999999999998</c:v>
                </c:pt>
                <c:pt idx="258">
                  <c:v>1.5864</c:v>
                </c:pt>
                <c:pt idx="259">
                  <c:v>1.5924</c:v>
                </c:pt>
                <c:pt idx="260">
                  <c:v>1.5984000000000003</c:v>
                </c:pt>
                <c:pt idx="261">
                  <c:v>1.6064000000000003</c:v>
                </c:pt>
                <c:pt idx="262">
                  <c:v>1.6124000000000001</c:v>
                </c:pt>
                <c:pt idx="263">
                  <c:v>1.6184000000000001</c:v>
                </c:pt>
                <c:pt idx="264">
                  <c:v>1.6244000000000001</c:v>
                </c:pt>
                <c:pt idx="265">
                  <c:v>1.6303999999999998</c:v>
                </c:pt>
                <c:pt idx="266">
                  <c:v>1.6364000000000001</c:v>
                </c:pt>
                <c:pt idx="267">
                  <c:v>1.6424000000000001</c:v>
                </c:pt>
                <c:pt idx="268">
                  <c:v>1.6504000000000001</c:v>
                </c:pt>
                <c:pt idx="269">
                  <c:v>1.6564000000000003</c:v>
                </c:pt>
                <c:pt idx="270">
                  <c:v>1.6623999999999999</c:v>
                </c:pt>
                <c:pt idx="271">
                  <c:v>1.6684000000000001</c:v>
                </c:pt>
                <c:pt idx="272">
                  <c:v>1.6736</c:v>
                </c:pt>
                <c:pt idx="273">
                  <c:v>1.6808000000000001</c:v>
                </c:pt>
                <c:pt idx="274">
                  <c:v>1.6879999999999999</c:v>
                </c:pt>
                <c:pt idx="275">
                  <c:v>1.694</c:v>
                </c:pt>
                <c:pt idx="276">
                  <c:v>1.702</c:v>
                </c:pt>
                <c:pt idx="277">
                  <c:v>1.704</c:v>
                </c:pt>
                <c:pt idx="278">
                  <c:v>1.71</c:v>
                </c:pt>
                <c:pt idx="279">
                  <c:v>1.72</c:v>
                </c:pt>
                <c:pt idx="280">
                  <c:v>1.7260000000000002</c:v>
                </c:pt>
                <c:pt idx="281">
                  <c:v>1.7319999999999998</c:v>
                </c:pt>
                <c:pt idx="282">
                  <c:v>1.736</c:v>
                </c:pt>
                <c:pt idx="283">
                  <c:v>1.7427999999999999</c:v>
                </c:pt>
                <c:pt idx="284">
                  <c:v>1.752</c:v>
                </c:pt>
                <c:pt idx="285">
                  <c:v>1.754</c:v>
                </c:pt>
                <c:pt idx="286">
                  <c:v>1.76</c:v>
                </c:pt>
                <c:pt idx="287">
                  <c:v>1.7680000000000002</c:v>
                </c:pt>
                <c:pt idx="288">
                  <c:v>1.7760000000000002</c:v>
                </c:pt>
                <c:pt idx="289">
                  <c:v>1.7819999999999998</c:v>
                </c:pt>
                <c:pt idx="290">
                  <c:v>1.788</c:v>
                </c:pt>
                <c:pt idx="291">
                  <c:v>1.794</c:v>
                </c:pt>
                <c:pt idx="292">
                  <c:v>1.8000000000000003</c:v>
                </c:pt>
                <c:pt idx="293">
                  <c:v>1.806</c:v>
                </c:pt>
                <c:pt idx="294">
                  <c:v>1.8120000000000001</c:v>
                </c:pt>
                <c:pt idx="295">
                  <c:v>1.8168</c:v>
                </c:pt>
                <c:pt idx="296">
                  <c:v>1.8260000000000003</c:v>
                </c:pt>
                <c:pt idx="297">
                  <c:v>1.8319999999999999</c:v>
                </c:pt>
                <c:pt idx="298">
                  <c:v>1.8380000000000001</c:v>
                </c:pt>
                <c:pt idx="299">
                  <c:v>1.8440000000000001</c:v>
                </c:pt>
                <c:pt idx="300">
                  <c:v>1.8500000000000003</c:v>
                </c:pt>
                <c:pt idx="301">
                  <c:v>1.8555999999999999</c:v>
                </c:pt>
                <c:pt idx="302">
                  <c:v>1.8616000000000001</c:v>
                </c:pt>
                <c:pt idx="303">
                  <c:v>1.8675999999999999</c:v>
                </c:pt>
                <c:pt idx="304">
                  <c:v>1.8735999999999999</c:v>
                </c:pt>
                <c:pt idx="305">
                  <c:v>1.8795999999999999</c:v>
                </c:pt>
                <c:pt idx="306">
                  <c:v>1.8868</c:v>
                </c:pt>
                <c:pt idx="307">
                  <c:v>1.8915999999999999</c:v>
                </c:pt>
                <c:pt idx="308">
                  <c:v>1.8976</c:v>
                </c:pt>
                <c:pt idx="309">
                  <c:v>1.9036000000000002</c:v>
                </c:pt>
                <c:pt idx="310">
                  <c:v>1.9095999999999997</c:v>
                </c:pt>
                <c:pt idx="311">
                  <c:v>1.9156</c:v>
                </c:pt>
                <c:pt idx="312">
                  <c:v>1.9256</c:v>
                </c:pt>
                <c:pt idx="313">
                  <c:v>1.9316</c:v>
                </c:pt>
                <c:pt idx="314">
                  <c:v>1.9376</c:v>
                </c:pt>
                <c:pt idx="315">
                  <c:v>1.9435999999999998</c:v>
                </c:pt>
                <c:pt idx="316">
                  <c:v>1.9496</c:v>
                </c:pt>
                <c:pt idx="317">
                  <c:v>1.9547999999999999</c:v>
                </c:pt>
                <c:pt idx="318">
                  <c:v>1.9632000000000001</c:v>
                </c:pt>
                <c:pt idx="319">
                  <c:v>1.9696000000000002</c:v>
                </c:pt>
                <c:pt idx="320">
                  <c:v>1.9756</c:v>
                </c:pt>
                <c:pt idx="321">
                  <c:v>1.9816</c:v>
                </c:pt>
                <c:pt idx="322">
                  <c:v>1.9876</c:v>
                </c:pt>
                <c:pt idx="323">
                  <c:v>1.9935999999999998</c:v>
                </c:pt>
                <c:pt idx="324">
                  <c:v>1.9996</c:v>
                </c:pt>
                <c:pt idx="325">
                  <c:v>2.0051999999999999</c:v>
                </c:pt>
                <c:pt idx="326">
                  <c:v>2.0112000000000001</c:v>
                </c:pt>
                <c:pt idx="327">
                  <c:v>2.0171999999999999</c:v>
                </c:pt>
                <c:pt idx="328">
                  <c:v>2.0247999999999999</c:v>
                </c:pt>
                <c:pt idx="329">
                  <c:v>2.0316000000000001</c:v>
                </c:pt>
                <c:pt idx="330">
                  <c:v>2.0371999999999999</c:v>
                </c:pt>
                <c:pt idx="331">
                  <c:v>2.0432000000000001</c:v>
                </c:pt>
                <c:pt idx="332">
                  <c:v>2.0491999999999999</c:v>
                </c:pt>
                <c:pt idx="333">
                  <c:v>2.0552000000000001</c:v>
                </c:pt>
                <c:pt idx="334">
                  <c:v>2.0611999999999999</c:v>
                </c:pt>
                <c:pt idx="335">
                  <c:v>2.0691999999999999</c:v>
                </c:pt>
                <c:pt idx="336">
                  <c:v>2.0752000000000002</c:v>
                </c:pt>
                <c:pt idx="337">
                  <c:v>2.0811999999999999</c:v>
                </c:pt>
                <c:pt idx="338">
                  <c:v>2.0872000000000002</c:v>
                </c:pt>
                <c:pt idx="339">
                  <c:v>2.0928</c:v>
                </c:pt>
                <c:pt idx="340">
                  <c:v>2.0975999999999999</c:v>
                </c:pt>
                <c:pt idx="341">
                  <c:v>2.1032000000000002</c:v>
                </c:pt>
                <c:pt idx="342">
                  <c:v>2.1092</c:v>
                </c:pt>
                <c:pt idx="343">
                  <c:v>2.1152000000000002</c:v>
                </c:pt>
                <c:pt idx="344">
                  <c:v>2.1223999999999998</c:v>
                </c:pt>
                <c:pt idx="345">
                  <c:v>2.1312000000000002</c:v>
                </c:pt>
                <c:pt idx="346">
                  <c:v>2.1372</c:v>
                </c:pt>
                <c:pt idx="347">
                  <c:v>2.1408</c:v>
                </c:pt>
                <c:pt idx="348">
                  <c:v>2.1472000000000002</c:v>
                </c:pt>
                <c:pt idx="349">
                  <c:v>2.1539999999999999</c:v>
                </c:pt>
                <c:pt idx="350">
                  <c:v>2.16</c:v>
                </c:pt>
                <c:pt idx="351">
                  <c:v>2.1676000000000002</c:v>
                </c:pt>
                <c:pt idx="352">
                  <c:v>2.1728000000000001</c:v>
                </c:pt>
                <c:pt idx="353">
                  <c:v>2.1787999999999998</c:v>
                </c:pt>
                <c:pt idx="354">
                  <c:v>2.1848000000000001</c:v>
                </c:pt>
                <c:pt idx="355">
                  <c:v>2.1928000000000001</c:v>
                </c:pt>
                <c:pt idx="356">
                  <c:v>2.1987999999999999</c:v>
                </c:pt>
                <c:pt idx="357">
                  <c:v>2.2048000000000001</c:v>
                </c:pt>
                <c:pt idx="358">
                  <c:v>2.2107999999999999</c:v>
                </c:pt>
                <c:pt idx="359">
                  <c:v>2.2168000000000001</c:v>
                </c:pt>
                <c:pt idx="360">
                  <c:v>2.2227999999999999</c:v>
                </c:pt>
                <c:pt idx="361">
                  <c:v>2.2288000000000001</c:v>
                </c:pt>
                <c:pt idx="362">
                  <c:v>2.2364000000000002</c:v>
                </c:pt>
                <c:pt idx="363">
                  <c:v>2.2427999999999999</c:v>
                </c:pt>
                <c:pt idx="364">
                  <c:v>2.2488000000000001</c:v>
                </c:pt>
                <c:pt idx="365">
                  <c:v>2.2547999999999999</c:v>
                </c:pt>
                <c:pt idx="366">
                  <c:v>2.2608000000000001</c:v>
                </c:pt>
                <c:pt idx="367">
                  <c:v>2.2667999999999999</c:v>
                </c:pt>
                <c:pt idx="368">
                  <c:v>2.2728000000000002</c:v>
                </c:pt>
                <c:pt idx="369">
                  <c:v>2.2787999999999999</c:v>
                </c:pt>
                <c:pt idx="370">
                  <c:v>2.2848000000000002</c:v>
                </c:pt>
                <c:pt idx="371">
                  <c:v>2.2928000000000002</c:v>
                </c:pt>
                <c:pt idx="372">
                  <c:v>2.2988</c:v>
                </c:pt>
                <c:pt idx="373">
                  <c:v>2.3043999999999998</c:v>
                </c:pt>
                <c:pt idx="374">
                  <c:v>2.31</c:v>
                </c:pt>
                <c:pt idx="375">
                  <c:v>2.3159999999999998</c:v>
                </c:pt>
                <c:pt idx="376">
                  <c:v>2.3203999999999998</c:v>
                </c:pt>
                <c:pt idx="377">
                  <c:v>2.3292000000000002</c:v>
                </c:pt>
                <c:pt idx="378">
                  <c:v>2.3363999999999998</c:v>
                </c:pt>
                <c:pt idx="379">
                  <c:v>2.34</c:v>
                </c:pt>
                <c:pt idx="380">
                  <c:v>2.3483999999999998</c:v>
                </c:pt>
                <c:pt idx="381">
                  <c:v>2.3544</c:v>
                </c:pt>
                <c:pt idx="382">
                  <c:v>2.3603999999999998</c:v>
                </c:pt>
                <c:pt idx="383">
                  <c:v>2.3664000000000001</c:v>
                </c:pt>
                <c:pt idx="384">
                  <c:v>2.3723999999999998</c:v>
                </c:pt>
                <c:pt idx="385">
                  <c:v>2.3780000000000001</c:v>
                </c:pt>
                <c:pt idx="386">
                  <c:v>2.3864000000000001</c:v>
                </c:pt>
                <c:pt idx="387">
                  <c:v>2.3923999999999999</c:v>
                </c:pt>
                <c:pt idx="388">
                  <c:v>2.3984000000000001</c:v>
                </c:pt>
                <c:pt idx="389">
                  <c:v>2.4043999999999999</c:v>
                </c:pt>
                <c:pt idx="390">
                  <c:v>2.4104000000000001</c:v>
                </c:pt>
                <c:pt idx="391">
                  <c:v>2.4163999999999999</c:v>
                </c:pt>
                <c:pt idx="392">
                  <c:v>2.4224000000000001</c:v>
                </c:pt>
                <c:pt idx="393">
                  <c:v>2.4283999999999999</c:v>
                </c:pt>
                <c:pt idx="394">
                  <c:v>2.4344000000000001</c:v>
                </c:pt>
                <c:pt idx="395">
                  <c:v>2.4403999999999999</c:v>
                </c:pt>
                <c:pt idx="396">
                  <c:v>2.4456000000000002</c:v>
                </c:pt>
                <c:pt idx="397">
                  <c:v>2.4544000000000001</c:v>
                </c:pt>
                <c:pt idx="398">
                  <c:v>2.4603999999999999</c:v>
                </c:pt>
                <c:pt idx="399">
                  <c:v>2.4664000000000001</c:v>
                </c:pt>
                <c:pt idx="400">
                  <c:v>2.4723999999999999</c:v>
                </c:pt>
                <c:pt idx="401">
                  <c:v>2.4784000000000002</c:v>
                </c:pt>
                <c:pt idx="402">
                  <c:v>2.484</c:v>
                </c:pt>
                <c:pt idx="403">
                  <c:v>2.4900000000000002</c:v>
                </c:pt>
                <c:pt idx="404">
                  <c:v>2.496</c:v>
                </c:pt>
                <c:pt idx="405">
                  <c:v>2.5019999999999998</c:v>
                </c:pt>
                <c:pt idx="406">
                  <c:v>2.512</c:v>
                </c:pt>
                <c:pt idx="407">
                  <c:v>2.5167999999999999</c:v>
                </c:pt>
                <c:pt idx="408">
                  <c:v>2.5219999999999998</c:v>
                </c:pt>
                <c:pt idx="409">
                  <c:v>2.528</c:v>
                </c:pt>
                <c:pt idx="410">
                  <c:v>2.5339999999999998</c:v>
                </c:pt>
                <c:pt idx="411">
                  <c:v>2.54</c:v>
                </c:pt>
                <c:pt idx="412">
                  <c:v>2.5459999999999998</c:v>
                </c:pt>
                <c:pt idx="413">
                  <c:v>2.552</c:v>
                </c:pt>
                <c:pt idx="414">
                  <c:v>2.56</c:v>
                </c:pt>
                <c:pt idx="415">
                  <c:v>2.5680000000000001</c:v>
                </c:pt>
                <c:pt idx="416">
                  <c:v>2.5739999999999998</c:v>
                </c:pt>
                <c:pt idx="417">
                  <c:v>2.58</c:v>
                </c:pt>
                <c:pt idx="418">
                  <c:v>2.5844</c:v>
                </c:pt>
                <c:pt idx="419">
                  <c:v>2.59</c:v>
                </c:pt>
                <c:pt idx="420">
                  <c:v>2.5960000000000001</c:v>
                </c:pt>
                <c:pt idx="421">
                  <c:v>2.6019999999999999</c:v>
                </c:pt>
                <c:pt idx="422">
                  <c:v>2.6080000000000001</c:v>
                </c:pt>
                <c:pt idx="423">
                  <c:v>2.6160000000000001</c:v>
                </c:pt>
                <c:pt idx="424">
                  <c:v>2.6236000000000002</c:v>
                </c:pt>
                <c:pt idx="425">
                  <c:v>2.63</c:v>
                </c:pt>
                <c:pt idx="426">
                  <c:v>2.6360000000000001</c:v>
                </c:pt>
                <c:pt idx="427">
                  <c:v>2.6415999999999999</c:v>
                </c:pt>
                <c:pt idx="428">
                  <c:v>2.6476000000000002</c:v>
                </c:pt>
                <c:pt idx="429">
                  <c:v>2.6524000000000001</c:v>
                </c:pt>
                <c:pt idx="430">
                  <c:v>2.6596000000000002</c:v>
                </c:pt>
                <c:pt idx="431">
                  <c:v>2.6676000000000002</c:v>
                </c:pt>
                <c:pt idx="432">
                  <c:v>2.6736</c:v>
                </c:pt>
                <c:pt idx="433">
                  <c:v>2.68</c:v>
                </c:pt>
                <c:pt idx="434">
                  <c:v>2.6848000000000001</c:v>
                </c:pt>
                <c:pt idx="435">
                  <c:v>2.6924000000000001</c:v>
                </c:pt>
                <c:pt idx="436">
                  <c:v>2.6976</c:v>
                </c:pt>
                <c:pt idx="437">
                  <c:v>2.7035999999999998</c:v>
                </c:pt>
                <c:pt idx="438">
                  <c:v>2.7096</c:v>
                </c:pt>
                <c:pt idx="439">
                  <c:v>2.7155999999999998</c:v>
                </c:pt>
                <c:pt idx="440">
                  <c:v>2.72</c:v>
                </c:pt>
                <c:pt idx="441">
                  <c:v>2.7280000000000002</c:v>
                </c:pt>
                <c:pt idx="442">
                  <c:v>2.7347999999999999</c:v>
                </c:pt>
                <c:pt idx="443">
                  <c:v>2.7416</c:v>
                </c:pt>
                <c:pt idx="444">
                  <c:v>2.7475999999999998</c:v>
                </c:pt>
                <c:pt idx="445">
                  <c:v>2.7536</c:v>
                </c:pt>
                <c:pt idx="446">
                  <c:v>2.7591999999999999</c:v>
                </c:pt>
                <c:pt idx="447">
                  <c:v>2.7652000000000001</c:v>
                </c:pt>
                <c:pt idx="448">
                  <c:v>2.7711999999999999</c:v>
                </c:pt>
                <c:pt idx="449">
                  <c:v>2.7772000000000001</c:v>
                </c:pt>
                <c:pt idx="450">
                  <c:v>2.7831999999999999</c:v>
                </c:pt>
                <c:pt idx="451">
                  <c:v>2.7919999999999998</c:v>
                </c:pt>
                <c:pt idx="452">
                  <c:v>2.7972000000000001</c:v>
                </c:pt>
                <c:pt idx="453">
                  <c:v>2.8031999999999999</c:v>
                </c:pt>
                <c:pt idx="454">
                  <c:v>2.8092000000000001</c:v>
                </c:pt>
                <c:pt idx="455">
                  <c:v>2.8151999999999999</c:v>
                </c:pt>
                <c:pt idx="456">
                  <c:v>2.8212000000000002</c:v>
                </c:pt>
                <c:pt idx="457">
                  <c:v>2.8271999999999999</c:v>
                </c:pt>
                <c:pt idx="458">
                  <c:v>2.8332000000000002</c:v>
                </c:pt>
                <c:pt idx="459">
                  <c:v>2.8391999999999999</c:v>
                </c:pt>
                <c:pt idx="460">
                  <c:v>2.8452000000000002</c:v>
                </c:pt>
                <c:pt idx="461">
                  <c:v>2.8512</c:v>
                </c:pt>
                <c:pt idx="462">
                  <c:v>2.8595999999999999</c:v>
                </c:pt>
                <c:pt idx="463">
                  <c:v>2.8652000000000002</c:v>
                </c:pt>
                <c:pt idx="464">
                  <c:v>2.8712</c:v>
                </c:pt>
                <c:pt idx="465">
                  <c:v>2.8772000000000002</c:v>
                </c:pt>
                <c:pt idx="466">
                  <c:v>2.8832</c:v>
                </c:pt>
                <c:pt idx="467">
                  <c:v>2.8892000000000002</c:v>
                </c:pt>
                <c:pt idx="468">
                  <c:v>2.8952</c:v>
                </c:pt>
                <c:pt idx="469">
                  <c:v>2.9011999999999998</c:v>
                </c:pt>
                <c:pt idx="470">
                  <c:v>2.9068000000000001</c:v>
                </c:pt>
                <c:pt idx="471">
                  <c:v>2.9167999999999998</c:v>
                </c:pt>
                <c:pt idx="472">
                  <c:v>2.9228000000000001</c:v>
                </c:pt>
                <c:pt idx="473">
                  <c:v>2.9276</c:v>
                </c:pt>
                <c:pt idx="474">
                  <c:v>2.9327999999999999</c:v>
                </c:pt>
                <c:pt idx="475">
                  <c:v>2.9388000000000001</c:v>
                </c:pt>
                <c:pt idx="476">
                  <c:v>2.9447999999999999</c:v>
                </c:pt>
                <c:pt idx="477">
                  <c:v>2.9508000000000001</c:v>
                </c:pt>
                <c:pt idx="478">
                  <c:v>2.9567999999999999</c:v>
                </c:pt>
                <c:pt idx="479">
                  <c:v>2.9628000000000001</c:v>
                </c:pt>
                <c:pt idx="480">
                  <c:v>2.9727999999999999</c:v>
                </c:pt>
                <c:pt idx="481">
                  <c:v>2.976</c:v>
                </c:pt>
                <c:pt idx="482">
                  <c:v>2.9847999999999999</c:v>
                </c:pt>
                <c:pt idx="483">
                  <c:v>2.9908000000000001</c:v>
                </c:pt>
                <c:pt idx="484">
                  <c:v>2.9956</c:v>
                </c:pt>
                <c:pt idx="485">
                  <c:v>3.0007999999999999</c:v>
                </c:pt>
                <c:pt idx="486">
                  <c:v>3.0068000000000001</c:v>
                </c:pt>
                <c:pt idx="487">
                  <c:v>3.0135999999999998</c:v>
                </c:pt>
                <c:pt idx="488">
                  <c:v>3.0228000000000002</c:v>
                </c:pt>
                <c:pt idx="489">
                  <c:v>3.0287999999999999</c:v>
                </c:pt>
                <c:pt idx="490">
                  <c:v>3.0348000000000002</c:v>
                </c:pt>
                <c:pt idx="491">
                  <c:v>3.0407999999999999</c:v>
                </c:pt>
                <c:pt idx="492">
                  <c:v>3.0468000000000002</c:v>
                </c:pt>
                <c:pt idx="493">
                  <c:v>3.0528</c:v>
                </c:pt>
                <c:pt idx="494">
                  <c:v>3.0588000000000002</c:v>
                </c:pt>
                <c:pt idx="495">
                  <c:v>3.0636000000000001</c:v>
                </c:pt>
                <c:pt idx="496">
                  <c:v>3.0724</c:v>
                </c:pt>
                <c:pt idx="497">
                  <c:v>3.0768</c:v>
                </c:pt>
                <c:pt idx="498">
                  <c:v>3.0823999999999998</c:v>
                </c:pt>
                <c:pt idx="499">
                  <c:v>3.0884</c:v>
                </c:pt>
                <c:pt idx="500">
                  <c:v>3.0943999999999998</c:v>
                </c:pt>
                <c:pt idx="501">
                  <c:v>3.1004</c:v>
                </c:pt>
                <c:pt idx="502">
                  <c:v>3.1063999999999998</c:v>
                </c:pt>
                <c:pt idx="503">
                  <c:v>3.1128</c:v>
                </c:pt>
                <c:pt idx="504">
                  <c:v>3.1223999999999998</c:v>
                </c:pt>
                <c:pt idx="505">
                  <c:v>3.1284000000000001</c:v>
                </c:pt>
                <c:pt idx="506">
                  <c:v>3.1339999999999999</c:v>
                </c:pt>
                <c:pt idx="507">
                  <c:v>3.1387999999999998</c:v>
                </c:pt>
                <c:pt idx="508">
                  <c:v>3.1444000000000001</c:v>
                </c:pt>
                <c:pt idx="509">
                  <c:v>3.1503999999999999</c:v>
                </c:pt>
                <c:pt idx="510">
                  <c:v>3.1564000000000001</c:v>
                </c:pt>
                <c:pt idx="511">
                  <c:v>3.1623999999999999</c:v>
                </c:pt>
                <c:pt idx="512">
                  <c:v>3.1724000000000001</c:v>
                </c:pt>
                <c:pt idx="513">
                  <c:v>3.1783999999999999</c:v>
                </c:pt>
                <c:pt idx="514">
                  <c:v>3.1844000000000006</c:v>
                </c:pt>
                <c:pt idx="515">
                  <c:v>3.1904000000000003</c:v>
                </c:pt>
                <c:pt idx="516">
                  <c:v>3.1964000000000001</c:v>
                </c:pt>
                <c:pt idx="517">
                  <c:v>3.2039999999999997</c:v>
                </c:pt>
                <c:pt idx="518">
                  <c:v>3.2084000000000001</c:v>
                </c:pt>
                <c:pt idx="519">
                  <c:v>3.2143999999999999</c:v>
                </c:pt>
                <c:pt idx="520">
                  <c:v>3.2204000000000002</c:v>
                </c:pt>
                <c:pt idx="521">
                  <c:v>3.2263999999999999</c:v>
                </c:pt>
                <c:pt idx="522">
                  <c:v>3.2320000000000002</c:v>
                </c:pt>
                <c:pt idx="523">
                  <c:v>3.238</c:v>
                </c:pt>
                <c:pt idx="524">
                  <c:v>3.2440000000000002</c:v>
                </c:pt>
                <c:pt idx="525">
                  <c:v>3.25</c:v>
                </c:pt>
                <c:pt idx="526">
                  <c:v>3.2559999999999998</c:v>
                </c:pt>
                <c:pt idx="527">
                  <c:v>3.2620000000000005</c:v>
                </c:pt>
                <c:pt idx="528">
                  <c:v>3.2719999999999998</c:v>
                </c:pt>
                <c:pt idx="529">
                  <c:v>3.2776000000000001</c:v>
                </c:pt>
                <c:pt idx="530">
                  <c:v>3.2824</c:v>
                </c:pt>
                <c:pt idx="531">
                  <c:v>3.2879999999999998</c:v>
                </c:pt>
                <c:pt idx="532">
                  <c:v>3.2939999999999996</c:v>
                </c:pt>
                <c:pt idx="533">
                  <c:v>3.3000000000000003</c:v>
                </c:pt>
                <c:pt idx="534">
                  <c:v>3.306</c:v>
                </c:pt>
                <c:pt idx="535">
                  <c:v>3.3119999999999998</c:v>
                </c:pt>
                <c:pt idx="536">
                  <c:v>3.32</c:v>
                </c:pt>
                <c:pt idx="537">
                  <c:v>3.3279999999999998</c:v>
                </c:pt>
                <c:pt idx="538">
                  <c:v>3.3340000000000001</c:v>
                </c:pt>
                <c:pt idx="539">
                  <c:v>3.34</c:v>
                </c:pt>
                <c:pt idx="540">
                  <c:v>3.3452000000000002</c:v>
                </c:pt>
                <c:pt idx="541">
                  <c:v>3.35</c:v>
                </c:pt>
                <c:pt idx="542">
                  <c:v>3.3559999999999999</c:v>
                </c:pt>
                <c:pt idx="543">
                  <c:v>3.3620000000000005</c:v>
                </c:pt>
                <c:pt idx="544">
                  <c:v>3.3675999999999999</c:v>
                </c:pt>
                <c:pt idx="545">
                  <c:v>3.3776000000000002</c:v>
                </c:pt>
                <c:pt idx="546">
                  <c:v>3.3835999999999999</c:v>
                </c:pt>
                <c:pt idx="547">
                  <c:v>3.3896000000000002</c:v>
                </c:pt>
                <c:pt idx="548">
                  <c:v>3.3956</c:v>
                </c:pt>
                <c:pt idx="549">
                  <c:v>3.4016000000000006</c:v>
                </c:pt>
                <c:pt idx="550">
                  <c:v>3.4076000000000004</c:v>
                </c:pt>
                <c:pt idx="551">
                  <c:v>3.4131999999999998</c:v>
                </c:pt>
                <c:pt idx="552">
                  <c:v>3.42</c:v>
                </c:pt>
                <c:pt idx="553">
                  <c:v>3.4276</c:v>
                </c:pt>
                <c:pt idx="554">
                  <c:v>3.4336000000000007</c:v>
                </c:pt>
                <c:pt idx="555">
                  <c:v>3.4396000000000004</c:v>
                </c:pt>
                <c:pt idx="556">
                  <c:v>3.4456000000000002</c:v>
                </c:pt>
                <c:pt idx="557">
                  <c:v>3.4516</c:v>
                </c:pt>
                <c:pt idx="558">
                  <c:v>3.4575999999999993</c:v>
                </c:pt>
                <c:pt idx="559">
                  <c:v>3.4636</c:v>
                </c:pt>
                <c:pt idx="560">
                  <c:v>3.4695999999999998</c:v>
                </c:pt>
                <c:pt idx="561">
                  <c:v>3.4756</c:v>
                </c:pt>
                <c:pt idx="562">
                  <c:v>3.4811999999999994</c:v>
                </c:pt>
                <c:pt idx="563">
                  <c:v>3.4875999999999996</c:v>
                </c:pt>
                <c:pt idx="564">
                  <c:v>3.4956</c:v>
                </c:pt>
                <c:pt idx="565">
                  <c:v>3.5015999999999998</c:v>
                </c:pt>
                <c:pt idx="566">
                  <c:v>3.5076000000000005</c:v>
                </c:pt>
                <c:pt idx="567">
                  <c:v>3.5136000000000003</c:v>
                </c:pt>
                <c:pt idx="568">
                  <c:v>3.5195999999999996</c:v>
                </c:pt>
                <c:pt idx="569">
                  <c:v>3.5255999999999994</c:v>
                </c:pt>
                <c:pt idx="570">
                  <c:v>3.5316000000000001</c:v>
                </c:pt>
                <c:pt idx="571">
                  <c:v>3.5375999999999999</c:v>
                </c:pt>
                <c:pt idx="572">
                  <c:v>3.5436000000000001</c:v>
                </c:pt>
                <c:pt idx="573">
                  <c:v>3.55</c:v>
                </c:pt>
                <c:pt idx="574">
                  <c:v>3.5575999999999999</c:v>
                </c:pt>
                <c:pt idx="575">
                  <c:v>3.5632000000000006</c:v>
                </c:pt>
                <c:pt idx="576">
                  <c:v>3.5692000000000004</c:v>
                </c:pt>
                <c:pt idx="577">
                  <c:v>3.5751999999999997</c:v>
                </c:pt>
                <c:pt idx="578">
                  <c:v>3.5811999999999995</c:v>
                </c:pt>
                <c:pt idx="579">
                  <c:v>3.5872000000000002</c:v>
                </c:pt>
                <c:pt idx="580">
                  <c:v>3.5931999999999999</c:v>
                </c:pt>
                <c:pt idx="581">
                  <c:v>3.5992000000000002</c:v>
                </c:pt>
                <c:pt idx="582">
                  <c:v>3.6052</c:v>
                </c:pt>
                <c:pt idx="583">
                  <c:v>3.6112000000000006</c:v>
                </c:pt>
                <c:pt idx="584">
                  <c:v>3.6175999999999999</c:v>
                </c:pt>
                <c:pt idx="585">
                  <c:v>3.6255999999999995</c:v>
                </c:pt>
                <c:pt idx="586">
                  <c:v>3.6312000000000002</c:v>
                </c:pt>
                <c:pt idx="587">
                  <c:v>3.6372</c:v>
                </c:pt>
                <c:pt idx="588">
                  <c:v>3.6431999999999998</c:v>
                </c:pt>
                <c:pt idx="589">
                  <c:v>3.6491999999999996</c:v>
                </c:pt>
                <c:pt idx="590">
                  <c:v>3.6552000000000002</c:v>
                </c:pt>
                <c:pt idx="591">
                  <c:v>3.6612</c:v>
                </c:pt>
                <c:pt idx="592">
                  <c:v>3.6671999999999998</c:v>
                </c:pt>
                <c:pt idx="593">
                  <c:v>3.6732</c:v>
                </c:pt>
                <c:pt idx="594">
                  <c:v>3.6791999999999998</c:v>
                </c:pt>
                <c:pt idx="595">
                  <c:v>3.6856</c:v>
                </c:pt>
                <c:pt idx="596">
                  <c:v>3.6935999999999996</c:v>
                </c:pt>
                <c:pt idx="597">
                  <c:v>3.6991999999999998</c:v>
                </c:pt>
                <c:pt idx="598">
                  <c:v>3.7060000000000004</c:v>
                </c:pt>
                <c:pt idx="599">
                  <c:v>3.7120000000000002</c:v>
                </c:pt>
                <c:pt idx="600">
                  <c:v>3.718</c:v>
                </c:pt>
                <c:pt idx="601">
                  <c:v>3.7267999999999994</c:v>
                </c:pt>
                <c:pt idx="602">
                  <c:v>3.7328000000000001</c:v>
                </c:pt>
                <c:pt idx="603">
                  <c:v>3.7387999999999999</c:v>
                </c:pt>
                <c:pt idx="604">
                  <c:v>3.7448000000000001</c:v>
                </c:pt>
                <c:pt idx="605">
                  <c:v>3.7507999999999999</c:v>
                </c:pt>
                <c:pt idx="606">
                  <c:v>3.7568000000000006</c:v>
                </c:pt>
                <c:pt idx="607">
                  <c:v>3.7624</c:v>
                </c:pt>
                <c:pt idx="608">
                  <c:v>3.7679999999999998</c:v>
                </c:pt>
                <c:pt idx="609">
                  <c:v>3.7768000000000002</c:v>
                </c:pt>
                <c:pt idx="610">
                  <c:v>3.7827999999999999</c:v>
                </c:pt>
                <c:pt idx="611">
                  <c:v>3.7888000000000006</c:v>
                </c:pt>
                <c:pt idx="612">
                  <c:v>3.7948000000000004</c:v>
                </c:pt>
                <c:pt idx="613">
                  <c:v>3.8008000000000002</c:v>
                </c:pt>
                <c:pt idx="614">
                  <c:v>3.8068</c:v>
                </c:pt>
                <c:pt idx="615">
                  <c:v>3.8128000000000002</c:v>
                </c:pt>
                <c:pt idx="616">
                  <c:v>3.8188</c:v>
                </c:pt>
                <c:pt idx="617">
                  <c:v>3.8243999999999998</c:v>
                </c:pt>
                <c:pt idx="618">
                  <c:v>3.8303999999999996</c:v>
                </c:pt>
                <c:pt idx="619">
                  <c:v>3.8388</c:v>
                </c:pt>
                <c:pt idx="620">
                  <c:v>3.8448000000000002</c:v>
                </c:pt>
                <c:pt idx="621">
                  <c:v>3.8508</c:v>
                </c:pt>
                <c:pt idx="622">
                  <c:v>3.8567999999999998</c:v>
                </c:pt>
                <c:pt idx="623">
                  <c:v>3.8624000000000001</c:v>
                </c:pt>
                <c:pt idx="624">
                  <c:v>3.8683999999999994</c:v>
                </c:pt>
                <c:pt idx="625">
                  <c:v>3.8744000000000001</c:v>
                </c:pt>
                <c:pt idx="626">
                  <c:v>3.8803999999999998</c:v>
                </c:pt>
                <c:pt idx="627">
                  <c:v>3.8864000000000001</c:v>
                </c:pt>
                <c:pt idx="628">
                  <c:v>3.8927999999999998</c:v>
                </c:pt>
                <c:pt idx="629">
                  <c:v>3.9008000000000003</c:v>
                </c:pt>
                <c:pt idx="630">
                  <c:v>3.9064000000000001</c:v>
                </c:pt>
                <c:pt idx="631">
                  <c:v>3.9123999999999999</c:v>
                </c:pt>
                <c:pt idx="632">
                  <c:v>3.9184000000000005</c:v>
                </c:pt>
                <c:pt idx="633">
                  <c:v>3.9244000000000003</c:v>
                </c:pt>
                <c:pt idx="634">
                  <c:v>3.9303999999999997</c:v>
                </c:pt>
                <c:pt idx="635">
                  <c:v>3.9363999999999995</c:v>
                </c:pt>
                <c:pt idx="636">
                  <c:v>3.9424000000000001</c:v>
                </c:pt>
                <c:pt idx="637">
                  <c:v>3.9483999999999999</c:v>
                </c:pt>
                <c:pt idx="638">
                  <c:v>3.9544000000000001</c:v>
                </c:pt>
                <c:pt idx="639">
                  <c:v>3.9643999999999999</c:v>
                </c:pt>
                <c:pt idx="640">
                  <c:v>3.9687999999999999</c:v>
                </c:pt>
                <c:pt idx="641">
                  <c:v>3.9744000000000002</c:v>
                </c:pt>
                <c:pt idx="642">
                  <c:v>3.9803999999999999</c:v>
                </c:pt>
                <c:pt idx="643">
                  <c:v>3.9864000000000002</c:v>
                </c:pt>
                <c:pt idx="644">
                  <c:v>3.9923999999999999</c:v>
                </c:pt>
                <c:pt idx="645">
                  <c:v>3.9980000000000002</c:v>
                </c:pt>
                <c:pt idx="646">
                  <c:v>4.0039999999999996</c:v>
                </c:pt>
                <c:pt idx="647">
                  <c:v>4.0119999999999996</c:v>
                </c:pt>
                <c:pt idx="648">
                  <c:v>4.016</c:v>
                </c:pt>
                <c:pt idx="649">
                  <c:v>4.024</c:v>
                </c:pt>
                <c:pt idx="650">
                  <c:v>4.032</c:v>
                </c:pt>
                <c:pt idx="651">
                  <c:v>4.0359999999999996</c:v>
                </c:pt>
                <c:pt idx="652">
                  <c:v>4.0439999999999996</c:v>
                </c:pt>
                <c:pt idx="653">
                  <c:v>4.0519999999999996</c:v>
                </c:pt>
                <c:pt idx="654">
                  <c:v>4.056</c:v>
                </c:pt>
                <c:pt idx="655">
                  <c:v>4.0640000000000001</c:v>
                </c:pt>
                <c:pt idx="656">
                  <c:v>4.0679999999999996</c:v>
                </c:pt>
                <c:pt idx="657">
                  <c:v>4.0759999999999996</c:v>
                </c:pt>
                <c:pt idx="658">
                  <c:v>4.08</c:v>
                </c:pt>
                <c:pt idx="659">
                  <c:v>4.0880000000000001</c:v>
                </c:pt>
                <c:pt idx="660">
                  <c:v>4.0919999999999996</c:v>
                </c:pt>
                <c:pt idx="661">
                  <c:v>4.0999999999999996</c:v>
                </c:pt>
                <c:pt idx="662">
                  <c:v>4.1040000000000001</c:v>
                </c:pt>
                <c:pt idx="663">
                  <c:v>4.1120000000000001</c:v>
                </c:pt>
                <c:pt idx="664">
                  <c:v>4.12</c:v>
                </c:pt>
                <c:pt idx="665">
                  <c:v>4.1239999999999997</c:v>
                </c:pt>
                <c:pt idx="666">
                  <c:v>4.1319999999999997</c:v>
                </c:pt>
                <c:pt idx="667">
                  <c:v>4.1360000000000001</c:v>
                </c:pt>
                <c:pt idx="668">
                  <c:v>4.1440000000000001</c:v>
                </c:pt>
                <c:pt idx="669">
                  <c:v>4.1479999999999997</c:v>
                </c:pt>
                <c:pt idx="670">
                  <c:v>4.1559999999999997</c:v>
                </c:pt>
                <c:pt idx="671">
                  <c:v>4.16</c:v>
                </c:pt>
                <c:pt idx="672">
                  <c:v>4.1680000000000001</c:v>
                </c:pt>
                <c:pt idx="673">
                  <c:v>4.1719999999999997</c:v>
                </c:pt>
                <c:pt idx="674">
                  <c:v>4.18</c:v>
                </c:pt>
                <c:pt idx="675">
                  <c:v>4.1879999999999997</c:v>
                </c:pt>
                <c:pt idx="676">
                  <c:v>4.1920000000000002</c:v>
                </c:pt>
                <c:pt idx="677">
                  <c:v>4.1959999999999997</c:v>
                </c:pt>
                <c:pt idx="678">
                  <c:v>4.2039999999999997</c:v>
                </c:pt>
                <c:pt idx="679">
                  <c:v>4.2119999999999997</c:v>
                </c:pt>
                <c:pt idx="680">
                  <c:v>4.22</c:v>
                </c:pt>
                <c:pt idx="681">
                  <c:v>4.2240000000000002</c:v>
                </c:pt>
                <c:pt idx="682">
                  <c:v>4.2320000000000002</c:v>
                </c:pt>
                <c:pt idx="683">
                  <c:v>4.2359999999999998</c:v>
                </c:pt>
                <c:pt idx="684">
                  <c:v>4.24</c:v>
                </c:pt>
                <c:pt idx="685">
                  <c:v>4.2480000000000002</c:v>
                </c:pt>
                <c:pt idx="686">
                  <c:v>4.2560000000000002</c:v>
                </c:pt>
                <c:pt idx="687">
                  <c:v>4.26</c:v>
                </c:pt>
                <c:pt idx="688">
                  <c:v>4.2679999999999998</c:v>
                </c:pt>
                <c:pt idx="689">
                  <c:v>4.2720000000000002</c:v>
                </c:pt>
                <c:pt idx="690">
                  <c:v>4.28</c:v>
                </c:pt>
                <c:pt idx="691">
                  <c:v>4.2880000000000003</c:v>
                </c:pt>
                <c:pt idx="692">
                  <c:v>4.2919999999999998</c:v>
                </c:pt>
                <c:pt idx="693">
                  <c:v>4.3</c:v>
                </c:pt>
                <c:pt idx="694">
                  <c:v>4.3040000000000003</c:v>
                </c:pt>
                <c:pt idx="695">
                  <c:v>4.3120000000000003</c:v>
                </c:pt>
                <c:pt idx="696">
                  <c:v>4.3159999999999998</c:v>
                </c:pt>
                <c:pt idx="697">
                  <c:v>4.3239999999999998</c:v>
                </c:pt>
                <c:pt idx="698">
                  <c:v>4.3280000000000003</c:v>
                </c:pt>
                <c:pt idx="699">
                  <c:v>4.3360000000000003</c:v>
                </c:pt>
                <c:pt idx="700">
                  <c:v>4.3440000000000003</c:v>
                </c:pt>
                <c:pt idx="701">
                  <c:v>4.3479999999999999</c:v>
                </c:pt>
                <c:pt idx="702">
                  <c:v>4.3559999999999999</c:v>
                </c:pt>
                <c:pt idx="703">
                  <c:v>4.3600000000000003</c:v>
                </c:pt>
                <c:pt idx="704">
                  <c:v>4.3680000000000003</c:v>
                </c:pt>
                <c:pt idx="705">
                  <c:v>4.3719999999999999</c:v>
                </c:pt>
                <c:pt idx="706">
                  <c:v>4.38</c:v>
                </c:pt>
                <c:pt idx="707">
                  <c:v>4.3840000000000003</c:v>
                </c:pt>
                <c:pt idx="708">
                  <c:v>4.3920000000000003</c:v>
                </c:pt>
                <c:pt idx="709">
                  <c:v>4.4000000000000004</c:v>
                </c:pt>
                <c:pt idx="710">
                  <c:v>4.4039999999999999</c:v>
                </c:pt>
                <c:pt idx="711">
                  <c:v>4.4119999999999999</c:v>
                </c:pt>
                <c:pt idx="712">
                  <c:v>4.4160000000000004</c:v>
                </c:pt>
                <c:pt idx="713">
                  <c:v>4.4240000000000004</c:v>
                </c:pt>
                <c:pt idx="714">
                  <c:v>4.4320000000000004</c:v>
                </c:pt>
                <c:pt idx="715">
                  <c:v>4.4359999999999999</c:v>
                </c:pt>
                <c:pt idx="716">
                  <c:v>4.444</c:v>
                </c:pt>
                <c:pt idx="717">
                  <c:v>4.4480000000000004</c:v>
                </c:pt>
                <c:pt idx="718">
                  <c:v>4.452</c:v>
                </c:pt>
                <c:pt idx="719">
                  <c:v>4.46</c:v>
                </c:pt>
                <c:pt idx="720">
                  <c:v>4.468</c:v>
                </c:pt>
                <c:pt idx="721">
                  <c:v>4.4720000000000004</c:v>
                </c:pt>
                <c:pt idx="722">
                  <c:v>4.4800000000000004</c:v>
                </c:pt>
                <c:pt idx="723">
                  <c:v>4.4880000000000004</c:v>
                </c:pt>
                <c:pt idx="724">
                  <c:v>4.492</c:v>
                </c:pt>
                <c:pt idx="725">
                  <c:v>4.5</c:v>
                </c:pt>
                <c:pt idx="726">
                  <c:v>4.5039999999999996</c:v>
                </c:pt>
                <c:pt idx="727">
                  <c:v>4.5119999999999996</c:v>
                </c:pt>
                <c:pt idx="728">
                  <c:v>4.516</c:v>
                </c:pt>
                <c:pt idx="729">
                  <c:v>4.524</c:v>
                </c:pt>
                <c:pt idx="730">
                  <c:v>4.5279999999999996</c:v>
                </c:pt>
                <c:pt idx="731">
                  <c:v>4.532</c:v>
                </c:pt>
                <c:pt idx="732">
                  <c:v>4.5439999999999996</c:v>
                </c:pt>
                <c:pt idx="733">
                  <c:v>4.548</c:v>
                </c:pt>
                <c:pt idx="734">
                  <c:v>4.5519999999999996</c:v>
                </c:pt>
                <c:pt idx="735">
                  <c:v>4.5599999999999996</c:v>
                </c:pt>
                <c:pt idx="736">
                  <c:v>4.5640000000000001</c:v>
                </c:pt>
                <c:pt idx="737">
                  <c:v>4.5720000000000001</c:v>
                </c:pt>
                <c:pt idx="738">
                  <c:v>4.58</c:v>
                </c:pt>
                <c:pt idx="739">
                  <c:v>4.5839999999999996</c:v>
                </c:pt>
                <c:pt idx="740">
                  <c:v>4.5919999999999996</c:v>
                </c:pt>
                <c:pt idx="741">
                  <c:v>4.5960000000000001</c:v>
                </c:pt>
                <c:pt idx="742">
                  <c:v>4.6040000000000001</c:v>
                </c:pt>
                <c:pt idx="743">
                  <c:v>4.6079999999999997</c:v>
                </c:pt>
                <c:pt idx="744">
                  <c:v>4.6159999999999997</c:v>
                </c:pt>
                <c:pt idx="745">
                  <c:v>4.62</c:v>
                </c:pt>
                <c:pt idx="746">
                  <c:v>4.6280000000000001</c:v>
                </c:pt>
                <c:pt idx="747">
                  <c:v>4.6360000000000001</c:v>
                </c:pt>
                <c:pt idx="748">
                  <c:v>4.6399999999999997</c:v>
                </c:pt>
                <c:pt idx="749">
                  <c:v>4.6479999999999997</c:v>
                </c:pt>
                <c:pt idx="750">
                  <c:v>4.6559999999999997</c:v>
                </c:pt>
                <c:pt idx="751">
                  <c:v>4.66</c:v>
                </c:pt>
                <c:pt idx="752">
                  <c:v>4.6639999999999997</c:v>
                </c:pt>
                <c:pt idx="753">
                  <c:v>4.6719999999999997</c:v>
                </c:pt>
                <c:pt idx="754">
                  <c:v>4.68</c:v>
                </c:pt>
                <c:pt idx="755">
                  <c:v>4.6840000000000002</c:v>
                </c:pt>
                <c:pt idx="756">
                  <c:v>4.6920000000000002</c:v>
                </c:pt>
                <c:pt idx="757">
                  <c:v>4.7</c:v>
                </c:pt>
                <c:pt idx="758">
                  <c:v>4.7039999999999997</c:v>
                </c:pt>
                <c:pt idx="759">
                  <c:v>4.7080000000000002</c:v>
                </c:pt>
                <c:pt idx="760">
                  <c:v>4.7160000000000002</c:v>
                </c:pt>
                <c:pt idx="761">
                  <c:v>4.72</c:v>
                </c:pt>
                <c:pt idx="762">
                  <c:v>4.7279999999999998</c:v>
                </c:pt>
                <c:pt idx="763">
                  <c:v>4.7359999999999998</c:v>
                </c:pt>
                <c:pt idx="764">
                  <c:v>4.74</c:v>
                </c:pt>
                <c:pt idx="765">
                  <c:v>4.7480000000000002</c:v>
                </c:pt>
                <c:pt idx="766">
                  <c:v>4.7519999999999998</c:v>
                </c:pt>
                <c:pt idx="767">
                  <c:v>4.76</c:v>
                </c:pt>
                <c:pt idx="768">
                  <c:v>4.7640000000000002</c:v>
                </c:pt>
                <c:pt idx="769">
                  <c:v>4.7720000000000002</c:v>
                </c:pt>
                <c:pt idx="770">
                  <c:v>4.7759999999999998</c:v>
                </c:pt>
                <c:pt idx="771">
                  <c:v>4.7839999999999998</c:v>
                </c:pt>
                <c:pt idx="772">
                  <c:v>4.7919999999999998</c:v>
                </c:pt>
                <c:pt idx="773">
                  <c:v>4.7960000000000003</c:v>
                </c:pt>
                <c:pt idx="774">
                  <c:v>4.8</c:v>
                </c:pt>
                <c:pt idx="775">
                  <c:v>4.8079999999999998</c:v>
                </c:pt>
                <c:pt idx="776">
                  <c:v>4.8159999999999998</c:v>
                </c:pt>
                <c:pt idx="777">
                  <c:v>4.82</c:v>
                </c:pt>
                <c:pt idx="778">
                  <c:v>4.8280000000000003</c:v>
                </c:pt>
                <c:pt idx="779">
                  <c:v>4.8319999999999999</c:v>
                </c:pt>
                <c:pt idx="780">
                  <c:v>4.84</c:v>
                </c:pt>
                <c:pt idx="781">
                  <c:v>4.8479999999999999</c:v>
                </c:pt>
                <c:pt idx="782">
                  <c:v>4.8520000000000003</c:v>
                </c:pt>
                <c:pt idx="783">
                  <c:v>4.8600000000000003</c:v>
                </c:pt>
                <c:pt idx="784">
                  <c:v>4.8639999999999999</c:v>
                </c:pt>
                <c:pt idx="785">
                  <c:v>4.8719999999999999</c:v>
                </c:pt>
                <c:pt idx="786">
                  <c:v>4.8760000000000003</c:v>
                </c:pt>
                <c:pt idx="787">
                  <c:v>4.8840000000000003</c:v>
                </c:pt>
                <c:pt idx="788">
                  <c:v>4.8920000000000003</c:v>
                </c:pt>
                <c:pt idx="789">
                  <c:v>4.8959999999999999</c:v>
                </c:pt>
                <c:pt idx="790">
                  <c:v>4.9039999999999999</c:v>
                </c:pt>
                <c:pt idx="791">
                  <c:v>4.9080000000000004</c:v>
                </c:pt>
                <c:pt idx="792">
                  <c:v>4.9119999999999999</c:v>
                </c:pt>
                <c:pt idx="793">
                  <c:v>4.92</c:v>
                </c:pt>
                <c:pt idx="794">
                  <c:v>4.9279999999999999</c:v>
                </c:pt>
                <c:pt idx="795">
                  <c:v>4.9359999999999999</c:v>
                </c:pt>
                <c:pt idx="796">
                  <c:v>4.9400000000000004</c:v>
                </c:pt>
                <c:pt idx="797">
                  <c:v>4.9480000000000004</c:v>
                </c:pt>
                <c:pt idx="798">
                  <c:v>4.952</c:v>
                </c:pt>
                <c:pt idx="799">
                  <c:v>4.96</c:v>
                </c:pt>
                <c:pt idx="800">
                  <c:v>4.9640000000000004</c:v>
                </c:pt>
                <c:pt idx="801">
                  <c:v>4.9720000000000004</c:v>
                </c:pt>
                <c:pt idx="802">
                  <c:v>4.9800000000000004</c:v>
                </c:pt>
                <c:pt idx="803">
                  <c:v>4.984</c:v>
                </c:pt>
                <c:pt idx="804">
                  <c:v>4.992</c:v>
                </c:pt>
                <c:pt idx="805">
                  <c:v>4.9960000000000004</c:v>
                </c:pt>
                <c:pt idx="806">
                  <c:v>5</c:v>
                </c:pt>
                <c:pt idx="807">
                  <c:v>5.008</c:v>
                </c:pt>
                <c:pt idx="808">
                  <c:v>5.0119999999999996</c:v>
                </c:pt>
                <c:pt idx="809">
                  <c:v>5.0199999999999996</c:v>
                </c:pt>
                <c:pt idx="810">
                  <c:v>5.0279999999999996</c:v>
                </c:pt>
                <c:pt idx="811">
                  <c:v>5.0359999999999996</c:v>
                </c:pt>
                <c:pt idx="812">
                  <c:v>5.04</c:v>
                </c:pt>
                <c:pt idx="813">
                  <c:v>5.0439999999999996</c:v>
                </c:pt>
                <c:pt idx="814">
                  <c:v>5.0519999999999996</c:v>
                </c:pt>
                <c:pt idx="815">
                  <c:v>5.056</c:v>
                </c:pt>
                <c:pt idx="816">
                  <c:v>5.0640000000000001</c:v>
                </c:pt>
                <c:pt idx="817">
                  <c:v>5.0720000000000001</c:v>
                </c:pt>
                <c:pt idx="818">
                  <c:v>5.0759999999999996</c:v>
                </c:pt>
                <c:pt idx="819">
                  <c:v>5.0839999999999996</c:v>
                </c:pt>
                <c:pt idx="820">
                  <c:v>5.0919999999999996</c:v>
                </c:pt>
                <c:pt idx="821">
                  <c:v>5.0960000000000001</c:v>
                </c:pt>
                <c:pt idx="822">
                  <c:v>5.0999999999999996</c:v>
                </c:pt>
                <c:pt idx="823">
                  <c:v>5.1079999999999997</c:v>
                </c:pt>
                <c:pt idx="824">
                  <c:v>5.1120000000000001</c:v>
                </c:pt>
                <c:pt idx="825">
                  <c:v>5.12</c:v>
                </c:pt>
                <c:pt idx="826">
                  <c:v>5.1280000000000001</c:v>
                </c:pt>
                <c:pt idx="827">
                  <c:v>5.1319999999999997</c:v>
                </c:pt>
                <c:pt idx="828">
                  <c:v>5.14</c:v>
                </c:pt>
                <c:pt idx="829">
                  <c:v>5.1440000000000001</c:v>
                </c:pt>
                <c:pt idx="830">
                  <c:v>5.1520000000000001</c:v>
                </c:pt>
                <c:pt idx="831">
                  <c:v>5.1559999999999997</c:v>
                </c:pt>
                <c:pt idx="832">
                  <c:v>5.1639999999999997</c:v>
                </c:pt>
                <c:pt idx="833">
                  <c:v>5.1719999999999997</c:v>
                </c:pt>
                <c:pt idx="834">
                  <c:v>5.1760000000000002</c:v>
                </c:pt>
                <c:pt idx="835">
                  <c:v>5.1840000000000002</c:v>
                </c:pt>
                <c:pt idx="836">
                  <c:v>5.1879999999999997</c:v>
                </c:pt>
                <c:pt idx="837">
                  <c:v>5.1959999999999997</c:v>
                </c:pt>
                <c:pt idx="838">
                  <c:v>5.2039999999999997</c:v>
                </c:pt>
                <c:pt idx="839">
                  <c:v>5.2080000000000002</c:v>
                </c:pt>
                <c:pt idx="840">
                  <c:v>5.2160000000000002</c:v>
                </c:pt>
                <c:pt idx="841">
                  <c:v>5.22</c:v>
                </c:pt>
                <c:pt idx="842">
                  <c:v>5.2279999999999998</c:v>
                </c:pt>
                <c:pt idx="843">
                  <c:v>5.2320000000000002</c:v>
                </c:pt>
                <c:pt idx="844">
                  <c:v>5.24</c:v>
                </c:pt>
                <c:pt idx="845">
                  <c:v>5.2439999999999998</c:v>
                </c:pt>
                <c:pt idx="846">
                  <c:v>5.2519999999999998</c:v>
                </c:pt>
                <c:pt idx="847">
                  <c:v>5.26</c:v>
                </c:pt>
                <c:pt idx="848">
                  <c:v>5.2640000000000002</c:v>
                </c:pt>
                <c:pt idx="849">
                  <c:v>5.2720000000000002</c:v>
                </c:pt>
                <c:pt idx="850">
                  <c:v>5.2759999999999998</c:v>
                </c:pt>
                <c:pt idx="851">
                  <c:v>5.28</c:v>
                </c:pt>
                <c:pt idx="852">
                  <c:v>5.2919999999999998</c:v>
                </c:pt>
                <c:pt idx="853">
                  <c:v>5.2960000000000003</c:v>
                </c:pt>
                <c:pt idx="854">
                  <c:v>5.3</c:v>
                </c:pt>
                <c:pt idx="855">
                  <c:v>5.3079999999999998</c:v>
                </c:pt>
                <c:pt idx="856">
                  <c:v>5.3159999999999998</c:v>
                </c:pt>
                <c:pt idx="857">
                  <c:v>5.32</c:v>
                </c:pt>
                <c:pt idx="858">
                  <c:v>5.3280000000000003</c:v>
                </c:pt>
                <c:pt idx="859">
                  <c:v>5.3319999999999999</c:v>
                </c:pt>
                <c:pt idx="860">
                  <c:v>5.3360000000000003</c:v>
                </c:pt>
                <c:pt idx="861">
                  <c:v>5.3440000000000003</c:v>
                </c:pt>
                <c:pt idx="862">
                  <c:v>5.3520000000000003</c:v>
                </c:pt>
                <c:pt idx="863">
                  <c:v>5.3559999999999999</c:v>
                </c:pt>
                <c:pt idx="864">
                  <c:v>5.3639999999999999</c:v>
                </c:pt>
                <c:pt idx="865">
                  <c:v>5.3719999999999999</c:v>
                </c:pt>
                <c:pt idx="866">
                  <c:v>5.3760000000000003</c:v>
                </c:pt>
                <c:pt idx="867">
                  <c:v>5.3840000000000003</c:v>
                </c:pt>
                <c:pt idx="868">
                  <c:v>5.3879999999999999</c:v>
                </c:pt>
                <c:pt idx="869">
                  <c:v>5.3920000000000003</c:v>
                </c:pt>
                <c:pt idx="870">
                  <c:v>5.4</c:v>
                </c:pt>
                <c:pt idx="871">
                  <c:v>5.4080000000000004</c:v>
                </c:pt>
                <c:pt idx="872">
                  <c:v>5.4119999999999999</c:v>
                </c:pt>
                <c:pt idx="873">
                  <c:v>5.42</c:v>
                </c:pt>
                <c:pt idx="874">
                  <c:v>5.4240000000000004</c:v>
                </c:pt>
                <c:pt idx="875">
                  <c:v>5.4320000000000004</c:v>
                </c:pt>
                <c:pt idx="876">
                  <c:v>5.4359999999999999</c:v>
                </c:pt>
                <c:pt idx="877">
                  <c:v>5.444</c:v>
                </c:pt>
                <c:pt idx="878">
                  <c:v>5.452</c:v>
                </c:pt>
                <c:pt idx="879">
                  <c:v>5.46</c:v>
                </c:pt>
                <c:pt idx="880">
                  <c:v>5.4640000000000004</c:v>
                </c:pt>
                <c:pt idx="881">
                  <c:v>5.468</c:v>
                </c:pt>
                <c:pt idx="882">
                  <c:v>5.476</c:v>
                </c:pt>
                <c:pt idx="883">
                  <c:v>5.484</c:v>
                </c:pt>
                <c:pt idx="884">
                  <c:v>5.4880000000000004</c:v>
                </c:pt>
                <c:pt idx="885">
                  <c:v>5.4960000000000004</c:v>
                </c:pt>
                <c:pt idx="886">
                  <c:v>5.5</c:v>
                </c:pt>
                <c:pt idx="887">
                  <c:v>5.508</c:v>
                </c:pt>
                <c:pt idx="888">
                  <c:v>5.516</c:v>
                </c:pt>
                <c:pt idx="889">
                  <c:v>5.52</c:v>
                </c:pt>
                <c:pt idx="890">
                  <c:v>5.524</c:v>
                </c:pt>
                <c:pt idx="891">
                  <c:v>5.532</c:v>
                </c:pt>
                <c:pt idx="892">
                  <c:v>5.54</c:v>
                </c:pt>
                <c:pt idx="893">
                  <c:v>5.5439999999999996</c:v>
                </c:pt>
                <c:pt idx="894">
                  <c:v>5.5519999999999996</c:v>
                </c:pt>
                <c:pt idx="895">
                  <c:v>5.556</c:v>
                </c:pt>
                <c:pt idx="896">
                  <c:v>5.5640000000000001</c:v>
                </c:pt>
                <c:pt idx="897">
                  <c:v>5.5679999999999996</c:v>
                </c:pt>
                <c:pt idx="898">
                  <c:v>5.5759999999999996</c:v>
                </c:pt>
                <c:pt idx="899">
                  <c:v>5.58</c:v>
                </c:pt>
                <c:pt idx="900">
                  <c:v>5.5880000000000001</c:v>
                </c:pt>
                <c:pt idx="901">
                  <c:v>5.5960000000000001</c:v>
                </c:pt>
                <c:pt idx="902">
                  <c:v>5.6</c:v>
                </c:pt>
                <c:pt idx="903">
                  <c:v>5.6079999999999997</c:v>
                </c:pt>
                <c:pt idx="904">
                  <c:v>5.6120000000000001</c:v>
                </c:pt>
                <c:pt idx="905">
                  <c:v>5.6159999999999997</c:v>
                </c:pt>
                <c:pt idx="906">
                  <c:v>5.6239999999999997</c:v>
                </c:pt>
                <c:pt idx="907">
                  <c:v>5.6319999999999997</c:v>
                </c:pt>
                <c:pt idx="908">
                  <c:v>5.6360000000000001</c:v>
                </c:pt>
                <c:pt idx="909">
                  <c:v>5.6440000000000001</c:v>
                </c:pt>
                <c:pt idx="910">
                  <c:v>5.6520000000000001</c:v>
                </c:pt>
                <c:pt idx="911">
                  <c:v>5.6559999999999997</c:v>
                </c:pt>
                <c:pt idx="912">
                  <c:v>5.6639999999999997</c:v>
                </c:pt>
                <c:pt idx="913">
                  <c:v>5.6680000000000001</c:v>
                </c:pt>
                <c:pt idx="914">
                  <c:v>5.6719999999999997</c:v>
                </c:pt>
                <c:pt idx="915">
                  <c:v>5.68</c:v>
                </c:pt>
                <c:pt idx="916">
                  <c:v>5.6879999999999997</c:v>
                </c:pt>
                <c:pt idx="917">
                  <c:v>5.6959999999999997</c:v>
                </c:pt>
                <c:pt idx="918">
                  <c:v>5.7</c:v>
                </c:pt>
                <c:pt idx="919">
                  <c:v>5.7080000000000002</c:v>
                </c:pt>
                <c:pt idx="920">
                  <c:v>5.7119999999999997</c:v>
                </c:pt>
                <c:pt idx="921">
                  <c:v>5.7160000000000002</c:v>
                </c:pt>
                <c:pt idx="922">
                  <c:v>5.7240000000000002</c:v>
                </c:pt>
                <c:pt idx="923">
                  <c:v>5.7320000000000002</c:v>
                </c:pt>
                <c:pt idx="924">
                  <c:v>5.74</c:v>
                </c:pt>
                <c:pt idx="925">
                  <c:v>5.7439999999999998</c:v>
                </c:pt>
                <c:pt idx="926">
                  <c:v>5.7480000000000002</c:v>
                </c:pt>
                <c:pt idx="927">
                  <c:v>5.7560000000000002</c:v>
                </c:pt>
                <c:pt idx="928">
                  <c:v>5.7640000000000002</c:v>
                </c:pt>
                <c:pt idx="929">
                  <c:v>5.7679999999999998</c:v>
                </c:pt>
                <c:pt idx="930">
                  <c:v>5.7759999999999998</c:v>
                </c:pt>
                <c:pt idx="931">
                  <c:v>5.78</c:v>
                </c:pt>
                <c:pt idx="932">
                  <c:v>5.7880000000000003</c:v>
                </c:pt>
                <c:pt idx="933">
                  <c:v>5.7960000000000003</c:v>
                </c:pt>
                <c:pt idx="934">
                  <c:v>5.8</c:v>
                </c:pt>
                <c:pt idx="935">
                  <c:v>5.8040000000000003</c:v>
                </c:pt>
                <c:pt idx="936">
                  <c:v>5.8120000000000003</c:v>
                </c:pt>
                <c:pt idx="937">
                  <c:v>5.82</c:v>
                </c:pt>
                <c:pt idx="938">
                  <c:v>5.8239999999999998</c:v>
                </c:pt>
                <c:pt idx="939">
                  <c:v>5.8319999999999999</c:v>
                </c:pt>
                <c:pt idx="940">
                  <c:v>5.8360000000000003</c:v>
                </c:pt>
                <c:pt idx="941">
                  <c:v>5.84</c:v>
                </c:pt>
                <c:pt idx="942">
                  <c:v>5.8520000000000003</c:v>
                </c:pt>
                <c:pt idx="943">
                  <c:v>5.8559999999999999</c:v>
                </c:pt>
                <c:pt idx="944">
                  <c:v>5.86</c:v>
                </c:pt>
                <c:pt idx="945">
                  <c:v>5.8680000000000003</c:v>
                </c:pt>
                <c:pt idx="946">
                  <c:v>5.8760000000000003</c:v>
                </c:pt>
                <c:pt idx="947">
                  <c:v>5.88</c:v>
                </c:pt>
                <c:pt idx="948">
                  <c:v>5.8879999999999999</c:v>
                </c:pt>
                <c:pt idx="949">
                  <c:v>5.8920000000000003</c:v>
                </c:pt>
                <c:pt idx="950">
                  <c:v>5.9</c:v>
                </c:pt>
                <c:pt idx="951">
                  <c:v>5.9080000000000004</c:v>
                </c:pt>
                <c:pt idx="952">
                  <c:v>5.9119999999999999</c:v>
                </c:pt>
                <c:pt idx="953">
                  <c:v>5.9160000000000004</c:v>
                </c:pt>
                <c:pt idx="954">
                  <c:v>5.9240000000000004</c:v>
                </c:pt>
                <c:pt idx="955">
                  <c:v>5.9320000000000004</c:v>
                </c:pt>
                <c:pt idx="956">
                  <c:v>5.9359999999999999</c:v>
                </c:pt>
                <c:pt idx="957">
                  <c:v>5.944</c:v>
                </c:pt>
                <c:pt idx="958">
                  <c:v>5.9480000000000004</c:v>
                </c:pt>
                <c:pt idx="959">
                  <c:v>5.9560000000000004</c:v>
                </c:pt>
                <c:pt idx="960">
                  <c:v>5.9640000000000004</c:v>
                </c:pt>
                <c:pt idx="961">
                  <c:v>5.968</c:v>
                </c:pt>
                <c:pt idx="962">
                  <c:v>5.976</c:v>
                </c:pt>
                <c:pt idx="963">
                  <c:v>5.98</c:v>
                </c:pt>
                <c:pt idx="964">
                  <c:v>5.9880000000000004</c:v>
                </c:pt>
                <c:pt idx="965">
                  <c:v>5.992</c:v>
                </c:pt>
                <c:pt idx="966">
                  <c:v>6</c:v>
                </c:pt>
                <c:pt idx="967">
                  <c:v>6.0039999999999996</c:v>
                </c:pt>
                <c:pt idx="968">
                  <c:v>6.0119999999999996</c:v>
                </c:pt>
                <c:pt idx="969">
                  <c:v>6.02</c:v>
                </c:pt>
                <c:pt idx="970">
                  <c:v>6.024</c:v>
                </c:pt>
                <c:pt idx="971">
                  <c:v>6.0279999999999996</c:v>
                </c:pt>
                <c:pt idx="972">
                  <c:v>6.0359999999999996</c:v>
                </c:pt>
                <c:pt idx="973">
                  <c:v>6.0439999999999996</c:v>
                </c:pt>
                <c:pt idx="974">
                  <c:v>6.048</c:v>
                </c:pt>
                <c:pt idx="975">
                  <c:v>6.0519999999999996</c:v>
                </c:pt>
                <c:pt idx="976">
                  <c:v>6.0640000000000001</c:v>
                </c:pt>
                <c:pt idx="977">
                  <c:v>6.0679999999999996</c:v>
                </c:pt>
                <c:pt idx="978">
                  <c:v>6.0759999999999996</c:v>
                </c:pt>
                <c:pt idx="979">
                  <c:v>6.08</c:v>
                </c:pt>
                <c:pt idx="980">
                  <c:v>6.0839999999999996</c:v>
                </c:pt>
                <c:pt idx="981">
                  <c:v>6.0919999999999996</c:v>
                </c:pt>
                <c:pt idx="982">
                  <c:v>6.1</c:v>
                </c:pt>
                <c:pt idx="983">
                  <c:v>6.1079999999999997</c:v>
                </c:pt>
                <c:pt idx="984">
                  <c:v>6.1120000000000001</c:v>
                </c:pt>
                <c:pt idx="985">
                  <c:v>6.1159999999999997</c:v>
                </c:pt>
                <c:pt idx="986">
                  <c:v>6.1239999999999997</c:v>
                </c:pt>
                <c:pt idx="987">
                  <c:v>6.1319999999999997</c:v>
                </c:pt>
                <c:pt idx="988">
                  <c:v>6.1360000000000001</c:v>
                </c:pt>
                <c:pt idx="989">
                  <c:v>6.1440000000000001</c:v>
                </c:pt>
                <c:pt idx="990">
                  <c:v>6.1479999999999997</c:v>
                </c:pt>
                <c:pt idx="991">
                  <c:v>6.1559999999999997</c:v>
                </c:pt>
                <c:pt idx="992">
                  <c:v>6.1639999999999997</c:v>
                </c:pt>
                <c:pt idx="993">
                  <c:v>6.1680000000000001</c:v>
                </c:pt>
                <c:pt idx="994">
                  <c:v>6.1719999999999997</c:v>
                </c:pt>
                <c:pt idx="995">
                  <c:v>6.18</c:v>
                </c:pt>
                <c:pt idx="996">
                  <c:v>6.1879999999999997</c:v>
                </c:pt>
                <c:pt idx="997">
                  <c:v>6.1959999999999997</c:v>
                </c:pt>
                <c:pt idx="998">
                  <c:v>6.2039999999999997</c:v>
                </c:pt>
                <c:pt idx="999">
                  <c:v>6.2119999999999997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-0.10282379936097505</c:v>
                </c:pt>
                <c:pt idx="1">
                  <c:v>-8.6971539951394602E-2</c:v>
                </c:pt>
                <c:pt idx="2">
                  <c:v>-6.7356682004909879E-2</c:v>
                </c:pt>
                <c:pt idx="3">
                  <c:v>0</c:v>
                </c:pt>
                <c:pt idx="4">
                  <c:v>0</c:v>
                </c:pt>
                <c:pt idx="5">
                  <c:v>0.10282379936097505</c:v>
                </c:pt>
                <c:pt idx="6">
                  <c:v>0.20558591677872218</c:v>
                </c:pt>
                <c:pt idx="7">
                  <c:v>0.3084097161396972</c:v>
                </c:pt>
                <c:pt idx="8">
                  <c:v>0.3084097161396972</c:v>
                </c:pt>
                <c:pt idx="9">
                  <c:v>0.20558591677872218</c:v>
                </c:pt>
                <c:pt idx="10">
                  <c:v>0.20558591677872218</c:v>
                </c:pt>
                <c:pt idx="11">
                  <c:v>0.20558591677872218</c:v>
                </c:pt>
                <c:pt idx="12">
                  <c:v>0.20558591677872218</c:v>
                </c:pt>
                <c:pt idx="13">
                  <c:v>0.29150886369524182</c:v>
                </c:pt>
                <c:pt idx="14">
                  <c:v>0.3084097161396972</c:v>
                </c:pt>
                <c:pt idx="15">
                  <c:v>0.30353684262469</c:v>
                </c:pt>
                <c:pt idx="16">
                  <c:v>0.20558591677872218</c:v>
                </c:pt>
                <c:pt idx="17">
                  <c:v>0.20558591677872218</c:v>
                </c:pt>
                <c:pt idx="18">
                  <c:v>0.3084097161396972</c:v>
                </c:pt>
                <c:pt idx="19">
                  <c:v>0.3084097161396972</c:v>
                </c:pt>
                <c:pt idx="20">
                  <c:v>0.3084097161396972</c:v>
                </c:pt>
                <c:pt idx="21">
                  <c:v>0.20558591677872218</c:v>
                </c:pt>
                <c:pt idx="22">
                  <c:v>0.20558591677872218</c:v>
                </c:pt>
                <c:pt idx="23">
                  <c:v>0.20558591677872218</c:v>
                </c:pt>
                <c:pt idx="24">
                  <c:v>0.25974266293285303</c:v>
                </c:pt>
                <c:pt idx="25">
                  <c:v>0.3084097161396972</c:v>
                </c:pt>
                <c:pt idx="26">
                  <c:v>0.3084097161396972</c:v>
                </c:pt>
                <c:pt idx="27">
                  <c:v>0.34893475284045344</c:v>
                </c:pt>
                <c:pt idx="28">
                  <c:v>0.41123351550067228</c:v>
                </c:pt>
                <c:pt idx="29">
                  <c:v>0.41123351550067228</c:v>
                </c:pt>
                <c:pt idx="30">
                  <c:v>0.41302229185428246</c:v>
                </c:pt>
                <c:pt idx="31">
                  <c:v>0.51399563291841943</c:v>
                </c:pt>
                <c:pt idx="32">
                  <c:v>0.51399563291841943</c:v>
                </c:pt>
                <c:pt idx="33">
                  <c:v>0.51399563291841943</c:v>
                </c:pt>
                <c:pt idx="34">
                  <c:v>0.61324187957217391</c:v>
                </c:pt>
                <c:pt idx="35">
                  <c:v>0.6168194322793944</c:v>
                </c:pt>
                <c:pt idx="36">
                  <c:v>0.6168194322793944</c:v>
                </c:pt>
                <c:pt idx="37">
                  <c:v>0.6168194322793944</c:v>
                </c:pt>
                <c:pt idx="38">
                  <c:v>0.6168194322793944</c:v>
                </c:pt>
                <c:pt idx="39">
                  <c:v>0.71982827747005329</c:v>
                </c:pt>
                <c:pt idx="40">
                  <c:v>0.71982827747005329</c:v>
                </c:pt>
                <c:pt idx="41">
                  <c:v>0.71982827747005329</c:v>
                </c:pt>
                <c:pt idx="42">
                  <c:v>0.81543528947335941</c:v>
                </c:pt>
                <c:pt idx="43">
                  <c:v>0.82222030322843276</c:v>
                </c:pt>
                <c:pt idx="44">
                  <c:v>0.82222030322843276</c:v>
                </c:pt>
                <c:pt idx="45">
                  <c:v>0.82222030322843276</c:v>
                </c:pt>
                <c:pt idx="46">
                  <c:v>0.92522914841909165</c:v>
                </c:pt>
                <c:pt idx="47">
                  <c:v>0.96840650867864919</c:v>
                </c:pt>
                <c:pt idx="48">
                  <c:v>1.0282379936097505</c:v>
                </c:pt>
                <c:pt idx="49">
                  <c:v>1.0282379936097505</c:v>
                </c:pt>
                <c:pt idx="50">
                  <c:v>1.1306300193681298</c:v>
                </c:pt>
                <c:pt idx="51">
                  <c:v>1.1306300193681298</c:v>
                </c:pt>
                <c:pt idx="52">
                  <c:v>1.2336388645587888</c:v>
                </c:pt>
                <c:pt idx="53">
                  <c:v>1.2644798361727585</c:v>
                </c:pt>
                <c:pt idx="54">
                  <c:v>1.3366477097494478</c:v>
                </c:pt>
                <c:pt idx="55">
                  <c:v>1.439039735507827</c:v>
                </c:pt>
                <c:pt idx="56">
                  <c:v>1.542048580698486</c:v>
                </c:pt>
                <c:pt idx="57">
                  <c:v>1.6450574258891451</c:v>
                </c:pt>
                <c:pt idx="58">
                  <c:v>1.7474494516475243</c:v>
                </c:pt>
                <c:pt idx="59">
                  <c:v>1.9127570594984022</c:v>
                </c:pt>
                <c:pt idx="60">
                  <c:v>2.0188500018504576</c:v>
                </c:pt>
                <c:pt idx="61">
                  <c:v>2.1576343741133215</c:v>
                </c:pt>
                <c:pt idx="62">
                  <c:v>2.2618768581685393</c:v>
                </c:pt>
                <c:pt idx="63">
                  <c:v>2.3642688839269188</c:v>
                </c:pt>
                <c:pt idx="64">
                  <c:v>2.4672777291175776</c:v>
                </c:pt>
                <c:pt idx="65">
                  <c:v>2.5702865743082368</c:v>
                </c:pt>
                <c:pt idx="66">
                  <c:v>2.5894079767088978</c:v>
                </c:pt>
                <c:pt idx="67">
                  <c:v>2.6726786000666158</c:v>
                </c:pt>
                <c:pt idx="68">
                  <c:v>2.7756874452572751</c:v>
                </c:pt>
                <c:pt idx="69">
                  <c:v>2.8786962904479338</c:v>
                </c:pt>
                <c:pt idx="70">
                  <c:v>2.9810883162063133</c:v>
                </c:pt>
                <c:pt idx="71">
                  <c:v>3.0840971613969721</c:v>
                </c:pt>
                <c:pt idx="72">
                  <c:v>3.1760032568066019</c:v>
                </c:pt>
                <c:pt idx="73">
                  <c:v>3.2894980323460103</c:v>
                </c:pt>
                <c:pt idx="74">
                  <c:v>3.448020626441815</c:v>
                </c:pt>
                <c:pt idx="75">
                  <c:v>3.537459444122327</c:v>
                </c:pt>
                <c:pt idx="76">
                  <c:v>3.7009165936763666</c:v>
                </c:pt>
                <c:pt idx="77">
                  <c:v>3.8039254388670254</c:v>
                </c:pt>
                <c:pt idx="78">
                  <c:v>3.9063174646254049</c:v>
                </c:pt>
                <c:pt idx="79">
                  <c:v>4.0093263098160641</c:v>
                </c:pt>
                <c:pt idx="80">
                  <c:v>4.1826525702865736</c:v>
                </c:pt>
                <c:pt idx="81">
                  <c:v>4.3177360259557611</c:v>
                </c:pt>
                <c:pt idx="82">
                  <c:v>4.4207448711464199</c:v>
                </c:pt>
                <c:pt idx="83">
                  <c:v>4.601472964804282</c:v>
                </c:pt>
                <c:pt idx="84">
                  <c:v>4.7291545872861169</c:v>
                </c:pt>
                <c:pt idx="85">
                  <c:v>4.8315466130444964</c:v>
                </c:pt>
                <c:pt idx="86">
                  <c:v>4.9345554582351552</c:v>
                </c:pt>
                <c:pt idx="87">
                  <c:v>5.037564303425814</c:v>
                </c:pt>
                <c:pt idx="88">
                  <c:v>5.1282367599708856</c:v>
                </c:pt>
                <c:pt idx="89">
                  <c:v>5.2429651743748522</c:v>
                </c:pt>
                <c:pt idx="90">
                  <c:v>5.3459740195655119</c:v>
                </c:pt>
                <c:pt idx="91">
                  <c:v>5.4483660453238905</c:v>
                </c:pt>
                <c:pt idx="92">
                  <c:v>5.5846831398576375</c:v>
                </c:pt>
                <c:pt idx="93">
                  <c:v>5.7567757614635884</c:v>
                </c:pt>
                <c:pt idx="94">
                  <c:v>5.8869246616745405</c:v>
                </c:pt>
                <c:pt idx="95">
                  <c:v>6.0917087131912995</c:v>
                </c:pt>
                <c:pt idx="96">
                  <c:v>6.2853900149270299</c:v>
                </c:pt>
                <c:pt idx="97">
                  <c:v>6.5752951480983439</c:v>
                </c:pt>
                <c:pt idx="98">
                  <c:v>6.7850137550733383</c:v>
                </c:pt>
                <c:pt idx="99">
                  <c:v>7.1674418030865636</c:v>
                </c:pt>
                <c:pt idx="100">
                  <c:v>7.4573469362578786</c:v>
                </c:pt>
                <c:pt idx="101">
                  <c:v>7.7534202637519885</c:v>
                </c:pt>
                <c:pt idx="102">
                  <c:v>8.0494935912460974</c:v>
                </c:pt>
                <c:pt idx="103">
                  <c:v>8.3270623357718243</c:v>
                </c:pt>
                <c:pt idx="104">
                  <c:v>8.5306127484240264</c:v>
                </c:pt>
                <c:pt idx="105">
                  <c:v>8.8945362134688661</c:v>
                </c:pt>
                <c:pt idx="106">
                  <c:v>9.1597685693490067</c:v>
                </c:pt>
                <c:pt idx="107">
                  <c:v>9.5483648116850262</c:v>
                </c:pt>
                <c:pt idx="108">
                  <c:v>10.041820357508541</c:v>
                </c:pt>
                <c:pt idx="109">
                  <c:v>10.411912016876178</c:v>
                </c:pt>
                <c:pt idx="110">
                  <c:v>10.83751742514896</c:v>
                </c:pt>
                <c:pt idx="111">
                  <c:v>11.24461825045336</c:v>
                </c:pt>
                <c:pt idx="112">
                  <c:v>11.627046298466585</c:v>
                </c:pt>
                <c:pt idx="113">
                  <c:v>11.879942265701136</c:v>
                </c:pt>
                <c:pt idx="114">
                  <c:v>12.268538508037155</c:v>
                </c:pt>
                <c:pt idx="115">
                  <c:v>12.700312110632732</c:v>
                </c:pt>
                <c:pt idx="116">
                  <c:v>13.107412935937132</c:v>
                </c:pt>
                <c:pt idx="117">
                  <c:v>13.55769112150109</c:v>
                </c:pt>
                <c:pt idx="118">
                  <c:v>13.915446392223139</c:v>
                </c:pt>
                <c:pt idx="119">
                  <c:v>14.291706245913568</c:v>
                </c:pt>
                <c:pt idx="120">
                  <c:v>14.630956933667235</c:v>
                </c:pt>
                <c:pt idx="121">
                  <c:v>15.007216787357667</c:v>
                </c:pt>
                <c:pt idx="122">
                  <c:v>15.346467475111334</c:v>
                </c:pt>
                <c:pt idx="123">
                  <c:v>15.722727328801763</c:v>
                </c:pt>
                <c:pt idx="124">
                  <c:v>16.068146210878226</c:v>
                </c:pt>
                <c:pt idx="125">
                  <c:v>16.444406064568657</c:v>
                </c:pt>
                <c:pt idx="126">
                  <c:v>16.783656752322322</c:v>
                </c:pt>
                <c:pt idx="127">
                  <c:v>17.110571051430401</c:v>
                </c:pt>
                <c:pt idx="128">
                  <c:v>17.480662710798036</c:v>
                </c:pt>
                <c:pt idx="129">
                  <c:v>17.813745204228912</c:v>
                </c:pt>
                <c:pt idx="130">
                  <c:v>18.122154920368608</c:v>
                </c:pt>
                <c:pt idx="131">
                  <c:v>18.430564636508308</c:v>
                </c:pt>
                <c:pt idx="132">
                  <c:v>18.732806158325207</c:v>
                </c:pt>
                <c:pt idx="133">
                  <c:v>19.041215874464903</c:v>
                </c:pt>
                <c:pt idx="134">
                  <c:v>19.349625590604603</c:v>
                </c:pt>
                <c:pt idx="135">
                  <c:v>19.658035306744299</c:v>
                </c:pt>
                <c:pt idx="136">
                  <c:v>19.966445022883995</c:v>
                </c:pt>
                <c:pt idx="137">
                  <c:v>20.274854739023695</c:v>
                </c:pt>
                <c:pt idx="138">
                  <c:v>20.595600843808977</c:v>
                </c:pt>
                <c:pt idx="139">
                  <c:v>20.965692503176616</c:v>
                </c:pt>
                <c:pt idx="140">
                  <c:v>21.298774996607492</c:v>
                </c:pt>
                <c:pt idx="141">
                  <c:v>21.607184712747188</c:v>
                </c:pt>
                <c:pt idx="142">
                  <c:v>21.921762623209677</c:v>
                </c:pt>
                <c:pt idx="143">
                  <c:v>22.261013310963342</c:v>
                </c:pt>
                <c:pt idx="144">
                  <c:v>22.526245666843483</c:v>
                </c:pt>
                <c:pt idx="145">
                  <c:v>22.890169131888328</c:v>
                </c:pt>
                <c:pt idx="146">
                  <c:v>23.241756208287583</c:v>
                </c:pt>
                <c:pt idx="147">
                  <c:v>23.550165924427279</c:v>
                </c:pt>
                <c:pt idx="148">
                  <c:v>23.858575640566976</c:v>
                </c:pt>
                <c:pt idx="149">
                  <c:v>24.179321745352262</c:v>
                </c:pt>
                <c:pt idx="150">
                  <c:v>24.5494134047199</c:v>
                </c:pt>
                <c:pt idx="151">
                  <c:v>24.888664092473565</c:v>
                </c:pt>
                <c:pt idx="152">
                  <c:v>25.190905614290468</c:v>
                </c:pt>
                <c:pt idx="153">
                  <c:v>25.604174633917665</c:v>
                </c:pt>
                <c:pt idx="154">
                  <c:v>25.912584350057362</c:v>
                </c:pt>
                <c:pt idx="155">
                  <c:v>26.220994066197058</c:v>
                </c:pt>
                <c:pt idx="156">
                  <c:v>26.529403782336754</c:v>
                </c:pt>
                <c:pt idx="157">
                  <c:v>26.831645304153657</c:v>
                </c:pt>
                <c:pt idx="158">
                  <c:v>27.140055020293353</c:v>
                </c:pt>
                <c:pt idx="159">
                  <c:v>27.448464736433053</c:v>
                </c:pt>
                <c:pt idx="160">
                  <c:v>27.756874452572749</c:v>
                </c:pt>
                <c:pt idx="161">
                  <c:v>28.102293334649211</c:v>
                </c:pt>
                <c:pt idx="162">
                  <c:v>28.472384994016849</c:v>
                </c:pt>
                <c:pt idx="163">
                  <c:v>28.780794710156545</c:v>
                </c:pt>
                <c:pt idx="164">
                  <c:v>29.194063729783739</c:v>
                </c:pt>
                <c:pt idx="165">
                  <c:v>29.502473445923435</c:v>
                </c:pt>
                <c:pt idx="166">
                  <c:v>29.810883162063131</c:v>
                </c:pt>
                <c:pt idx="167">
                  <c:v>30.113124683880034</c:v>
                </c:pt>
                <c:pt idx="168">
                  <c:v>30.421534400019731</c:v>
                </c:pt>
                <c:pt idx="169">
                  <c:v>30.72994411615943</c:v>
                </c:pt>
                <c:pt idx="170">
                  <c:v>31.038353832299126</c:v>
                </c:pt>
                <c:pt idx="171">
                  <c:v>31.346763548438823</c:v>
                </c:pt>
                <c:pt idx="172">
                  <c:v>31.692182430515281</c:v>
                </c:pt>
                <c:pt idx="173">
                  <c:v>32.111619644465272</c:v>
                </c:pt>
                <c:pt idx="174">
                  <c:v>32.376852000345409</c:v>
                </c:pt>
                <c:pt idx="175">
                  <c:v>32.783952825649813</c:v>
                </c:pt>
                <c:pt idx="176">
                  <c:v>33.092362541789512</c:v>
                </c:pt>
                <c:pt idx="177">
                  <c:v>33.394604063606415</c:v>
                </c:pt>
                <c:pt idx="178">
                  <c:v>33.703013779746108</c:v>
                </c:pt>
                <c:pt idx="179">
                  <c:v>33.968246135626252</c:v>
                </c:pt>
                <c:pt idx="180">
                  <c:v>34.214973908538013</c:v>
                </c:pt>
                <c:pt idx="181">
                  <c:v>34.603570150874027</c:v>
                </c:pt>
                <c:pt idx="182">
                  <c:v>34.9366526443049</c:v>
                </c:pt>
                <c:pt idx="183">
                  <c:v>35.263566943412982</c:v>
                </c:pt>
                <c:pt idx="184">
                  <c:v>35.553472076584292</c:v>
                </c:pt>
                <c:pt idx="185">
                  <c:v>35.861881792723992</c:v>
                </c:pt>
                <c:pt idx="186">
                  <c:v>36.164123314540895</c:v>
                </c:pt>
                <c:pt idx="187">
                  <c:v>36.472533030680587</c:v>
                </c:pt>
                <c:pt idx="188">
                  <c:v>36.780942746820287</c:v>
                </c:pt>
                <c:pt idx="189">
                  <c:v>37.089352462959987</c:v>
                </c:pt>
                <c:pt idx="190">
                  <c:v>37.397762179099679</c:v>
                </c:pt>
                <c:pt idx="191">
                  <c:v>37.743181061176145</c:v>
                </c:pt>
                <c:pt idx="192">
                  <c:v>38.113272720543783</c:v>
                </c:pt>
                <c:pt idx="193">
                  <c:v>38.421682436683476</c:v>
                </c:pt>
                <c:pt idx="194">
                  <c:v>38.742428541468762</c:v>
                </c:pt>
                <c:pt idx="195">
                  <c:v>39.050838257608461</c:v>
                </c:pt>
                <c:pt idx="196">
                  <c:v>39.346911585102568</c:v>
                </c:pt>
                <c:pt idx="197">
                  <c:v>39.618312135305501</c:v>
                </c:pt>
                <c:pt idx="198">
                  <c:v>39.920553657122412</c:v>
                </c:pt>
                <c:pt idx="199">
                  <c:v>40.265972539198863</c:v>
                </c:pt>
                <c:pt idx="200">
                  <c:v>40.574382255338563</c:v>
                </c:pt>
                <c:pt idx="201">
                  <c:v>40.882791971478262</c:v>
                </c:pt>
                <c:pt idx="202">
                  <c:v>41.086342384130461</c:v>
                </c:pt>
                <c:pt idx="203">
                  <c:v>41.394752100270161</c:v>
                </c:pt>
                <c:pt idx="204">
                  <c:v>41.70316181640986</c:v>
                </c:pt>
                <c:pt idx="205">
                  <c:v>42.030076115517936</c:v>
                </c:pt>
                <c:pt idx="206">
                  <c:v>42.319981248689253</c:v>
                </c:pt>
                <c:pt idx="207">
                  <c:v>42.628390964828952</c:v>
                </c:pt>
                <c:pt idx="208">
                  <c:v>42.930632486645855</c:v>
                </c:pt>
                <c:pt idx="209">
                  <c:v>43.208201231171579</c:v>
                </c:pt>
                <c:pt idx="210">
                  <c:v>43.442592615437746</c:v>
                </c:pt>
                <c:pt idx="211">
                  <c:v>43.751002331577446</c:v>
                </c:pt>
                <c:pt idx="212">
                  <c:v>44.059412047717139</c:v>
                </c:pt>
                <c:pt idx="213">
                  <c:v>44.367821763856838</c:v>
                </c:pt>
                <c:pt idx="214">
                  <c:v>44.676231479996538</c:v>
                </c:pt>
                <c:pt idx="215">
                  <c:v>44.984641196136231</c:v>
                </c:pt>
                <c:pt idx="216">
                  <c:v>45.311555495244313</c:v>
                </c:pt>
                <c:pt idx="217">
                  <c:v>45.60762882273842</c:v>
                </c:pt>
                <c:pt idx="218">
                  <c:v>45.897533955909743</c:v>
                </c:pt>
                <c:pt idx="219">
                  <c:v>46.212111866372233</c:v>
                </c:pt>
                <c:pt idx="220">
                  <c:v>46.520521582511932</c:v>
                </c:pt>
                <c:pt idx="221">
                  <c:v>46.804258521360445</c:v>
                </c:pt>
                <c:pt idx="222">
                  <c:v>47.03864990562662</c:v>
                </c:pt>
                <c:pt idx="223">
                  <c:v>47.340891427443523</c:v>
                </c:pt>
                <c:pt idx="224">
                  <c:v>47.649301143583216</c:v>
                </c:pt>
                <c:pt idx="225">
                  <c:v>47.933038082431743</c:v>
                </c:pt>
                <c:pt idx="226">
                  <c:v>48.161261272375114</c:v>
                </c:pt>
                <c:pt idx="227">
                  <c:v>48.457334599869228</c:v>
                </c:pt>
                <c:pt idx="228">
                  <c:v>48.728735150072161</c:v>
                </c:pt>
                <c:pt idx="229">
                  <c:v>49.012472088920681</c:v>
                </c:pt>
                <c:pt idx="230">
                  <c:v>49.290040833446412</c:v>
                </c:pt>
                <c:pt idx="231">
                  <c:v>49.598450549586104</c:v>
                </c:pt>
                <c:pt idx="232">
                  <c:v>49.906860265725804</c:v>
                </c:pt>
                <c:pt idx="233">
                  <c:v>50.215269981865504</c:v>
                </c:pt>
                <c:pt idx="234">
                  <c:v>50.418820394517695</c:v>
                </c:pt>
                <c:pt idx="235">
                  <c:v>50.727230110657395</c:v>
                </c:pt>
                <c:pt idx="236">
                  <c:v>51.029471632474298</c:v>
                </c:pt>
                <c:pt idx="237">
                  <c:v>51.270031211063269</c:v>
                </c:pt>
                <c:pt idx="238">
                  <c:v>51.547599955588993</c:v>
                </c:pt>
                <c:pt idx="239">
                  <c:v>51.874514254697068</c:v>
                </c:pt>
                <c:pt idx="240">
                  <c:v>52.158251193545595</c:v>
                </c:pt>
                <c:pt idx="241">
                  <c:v>52.466660909685288</c:v>
                </c:pt>
                <c:pt idx="242">
                  <c:v>52.775070625824988</c:v>
                </c:pt>
                <c:pt idx="243">
                  <c:v>52.978621038477186</c:v>
                </c:pt>
                <c:pt idx="244">
                  <c:v>53.287030754616886</c:v>
                </c:pt>
                <c:pt idx="245">
                  <c:v>53.558431304819813</c:v>
                </c:pt>
                <c:pt idx="246">
                  <c:v>53.798990883408784</c:v>
                </c:pt>
                <c:pt idx="247">
                  <c:v>54.107400599548484</c:v>
                </c:pt>
                <c:pt idx="248">
                  <c:v>54.310951012200675</c:v>
                </c:pt>
                <c:pt idx="249">
                  <c:v>54.613192534017578</c:v>
                </c:pt>
                <c:pt idx="250">
                  <c:v>54.847583918283753</c:v>
                </c:pt>
                <c:pt idx="251">
                  <c:v>55.131320857132273</c:v>
                </c:pt>
                <c:pt idx="252">
                  <c:v>55.408889601657997</c:v>
                </c:pt>
                <c:pt idx="253">
                  <c:v>55.643280985924171</c:v>
                </c:pt>
                <c:pt idx="254">
                  <c:v>55.883840564513136</c:v>
                </c:pt>
                <c:pt idx="255">
                  <c:v>56.142904726070483</c:v>
                </c:pt>
                <c:pt idx="256">
                  <c:v>56.358791527368268</c:v>
                </c:pt>
                <c:pt idx="257">
                  <c:v>56.568510134343263</c:v>
                </c:pt>
                <c:pt idx="258">
                  <c:v>56.870751656160166</c:v>
                </c:pt>
                <c:pt idx="259">
                  <c:v>57.080470263135162</c:v>
                </c:pt>
                <c:pt idx="260">
                  <c:v>57.382711784952058</c:v>
                </c:pt>
                <c:pt idx="261">
                  <c:v>57.635607752186615</c:v>
                </c:pt>
                <c:pt idx="262">
                  <c:v>57.90084010806676</c:v>
                </c:pt>
                <c:pt idx="263">
                  <c:v>58.147567880978514</c:v>
                </c:pt>
                <c:pt idx="264">
                  <c:v>58.412800236858651</c:v>
                </c:pt>
                <c:pt idx="265">
                  <c:v>58.715041758675554</c:v>
                </c:pt>
                <c:pt idx="266">
                  <c:v>58.924760365650549</c:v>
                </c:pt>
                <c:pt idx="267">
                  <c:v>59.227001887467452</c:v>
                </c:pt>
                <c:pt idx="268">
                  <c:v>59.436720494442447</c:v>
                </c:pt>
                <c:pt idx="269">
                  <c:v>59.634102712771849</c:v>
                </c:pt>
                <c:pt idx="270">
                  <c:v>59.843821319746851</c:v>
                </c:pt>
                <c:pt idx="271">
                  <c:v>60.041203538076253</c:v>
                </c:pt>
                <c:pt idx="272">
                  <c:v>60.226249367760069</c:v>
                </c:pt>
                <c:pt idx="273">
                  <c:v>60.47297714067183</c:v>
                </c:pt>
                <c:pt idx="274">
                  <c:v>60.658022970355645</c:v>
                </c:pt>
                <c:pt idx="275">
                  <c:v>60.812227828425492</c:v>
                </c:pt>
                <c:pt idx="276">
                  <c:v>61.015778241077697</c:v>
                </c:pt>
                <c:pt idx="277">
                  <c:v>61.274842402635038</c:v>
                </c:pt>
                <c:pt idx="278">
                  <c:v>61.429047260704891</c:v>
                </c:pt>
                <c:pt idx="279">
                  <c:v>61.681943227939442</c:v>
                </c:pt>
                <c:pt idx="280">
                  <c:v>61.866989057623258</c:v>
                </c:pt>
                <c:pt idx="281">
                  <c:v>61.990352944079142</c:v>
                </c:pt>
                <c:pt idx="282">
                  <c:v>62.175398773762957</c:v>
                </c:pt>
                <c:pt idx="283">
                  <c:v>62.360444603446773</c:v>
                </c:pt>
                <c:pt idx="284">
                  <c:v>62.545490433130595</c:v>
                </c:pt>
                <c:pt idx="285">
                  <c:v>62.668854319586472</c:v>
                </c:pt>
                <c:pt idx="286">
                  <c:v>62.792218206042349</c:v>
                </c:pt>
                <c:pt idx="287">
                  <c:v>62.977264035726172</c:v>
                </c:pt>
                <c:pt idx="288">
                  <c:v>63.100627922182049</c:v>
                </c:pt>
                <c:pt idx="289">
                  <c:v>63.162309865409988</c:v>
                </c:pt>
                <c:pt idx="290">
                  <c:v>63.34735569509381</c:v>
                </c:pt>
                <c:pt idx="291">
                  <c:v>63.532401524777626</c:v>
                </c:pt>
                <c:pt idx="292">
                  <c:v>63.717447354461441</c:v>
                </c:pt>
                <c:pt idx="293">
                  <c:v>63.840811240917326</c:v>
                </c:pt>
                <c:pt idx="294">
                  <c:v>63.964175127373203</c:v>
                </c:pt>
                <c:pt idx="295">
                  <c:v>64.025857070601134</c:v>
                </c:pt>
                <c:pt idx="296">
                  <c:v>64.087539013829087</c:v>
                </c:pt>
                <c:pt idx="297">
                  <c:v>64.272584843512902</c:v>
                </c:pt>
                <c:pt idx="298">
                  <c:v>64.395948729968779</c:v>
                </c:pt>
                <c:pt idx="299">
                  <c:v>64.580994559652595</c:v>
                </c:pt>
                <c:pt idx="300">
                  <c:v>64.580994559652595</c:v>
                </c:pt>
                <c:pt idx="301">
                  <c:v>64.76604038933641</c:v>
                </c:pt>
                <c:pt idx="302">
                  <c:v>64.889404275792288</c:v>
                </c:pt>
                <c:pt idx="303">
                  <c:v>64.951086219020226</c:v>
                </c:pt>
                <c:pt idx="304">
                  <c:v>65.012768162248179</c:v>
                </c:pt>
                <c:pt idx="305">
                  <c:v>65.074450105476117</c:v>
                </c:pt>
                <c:pt idx="306">
                  <c:v>65.259495935159933</c:v>
                </c:pt>
                <c:pt idx="307">
                  <c:v>65.38285982161581</c:v>
                </c:pt>
                <c:pt idx="308">
                  <c:v>65.444541764843748</c:v>
                </c:pt>
                <c:pt idx="309">
                  <c:v>65.506223708071687</c:v>
                </c:pt>
                <c:pt idx="310">
                  <c:v>65.567905651299625</c:v>
                </c:pt>
                <c:pt idx="311">
                  <c:v>65.567905651299625</c:v>
                </c:pt>
                <c:pt idx="312">
                  <c:v>65.691269537755502</c:v>
                </c:pt>
                <c:pt idx="313">
                  <c:v>65.691269537755502</c:v>
                </c:pt>
                <c:pt idx="314">
                  <c:v>65.81463342421138</c:v>
                </c:pt>
                <c:pt idx="315">
                  <c:v>65.876315367439318</c:v>
                </c:pt>
                <c:pt idx="316">
                  <c:v>65.937997310667271</c:v>
                </c:pt>
                <c:pt idx="317">
                  <c:v>66.061361197123148</c:v>
                </c:pt>
                <c:pt idx="318">
                  <c:v>66.123043140351086</c:v>
                </c:pt>
                <c:pt idx="319">
                  <c:v>66.184725083579025</c:v>
                </c:pt>
                <c:pt idx="320">
                  <c:v>66.184725083579025</c:v>
                </c:pt>
                <c:pt idx="321">
                  <c:v>66.308088970034902</c:v>
                </c:pt>
                <c:pt idx="322">
                  <c:v>66.36977091326284</c:v>
                </c:pt>
                <c:pt idx="323">
                  <c:v>66.431452856490779</c:v>
                </c:pt>
                <c:pt idx="324">
                  <c:v>66.493134799718717</c:v>
                </c:pt>
                <c:pt idx="325">
                  <c:v>66.554816742946656</c:v>
                </c:pt>
                <c:pt idx="326">
                  <c:v>66.616498686174594</c:v>
                </c:pt>
                <c:pt idx="327">
                  <c:v>66.739862572630472</c:v>
                </c:pt>
                <c:pt idx="328">
                  <c:v>66.80154451585841</c:v>
                </c:pt>
                <c:pt idx="329">
                  <c:v>66.80154451585841</c:v>
                </c:pt>
                <c:pt idx="330">
                  <c:v>66.80154451585841</c:v>
                </c:pt>
                <c:pt idx="331">
                  <c:v>66.924908402314301</c:v>
                </c:pt>
                <c:pt idx="332">
                  <c:v>66.924908402314301</c:v>
                </c:pt>
                <c:pt idx="333">
                  <c:v>66.924908402314301</c:v>
                </c:pt>
                <c:pt idx="334">
                  <c:v>67.048272288770178</c:v>
                </c:pt>
                <c:pt idx="335">
                  <c:v>67.048272288770178</c:v>
                </c:pt>
                <c:pt idx="336">
                  <c:v>67.048272288770178</c:v>
                </c:pt>
                <c:pt idx="337">
                  <c:v>67.109954231998117</c:v>
                </c:pt>
                <c:pt idx="338">
                  <c:v>67.109954231998117</c:v>
                </c:pt>
                <c:pt idx="339">
                  <c:v>67.109954231998117</c:v>
                </c:pt>
                <c:pt idx="340">
                  <c:v>67.109954231998117</c:v>
                </c:pt>
                <c:pt idx="341">
                  <c:v>67.109954231998117</c:v>
                </c:pt>
                <c:pt idx="342">
                  <c:v>67.171636175226055</c:v>
                </c:pt>
                <c:pt idx="343">
                  <c:v>67.233318118453994</c:v>
                </c:pt>
                <c:pt idx="344">
                  <c:v>67.233318118453994</c:v>
                </c:pt>
                <c:pt idx="345">
                  <c:v>67.233318118453994</c:v>
                </c:pt>
                <c:pt idx="346">
                  <c:v>67.233318118453994</c:v>
                </c:pt>
                <c:pt idx="347">
                  <c:v>67.109954231998117</c:v>
                </c:pt>
                <c:pt idx="348">
                  <c:v>67.048272288770178</c:v>
                </c:pt>
                <c:pt idx="349">
                  <c:v>66.924908402314301</c:v>
                </c:pt>
                <c:pt idx="350">
                  <c:v>66.924908402314301</c:v>
                </c:pt>
                <c:pt idx="351">
                  <c:v>66.80154451585841</c:v>
                </c:pt>
                <c:pt idx="352">
                  <c:v>66.678180629402533</c:v>
                </c:pt>
                <c:pt idx="353">
                  <c:v>66.616498686174594</c:v>
                </c:pt>
                <c:pt idx="354">
                  <c:v>66.493134799718717</c:v>
                </c:pt>
                <c:pt idx="355">
                  <c:v>66.308088970034902</c:v>
                </c:pt>
                <c:pt idx="356">
                  <c:v>66.246407026806963</c:v>
                </c:pt>
                <c:pt idx="357">
                  <c:v>65.999679253895209</c:v>
                </c:pt>
                <c:pt idx="358">
                  <c:v>65.752951480983441</c:v>
                </c:pt>
                <c:pt idx="359">
                  <c:v>65.567905651299625</c:v>
                </c:pt>
                <c:pt idx="360">
                  <c:v>65.321177878387871</c:v>
                </c:pt>
                <c:pt idx="361">
                  <c:v>65.074450105476117</c:v>
                </c:pt>
                <c:pt idx="362">
                  <c:v>64.889404275792288</c:v>
                </c:pt>
                <c:pt idx="363">
                  <c:v>64.642676502880533</c:v>
                </c:pt>
                <c:pt idx="364">
                  <c:v>64.334266786740841</c:v>
                </c:pt>
                <c:pt idx="365">
                  <c:v>64.087539013829087</c:v>
                </c:pt>
                <c:pt idx="366">
                  <c:v>63.840811240917326</c:v>
                </c:pt>
                <c:pt idx="367">
                  <c:v>63.655765411233503</c:v>
                </c:pt>
                <c:pt idx="368">
                  <c:v>63.532401524777626</c:v>
                </c:pt>
                <c:pt idx="369">
                  <c:v>63.470719581549687</c:v>
                </c:pt>
                <c:pt idx="370">
                  <c:v>63.285673751865865</c:v>
                </c:pt>
                <c:pt idx="371">
                  <c:v>63.100627922182049</c:v>
                </c:pt>
                <c:pt idx="372">
                  <c:v>62.977264035726172</c:v>
                </c:pt>
                <c:pt idx="373">
                  <c:v>62.915582092498234</c:v>
                </c:pt>
                <c:pt idx="374">
                  <c:v>62.668854319586472</c:v>
                </c:pt>
                <c:pt idx="375">
                  <c:v>62.545490433130595</c:v>
                </c:pt>
                <c:pt idx="376">
                  <c:v>62.360444603446773</c:v>
                </c:pt>
                <c:pt idx="377">
                  <c:v>62.175398773762957</c:v>
                </c:pt>
                <c:pt idx="378">
                  <c:v>62.05203488730708</c:v>
                </c:pt>
                <c:pt idx="379">
                  <c:v>61.928671000851203</c:v>
                </c:pt>
                <c:pt idx="380">
                  <c:v>61.74362517116738</c:v>
                </c:pt>
                <c:pt idx="381">
                  <c:v>61.614093090388707</c:v>
                </c:pt>
                <c:pt idx="382">
                  <c:v>61.564747535806362</c:v>
                </c:pt>
                <c:pt idx="383">
                  <c:v>61.478392815287243</c:v>
                </c:pt>
                <c:pt idx="384">
                  <c:v>61.373533511799742</c:v>
                </c:pt>
                <c:pt idx="385">
                  <c:v>61.373533511799742</c:v>
                </c:pt>
                <c:pt idx="386">
                  <c:v>61.373533511799742</c:v>
                </c:pt>
                <c:pt idx="387">
                  <c:v>61.373533511799742</c:v>
                </c:pt>
                <c:pt idx="388">
                  <c:v>61.373533511799742</c:v>
                </c:pt>
                <c:pt idx="389">
                  <c:v>61.478392815287243</c:v>
                </c:pt>
                <c:pt idx="390">
                  <c:v>61.478392815287243</c:v>
                </c:pt>
                <c:pt idx="391">
                  <c:v>61.484561009610033</c:v>
                </c:pt>
                <c:pt idx="392">
                  <c:v>61.577083924451941</c:v>
                </c:pt>
                <c:pt idx="393">
                  <c:v>61.589420313097534</c:v>
                </c:pt>
                <c:pt idx="394">
                  <c:v>61.74362517116738</c:v>
                </c:pt>
                <c:pt idx="395">
                  <c:v>61.805307114395319</c:v>
                </c:pt>
                <c:pt idx="396">
                  <c:v>61.805307114395319</c:v>
                </c:pt>
                <c:pt idx="397">
                  <c:v>61.866989057623258</c:v>
                </c:pt>
                <c:pt idx="398">
                  <c:v>61.990352944079142</c:v>
                </c:pt>
                <c:pt idx="399">
                  <c:v>62.175398773762957</c:v>
                </c:pt>
                <c:pt idx="400">
                  <c:v>62.175398773762957</c:v>
                </c:pt>
                <c:pt idx="401">
                  <c:v>62.360444603446773</c:v>
                </c:pt>
                <c:pt idx="402">
                  <c:v>62.422126546674718</c:v>
                </c:pt>
                <c:pt idx="403">
                  <c:v>62.545490433130595</c:v>
                </c:pt>
                <c:pt idx="404">
                  <c:v>62.730536262814411</c:v>
                </c:pt>
                <c:pt idx="405">
                  <c:v>62.853900149270295</c:v>
                </c:pt>
                <c:pt idx="406">
                  <c:v>62.915582092498234</c:v>
                </c:pt>
                <c:pt idx="407">
                  <c:v>63.038945978954111</c:v>
                </c:pt>
                <c:pt idx="408">
                  <c:v>63.162309865409988</c:v>
                </c:pt>
                <c:pt idx="409">
                  <c:v>63.223991808637926</c:v>
                </c:pt>
                <c:pt idx="410">
                  <c:v>63.409037638321749</c:v>
                </c:pt>
                <c:pt idx="411">
                  <c:v>63.532401524777626</c:v>
                </c:pt>
                <c:pt idx="412">
                  <c:v>63.717447354461441</c:v>
                </c:pt>
                <c:pt idx="413">
                  <c:v>63.840811240917326</c:v>
                </c:pt>
                <c:pt idx="414">
                  <c:v>64.025857070601134</c:v>
                </c:pt>
                <c:pt idx="415">
                  <c:v>64.149220957057025</c:v>
                </c:pt>
                <c:pt idx="416">
                  <c:v>64.272584843512902</c:v>
                </c:pt>
                <c:pt idx="417">
                  <c:v>64.457630673196718</c:v>
                </c:pt>
                <c:pt idx="418">
                  <c:v>64.580994559652595</c:v>
                </c:pt>
                <c:pt idx="419">
                  <c:v>64.704358446108472</c:v>
                </c:pt>
                <c:pt idx="420">
                  <c:v>64.889404275792288</c:v>
                </c:pt>
                <c:pt idx="421">
                  <c:v>65.012768162248179</c:v>
                </c:pt>
                <c:pt idx="422">
                  <c:v>65.197813991931994</c:v>
                </c:pt>
                <c:pt idx="423">
                  <c:v>65.321177878387871</c:v>
                </c:pt>
                <c:pt idx="424">
                  <c:v>65.38285982161581</c:v>
                </c:pt>
                <c:pt idx="425">
                  <c:v>65.506223708071687</c:v>
                </c:pt>
                <c:pt idx="426">
                  <c:v>65.691269537755502</c:v>
                </c:pt>
                <c:pt idx="427">
                  <c:v>65.81463342421138</c:v>
                </c:pt>
                <c:pt idx="428">
                  <c:v>65.999679253895209</c:v>
                </c:pt>
                <c:pt idx="429">
                  <c:v>66.184725083579025</c:v>
                </c:pt>
                <c:pt idx="430">
                  <c:v>66.246407026806963</c:v>
                </c:pt>
                <c:pt idx="431">
                  <c:v>66.431452856490779</c:v>
                </c:pt>
                <c:pt idx="432">
                  <c:v>66.554816742946656</c:v>
                </c:pt>
                <c:pt idx="433">
                  <c:v>66.739862572630472</c:v>
                </c:pt>
                <c:pt idx="434">
                  <c:v>66.863226459086349</c:v>
                </c:pt>
                <c:pt idx="435">
                  <c:v>67.048272288770178</c:v>
                </c:pt>
                <c:pt idx="436">
                  <c:v>67.171636175226055</c:v>
                </c:pt>
                <c:pt idx="437">
                  <c:v>67.233318118453994</c:v>
                </c:pt>
                <c:pt idx="438">
                  <c:v>67.356682004909871</c:v>
                </c:pt>
                <c:pt idx="439">
                  <c:v>67.418363948137809</c:v>
                </c:pt>
                <c:pt idx="440">
                  <c:v>67.665091721049563</c:v>
                </c:pt>
                <c:pt idx="441">
                  <c:v>67.788455607505441</c:v>
                </c:pt>
                <c:pt idx="442">
                  <c:v>67.911819493961332</c:v>
                </c:pt>
                <c:pt idx="443">
                  <c:v>68.096865323645147</c:v>
                </c:pt>
                <c:pt idx="444">
                  <c:v>68.220229210101024</c:v>
                </c:pt>
                <c:pt idx="445">
                  <c:v>68.40527503978484</c:v>
                </c:pt>
                <c:pt idx="446">
                  <c:v>68.528638926240717</c:v>
                </c:pt>
                <c:pt idx="447">
                  <c:v>68.590320869468655</c:v>
                </c:pt>
                <c:pt idx="448">
                  <c:v>68.775366699152471</c:v>
                </c:pt>
                <c:pt idx="449">
                  <c:v>68.898730585608362</c:v>
                </c:pt>
                <c:pt idx="450">
                  <c:v>68.960412528836301</c:v>
                </c:pt>
                <c:pt idx="451">
                  <c:v>69.207140301748055</c:v>
                </c:pt>
                <c:pt idx="452">
                  <c:v>69.330504188203932</c:v>
                </c:pt>
                <c:pt idx="453">
                  <c:v>69.453868074659809</c:v>
                </c:pt>
                <c:pt idx="454">
                  <c:v>69.515550017887747</c:v>
                </c:pt>
                <c:pt idx="455">
                  <c:v>69.700595847571563</c:v>
                </c:pt>
                <c:pt idx="456">
                  <c:v>69.762277790799516</c:v>
                </c:pt>
                <c:pt idx="457">
                  <c:v>69.885641677255393</c:v>
                </c:pt>
                <c:pt idx="458">
                  <c:v>69.947323620483331</c:v>
                </c:pt>
                <c:pt idx="459">
                  <c:v>70.00900556371127</c:v>
                </c:pt>
                <c:pt idx="460">
                  <c:v>70.132369450167147</c:v>
                </c:pt>
                <c:pt idx="461">
                  <c:v>70.194051393395085</c:v>
                </c:pt>
                <c:pt idx="462">
                  <c:v>70.317415279850962</c:v>
                </c:pt>
                <c:pt idx="463">
                  <c:v>70.440779166306839</c:v>
                </c:pt>
                <c:pt idx="464">
                  <c:v>70.502461109534778</c:v>
                </c:pt>
                <c:pt idx="465">
                  <c:v>70.625824995990655</c:v>
                </c:pt>
                <c:pt idx="466">
                  <c:v>70.687506939218608</c:v>
                </c:pt>
                <c:pt idx="467">
                  <c:v>70.749188882446546</c:v>
                </c:pt>
                <c:pt idx="468">
                  <c:v>70.810870825674485</c:v>
                </c:pt>
                <c:pt idx="469">
                  <c:v>70.934234712130362</c:v>
                </c:pt>
                <c:pt idx="470">
                  <c:v>70.9959166553583</c:v>
                </c:pt>
                <c:pt idx="471">
                  <c:v>71.119280541814177</c:v>
                </c:pt>
                <c:pt idx="472">
                  <c:v>71.242644428270054</c:v>
                </c:pt>
                <c:pt idx="473">
                  <c:v>71.366008314725931</c:v>
                </c:pt>
                <c:pt idx="474">
                  <c:v>71.42769025795387</c:v>
                </c:pt>
                <c:pt idx="475">
                  <c:v>71.551054144409747</c:v>
                </c:pt>
                <c:pt idx="476">
                  <c:v>71.674418030865638</c:v>
                </c:pt>
                <c:pt idx="477">
                  <c:v>71.736099974093577</c:v>
                </c:pt>
                <c:pt idx="478">
                  <c:v>71.859463860549454</c:v>
                </c:pt>
                <c:pt idx="479">
                  <c:v>71.921145803777392</c:v>
                </c:pt>
                <c:pt idx="480">
                  <c:v>71.982827747005331</c:v>
                </c:pt>
                <c:pt idx="481">
                  <c:v>72.044509690233269</c:v>
                </c:pt>
                <c:pt idx="482">
                  <c:v>72.106191633461208</c:v>
                </c:pt>
                <c:pt idx="483">
                  <c:v>72.229555519917085</c:v>
                </c:pt>
                <c:pt idx="484">
                  <c:v>72.352919406372962</c:v>
                </c:pt>
                <c:pt idx="485">
                  <c:v>72.4146013496009</c:v>
                </c:pt>
                <c:pt idx="486">
                  <c:v>72.476283292828839</c:v>
                </c:pt>
                <c:pt idx="487">
                  <c:v>72.59964717928473</c:v>
                </c:pt>
                <c:pt idx="488">
                  <c:v>72.661329122512669</c:v>
                </c:pt>
                <c:pt idx="489">
                  <c:v>72.723011065740607</c:v>
                </c:pt>
                <c:pt idx="490">
                  <c:v>72.784693008968546</c:v>
                </c:pt>
                <c:pt idx="491">
                  <c:v>72.908056895424423</c:v>
                </c:pt>
                <c:pt idx="492">
                  <c:v>72.969738838652361</c:v>
                </c:pt>
                <c:pt idx="493">
                  <c:v>73.0314207818803</c:v>
                </c:pt>
                <c:pt idx="494">
                  <c:v>73.093102725108238</c:v>
                </c:pt>
                <c:pt idx="495">
                  <c:v>73.154784668336177</c:v>
                </c:pt>
                <c:pt idx="496">
                  <c:v>73.216466611564115</c:v>
                </c:pt>
                <c:pt idx="497">
                  <c:v>73.339830498019992</c:v>
                </c:pt>
                <c:pt idx="498">
                  <c:v>73.401512441247931</c:v>
                </c:pt>
                <c:pt idx="499">
                  <c:v>73.524876327703822</c:v>
                </c:pt>
                <c:pt idx="500">
                  <c:v>73.586558270931761</c:v>
                </c:pt>
                <c:pt idx="501">
                  <c:v>73.709922157387638</c:v>
                </c:pt>
                <c:pt idx="502">
                  <c:v>73.771604100615576</c:v>
                </c:pt>
                <c:pt idx="503">
                  <c:v>73.833286043843515</c:v>
                </c:pt>
                <c:pt idx="504">
                  <c:v>73.894967987071453</c:v>
                </c:pt>
                <c:pt idx="505">
                  <c:v>74.01833187352733</c:v>
                </c:pt>
                <c:pt idx="506">
                  <c:v>74.141695759983207</c:v>
                </c:pt>
                <c:pt idx="507">
                  <c:v>74.203377703211146</c:v>
                </c:pt>
                <c:pt idx="508">
                  <c:v>74.203377703211146</c:v>
                </c:pt>
                <c:pt idx="509">
                  <c:v>74.326741589667023</c:v>
                </c:pt>
                <c:pt idx="510">
                  <c:v>74.4501054761229</c:v>
                </c:pt>
                <c:pt idx="511">
                  <c:v>74.511787419350853</c:v>
                </c:pt>
                <c:pt idx="512">
                  <c:v>74.63515130580673</c:v>
                </c:pt>
                <c:pt idx="513">
                  <c:v>74.820197135490545</c:v>
                </c:pt>
                <c:pt idx="514">
                  <c:v>74.820197135490545</c:v>
                </c:pt>
                <c:pt idx="515">
                  <c:v>75.005242965174361</c:v>
                </c:pt>
                <c:pt idx="516">
                  <c:v>75.128606851630238</c:v>
                </c:pt>
                <c:pt idx="517">
                  <c:v>75.251970738086115</c:v>
                </c:pt>
                <c:pt idx="518">
                  <c:v>75.251970738086115</c:v>
                </c:pt>
                <c:pt idx="519">
                  <c:v>75.437016567769945</c:v>
                </c:pt>
                <c:pt idx="520">
                  <c:v>75.437016567769945</c:v>
                </c:pt>
                <c:pt idx="521">
                  <c:v>75.62206239745376</c:v>
                </c:pt>
                <c:pt idx="522">
                  <c:v>75.683744340681699</c:v>
                </c:pt>
                <c:pt idx="523">
                  <c:v>75.807108227137576</c:v>
                </c:pt>
                <c:pt idx="524">
                  <c:v>75.868790170365514</c:v>
                </c:pt>
                <c:pt idx="525">
                  <c:v>76.05383600004933</c:v>
                </c:pt>
                <c:pt idx="526">
                  <c:v>76.177199886505207</c:v>
                </c:pt>
                <c:pt idx="527">
                  <c:v>76.238881829733145</c:v>
                </c:pt>
                <c:pt idx="528">
                  <c:v>76.362245716189022</c:v>
                </c:pt>
                <c:pt idx="529">
                  <c:v>76.423927659416975</c:v>
                </c:pt>
                <c:pt idx="530">
                  <c:v>76.547291545872852</c:v>
                </c:pt>
                <c:pt idx="531">
                  <c:v>76.670655432328729</c:v>
                </c:pt>
                <c:pt idx="532">
                  <c:v>76.855701262012545</c:v>
                </c:pt>
                <c:pt idx="533">
                  <c:v>76.979065148468422</c:v>
                </c:pt>
                <c:pt idx="534">
                  <c:v>77.04074709169636</c:v>
                </c:pt>
                <c:pt idx="535">
                  <c:v>77.225792921380176</c:v>
                </c:pt>
                <c:pt idx="536">
                  <c:v>77.225792921380176</c:v>
                </c:pt>
                <c:pt idx="537">
                  <c:v>77.410838751064006</c:v>
                </c:pt>
                <c:pt idx="538">
                  <c:v>77.472520694291944</c:v>
                </c:pt>
                <c:pt idx="539">
                  <c:v>77.595884580747821</c:v>
                </c:pt>
                <c:pt idx="540">
                  <c:v>77.780930410431637</c:v>
                </c:pt>
                <c:pt idx="541">
                  <c:v>77.904294296887514</c:v>
                </c:pt>
                <c:pt idx="542">
                  <c:v>78.027658183343391</c:v>
                </c:pt>
                <c:pt idx="543">
                  <c:v>78.089340126571329</c:v>
                </c:pt>
                <c:pt idx="544">
                  <c:v>78.212704013027206</c:v>
                </c:pt>
                <c:pt idx="545">
                  <c:v>78.336067899483098</c:v>
                </c:pt>
                <c:pt idx="546">
                  <c:v>78.459431785938975</c:v>
                </c:pt>
                <c:pt idx="547">
                  <c:v>78.582795672394852</c:v>
                </c:pt>
                <c:pt idx="548">
                  <c:v>78.64447761562279</c:v>
                </c:pt>
                <c:pt idx="549">
                  <c:v>78.767841502078667</c:v>
                </c:pt>
                <c:pt idx="550">
                  <c:v>78.829523445306606</c:v>
                </c:pt>
                <c:pt idx="551">
                  <c:v>79.014569274990421</c:v>
                </c:pt>
                <c:pt idx="552">
                  <c:v>79.07625121821836</c:v>
                </c:pt>
                <c:pt idx="553">
                  <c:v>79.137933161446298</c:v>
                </c:pt>
                <c:pt idx="554">
                  <c:v>79.199615104674237</c:v>
                </c:pt>
                <c:pt idx="555">
                  <c:v>79.26129704790219</c:v>
                </c:pt>
                <c:pt idx="556">
                  <c:v>79.384660934358067</c:v>
                </c:pt>
                <c:pt idx="557">
                  <c:v>79.446342877586005</c:v>
                </c:pt>
                <c:pt idx="558">
                  <c:v>79.569706764041882</c:v>
                </c:pt>
                <c:pt idx="559">
                  <c:v>79.631388707269821</c:v>
                </c:pt>
                <c:pt idx="560">
                  <c:v>79.693070650497759</c:v>
                </c:pt>
                <c:pt idx="561">
                  <c:v>79.878116480181575</c:v>
                </c:pt>
                <c:pt idx="562">
                  <c:v>80.001480366637452</c:v>
                </c:pt>
                <c:pt idx="563">
                  <c:v>80.001480366637452</c:v>
                </c:pt>
                <c:pt idx="564">
                  <c:v>80.186526196321282</c:v>
                </c:pt>
                <c:pt idx="565">
                  <c:v>80.309890082777159</c:v>
                </c:pt>
                <c:pt idx="566">
                  <c:v>80.371572026005097</c:v>
                </c:pt>
                <c:pt idx="567">
                  <c:v>80.556617855688913</c:v>
                </c:pt>
                <c:pt idx="568">
                  <c:v>80.67998174214479</c:v>
                </c:pt>
                <c:pt idx="569">
                  <c:v>80.741663685372728</c:v>
                </c:pt>
                <c:pt idx="570">
                  <c:v>80.865027571828605</c:v>
                </c:pt>
                <c:pt idx="571">
                  <c:v>80.926709515056544</c:v>
                </c:pt>
                <c:pt idx="572">
                  <c:v>81.111755344740374</c:v>
                </c:pt>
                <c:pt idx="573">
                  <c:v>81.111755344740374</c:v>
                </c:pt>
                <c:pt idx="574">
                  <c:v>81.235119231196251</c:v>
                </c:pt>
                <c:pt idx="575">
                  <c:v>81.420165060880066</c:v>
                </c:pt>
                <c:pt idx="576">
                  <c:v>81.481847004108005</c:v>
                </c:pt>
                <c:pt idx="577">
                  <c:v>81.605210890563882</c:v>
                </c:pt>
                <c:pt idx="578">
                  <c:v>81.790256720247697</c:v>
                </c:pt>
                <c:pt idx="579">
                  <c:v>81.913620606703574</c:v>
                </c:pt>
                <c:pt idx="580">
                  <c:v>81.975302549931513</c:v>
                </c:pt>
                <c:pt idx="581">
                  <c:v>82.098666436387404</c:v>
                </c:pt>
                <c:pt idx="582">
                  <c:v>82.160348379615343</c:v>
                </c:pt>
                <c:pt idx="583">
                  <c:v>82.345394209299158</c:v>
                </c:pt>
                <c:pt idx="584">
                  <c:v>82.345394209299158</c:v>
                </c:pt>
                <c:pt idx="585">
                  <c:v>82.468758095755035</c:v>
                </c:pt>
                <c:pt idx="586">
                  <c:v>82.530440038982974</c:v>
                </c:pt>
                <c:pt idx="587">
                  <c:v>82.653803925438851</c:v>
                </c:pt>
                <c:pt idx="588">
                  <c:v>82.715485868666789</c:v>
                </c:pt>
                <c:pt idx="589">
                  <c:v>82.838849755122666</c:v>
                </c:pt>
                <c:pt idx="590">
                  <c:v>82.962213641578543</c:v>
                </c:pt>
                <c:pt idx="591">
                  <c:v>83.085577528034435</c:v>
                </c:pt>
                <c:pt idx="592">
                  <c:v>83.147259471262373</c:v>
                </c:pt>
                <c:pt idx="593">
                  <c:v>83.27062335771825</c:v>
                </c:pt>
                <c:pt idx="594">
                  <c:v>83.332305300946189</c:v>
                </c:pt>
                <c:pt idx="595">
                  <c:v>83.393987244174127</c:v>
                </c:pt>
                <c:pt idx="596">
                  <c:v>83.517351130630004</c:v>
                </c:pt>
                <c:pt idx="597">
                  <c:v>83.640715017085881</c:v>
                </c:pt>
                <c:pt idx="598">
                  <c:v>83.764078903541758</c:v>
                </c:pt>
                <c:pt idx="599">
                  <c:v>83.887442789997635</c:v>
                </c:pt>
                <c:pt idx="600">
                  <c:v>84.010806676453527</c:v>
                </c:pt>
                <c:pt idx="601">
                  <c:v>84.072488619681465</c:v>
                </c:pt>
                <c:pt idx="602">
                  <c:v>84.134170562909404</c:v>
                </c:pt>
                <c:pt idx="603">
                  <c:v>84.195852506137342</c:v>
                </c:pt>
                <c:pt idx="604">
                  <c:v>84.319216392593219</c:v>
                </c:pt>
                <c:pt idx="605">
                  <c:v>84.380898335821158</c:v>
                </c:pt>
                <c:pt idx="606">
                  <c:v>84.504262222277035</c:v>
                </c:pt>
                <c:pt idx="607">
                  <c:v>84.627626108732912</c:v>
                </c:pt>
                <c:pt idx="608">
                  <c:v>84.812671938416727</c:v>
                </c:pt>
                <c:pt idx="609">
                  <c:v>84.936035824872619</c:v>
                </c:pt>
                <c:pt idx="610">
                  <c:v>84.997717768100557</c:v>
                </c:pt>
                <c:pt idx="611">
                  <c:v>85.182763597784373</c:v>
                </c:pt>
                <c:pt idx="612">
                  <c:v>85.30612748424025</c:v>
                </c:pt>
                <c:pt idx="613">
                  <c:v>85.429491370696127</c:v>
                </c:pt>
                <c:pt idx="614">
                  <c:v>85.552855257152004</c:v>
                </c:pt>
                <c:pt idx="615">
                  <c:v>85.676219143607881</c:v>
                </c:pt>
                <c:pt idx="616">
                  <c:v>85.799583030063758</c:v>
                </c:pt>
                <c:pt idx="617">
                  <c:v>85.861264973291711</c:v>
                </c:pt>
                <c:pt idx="618">
                  <c:v>85.984628859747588</c:v>
                </c:pt>
                <c:pt idx="619">
                  <c:v>86.107992746203465</c:v>
                </c:pt>
                <c:pt idx="620">
                  <c:v>86.29303857588728</c:v>
                </c:pt>
                <c:pt idx="621">
                  <c:v>86.354720519115219</c:v>
                </c:pt>
                <c:pt idx="622">
                  <c:v>86.478084405571096</c:v>
                </c:pt>
                <c:pt idx="623">
                  <c:v>86.601448292026973</c:v>
                </c:pt>
                <c:pt idx="624">
                  <c:v>86.786494121710788</c:v>
                </c:pt>
                <c:pt idx="625">
                  <c:v>86.90985800816668</c:v>
                </c:pt>
                <c:pt idx="626">
                  <c:v>86.971539951394618</c:v>
                </c:pt>
                <c:pt idx="627">
                  <c:v>87.156585781078434</c:v>
                </c:pt>
                <c:pt idx="628">
                  <c:v>87.279949667534311</c:v>
                </c:pt>
                <c:pt idx="629">
                  <c:v>87.403313553990188</c:v>
                </c:pt>
                <c:pt idx="630">
                  <c:v>87.526677440446065</c:v>
                </c:pt>
                <c:pt idx="631">
                  <c:v>87.71172327012988</c:v>
                </c:pt>
                <c:pt idx="632">
                  <c:v>87.773405213357833</c:v>
                </c:pt>
                <c:pt idx="633">
                  <c:v>87.89676909981371</c:v>
                </c:pt>
                <c:pt idx="634">
                  <c:v>88.081814929497526</c:v>
                </c:pt>
                <c:pt idx="635">
                  <c:v>88.205178815953403</c:v>
                </c:pt>
                <c:pt idx="636">
                  <c:v>88.390224645637218</c:v>
                </c:pt>
                <c:pt idx="637">
                  <c:v>88.390224645637218</c:v>
                </c:pt>
                <c:pt idx="638">
                  <c:v>88.575270475321034</c:v>
                </c:pt>
                <c:pt idx="639">
                  <c:v>88.698634361776911</c:v>
                </c:pt>
                <c:pt idx="640">
                  <c:v>88.821998248232802</c:v>
                </c:pt>
                <c:pt idx="641">
                  <c:v>89.007044077916618</c:v>
                </c:pt>
                <c:pt idx="642">
                  <c:v>89.130407964372495</c:v>
                </c:pt>
                <c:pt idx="643">
                  <c:v>89.31545379405631</c:v>
                </c:pt>
                <c:pt idx="644">
                  <c:v>89.438817680512187</c:v>
                </c:pt>
                <c:pt idx="645">
                  <c:v>89.562181566968064</c:v>
                </c:pt>
                <c:pt idx="646">
                  <c:v>89.685545453423956</c:v>
                </c:pt>
                <c:pt idx="647">
                  <c:v>89.870591283107771</c:v>
                </c:pt>
                <c:pt idx="648">
                  <c:v>89.93227322633571</c:v>
                </c:pt>
                <c:pt idx="649">
                  <c:v>90.055637112791587</c:v>
                </c:pt>
                <c:pt idx="650">
                  <c:v>90.179000999247464</c:v>
                </c:pt>
                <c:pt idx="651">
                  <c:v>90.302364885703341</c:v>
                </c:pt>
                <c:pt idx="652">
                  <c:v>90.364046828931279</c:v>
                </c:pt>
                <c:pt idx="653">
                  <c:v>90.549092658615095</c:v>
                </c:pt>
                <c:pt idx="654">
                  <c:v>90.672456545070986</c:v>
                </c:pt>
                <c:pt idx="655">
                  <c:v>90.857502374754802</c:v>
                </c:pt>
                <c:pt idx="656">
                  <c:v>90.980866261210679</c:v>
                </c:pt>
                <c:pt idx="657">
                  <c:v>91.104230147666556</c:v>
                </c:pt>
                <c:pt idx="658">
                  <c:v>91.227594034122433</c:v>
                </c:pt>
                <c:pt idx="659">
                  <c:v>91.35095792057831</c:v>
                </c:pt>
                <c:pt idx="660">
                  <c:v>91.536003750262125</c:v>
                </c:pt>
                <c:pt idx="661">
                  <c:v>91.659367636718017</c:v>
                </c:pt>
                <c:pt idx="662">
                  <c:v>91.782731523173894</c:v>
                </c:pt>
                <c:pt idx="663">
                  <c:v>91.906095409629771</c:v>
                </c:pt>
                <c:pt idx="664">
                  <c:v>92.029459296085648</c:v>
                </c:pt>
                <c:pt idx="665">
                  <c:v>92.091141239313586</c:v>
                </c:pt>
                <c:pt idx="666">
                  <c:v>92.214505125769463</c:v>
                </c:pt>
                <c:pt idx="667">
                  <c:v>92.33786901222534</c:v>
                </c:pt>
                <c:pt idx="668">
                  <c:v>92.52291484190917</c:v>
                </c:pt>
                <c:pt idx="669">
                  <c:v>92.646278728365047</c:v>
                </c:pt>
                <c:pt idx="670">
                  <c:v>92.831324558048863</c:v>
                </c:pt>
                <c:pt idx="671">
                  <c:v>92.893006501276801</c:v>
                </c:pt>
                <c:pt idx="672">
                  <c:v>93.016370387732678</c:v>
                </c:pt>
                <c:pt idx="673">
                  <c:v>93.139734274188555</c:v>
                </c:pt>
                <c:pt idx="674">
                  <c:v>93.263098160644432</c:v>
                </c:pt>
                <c:pt idx="675">
                  <c:v>93.448143990328262</c:v>
                </c:pt>
                <c:pt idx="676">
                  <c:v>93.571507876784139</c:v>
                </c:pt>
                <c:pt idx="677">
                  <c:v>93.633189820012078</c:v>
                </c:pt>
                <c:pt idx="678">
                  <c:v>93.818235649695893</c:v>
                </c:pt>
                <c:pt idx="679">
                  <c:v>93.879917592923832</c:v>
                </c:pt>
                <c:pt idx="680">
                  <c:v>94.003281479379709</c:v>
                </c:pt>
                <c:pt idx="681">
                  <c:v>94.188327309063524</c:v>
                </c:pt>
                <c:pt idx="682">
                  <c:v>94.250009252291463</c:v>
                </c:pt>
                <c:pt idx="683">
                  <c:v>94.37337313874734</c:v>
                </c:pt>
                <c:pt idx="684">
                  <c:v>94.496737025203231</c:v>
                </c:pt>
                <c:pt idx="685">
                  <c:v>94.620100911659108</c:v>
                </c:pt>
                <c:pt idx="686">
                  <c:v>94.805146741342924</c:v>
                </c:pt>
                <c:pt idx="687">
                  <c:v>94.866828684570862</c:v>
                </c:pt>
                <c:pt idx="688">
                  <c:v>94.990192571026739</c:v>
                </c:pt>
                <c:pt idx="689">
                  <c:v>95.175238400710555</c:v>
                </c:pt>
                <c:pt idx="690">
                  <c:v>95.298602287166432</c:v>
                </c:pt>
                <c:pt idx="691">
                  <c:v>95.483648116850262</c:v>
                </c:pt>
                <c:pt idx="692">
                  <c:v>95.5453300600782</c:v>
                </c:pt>
                <c:pt idx="693">
                  <c:v>95.668693946534077</c:v>
                </c:pt>
                <c:pt idx="694">
                  <c:v>95.792057832989954</c:v>
                </c:pt>
                <c:pt idx="695">
                  <c:v>95.915421719445831</c:v>
                </c:pt>
                <c:pt idx="696">
                  <c:v>96.038785605901708</c:v>
                </c:pt>
                <c:pt idx="697">
                  <c:v>96.223831435585524</c:v>
                </c:pt>
                <c:pt idx="698">
                  <c:v>96.347195322041415</c:v>
                </c:pt>
                <c:pt idx="699">
                  <c:v>96.470559208497292</c:v>
                </c:pt>
                <c:pt idx="700">
                  <c:v>96.532241151725231</c:v>
                </c:pt>
                <c:pt idx="701">
                  <c:v>96.655605038181108</c:v>
                </c:pt>
                <c:pt idx="702">
                  <c:v>96.840650867864923</c:v>
                </c:pt>
                <c:pt idx="703">
                  <c:v>96.9640147543208</c:v>
                </c:pt>
                <c:pt idx="704">
                  <c:v>97.025696697548739</c:v>
                </c:pt>
                <c:pt idx="705">
                  <c:v>97.210742527232554</c:v>
                </c:pt>
                <c:pt idx="706">
                  <c:v>97.334106413688446</c:v>
                </c:pt>
                <c:pt idx="707">
                  <c:v>97.457470300144323</c:v>
                </c:pt>
                <c:pt idx="708">
                  <c:v>97.5808341866002</c:v>
                </c:pt>
                <c:pt idx="709">
                  <c:v>97.642516129828138</c:v>
                </c:pt>
                <c:pt idx="710">
                  <c:v>97.765880016284015</c:v>
                </c:pt>
                <c:pt idx="711">
                  <c:v>97.889243902739892</c:v>
                </c:pt>
                <c:pt idx="712">
                  <c:v>97.950925845967831</c:v>
                </c:pt>
                <c:pt idx="713">
                  <c:v>98.074289732423708</c:v>
                </c:pt>
                <c:pt idx="714">
                  <c:v>98.197653618879599</c:v>
                </c:pt>
                <c:pt idx="715">
                  <c:v>98.259335562107537</c:v>
                </c:pt>
                <c:pt idx="716">
                  <c:v>98.382699448563415</c:v>
                </c:pt>
                <c:pt idx="717">
                  <c:v>98.506063335019292</c:v>
                </c:pt>
                <c:pt idx="718">
                  <c:v>98.56774527824723</c:v>
                </c:pt>
                <c:pt idx="719">
                  <c:v>98.691109164703107</c:v>
                </c:pt>
                <c:pt idx="720">
                  <c:v>98.814473051158984</c:v>
                </c:pt>
                <c:pt idx="721">
                  <c:v>98.876154994386923</c:v>
                </c:pt>
                <c:pt idx="722">
                  <c:v>98.9995188808428</c:v>
                </c:pt>
                <c:pt idx="723">
                  <c:v>99.061200824070738</c:v>
                </c:pt>
                <c:pt idx="724">
                  <c:v>99.184564710526629</c:v>
                </c:pt>
                <c:pt idx="725">
                  <c:v>99.307928596982507</c:v>
                </c:pt>
                <c:pt idx="726">
                  <c:v>99.431292483438384</c:v>
                </c:pt>
                <c:pt idx="727">
                  <c:v>99.492974426666322</c:v>
                </c:pt>
                <c:pt idx="728">
                  <c:v>99.678020256350138</c:v>
                </c:pt>
                <c:pt idx="729">
                  <c:v>99.739702199578076</c:v>
                </c:pt>
                <c:pt idx="730">
                  <c:v>99.801384142806015</c:v>
                </c:pt>
                <c:pt idx="731">
                  <c:v>99.924748029261892</c:v>
                </c:pt>
                <c:pt idx="732">
                  <c:v>100.04811191571777</c:v>
                </c:pt>
                <c:pt idx="733">
                  <c:v>100.10979385894572</c:v>
                </c:pt>
                <c:pt idx="734">
                  <c:v>100.2331577454016</c:v>
                </c:pt>
                <c:pt idx="735">
                  <c:v>100.41820357508541</c:v>
                </c:pt>
                <c:pt idx="736">
                  <c:v>100.41820357508541</c:v>
                </c:pt>
                <c:pt idx="737">
                  <c:v>100.60324940476923</c:v>
                </c:pt>
                <c:pt idx="738">
                  <c:v>100.72661329122511</c:v>
                </c:pt>
                <c:pt idx="739">
                  <c:v>100.78829523445305</c:v>
                </c:pt>
                <c:pt idx="740">
                  <c:v>100.97334106413686</c:v>
                </c:pt>
                <c:pt idx="741">
                  <c:v>101.03502300736481</c:v>
                </c:pt>
                <c:pt idx="742">
                  <c:v>101.15838689382069</c:v>
                </c:pt>
                <c:pt idx="743">
                  <c:v>101.28175078027657</c:v>
                </c:pt>
                <c:pt idx="744">
                  <c:v>101.40511466673244</c:v>
                </c:pt>
                <c:pt idx="745">
                  <c:v>101.59016049641626</c:v>
                </c:pt>
                <c:pt idx="746">
                  <c:v>101.6518424396442</c:v>
                </c:pt>
                <c:pt idx="747">
                  <c:v>101.77520632610008</c:v>
                </c:pt>
                <c:pt idx="748">
                  <c:v>101.89857021255595</c:v>
                </c:pt>
                <c:pt idx="749">
                  <c:v>102.02193409901184</c:v>
                </c:pt>
                <c:pt idx="750">
                  <c:v>102.14529798546772</c:v>
                </c:pt>
                <c:pt idx="751">
                  <c:v>102.20697992869566</c:v>
                </c:pt>
                <c:pt idx="752">
                  <c:v>102.33034381515154</c:v>
                </c:pt>
                <c:pt idx="753">
                  <c:v>102.39202575837948</c:v>
                </c:pt>
                <c:pt idx="754">
                  <c:v>102.51538964483535</c:v>
                </c:pt>
                <c:pt idx="755">
                  <c:v>102.70043547451917</c:v>
                </c:pt>
                <c:pt idx="756">
                  <c:v>102.82379936097504</c:v>
                </c:pt>
                <c:pt idx="757">
                  <c:v>102.94716324743094</c:v>
                </c:pt>
                <c:pt idx="758">
                  <c:v>103.13220907711475</c:v>
                </c:pt>
                <c:pt idx="759">
                  <c:v>103.13220907711475</c:v>
                </c:pt>
                <c:pt idx="760">
                  <c:v>103.31725490679857</c:v>
                </c:pt>
                <c:pt idx="761">
                  <c:v>103.31725490679857</c:v>
                </c:pt>
                <c:pt idx="762">
                  <c:v>103.44061879325444</c:v>
                </c:pt>
                <c:pt idx="763">
                  <c:v>103.56398267971032</c:v>
                </c:pt>
                <c:pt idx="764">
                  <c:v>103.74902850939414</c:v>
                </c:pt>
                <c:pt idx="765">
                  <c:v>103.87239239585001</c:v>
                </c:pt>
                <c:pt idx="766">
                  <c:v>103.9957562823059</c:v>
                </c:pt>
                <c:pt idx="767">
                  <c:v>104.11912016876178</c:v>
                </c:pt>
                <c:pt idx="768">
                  <c:v>104.24248405521766</c:v>
                </c:pt>
                <c:pt idx="769">
                  <c:v>104.42752988490147</c:v>
                </c:pt>
                <c:pt idx="770">
                  <c:v>104.42752988490147</c:v>
                </c:pt>
                <c:pt idx="771">
                  <c:v>104.67425765781323</c:v>
                </c:pt>
                <c:pt idx="772">
                  <c:v>104.73593960104117</c:v>
                </c:pt>
                <c:pt idx="773">
                  <c:v>104.85930348749706</c:v>
                </c:pt>
                <c:pt idx="774">
                  <c:v>104.98266737395294</c:v>
                </c:pt>
                <c:pt idx="775">
                  <c:v>105.10603126040881</c:v>
                </c:pt>
                <c:pt idx="776">
                  <c:v>105.16771320363675</c:v>
                </c:pt>
                <c:pt idx="777">
                  <c:v>105.29107709009263</c:v>
                </c:pt>
                <c:pt idx="778">
                  <c:v>105.41444097654851</c:v>
                </c:pt>
                <c:pt idx="779">
                  <c:v>105.59948680623232</c:v>
                </c:pt>
                <c:pt idx="780">
                  <c:v>105.66116874946026</c:v>
                </c:pt>
                <c:pt idx="781">
                  <c:v>105.78453263591615</c:v>
                </c:pt>
                <c:pt idx="782">
                  <c:v>105.78453263591615</c:v>
                </c:pt>
                <c:pt idx="783">
                  <c:v>105.90789652237203</c:v>
                </c:pt>
                <c:pt idx="784">
                  <c:v>105.90789652237203</c:v>
                </c:pt>
                <c:pt idx="785">
                  <c:v>105.90789652237203</c:v>
                </c:pt>
                <c:pt idx="786">
                  <c:v>105.84621457914409</c:v>
                </c:pt>
                <c:pt idx="787">
                  <c:v>105.84621457914409</c:v>
                </c:pt>
                <c:pt idx="788">
                  <c:v>105.78453263591615</c:v>
                </c:pt>
                <c:pt idx="789">
                  <c:v>105.90789652237203</c:v>
                </c:pt>
                <c:pt idx="790">
                  <c:v>105.96957846559997</c:v>
                </c:pt>
                <c:pt idx="791">
                  <c:v>106.09294235205584</c:v>
                </c:pt>
                <c:pt idx="792">
                  <c:v>106.21630623851172</c:v>
                </c:pt>
                <c:pt idx="793">
                  <c:v>106.40135206819554</c:v>
                </c:pt>
                <c:pt idx="794">
                  <c:v>106.52471595465141</c:v>
                </c:pt>
                <c:pt idx="795">
                  <c:v>106.77144372756318</c:v>
                </c:pt>
                <c:pt idx="796">
                  <c:v>106.89480761401906</c:v>
                </c:pt>
                <c:pt idx="797">
                  <c:v>107.07985344370287</c:v>
                </c:pt>
                <c:pt idx="798">
                  <c:v>107.26489927338669</c:v>
                </c:pt>
                <c:pt idx="799">
                  <c:v>107.4499451030705</c:v>
                </c:pt>
                <c:pt idx="800">
                  <c:v>107.63499093275432</c:v>
                </c:pt>
                <c:pt idx="801">
                  <c:v>107.75835481921021</c:v>
                </c:pt>
                <c:pt idx="802">
                  <c:v>107.94340064889403</c:v>
                </c:pt>
                <c:pt idx="803">
                  <c:v>108.19012842180578</c:v>
                </c:pt>
                <c:pt idx="804">
                  <c:v>108.31349230826166</c:v>
                </c:pt>
                <c:pt idx="805">
                  <c:v>108.56022008117341</c:v>
                </c:pt>
                <c:pt idx="806">
                  <c:v>108.6835839676293</c:v>
                </c:pt>
                <c:pt idx="807">
                  <c:v>108.86862979731312</c:v>
                </c:pt>
                <c:pt idx="808">
                  <c:v>108.991993683769</c:v>
                </c:pt>
                <c:pt idx="809">
                  <c:v>109.17703951345281</c:v>
                </c:pt>
                <c:pt idx="810">
                  <c:v>109.30040339990869</c:v>
                </c:pt>
                <c:pt idx="811">
                  <c:v>109.4854492295925</c:v>
                </c:pt>
                <c:pt idx="812">
                  <c:v>109.67049505927633</c:v>
                </c:pt>
                <c:pt idx="813">
                  <c:v>109.85554088896015</c:v>
                </c:pt>
                <c:pt idx="814">
                  <c:v>109.97890477541603</c:v>
                </c:pt>
                <c:pt idx="815">
                  <c:v>110.1022686618719</c:v>
                </c:pt>
                <c:pt idx="816">
                  <c:v>110.28731449155572</c:v>
                </c:pt>
                <c:pt idx="817">
                  <c:v>110.4106783780116</c:v>
                </c:pt>
                <c:pt idx="818">
                  <c:v>110.53404226446749</c:v>
                </c:pt>
                <c:pt idx="819">
                  <c:v>110.7190880941513</c:v>
                </c:pt>
                <c:pt idx="820">
                  <c:v>110.90413392383512</c:v>
                </c:pt>
                <c:pt idx="821">
                  <c:v>111.15086169674687</c:v>
                </c:pt>
                <c:pt idx="822">
                  <c:v>111.27422558320275</c:v>
                </c:pt>
                <c:pt idx="823">
                  <c:v>111.52095335611452</c:v>
                </c:pt>
                <c:pt idx="824">
                  <c:v>111.64431724257039</c:v>
                </c:pt>
                <c:pt idx="825">
                  <c:v>111.76768112902627</c:v>
                </c:pt>
                <c:pt idx="826">
                  <c:v>111.95272695871009</c:v>
                </c:pt>
                <c:pt idx="827">
                  <c:v>112.07609084516596</c:v>
                </c:pt>
                <c:pt idx="828">
                  <c:v>112.26113667484978</c:v>
                </c:pt>
                <c:pt idx="829">
                  <c:v>112.38450056130566</c:v>
                </c:pt>
                <c:pt idx="830">
                  <c:v>112.56954639098949</c:v>
                </c:pt>
                <c:pt idx="831">
                  <c:v>112.7545922206733</c:v>
                </c:pt>
                <c:pt idx="832">
                  <c:v>112.87795610712918</c:v>
                </c:pt>
                <c:pt idx="833">
                  <c:v>113.063001936813</c:v>
                </c:pt>
                <c:pt idx="834">
                  <c:v>113.18636582326887</c:v>
                </c:pt>
                <c:pt idx="835">
                  <c:v>113.3714116529527</c:v>
                </c:pt>
                <c:pt idx="836">
                  <c:v>113.49477553940858</c:v>
                </c:pt>
                <c:pt idx="837">
                  <c:v>113.61813942586446</c:v>
                </c:pt>
                <c:pt idx="838">
                  <c:v>113.80318525554827</c:v>
                </c:pt>
                <c:pt idx="839">
                  <c:v>113.92654914200415</c:v>
                </c:pt>
                <c:pt idx="840">
                  <c:v>114.11159497168796</c:v>
                </c:pt>
                <c:pt idx="841">
                  <c:v>114.1732769149159</c:v>
                </c:pt>
                <c:pt idx="842">
                  <c:v>114.29664080137178</c:v>
                </c:pt>
                <c:pt idx="843">
                  <c:v>114.54336857428355</c:v>
                </c:pt>
                <c:pt idx="844">
                  <c:v>114.66673246073942</c:v>
                </c:pt>
                <c:pt idx="845">
                  <c:v>114.85177829042324</c:v>
                </c:pt>
                <c:pt idx="846">
                  <c:v>114.97514217687912</c:v>
                </c:pt>
                <c:pt idx="847">
                  <c:v>115.16018800656293</c:v>
                </c:pt>
                <c:pt idx="848">
                  <c:v>115.34523383624676</c:v>
                </c:pt>
                <c:pt idx="849">
                  <c:v>115.53027966593058</c:v>
                </c:pt>
                <c:pt idx="850">
                  <c:v>115.65364355238646</c:v>
                </c:pt>
                <c:pt idx="851">
                  <c:v>115.77700743884233</c:v>
                </c:pt>
                <c:pt idx="852">
                  <c:v>116.02373521175409</c:v>
                </c:pt>
                <c:pt idx="853">
                  <c:v>116.14709909820996</c:v>
                </c:pt>
                <c:pt idx="854">
                  <c:v>116.27046298466585</c:v>
                </c:pt>
                <c:pt idx="855">
                  <c:v>116.39382687112173</c:v>
                </c:pt>
                <c:pt idx="856">
                  <c:v>116.57887270080555</c:v>
                </c:pt>
                <c:pt idx="857">
                  <c:v>116.70223658726142</c:v>
                </c:pt>
                <c:pt idx="858">
                  <c:v>116.88728241694524</c:v>
                </c:pt>
                <c:pt idx="859">
                  <c:v>117.07232824662906</c:v>
                </c:pt>
                <c:pt idx="860">
                  <c:v>117.25737407631289</c:v>
                </c:pt>
                <c:pt idx="861">
                  <c:v>117.38073796276876</c:v>
                </c:pt>
                <c:pt idx="862">
                  <c:v>117.50410184922464</c:v>
                </c:pt>
                <c:pt idx="863">
                  <c:v>117.68914767890845</c:v>
                </c:pt>
                <c:pt idx="864">
                  <c:v>117.87419350859227</c:v>
                </c:pt>
                <c:pt idx="865">
                  <c:v>117.99755739504815</c:v>
                </c:pt>
                <c:pt idx="866">
                  <c:v>118.12092128150404</c:v>
                </c:pt>
                <c:pt idx="867">
                  <c:v>118.30596711118785</c:v>
                </c:pt>
                <c:pt idx="868">
                  <c:v>118.55269488409961</c:v>
                </c:pt>
                <c:pt idx="869">
                  <c:v>118.61437682732755</c:v>
                </c:pt>
                <c:pt idx="870">
                  <c:v>118.79942265701136</c:v>
                </c:pt>
                <c:pt idx="871">
                  <c:v>118.8611046002393</c:v>
                </c:pt>
                <c:pt idx="872">
                  <c:v>118.98446848669518</c:v>
                </c:pt>
                <c:pt idx="873">
                  <c:v>119.16951431637901</c:v>
                </c:pt>
                <c:pt idx="874">
                  <c:v>119.29287820283488</c:v>
                </c:pt>
                <c:pt idx="875">
                  <c:v>119.4779240325187</c:v>
                </c:pt>
                <c:pt idx="876">
                  <c:v>119.60128791897458</c:v>
                </c:pt>
                <c:pt idx="877">
                  <c:v>119.78633374865839</c:v>
                </c:pt>
                <c:pt idx="878">
                  <c:v>119.90969763511427</c:v>
                </c:pt>
                <c:pt idx="879">
                  <c:v>120.15642540802604</c:v>
                </c:pt>
                <c:pt idx="880">
                  <c:v>120.27978929448192</c:v>
                </c:pt>
                <c:pt idx="881">
                  <c:v>120.40315318093779</c:v>
                </c:pt>
                <c:pt idx="882">
                  <c:v>120.58819901062161</c:v>
                </c:pt>
                <c:pt idx="883">
                  <c:v>120.71156289707748</c:v>
                </c:pt>
                <c:pt idx="884">
                  <c:v>120.95829066998925</c:v>
                </c:pt>
                <c:pt idx="885">
                  <c:v>121.08165455644513</c:v>
                </c:pt>
                <c:pt idx="886">
                  <c:v>121.20501844290101</c:v>
                </c:pt>
                <c:pt idx="887">
                  <c:v>121.32838232935688</c:v>
                </c:pt>
                <c:pt idx="888">
                  <c:v>121.5134281590407</c:v>
                </c:pt>
                <c:pt idx="889">
                  <c:v>121.63679204549658</c:v>
                </c:pt>
                <c:pt idx="890">
                  <c:v>121.82183787518039</c:v>
                </c:pt>
                <c:pt idx="891">
                  <c:v>122.00688370486422</c:v>
                </c:pt>
                <c:pt idx="892">
                  <c:v>122.1302475913201</c:v>
                </c:pt>
                <c:pt idx="893">
                  <c:v>122.25361147777598</c:v>
                </c:pt>
                <c:pt idx="894">
                  <c:v>122.43865730745979</c:v>
                </c:pt>
                <c:pt idx="895">
                  <c:v>122.56202119391567</c:v>
                </c:pt>
                <c:pt idx="896">
                  <c:v>122.74706702359948</c:v>
                </c:pt>
                <c:pt idx="897">
                  <c:v>122.87043091005538</c:v>
                </c:pt>
                <c:pt idx="898">
                  <c:v>123.05547673973919</c:v>
                </c:pt>
                <c:pt idx="899">
                  <c:v>123.17884062619507</c:v>
                </c:pt>
                <c:pt idx="900">
                  <c:v>123.30220451265095</c:v>
                </c:pt>
                <c:pt idx="901">
                  <c:v>123.48725034233476</c:v>
                </c:pt>
                <c:pt idx="902">
                  <c:v>123.61061422879064</c:v>
                </c:pt>
                <c:pt idx="903">
                  <c:v>123.73397811524652</c:v>
                </c:pt>
                <c:pt idx="904">
                  <c:v>123.98070588815828</c:v>
                </c:pt>
                <c:pt idx="905">
                  <c:v>124.10406977461416</c:v>
                </c:pt>
                <c:pt idx="906">
                  <c:v>124.28911560429798</c:v>
                </c:pt>
                <c:pt idx="907">
                  <c:v>124.53584337720973</c:v>
                </c:pt>
                <c:pt idx="908">
                  <c:v>124.59752532043767</c:v>
                </c:pt>
                <c:pt idx="909">
                  <c:v>124.7825711501215</c:v>
                </c:pt>
                <c:pt idx="910">
                  <c:v>124.90593503657738</c:v>
                </c:pt>
                <c:pt idx="911">
                  <c:v>125.09098086626119</c:v>
                </c:pt>
                <c:pt idx="912">
                  <c:v>125.15266280948913</c:v>
                </c:pt>
                <c:pt idx="913">
                  <c:v>125.33770863917294</c:v>
                </c:pt>
                <c:pt idx="914">
                  <c:v>125.46107252562882</c:v>
                </c:pt>
                <c:pt idx="915">
                  <c:v>125.64611835531264</c:v>
                </c:pt>
                <c:pt idx="916">
                  <c:v>125.83116418499647</c:v>
                </c:pt>
                <c:pt idx="917">
                  <c:v>126.01621001468028</c:v>
                </c:pt>
                <c:pt idx="918">
                  <c:v>126.13957390113616</c:v>
                </c:pt>
                <c:pt idx="919">
                  <c:v>126.2012558443641</c:v>
                </c:pt>
                <c:pt idx="920">
                  <c:v>126.44798361727585</c:v>
                </c:pt>
                <c:pt idx="921">
                  <c:v>126.50966556050379</c:v>
                </c:pt>
                <c:pt idx="922">
                  <c:v>126.63302944695967</c:v>
                </c:pt>
                <c:pt idx="923">
                  <c:v>126.75639333341556</c:v>
                </c:pt>
                <c:pt idx="924">
                  <c:v>126.94143916309937</c:v>
                </c:pt>
                <c:pt idx="925">
                  <c:v>127.06480304955525</c:v>
                </c:pt>
                <c:pt idx="926">
                  <c:v>127.24984887923907</c:v>
                </c:pt>
                <c:pt idx="927">
                  <c:v>127.37321276569494</c:v>
                </c:pt>
                <c:pt idx="928">
                  <c:v>127.55825859537876</c:v>
                </c:pt>
                <c:pt idx="929">
                  <c:v>127.74330442506259</c:v>
                </c:pt>
                <c:pt idx="930">
                  <c:v>127.86666831151847</c:v>
                </c:pt>
                <c:pt idx="931">
                  <c:v>127.99003219797434</c:v>
                </c:pt>
                <c:pt idx="932">
                  <c:v>128.11339608443024</c:v>
                </c:pt>
                <c:pt idx="933">
                  <c:v>128.23675997088611</c:v>
                </c:pt>
                <c:pt idx="934">
                  <c:v>128.42180580056993</c:v>
                </c:pt>
                <c:pt idx="935">
                  <c:v>128.48348774379787</c:v>
                </c:pt>
                <c:pt idx="936">
                  <c:v>128.60685163025374</c:v>
                </c:pt>
                <c:pt idx="937">
                  <c:v>128.73021551670962</c:v>
                </c:pt>
                <c:pt idx="938">
                  <c:v>128.91526134639344</c:v>
                </c:pt>
                <c:pt idx="939">
                  <c:v>129.03862523284931</c:v>
                </c:pt>
                <c:pt idx="940">
                  <c:v>129.22367106253313</c:v>
                </c:pt>
                <c:pt idx="941">
                  <c:v>129.34703494898901</c:v>
                </c:pt>
                <c:pt idx="942">
                  <c:v>129.47039883544488</c:v>
                </c:pt>
                <c:pt idx="943">
                  <c:v>129.6554446651287</c:v>
                </c:pt>
                <c:pt idx="944">
                  <c:v>129.77880855158458</c:v>
                </c:pt>
                <c:pt idx="945">
                  <c:v>129.96385438126839</c:v>
                </c:pt>
                <c:pt idx="946">
                  <c:v>130.14890021095223</c:v>
                </c:pt>
                <c:pt idx="947">
                  <c:v>130.27226409740811</c:v>
                </c:pt>
                <c:pt idx="948">
                  <c:v>130.45730992709193</c:v>
                </c:pt>
                <c:pt idx="949">
                  <c:v>130.5806738135478</c:v>
                </c:pt>
                <c:pt idx="950">
                  <c:v>130.76571964323162</c:v>
                </c:pt>
                <c:pt idx="951">
                  <c:v>130.95076547291544</c:v>
                </c:pt>
                <c:pt idx="952">
                  <c:v>131.07412935937131</c:v>
                </c:pt>
                <c:pt idx="953">
                  <c:v>131.25917518905513</c:v>
                </c:pt>
                <c:pt idx="954">
                  <c:v>131.382539075511</c:v>
                </c:pt>
                <c:pt idx="955">
                  <c:v>131.56758490519482</c:v>
                </c:pt>
                <c:pt idx="956">
                  <c:v>131.6909487916507</c:v>
                </c:pt>
                <c:pt idx="957">
                  <c:v>131.81431267810657</c:v>
                </c:pt>
                <c:pt idx="958">
                  <c:v>131.87599462133454</c:v>
                </c:pt>
                <c:pt idx="959">
                  <c:v>132.06104045101836</c:v>
                </c:pt>
                <c:pt idx="960">
                  <c:v>132.18440433747423</c:v>
                </c:pt>
                <c:pt idx="961">
                  <c:v>132.43113211038599</c:v>
                </c:pt>
                <c:pt idx="962">
                  <c:v>132.55449599684187</c:v>
                </c:pt>
                <c:pt idx="963">
                  <c:v>132.6161779400698</c:v>
                </c:pt>
                <c:pt idx="964">
                  <c:v>132.73954182652568</c:v>
                </c:pt>
                <c:pt idx="965">
                  <c:v>132.86290571298156</c:v>
                </c:pt>
                <c:pt idx="966">
                  <c:v>132.98626959943743</c:v>
                </c:pt>
                <c:pt idx="967">
                  <c:v>133.10963348589331</c:v>
                </c:pt>
                <c:pt idx="968">
                  <c:v>133.17131542912125</c:v>
                </c:pt>
                <c:pt idx="969">
                  <c:v>133.23299737234919</c:v>
                </c:pt>
                <c:pt idx="970">
                  <c:v>133.35636125880507</c:v>
                </c:pt>
                <c:pt idx="971">
                  <c:v>133.35636125880507</c:v>
                </c:pt>
                <c:pt idx="972">
                  <c:v>133.418043202033</c:v>
                </c:pt>
                <c:pt idx="973">
                  <c:v>133.66477097494476</c:v>
                </c:pt>
                <c:pt idx="974">
                  <c:v>133.7264529181727</c:v>
                </c:pt>
                <c:pt idx="975">
                  <c:v>133.91149874785654</c:v>
                </c:pt>
                <c:pt idx="976">
                  <c:v>134.03486263431242</c:v>
                </c:pt>
                <c:pt idx="977">
                  <c:v>134.1582265207683</c:v>
                </c:pt>
                <c:pt idx="978">
                  <c:v>134.28159040722417</c:v>
                </c:pt>
                <c:pt idx="979">
                  <c:v>134.34327235045211</c:v>
                </c:pt>
                <c:pt idx="980">
                  <c:v>134.59000012336386</c:v>
                </c:pt>
                <c:pt idx="981">
                  <c:v>134.77504595304768</c:v>
                </c:pt>
                <c:pt idx="982">
                  <c:v>134.89840983950356</c:v>
                </c:pt>
                <c:pt idx="983">
                  <c:v>135.02177372595943</c:v>
                </c:pt>
                <c:pt idx="984">
                  <c:v>135.20681955564325</c:v>
                </c:pt>
                <c:pt idx="985">
                  <c:v>135.20681955564325</c:v>
                </c:pt>
                <c:pt idx="986">
                  <c:v>135.26850149887119</c:v>
                </c:pt>
                <c:pt idx="987">
                  <c:v>134.9600917827315</c:v>
                </c:pt>
                <c:pt idx="988">
                  <c:v>133.97318069108448</c:v>
                </c:pt>
                <c:pt idx="989">
                  <c:v>132.86290571298156</c:v>
                </c:pt>
                <c:pt idx="990">
                  <c:v>131.81431267810657</c:v>
                </c:pt>
                <c:pt idx="991">
                  <c:v>131.382539075511</c:v>
                </c:pt>
                <c:pt idx="992">
                  <c:v>130.8890835296875</c:v>
                </c:pt>
                <c:pt idx="993">
                  <c:v>130.27226409740811</c:v>
                </c:pt>
                <c:pt idx="994">
                  <c:v>129.6554446651287</c:v>
                </c:pt>
                <c:pt idx="995">
                  <c:v>129.22367106253313</c:v>
                </c:pt>
                <c:pt idx="996">
                  <c:v>127.74330442506259</c:v>
                </c:pt>
                <c:pt idx="997">
                  <c:v>100.2331577454016</c:v>
                </c:pt>
                <c:pt idx="998">
                  <c:v>58.153736075301303</c:v>
                </c:pt>
                <c:pt idx="999">
                  <c:v>-4.0093263098160641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E6F-4532-AE26-BD0298D7F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136640"/>
        <c:axId val="61827328"/>
      </c:scatterChart>
      <c:valAx>
        <c:axId val="4613664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827328"/>
        <c:crosses val="autoZero"/>
        <c:crossBetween val="midCat"/>
      </c:valAx>
      <c:valAx>
        <c:axId val="61827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13664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FR-4_T6_Stress-Strain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9750555555555555E-2"/>
          <c:y val="0.12339884259259259"/>
          <c:w val="0.91226416666666665"/>
          <c:h val="0.79956319444444446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Specimen_T_6!$C$2:$C$1001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2.7182539682539682E-3</c:v>
                </c:pt>
                <c:pt idx="3">
                  <c:v>8.1388888888888882E-3</c:v>
                </c:pt>
                <c:pt idx="4">
                  <c:v>1.3523809523809525E-2</c:v>
                </c:pt>
                <c:pt idx="5">
                  <c:v>2.1980158730158728E-2</c:v>
                </c:pt>
                <c:pt idx="6">
                  <c:v>2.6515873015873017E-2</c:v>
                </c:pt>
                <c:pt idx="7">
                  <c:v>3.1746031746031744E-2</c:v>
                </c:pt>
                <c:pt idx="8">
                  <c:v>3.813492063492064E-2</c:v>
                </c:pt>
                <c:pt idx="9">
                  <c:v>4.4920634920634923E-2</c:v>
                </c:pt>
                <c:pt idx="10">
                  <c:v>4.9444444444444451E-2</c:v>
                </c:pt>
                <c:pt idx="11">
                  <c:v>5.6269841269841268E-2</c:v>
                </c:pt>
                <c:pt idx="12">
                  <c:v>6.2936507936507943E-2</c:v>
                </c:pt>
                <c:pt idx="13">
                  <c:v>6.746031746031747E-2</c:v>
                </c:pt>
                <c:pt idx="14">
                  <c:v>7.4365079365079356E-2</c:v>
                </c:pt>
                <c:pt idx="15">
                  <c:v>8.1190476190476188E-2</c:v>
                </c:pt>
                <c:pt idx="16">
                  <c:v>8.3888888888888888E-2</c:v>
                </c:pt>
                <c:pt idx="17">
                  <c:v>9.2182539682539685E-2</c:v>
                </c:pt>
                <c:pt idx="18">
                  <c:v>9.8888888888888901E-2</c:v>
                </c:pt>
                <c:pt idx="19">
                  <c:v>0.10234126984126983</c:v>
                </c:pt>
                <c:pt idx="20">
                  <c:v>0.10714285714285715</c:v>
                </c:pt>
                <c:pt idx="21">
                  <c:v>0.11317460317460316</c:v>
                </c:pt>
                <c:pt idx="22">
                  <c:v>0.11853174603174603</c:v>
                </c:pt>
                <c:pt idx="23">
                  <c:v>0.12591269841269842</c:v>
                </c:pt>
                <c:pt idx="24">
                  <c:v>0.12932539682539684</c:v>
                </c:pt>
                <c:pt idx="25">
                  <c:v>0.13670634920634922</c:v>
                </c:pt>
                <c:pt idx="26">
                  <c:v>0.14015873015873015</c:v>
                </c:pt>
                <c:pt idx="27">
                  <c:v>0.14547619047619045</c:v>
                </c:pt>
                <c:pt idx="28">
                  <c:v>0.15293650793650793</c:v>
                </c:pt>
                <c:pt idx="29">
                  <c:v>0.15825396825396826</c:v>
                </c:pt>
                <c:pt idx="30">
                  <c:v>0.1656746031746032</c:v>
                </c:pt>
                <c:pt idx="31">
                  <c:v>0.16908730158730162</c:v>
                </c:pt>
                <c:pt idx="32">
                  <c:v>0.17829365079365078</c:v>
                </c:pt>
                <c:pt idx="33">
                  <c:v>0.18130952380952381</c:v>
                </c:pt>
                <c:pt idx="34">
                  <c:v>0.18722222222222221</c:v>
                </c:pt>
                <c:pt idx="35">
                  <c:v>0.19075396825396829</c:v>
                </c:pt>
                <c:pt idx="36">
                  <c:v>0.19781746031746034</c:v>
                </c:pt>
                <c:pt idx="37">
                  <c:v>0.20238095238095236</c:v>
                </c:pt>
                <c:pt idx="38">
                  <c:v>0.20884920634920637</c:v>
                </c:pt>
                <c:pt idx="39">
                  <c:v>0.21420634920634921</c:v>
                </c:pt>
                <c:pt idx="40">
                  <c:v>0.22099206349206349</c:v>
                </c:pt>
                <c:pt idx="41">
                  <c:v>0.22503968253968254</c:v>
                </c:pt>
                <c:pt idx="42">
                  <c:v>0.23051587301587301</c:v>
                </c:pt>
                <c:pt idx="43">
                  <c:v>0.23472222222222222</c:v>
                </c:pt>
                <c:pt idx="44">
                  <c:v>0.24130952380952386</c:v>
                </c:pt>
                <c:pt idx="45">
                  <c:v>0.24710317460317463</c:v>
                </c:pt>
                <c:pt idx="46">
                  <c:v>0.25392857142857145</c:v>
                </c:pt>
                <c:pt idx="47">
                  <c:v>0.26083333333333331</c:v>
                </c:pt>
                <c:pt idx="48">
                  <c:v>0.26670634920634922</c:v>
                </c:pt>
                <c:pt idx="49">
                  <c:v>0.27027777777777778</c:v>
                </c:pt>
                <c:pt idx="50">
                  <c:v>0.27551587301587305</c:v>
                </c:pt>
                <c:pt idx="51">
                  <c:v>0.28091269841269845</c:v>
                </c:pt>
                <c:pt idx="52">
                  <c:v>0.28650793650793649</c:v>
                </c:pt>
                <c:pt idx="53">
                  <c:v>0.29365079365079366</c:v>
                </c:pt>
                <c:pt idx="54">
                  <c:v>0.29714285714285715</c:v>
                </c:pt>
                <c:pt idx="55">
                  <c:v>0.30380952380952381</c:v>
                </c:pt>
                <c:pt idx="56">
                  <c:v>0.3104365079365079</c:v>
                </c:pt>
                <c:pt idx="57">
                  <c:v>0.31722222222222218</c:v>
                </c:pt>
                <c:pt idx="58">
                  <c:v>0.32261904761904764</c:v>
                </c:pt>
                <c:pt idx="59">
                  <c:v>0.32615079365079364</c:v>
                </c:pt>
                <c:pt idx="60">
                  <c:v>0.33146825396825391</c:v>
                </c:pt>
                <c:pt idx="61">
                  <c:v>0.33662698412698416</c:v>
                </c:pt>
                <c:pt idx="62">
                  <c:v>0.34222222222222221</c:v>
                </c:pt>
                <c:pt idx="63">
                  <c:v>0.35003968253968254</c:v>
                </c:pt>
                <c:pt idx="64">
                  <c:v>0.35507936507936511</c:v>
                </c:pt>
                <c:pt idx="65">
                  <c:v>0.35849206349206353</c:v>
                </c:pt>
                <c:pt idx="66">
                  <c:v>0.36654761904761901</c:v>
                </c:pt>
                <c:pt idx="67">
                  <c:v>0.37234126984126986</c:v>
                </c:pt>
                <c:pt idx="68">
                  <c:v>0.37892857142857145</c:v>
                </c:pt>
                <c:pt idx="69">
                  <c:v>0.38396825396825396</c:v>
                </c:pt>
                <c:pt idx="70">
                  <c:v>0.38742063492063489</c:v>
                </c:pt>
                <c:pt idx="71">
                  <c:v>0.39476190476190481</c:v>
                </c:pt>
                <c:pt idx="72">
                  <c:v>0.40079365079365081</c:v>
                </c:pt>
                <c:pt idx="73">
                  <c:v>0.4063492063492064</c:v>
                </c:pt>
                <c:pt idx="74">
                  <c:v>0.40952380952380951</c:v>
                </c:pt>
                <c:pt idx="75">
                  <c:v>0.41666666666666669</c:v>
                </c:pt>
                <c:pt idx="76">
                  <c:v>0.42380952380952386</c:v>
                </c:pt>
                <c:pt idx="77">
                  <c:v>0.4285714285714286</c:v>
                </c:pt>
                <c:pt idx="78">
                  <c:v>0.43373015873015874</c:v>
                </c:pt>
                <c:pt idx="79">
                  <c:v>0.44047619047619052</c:v>
                </c:pt>
                <c:pt idx="80">
                  <c:v>0.44444444444444442</c:v>
                </c:pt>
                <c:pt idx="81">
                  <c:v>0.45238095238095238</c:v>
                </c:pt>
                <c:pt idx="82">
                  <c:v>0.45515873015873015</c:v>
                </c:pt>
                <c:pt idx="83">
                  <c:v>0.4603174603174604</c:v>
                </c:pt>
                <c:pt idx="84">
                  <c:v>0.4682539682539682</c:v>
                </c:pt>
                <c:pt idx="85">
                  <c:v>0.47222222222222221</c:v>
                </c:pt>
                <c:pt idx="86">
                  <c:v>0.47857142857142854</c:v>
                </c:pt>
                <c:pt idx="87">
                  <c:v>0.48412698412698418</c:v>
                </c:pt>
                <c:pt idx="88">
                  <c:v>0.48809523809523808</c:v>
                </c:pt>
                <c:pt idx="89">
                  <c:v>0.49603174603174599</c:v>
                </c:pt>
                <c:pt idx="90">
                  <c:v>0.5</c:v>
                </c:pt>
                <c:pt idx="91">
                  <c:v>0.50595238095238093</c:v>
                </c:pt>
                <c:pt idx="92">
                  <c:v>0.51190476190476197</c:v>
                </c:pt>
                <c:pt idx="93">
                  <c:v>0.51626984126984121</c:v>
                </c:pt>
                <c:pt idx="94">
                  <c:v>0.52380952380952384</c:v>
                </c:pt>
                <c:pt idx="95">
                  <c:v>0.52896825396825398</c:v>
                </c:pt>
                <c:pt idx="96">
                  <c:v>0.5353174603174603</c:v>
                </c:pt>
                <c:pt idx="97">
                  <c:v>0.54166666666666674</c:v>
                </c:pt>
                <c:pt idx="98">
                  <c:v>0.54761904761904767</c:v>
                </c:pt>
                <c:pt idx="99">
                  <c:v>0.55158730158730163</c:v>
                </c:pt>
                <c:pt idx="100">
                  <c:v>0.55634920634920626</c:v>
                </c:pt>
                <c:pt idx="101">
                  <c:v>0.56269841269841281</c:v>
                </c:pt>
                <c:pt idx="102">
                  <c:v>0.56904761904761902</c:v>
                </c:pt>
                <c:pt idx="103">
                  <c:v>0.57539682539682535</c:v>
                </c:pt>
                <c:pt idx="104">
                  <c:v>0.5805555555555556</c:v>
                </c:pt>
                <c:pt idx="105">
                  <c:v>0.58531746031746035</c:v>
                </c:pt>
                <c:pt idx="106">
                  <c:v>0.59126984126984128</c:v>
                </c:pt>
                <c:pt idx="107">
                  <c:v>0.598015873015873</c:v>
                </c:pt>
                <c:pt idx="108">
                  <c:v>0.60317460317460325</c:v>
                </c:pt>
                <c:pt idx="109">
                  <c:v>0.60674603174603181</c:v>
                </c:pt>
                <c:pt idx="110">
                  <c:v>0.61269841269841274</c:v>
                </c:pt>
                <c:pt idx="111">
                  <c:v>0.61904761904761907</c:v>
                </c:pt>
                <c:pt idx="112">
                  <c:v>0.6253968253968254</c:v>
                </c:pt>
                <c:pt idx="113">
                  <c:v>0.63095238095238104</c:v>
                </c:pt>
                <c:pt idx="114">
                  <c:v>0.63492063492063489</c:v>
                </c:pt>
                <c:pt idx="115">
                  <c:v>0.64047619047619042</c:v>
                </c:pt>
                <c:pt idx="116">
                  <c:v>0.64682539682539686</c:v>
                </c:pt>
                <c:pt idx="117">
                  <c:v>0.65436507936507937</c:v>
                </c:pt>
                <c:pt idx="118">
                  <c:v>0.65873015873015883</c:v>
                </c:pt>
                <c:pt idx="119">
                  <c:v>0.66309523809523818</c:v>
                </c:pt>
                <c:pt idx="120">
                  <c:v>0.6694444444444444</c:v>
                </c:pt>
                <c:pt idx="121">
                  <c:v>0.67460317460317465</c:v>
                </c:pt>
                <c:pt idx="122">
                  <c:v>0.68214285714285716</c:v>
                </c:pt>
                <c:pt idx="123">
                  <c:v>0.68650793650793651</c:v>
                </c:pt>
                <c:pt idx="124">
                  <c:v>0.69444444444444442</c:v>
                </c:pt>
                <c:pt idx="125">
                  <c:v>0.69841269841269837</c:v>
                </c:pt>
                <c:pt idx="126">
                  <c:v>0.70238095238095233</c:v>
                </c:pt>
                <c:pt idx="127">
                  <c:v>0.70634920634920628</c:v>
                </c:pt>
                <c:pt idx="128">
                  <c:v>0.7142857142857143</c:v>
                </c:pt>
                <c:pt idx="129">
                  <c:v>0.72023809523809523</c:v>
                </c:pt>
                <c:pt idx="130">
                  <c:v>0.72619047619047616</c:v>
                </c:pt>
                <c:pt idx="131">
                  <c:v>0.73015873015873023</c:v>
                </c:pt>
                <c:pt idx="132">
                  <c:v>0.73809523809523814</c:v>
                </c:pt>
                <c:pt idx="133">
                  <c:v>0.74206349206349209</c:v>
                </c:pt>
                <c:pt idx="134">
                  <c:v>0.74801587301587302</c:v>
                </c:pt>
                <c:pt idx="135">
                  <c:v>0.75396825396825395</c:v>
                </c:pt>
                <c:pt idx="136">
                  <c:v>0.75952380952380949</c:v>
                </c:pt>
                <c:pt idx="137">
                  <c:v>0.76507936507936514</c:v>
                </c:pt>
                <c:pt idx="138">
                  <c:v>0.77023809523809528</c:v>
                </c:pt>
                <c:pt idx="139">
                  <c:v>0.77579365079365092</c:v>
                </c:pt>
                <c:pt idx="140">
                  <c:v>0.78095238095238095</c:v>
                </c:pt>
                <c:pt idx="141">
                  <c:v>0.78888888888888897</c:v>
                </c:pt>
                <c:pt idx="142">
                  <c:v>0.794047619047619</c:v>
                </c:pt>
                <c:pt idx="143">
                  <c:v>0.79920634920634914</c:v>
                </c:pt>
                <c:pt idx="144">
                  <c:v>0.80476190476190479</c:v>
                </c:pt>
                <c:pt idx="145">
                  <c:v>0.80992063492063493</c:v>
                </c:pt>
                <c:pt idx="146">
                  <c:v>0.81547619047619047</c:v>
                </c:pt>
                <c:pt idx="147">
                  <c:v>0.82103174603174611</c:v>
                </c:pt>
                <c:pt idx="148">
                  <c:v>0.82619047619047614</c:v>
                </c:pt>
                <c:pt idx="149">
                  <c:v>0.83174603174603168</c:v>
                </c:pt>
                <c:pt idx="150">
                  <c:v>0.83690476190476193</c:v>
                </c:pt>
                <c:pt idx="151">
                  <c:v>0.84246031746031746</c:v>
                </c:pt>
                <c:pt idx="152">
                  <c:v>0.848015873015873</c:v>
                </c:pt>
                <c:pt idx="153">
                  <c:v>0.85476190476190483</c:v>
                </c:pt>
                <c:pt idx="154">
                  <c:v>0.85873015873015879</c:v>
                </c:pt>
                <c:pt idx="155">
                  <c:v>0.86706349206349209</c:v>
                </c:pt>
                <c:pt idx="156">
                  <c:v>0.87341269841269853</c:v>
                </c:pt>
                <c:pt idx="157">
                  <c:v>0.87698412698412698</c:v>
                </c:pt>
                <c:pt idx="158">
                  <c:v>0.88214285714285723</c:v>
                </c:pt>
                <c:pt idx="159">
                  <c:v>0.88769841269841276</c:v>
                </c:pt>
                <c:pt idx="160">
                  <c:v>0.89285714285714302</c:v>
                </c:pt>
                <c:pt idx="161">
                  <c:v>0.89841269841269833</c:v>
                </c:pt>
                <c:pt idx="162">
                  <c:v>0.90396825396825398</c:v>
                </c:pt>
                <c:pt idx="163">
                  <c:v>0.90952380952380951</c:v>
                </c:pt>
                <c:pt idx="164">
                  <c:v>0.91865079365079372</c:v>
                </c:pt>
                <c:pt idx="165">
                  <c:v>0.92301587301587307</c:v>
                </c:pt>
                <c:pt idx="166">
                  <c:v>0.92738095238095242</c:v>
                </c:pt>
                <c:pt idx="167">
                  <c:v>0.93293650793650795</c:v>
                </c:pt>
                <c:pt idx="168">
                  <c:v>0.93809523809523809</c:v>
                </c:pt>
                <c:pt idx="169">
                  <c:v>0.94365079365079374</c:v>
                </c:pt>
                <c:pt idx="170">
                  <c:v>0.94880952380952377</c:v>
                </c:pt>
                <c:pt idx="171">
                  <c:v>0.95436507936507931</c:v>
                </c:pt>
                <c:pt idx="172">
                  <c:v>0.95992063492063506</c:v>
                </c:pt>
                <c:pt idx="173">
                  <c:v>0.96904761904761905</c:v>
                </c:pt>
                <c:pt idx="174">
                  <c:v>0.97460317460317469</c:v>
                </c:pt>
                <c:pt idx="175">
                  <c:v>0.97976190476190483</c:v>
                </c:pt>
                <c:pt idx="176">
                  <c:v>0.98412698412698418</c:v>
                </c:pt>
                <c:pt idx="177">
                  <c:v>0.98888888888888893</c:v>
                </c:pt>
                <c:pt idx="178">
                  <c:v>0.99642857142857133</c:v>
                </c:pt>
                <c:pt idx="179">
                  <c:v>1.0015873015873016</c:v>
                </c:pt>
                <c:pt idx="180">
                  <c:v>1.0067460317460317</c:v>
                </c:pt>
                <c:pt idx="181">
                  <c:v>1.0123015873015873</c:v>
                </c:pt>
                <c:pt idx="182">
                  <c:v>1.017857142857143</c:v>
                </c:pt>
                <c:pt idx="183">
                  <c:v>1.0230158730158729</c:v>
                </c:pt>
                <c:pt idx="184">
                  <c:v>1.0285714285714285</c:v>
                </c:pt>
                <c:pt idx="185">
                  <c:v>1.0337301587301588</c:v>
                </c:pt>
                <c:pt idx="186">
                  <c:v>1.0392857142857144</c:v>
                </c:pt>
                <c:pt idx="187">
                  <c:v>1.0448412698412699</c:v>
                </c:pt>
                <c:pt idx="188">
                  <c:v>1.05</c:v>
                </c:pt>
                <c:pt idx="189">
                  <c:v>1.0555555555555556</c:v>
                </c:pt>
                <c:pt idx="190">
                  <c:v>1.0634920634920637</c:v>
                </c:pt>
                <c:pt idx="191">
                  <c:v>1.0682539682539682</c:v>
                </c:pt>
                <c:pt idx="192">
                  <c:v>1.0734126984126986</c:v>
                </c:pt>
                <c:pt idx="193">
                  <c:v>1.0789682539682539</c:v>
                </c:pt>
                <c:pt idx="194">
                  <c:v>1.0845238095238094</c:v>
                </c:pt>
                <c:pt idx="195">
                  <c:v>1.0896825396825398</c:v>
                </c:pt>
                <c:pt idx="196">
                  <c:v>1.0952380952380953</c:v>
                </c:pt>
                <c:pt idx="197">
                  <c:v>1.1003968253968255</c:v>
                </c:pt>
                <c:pt idx="198">
                  <c:v>1.105952380952381</c:v>
                </c:pt>
                <c:pt idx="199">
                  <c:v>1.1154761904761905</c:v>
                </c:pt>
                <c:pt idx="200">
                  <c:v>1.1206349206349207</c:v>
                </c:pt>
                <c:pt idx="201">
                  <c:v>1.1261904761904762</c:v>
                </c:pt>
                <c:pt idx="202">
                  <c:v>1.1305555555555555</c:v>
                </c:pt>
                <c:pt idx="203">
                  <c:v>1.1349206349206349</c:v>
                </c:pt>
                <c:pt idx="204">
                  <c:v>1.1404761904761906</c:v>
                </c:pt>
                <c:pt idx="205">
                  <c:v>1.1456349206349208</c:v>
                </c:pt>
                <c:pt idx="206">
                  <c:v>1.1511904761904763</c:v>
                </c:pt>
                <c:pt idx="207">
                  <c:v>1.1563492063492065</c:v>
                </c:pt>
                <c:pt idx="208">
                  <c:v>1.1650793650793654</c:v>
                </c:pt>
                <c:pt idx="209">
                  <c:v>1.1714285714285715</c:v>
                </c:pt>
                <c:pt idx="210">
                  <c:v>1.1765873015873016</c:v>
                </c:pt>
                <c:pt idx="211">
                  <c:v>1.1821428571428572</c:v>
                </c:pt>
                <c:pt idx="212">
                  <c:v>1.1873015873015873</c:v>
                </c:pt>
                <c:pt idx="213">
                  <c:v>1.1928571428571426</c:v>
                </c:pt>
                <c:pt idx="214">
                  <c:v>1.1972222222222222</c:v>
                </c:pt>
                <c:pt idx="215">
                  <c:v>1.2051587301587303</c:v>
                </c:pt>
                <c:pt idx="216">
                  <c:v>1.2111111111111112</c:v>
                </c:pt>
                <c:pt idx="217">
                  <c:v>1.2162698412698414</c:v>
                </c:pt>
                <c:pt idx="218">
                  <c:v>1.2218253968253969</c:v>
                </c:pt>
                <c:pt idx="219">
                  <c:v>1.2273809523809525</c:v>
                </c:pt>
                <c:pt idx="220">
                  <c:v>1.2325396825396824</c:v>
                </c:pt>
                <c:pt idx="221">
                  <c:v>1.2380952380952381</c:v>
                </c:pt>
                <c:pt idx="222">
                  <c:v>1.2432539682539683</c:v>
                </c:pt>
                <c:pt idx="223">
                  <c:v>1.2488095238095238</c:v>
                </c:pt>
                <c:pt idx="224">
                  <c:v>1.2543650793650793</c:v>
                </c:pt>
                <c:pt idx="225">
                  <c:v>1.2595238095238097</c:v>
                </c:pt>
                <c:pt idx="226">
                  <c:v>1.2642857142857142</c:v>
                </c:pt>
                <c:pt idx="227">
                  <c:v>1.2714285714285716</c:v>
                </c:pt>
                <c:pt idx="228">
                  <c:v>1.2777777777777779</c:v>
                </c:pt>
                <c:pt idx="229">
                  <c:v>1.2833333333333334</c:v>
                </c:pt>
                <c:pt idx="230">
                  <c:v>1.2884920634920634</c:v>
                </c:pt>
                <c:pt idx="231">
                  <c:v>1.2940476190476191</c:v>
                </c:pt>
                <c:pt idx="232">
                  <c:v>1.2992063492063495</c:v>
                </c:pt>
                <c:pt idx="233">
                  <c:v>1.3047619047619048</c:v>
                </c:pt>
                <c:pt idx="234">
                  <c:v>1.3103174603174603</c:v>
                </c:pt>
                <c:pt idx="235">
                  <c:v>1.3154761904761905</c:v>
                </c:pt>
                <c:pt idx="236">
                  <c:v>1.321031746031746</c:v>
                </c:pt>
                <c:pt idx="237">
                  <c:v>1.3261904761904764</c:v>
                </c:pt>
                <c:pt idx="238">
                  <c:v>1.3309523809523809</c:v>
                </c:pt>
                <c:pt idx="239">
                  <c:v>1.3376984126984128</c:v>
                </c:pt>
                <c:pt idx="240">
                  <c:v>1.3444444444444446</c:v>
                </c:pt>
                <c:pt idx="241">
                  <c:v>1.3507936507936507</c:v>
                </c:pt>
                <c:pt idx="242">
                  <c:v>1.3571428571428572</c:v>
                </c:pt>
                <c:pt idx="243">
                  <c:v>1.3587301587301588</c:v>
                </c:pt>
                <c:pt idx="244">
                  <c:v>1.3670634920634921</c:v>
                </c:pt>
                <c:pt idx="245">
                  <c:v>1.3734126984126986</c:v>
                </c:pt>
                <c:pt idx="246">
                  <c:v>1.378968253968254</c:v>
                </c:pt>
                <c:pt idx="247">
                  <c:v>1.3841269841269841</c:v>
                </c:pt>
                <c:pt idx="248">
                  <c:v>1.3896825396825396</c:v>
                </c:pt>
                <c:pt idx="249">
                  <c:v>1.3952380952380954</c:v>
                </c:pt>
                <c:pt idx="250">
                  <c:v>1.4003968253968255</c:v>
                </c:pt>
                <c:pt idx="251">
                  <c:v>1.4047619047619047</c:v>
                </c:pt>
                <c:pt idx="252">
                  <c:v>1.4130952380952384</c:v>
                </c:pt>
                <c:pt idx="253">
                  <c:v>1.4186507936507937</c:v>
                </c:pt>
                <c:pt idx="254">
                  <c:v>1.4242063492063493</c:v>
                </c:pt>
                <c:pt idx="255">
                  <c:v>1.4293650793650794</c:v>
                </c:pt>
                <c:pt idx="256">
                  <c:v>1.4349206349206349</c:v>
                </c:pt>
                <c:pt idx="257">
                  <c:v>1.4400793650793653</c:v>
                </c:pt>
                <c:pt idx="258">
                  <c:v>1.4456349206349206</c:v>
                </c:pt>
                <c:pt idx="259">
                  <c:v>1.4511904761904764</c:v>
                </c:pt>
                <c:pt idx="260">
                  <c:v>1.4563492063492063</c:v>
                </c:pt>
                <c:pt idx="261">
                  <c:v>1.461904761904762</c:v>
                </c:pt>
                <c:pt idx="262">
                  <c:v>1.4670634920634922</c:v>
                </c:pt>
                <c:pt idx="263">
                  <c:v>1.4746031746031747</c:v>
                </c:pt>
                <c:pt idx="264">
                  <c:v>1.4801587301587302</c:v>
                </c:pt>
                <c:pt idx="265">
                  <c:v>1.4853174603174604</c:v>
                </c:pt>
                <c:pt idx="266">
                  <c:v>1.4908730158730157</c:v>
                </c:pt>
                <c:pt idx="267">
                  <c:v>1.496031746031746</c:v>
                </c:pt>
                <c:pt idx="268">
                  <c:v>1.5015873015873018</c:v>
                </c:pt>
                <c:pt idx="269">
                  <c:v>1.5071428571428573</c:v>
                </c:pt>
                <c:pt idx="270">
                  <c:v>1.5123015873015873</c:v>
                </c:pt>
                <c:pt idx="271">
                  <c:v>1.5178571428571428</c:v>
                </c:pt>
                <c:pt idx="272">
                  <c:v>1.5230158730158729</c:v>
                </c:pt>
                <c:pt idx="273">
                  <c:v>1.5285714285714287</c:v>
                </c:pt>
                <c:pt idx="274">
                  <c:v>1.5341269841269842</c:v>
                </c:pt>
                <c:pt idx="275">
                  <c:v>1.5412698412698413</c:v>
                </c:pt>
                <c:pt idx="276">
                  <c:v>1.5468253968253969</c:v>
                </c:pt>
                <c:pt idx="277">
                  <c:v>1.551984126984127</c:v>
                </c:pt>
                <c:pt idx="278">
                  <c:v>1.5575396825396828</c:v>
                </c:pt>
                <c:pt idx="279">
                  <c:v>1.5630952380952381</c:v>
                </c:pt>
                <c:pt idx="280">
                  <c:v>1.5682539682539682</c:v>
                </c:pt>
                <c:pt idx="281">
                  <c:v>1.5738095238095238</c:v>
                </c:pt>
                <c:pt idx="282">
                  <c:v>1.5789682539682537</c:v>
                </c:pt>
                <c:pt idx="283">
                  <c:v>1.5845238095238097</c:v>
                </c:pt>
                <c:pt idx="284">
                  <c:v>1.5900793650793652</c:v>
                </c:pt>
                <c:pt idx="285">
                  <c:v>1.5952380952380953</c:v>
                </c:pt>
                <c:pt idx="286">
                  <c:v>1.6007936507936509</c:v>
                </c:pt>
                <c:pt idx="287">
                  <c:v>1.6075396825396826</c:v>
                </c:pt>
                <c:pt idx="288">
                  <c:v>1.6134920634920638</c:v>
                </c:pt>
                <c:pt idx="289">
                  <c:v>1.6190476190476188</c:v>
                </c:pt>
                <c:pt idx="290">
                  <c:v>1.6242063492063492</c:v>
                </c:pt>
                <c:pt idx="291">
                  <c:v>1.6297619047619047</c:v>
                </c:pt>
                <c:pt idx="292">
                  <c:v>1.6349206349206349</c:v>
                </c:pt>
                <c:pt idx="293">
                  <c:v>1.6404761904761904</c:v>
                </c:pt>
                <c:pt idx="294">
                  <c:v>1.646031746031746</c:v>
                </c:pt>
                <c:pt idx="295">
                  <c:v>1.6511904761904763</c:v>
                </c:pt>
                <c:pt idx="296">
                  <c:v>1.6567460317460319</c:v>
                </c:pt>
                <c:pt idx="297">
                  <c:v>1.661904761904762</c:v>
                </c:pt>
                <c:pt idx="298">
                  <c:v>1.6714285714285717</c:v>
                </c:pt>
                <c:pt idx="299">
                  <c:v>1.6761904761904762</c:v>
                </c:pt>
                <c:pt idx="300">
                  <c:v>1.6805555555555556</c:v>
                </c:pt>
                <c:pt idx="301">
                  <c:v>1.6857142857142859</c:v>
                </c:pt>
                <c:pt idx="302">
                  <c:v>1.6908730158730159</c:v>
                </c:pt>
                <c:pt idx="303">
                  <c:v>1.6984126984126984</c:v>
                </c:pt>
                <c:pt idx="304">
                  <c:v>1.7055555555555557</c:v>
                </c:pt>
                <c:pt idx="305">
                  <c:v>1.7071428571428575</c:v>
                </c:pt>
                <c:pt idx="306">
                  <c:v>1.7146825396825396</c:v>
                </c:pt>
                <c:pt idx="307">
                  <c:v>1.7218253968253969</c:v>
                </c:pt>
                <c:pt idx="308">
                  <c:v>1.7273809523809525</c:v>
                </c:pt>
                <c:pt idx="309">
                  <c:v>1.7325396825396826</c:v>
                </c:pt>
                <c:pt idx="310">
                  <c:v>1.7380952380952381</c:v>
                </c:pt>
                <c:pt idx="311">
                  <c:v>1.7432539682539685</c:v>
                </c:pt>
                <c:pt idx="312">
                  <c:v>1.7488095238095236</c:v>
                </c:pt>
                <c:pt idx="313">
                  <c:v>1.7563492063492063</c:v>
                </c:pt>
                <c:pt idx="314">
                  <c:v>1.7579365079365079</c:v>
                </c:pt>
                <c:pt idx="315">
                  <c:v>1.767063492063492</c:v>
                </c:pt>
                <c:pt idx="316">
                  <c:v>1.7726190476190475</c:v>
                </c:pt>
                <c:pt idx="317">
                  <c:v>1.7777777777777777</c:v>
                </c:pt>
                <c:pt idx="318">
                  <c:v>1.7833333333333332</c:v>
                </c:pt>
                <c:pt idx="319">
                  <c:v>1.7884920634920636</c:v>
                </c:pt>
                <c:pt idx="320">
                  <c:v>1.7940476190476191</c:v>
                </c:pt>
                <c:pt idx="321">
                  <c:v>1.8011904761904765</c:v>
                </c:pt>
                <c:pt idx="322">
                  <c:v>1.806746031746032</c:v>
                </c:pt>
                <c:pt idx="323">
                  <c:v>1.8095238095238095</c:v>
                </c:pt>
                <c:pt idx="324">
                  <c:v>1.8158730158730159</c:v>
                </c:pt>
                <c:pt idx="325">
                  <c:v>1.8210317460317462</c:v>
                </c:pt>
                <c:pt idx="326">
                  <c:v>1.8265873015873018</c:v>
                </c:pt>
                <c:pt idx="327">
                  <c:v>1.8317460317460319</c:v>
                </c:pt>
                <c:pt idx="328">
                  <c:v>1.8373015873015874</c:v>
                </c:pt>
                <c:pt idx="329">
                  <c:v>1.8424603174603174</c:v>
                </c:pt>
                <c:pt idx="330">
                  <c:v>1.8507936507936509</c:v>
                </c:pt>
                <c:pt idx="331">
                  <c:v>1.8575396825396828</c:v>
                </c:pt>
                <c:pt idx="332">
                  <c:v>1.8611111111111109</c:v>
                </c:pt>
                <c:pt idx="333">
                  <c:v>1.8674603174603177</c:v>
                </c:pt>
                <c:pt idx="334">
                  <c:v>1.8730158730158728</c:v>
                </c:pt>
                <c:pt idx="335">
                  <c:v>1.876984126984127</c:v>
                </c:pt>
                <c:pt idx="336">
                  <c:v>1.8829365079365077</c:v>
                </c:pt>
                <c:pt idx="337">
                  <c:v>1.890079365079365</c:v>
                </c:pt>
                <c:pt idx="338">
                  <c:v>1.8952380952380954</c:v>
                </c:pt>
                <c:pt idx="339">
                  <c:v>1.9003968253968255</c:v>
                </c:pt>
                <c:pt idx="340">
                  <c:v>1.9059523809523811</c:v>
                </c:pt>
                <c:pt idx="341">
                  <c:v>1.9115079365079366</c:v>
                </c:pt>
                <c:pt idx="342">
                  <c:v>1.9166666666666665</c:v>
                </c:pt>
                <c:pt idx="343">
                  <c:v>1.9222222222222225</c:v>
                </c:pt>
                <c:pt idx="344">
                  <c:v>1.9273809523809526</c:v>
                </c:pt>
                <c:pt idx="345">
                  <c:v>1.9329365079365077</c:v>
                </c:pt>
                <c:pt idx="346">
                  <c:v>1.9380952380952381</c:v>
                </c:pt>
                <c:pt idx="347">
                  <c:v>1.9436507936507936</c:v>
                </c:pt>
                <c:pt idx="348">
                  <c:v>1.9496031746031748</c:v>
                </c:pt>
                <c:pt idx="349">
                  <c:v>1.9571428571428573</c:v>
                </c:pt>
                <c:pt idx="350">
                  <c:v>1.961904761904762</c:v>
                </c:pt>
                <c:pt idx="351">
                  <c:v>1.9674603174603174</c:v>
                </c:pt>
                <c:pt idx="352">
                  <c:v>1.9726190476190477</c:v>
                </c:pt>
                <c:pt idx="353">
                  <c:v>1.9781746031746033</c:v>
                </c:pt>
                <c:pt idx="354">
                  <c:v>1.9833333333333334</c:v>
                </c:pt>
                <c:pt idx="355">
                  <c:v>1.9888888888888889</c:v>
                </c:pt>
                <c:pt idx="356">
                  <c:v>1.9944444444444445</c:v>
                </c:pt>
                <c:pt idx="357">
                  <c:v>2.0031746031746032</c:v>
                </c:pt>
                <c:pt idx="358">
                  <c:v>2.0091269841269841</c:v>
                </c:pt>
                <c:pt idx="359">
                  <c:v>2.0142857142857147</c:v>
                </c:pt>
                <c:pt idx="360">
                  <c:v>2.0198412698412698</c:v>
                </c:pt>
                <c:pt idx="361">
                  <c:v>2.0238095238095237</c:v>
                </c:pt>
                <c:pt idx="362">
                  <c:v>2.0285714285714285</c:v>
                </c:pt>
                <c:pt idx="363">
                  <c:v>2.034126984126984</c:v>
                </c:pt>
                <c:pt idx="364">
                  <c:v>2.0392857142857141</c:v>
                </c:pt>
                <c:pt idx="365">
                  <c:v>2.0460317460317459</c:v>
                </c:pt>
                <c:pt idx="366">
                  <c:v>2.0543650793650796</c:v>
                </c:pt>
                <c:pt idx="367">
                  <c:v>2.0555555555555558</c:v>
                </c:pt>
                <c:pt idx="368">
                  <c:v>2.0626984126984129</c:v>
                </c:pt>
                <c:pt idx="369">
                  <c:v>2.0702380952380954</c:v>
                </c:pt>
                <c:pt idx="370">
                  <c:v>2.075793650793651</c:v>
                </c:pt>
                <c:pt idx="371">
                  <c:v>2.0813492063492061</c:v>
                </c:pt>
                <c:pt idx="372">
                  <c:v>2.0865079365079366</c:v>
                </c:pt>
                <c:pt idx="373">
                  <c:v>2.090873015873016</c:v>
                </c:pt>
                <c:pt idx="374">
                  <c:v>2.0992063492063493</c:v>
                </c:pt>
                <c:pt idx="375">
                  <c:v>2.1047619047619048</c:v>
                </c:pt>
                <c:pt idx="376">
                  <c:v>2.1103174603174608</c:v>
                </c:pt>
                <c:pt idx="377">
                  <c:v>2.111904761904762</c:v>
                </c:pt>
                <c:pt idx="378">
                  <c:v>2.121031746031746</c:v>
                </c:pt>
                <c:pt idx="379">
                  <c:v>2.1261904761904762</c:v>
                </c:pt>
                <c:pt idx="380">
                  <c:v>2.1317460317460317</c:v>
                </c:pt>
                <c:pt idx="381">
                  <c:v>2.1373015873015873</c:v>
                </c:pt>
                <c:pt idx="382">
                  <c:v>2.1424603174603174</c:v>
                </c:pt>
                <c:pt idx="383">
                  <c:v>2.1480158730158729</c:v>
                </c:pt>
                <c:pt idx="384">
                  <c:v>2.1531746031746031</c:v>
                </c:pt>
                <c:pt idx="385">
                  <c:v>2.1575396825396824</c:v>
                </c:pt>
                <c:pt idx="386">
                  <c:v>2.1654761904761903</c:v>
                </c:pt>
                <c:pt idx="387">
                  <c:v>2.1714285714285717</c:v>
                </c:pt>
                <c:pt idx="388">
                  <c:v>2.1769841269841268</c:v>
                </c:pt>
                <c:pt idx="389">
                  <c:v>2.1821428571428574</c:v>
                </c:pt>
                <c:pt idx="390">
                  <c:v>2.1876984126984125</c:v>
                </c:pt>
                <c:pt idx="391">
                  <c:v>2.1928571428571431</c:v>
                </c:pt>
                <c:pt idx="392">
                  <c:v>2.1984126984126986</c:v>
                </c:pt>
                <c:pt idx="393">
                  <c:v>2.2039682539682541</c:v>
                </c:pt>
                <c:pt idx="394">
                  <c:v>2.2091269841269843</c:v>
                </c:pt>
                <c:pt idx="395">
                  <c:v>2.2146825396825398</c:v>
                </c:pt>
                <c:pt idx="396">
                  <c:v>2.2202380952380953</c:v>
                </c:pt>
                <c:pt idx="397">
                  <c:v>2.2269841269841271</c:v>
                </c:pt>
                <c:pt idx="398">
                  <c:v>2.232936507936508</c:v>
                </c:pt>
                <c:pt idx="399">
                  <c:v>2.2380952380952381</c:v>
                </c:pt>
                <c:pt idx="400">
                  <c:v>2.2436507936507937</c:v>
                </c:pt>
                <c:pt idx="401">
                  <c:v>2.2492063492063492</c:v>
                </c:pt>
                <c:pt idx="402">
                  <c:v>2.2543650793650798</c:v>
                </c:pt>
                <c:pt idx="403">
                  <c:v>2.2599206349206353</c:v>
                </c:pt>
                <c:pt idx="404">
                  <c:v>2.265079365079365</c:v>
                </c:pt>
                <c:pt idx="405">
                  <c:v>2.270634920634921</c:v>
                </c:pt>
                <c:pt idx="406">
                  <c:v>2.2761904761904761</c:v>
                </c:pt>
                <c:pt idx="407">
                  <c:v>2.2813492063492062</c:v>
                </c:pt>
                <c:pt idx="408">
                  <c:v>2.2869047619047622</c:v>
                </c:pt>
                <c:pt idx="409">
                  <c:v>2.2932539682539681</c:v>
                </c:pt>
                <c:pt idx="410">
                  <c:v>2.2999999999999998</c:v>
                </c:pt>
                <c:pt idx="411">
                  <c:v>2.3047619047619046</c:v>
                </c:pt>
                <c:pt idx="412">
                  <c:v>2.3103174603174605</c:v>
                </c:pt>
                <c:pt idx="413">
                  <c:v>2.3158730158730161</c:v>
                </c:pt>
                <c:pt idx="414">
                  <c:v>2.3210317460317458</c:v>
                </c:pt>
                <c:pt idx="415">
                  <c:v>2.3265873015873018</c:v>
                </c:pt>
                <c:pt idx="416">
                  <c:v>2.3317460317460319</c:v>
                </c:pt>
                <c:pt idx="417">
                  <c:v>2.337301587301587</c:v>
                </c:pt>
                <c:pt idx="418">
                  <c:v>2.342857142857143</c:v>
                </c:pt>
                <c:pt idx="419">
                  <c:v>2.3480158730158731</c:v>
                </c:pt>
                <c:pt idx="420">
                  <c:v>2.3575396825396826</c:v>
                </c:pt>
                <c:pt idx="421">
                  <c:v>2.3623015873015873</c:v>
                </c:pt>
                <c:pt idx="422">
                  <c:v>2.3666666666666671</c:v>
                </c:pt>
                <c:pt idx="423">
                  <c:v>2.3718253968253968</c:v>
                </c:pt>
                <c:pt idx="424">
                  <c:v>2.376984126984127</c:v>
                </c:pt>
                <c:pt idx="425">
                  <c:v>2.382539682539683</c:v>
                </c:pt>
                <c:pt idx="426">
                  <c:v>2.3876984126984127</c:v>
                </c:pt>
                <c:pt idx="427">
                  <c:v>2.3932539682539682</c:v>
                </c:pt>
                <c:pt idx="428">
                  <c:v>2.4003968253968253</c:v>
                </c:pt>
                <c:pt idx="429">
                  <c:v>2.4079365079365078</c:v>
                </c:pt>
                <c:pt idx="430">
                  <c:v>2.412698412698413</c:v>
                </c:pt>
                <c:pt idx="431">
                  <c:v>2.4170634920634919</c:v>
                </c:pt>
                <c:pt idx="432">
                  <c:v>2.424206349206349</c:v>
                </c:pt>
                <c:pt idx="433">
                  <c:v>2.4293650793650796</c:v>
                </c:pt>
                <c:pt idx="434">
                  <c:v>2.4333333333333331</c:v>
                </c:pt>
                <c:pt idx="435">
                  <c:v>2.4384920634920637</c:v>
                </c:pt>
                <c:pt idx="436">
                  <c:v>2.4436507936507939</c:v>
                </c:pt>
                <c:pt idx="437">
                  <c:v>2.4499999999999997</c:v>
                </c:pt>
                <c:pt idx="438">
                  <c:v>2.4587301587301589</c:v>
                </c:pt>
                <c:pt idx="439">
                  <c:v>2.463888888888889</c:v>
                </c:pt>
                <c:pt idx="440">
                  <c:v>2.4694444444444441</c:v>
                </c:pt>
                <c:pt idx="441">
                  <c:v>2.4746031746031747</c:v>
                </c:pt>
                <c:pt idx="442">
                  <c:v>2.4801587301587302</c:v>
                </c:pt>
                <c:pt idx="443">
                  <c:v>2.4857142857142858</c:v>
                </c:pt>
                <c:pt idx="444">
                  <c:v>2.4908730158730163</c:v>
                </c:pt>
                <c:pt idx="445">
                  <c:v>2.4964285714285714</c:v>
                </c:pt>
                <c:pt idx="446">
                  <c:v>2.5007936507936508</c:v>
                </c:pt>
                <c:pt idx="447">
                  <c:v>2.5091269841269841</c:v>
                </c:pt>
                <c:pt idx="448">
                  <c:v>2.5146825396825401</c:v>
                </c:pt>
                <c:pt idx="449">
                  <c:v>2.5198412698412698</c:v>
                </c:pt>
                <c:pt idx="450">
                  <c:v>2.5253968253968253</c:v>
                </c:pt>
                <c:pt idx="451">
                  <c:v>2.5305555555555559</c:v>
                </c:pt>
                <c:pt idx="452">
                  <c:v>2.5361111111111114</c:v>
                </c:pt>
                <c:pt idx="453">
                  <c:v>2.5416666666666665</c:v>
                </c:pt>
                <c:pt idx="454">
                  <c:v>2.5468253968253971</c:v>
                </c:pt>
                <c:pt idx="455">
                  <c:v>2.5523809523809526</c:v>
                </c:pt>
                <c:pt idx="456">
                  <c:v>2.5575396825396823</c:v>
                </c:pt>
                <c:pt idx="457">
                  <c:v>2.5630952380952383</c:v>
                </c:pt>
                <c:pt idx="458">
                  <c:v>2.5670634920634923</c:v>
                </c:pt>
                <c:pt idx="459">
                  <c:v>2.575793650793651</c:v>
                </c:pt>
                <c:pt idx="460">
                  <c:v>2.5813492063492061</c:v>
                </c:pt>
                <c:pt idx="461">
                  <c:v>2.5845238095238097</c:v>
                </c:pt>
                <c:pt idx="462">
                  <c:v>2.5900793650793652</c:v>
                </c:pt>
                <c:pt idx="463">
                  <c:v>2.5956349206349207</c:v>
                </c:pt>
                <c:pt idx="464">
                  <c:v>2.6023809523809525</c:v>
                </c:pt>
                <c:pt idx="465">
                  <c:v>2.6103174603174608</c:v>
                </c:pt>
                <c:pt idx="466">
                  <c:v>2.6150793650793656</c:v>
                </c:pt>
                <c:pt idx="467">
                  <c:v>2.6190476190476191</c:v>
                </c:pt>
                <c:pt idx="468">
                  <c:v>2.6246031746031746</c:v>
                </c:pt>
                <c:pt idx="469">
                  <c:v>2.6297619047619047</c:v>
                </c:pt>
                <c:pt idx="470">
                  <c:v>2.6373015873015873</c:v>
                </c:pt>
                <c:pt idx="471">
                  <c:v>2.6424603174603178</c:v>
                </c:pt>
                <c:pt idx="472">
                  <c:v>2.6480158730158734</c:v>
                </c:pt>
                <c:pt idx="473">
                  <c:v>2.6535714285714285</c:v>
                </c:pt>
                <c:pt idx="474">
                  <c:v>2.6587301587301591</c:v>
                </c:pt>
                <c:pt idx="475">
                  <c:v>2.6642857142857146</c:v>
                </c:pt>
                <c:pt idx="476">
                  <c:v>2.6694444444444443</c:v>
                </c:pt>
                <c:pt idx="477">
                  <c:v>2.676190476190476</c:v>
                </c:pt>
                <c:pt idx="478">
                  <c:v>2.6833333333333336</c:v>
                </c:pt>
                <c:pt idx="479">
                  <c:v>2.6865079365079367</c:v>
                </c:pt>
                <c:pt idx="480">
                  <c:v>2.6908730158730161</c:v>
                </c:pt>
                <c:pt idx="481">
                  <c:v>2.6980158730158728</c:v>
                </c:pt>
                <c:pt idx="482">
                  <c:v>2.7047619047619045</c:v>
                </c:pt>
                <c:pt idx="483">
                  <c:v>2.7091269841269838</c:v>
                </c:pt>
                <c:pt idx="484">
                  <c:v>2.7142857142857144</c:v>
                </c:pt>
                <c:pt idx="485">
                  <c:v>2.7210317460317457</c:v>
                </c:pt>
                <c:pt idx="486">
                  <c:v>2.7269841269841271</c:v>
                </c:pt>
                <c:pt idx="487">
                  <c:v>2.7325396825396826</c:v>
                </c:pt>
                <c:pt idx="488">
                  <c:v>2.7380952380952381</c:v>
                </c:pt>
                <c:pt idx="489">
                  <c:v>2.7432539682539683</c:v>
                </c:pt>
                <c:pt idx="490">
                  <c:v>2.7488095238095238</c:v>
                </c:pt>
                <c:pt idx="491">
                  <c:v>2.753968253968254</c:v>
                </c:pt>
                <c:pt idx="492">
                  <c:v>2.7595238095238095</c:v>
                </c:pt>
                <c:pt idx="493">
                  <c:v>2.7646825396825396</c:v>
                </c:pt>
                <c:pt idx="494">
                  <c:v>2.770634920634921</c:v>
                </c:pt>
                <c:pt idx="495">
                  <c:v>2.7781746031746031</c:v>
                </c:pt>
                <c:pt idx="496">
                  <c:v>2.7829365079365083</c:v>
                </c:pt>
                <c:pt idx="497">
                  <c:v>2.7884920634920634</c:v>
                </c:pt>
                <c:pt idx="498">
                  <c:v>2.7940476190476189</c:v>
                </c:pt>
                <c:pt idx="499">
                  <c:v>2.7992063492063495</c:v>
                </c:pt>
                <c:pt idx="500">
                  <c:v>2.8047619047619046</c:v>
                </c:pt>
                <c:pt idx="501">
                  <c:v>2.8103174603174605</c:v>
                </c:pt>
                <c:pt idx="502">
                  <c:v>2.8174603174603177</c:v>
                </c:pt>
                <c:pt idx="503">
                  <c:v>2.8230158730158732</c:v>
                </c:pt>
                <c:pt idx="504">
                  <c:v>2.8281746031746033</c:v>
                </c:pt>
                <c:pt idx="505">
                  <c:v>2.8337301587301589</c:v>
                </c:pt>
                <c:pt idx="506">
                  <c:v>2.838888888888889</c:v>
                </c:pt>
                <c:pt idx="507">
                  <c:v>2.8436507936507938</c:v>
                </c:pt>
                <c:pt idx="508">
                  <c:v>2.8507936507936509</c:v>
                </c:pt>
                <c:pt idx="509">
                  <c:v>2.8571428571428572</c:v>
                </c:pt>
                <c:pt idx="510">
                  <c:v>2.8626984126984127</c:v>
                </c:pt>
                <c:pt idx="511">
                  <c:v>2.8678571428571429</c:v>
                </c:pt>
                <c:pt idx="512">
                  <c:v>2.8734126984126984</c:v>
                </c:pt>
                <c:pt idx="513">
                  <c:v>2.8789682539682544</c:v>
                </c:pt>
                <c:pt idx="514">
                  <c:v>2.8841269841269841</c:v>
                </c:pt>
                <c:pt idx="515">
                  <c:v>2.8896825396825396</c:v>
                </c:pt>
                <c:pt idx="516">
                  <c:v>2.8948412698412702</c:v>
                </c:pt>
                <c:pt idx="517">
                  <c:v>2.9003968253968253</c:v>
                </c:pt>
                <c:pt idx="518">
                  <c:v>2.9055555555555554</c:v>
                </c:pt>
                <c:pt idx="519">
                  <c:v>2.9123015873015872</c:v>
                </c:pt>
                <c:pt idx="520">
                  <c:v>2.9186507936507939</c:v>
                </c:pt>
                <c:pt idx="521">
                  <c:v>2.9238095238095241</c:v>
                </c:pt>
                <c:pt idx="522">
                  <c:v>2.9293650793650792</c:v>
                </c:pt>
                <c:pt idx="523">
                  <c:v>2.9345238095238098</c:v>
                </c:pt>
                <c:pt idx="524">
                  <c:v>2.9400793650793653</c:v>
                </c:pt>
                <c:pt idx="525">
                  <c:v>2.9456349206349204</c:v>
                </c:pt>
                <c:pt idx="526">
                  <c:v>2.950793650793651</c:v>
                </c:pt>
                <c:pt idx="527">
                  <c:v>2.9563492063492061</c:v>
                </c:pt>
                <c:pt idx="528">
                  <c:v>2.9615079365079366</c:v>
                </c:pt>
                <c:pt idx="529">
                  <c:v>2.9670634920634922</c:v>
                </c:pt>
                <c:pt idx="530">
                  <c:v>2.9726190476190477</c:v>
                </c:pt>
                <c:pt idx="531">
                  <c:v>2.9785714285714286</c:v>
                </c:pt>
                <c:pt idx="532">
                  <c:v>2.9857142857142858</c:v>
                </c:pt>
                <c:pt idx="533">
                  <c:v>2.9904761904761905</c:v>
                </c:pt>
                <c:pt idx="534">
                  <c:v>2.996031746031746</c:v>
                </c:pt>
                <c:pt idx="535">
                  <c:v>3.0015873015873016</c:v>
                </c:pt>
                <c:pt idx="536">
                  <c:v>3.0067460317460317</c:v>
                </c:pt>
                <c:pt idx="537">
                  <c:v>3.0123015873015873</c:v>
                </c:pt>
                <c:pt idx="538">
                  <c:v>3.0174603174603174</c:v>
                </c:pt>
                <c:pt idx="539">
                  <c:v>3.0230158730158734</c:v>
                </c:pt>
                <c:pt idx="540">
                  <c:v>3.0289682539682539</c:v>
                </c:pt>
                <c:pt idx="541">
                  <c:v>3.0357142857142856</c:v>
                </c:pt>
                <c:pt idx="542">
                  <c:v>3.0392857142857146</c:v>
                </c:pt>
                <c:pt idx="543">
                  <c:v>3.0452380952380951</c:v>
                </c:pt>
                <c:pt idx="544">
                  <c:v>3.0523809523809526</c:v>
                </c:pt>
                <c:pt idx="545">
                  <c:v>3.0575396825396823</c:v>
                </c:pt>
                <c:pt idx="546">
                  <c:v>3.0646825396825399</c:v>
                </c:pt>
                <c:pt idx="547">
                  <c:v>3.0702380952380959</c:v>
                </c:pt>
                <c:pt idx="548">
                  <c:v>3.0753968253968256</c:v>
                </c:pt>
                <c:pt idx="549">
                  <c:v>3.0809523809523811</c:v>
                </c:pt>
                <c:pt idx="550">
                  <c:v>3.0865079365079366</c:v>
                </c:pt>
                <c:pt idx="551">
                  <c:v>3.0916666666666668</c:v>
                </c:pt>
                <c:pt idx="552">
                  <c:v>3.0972222222222219</c:v>
                </c:pt>
                <c:pt idx="553">
                  <c:v>3.1023809523809525</c:v>
                </c:pt>
                <c:pt idx="554">
                  <c:v>3.107936507936508</c:v>
                </c:pt>
                <c:pt idx="555">
                  <c:v>3.1134920634920635</c:v>
                </c:pt>
                <c:pt idx="556">
                  <c:v>3.1206349206349207</c:v>
                </c:pt>
                <c:pt idx="557">
                  <c:v>3.1261904761904762</c:v>
                </c:pt>
                <c:pt idx="558">
                  <c:v>3.1313492063492063</c:v>
                </c:pt>
                <c:pt idx="559">
                  <c:v>3.1369047619047614</c:v>
                </c:pt>
                <c:pt idx="560">
                  <c:v>3.1424603174603174</c:v>
                </c:pt>
                <c:pt idx="561">
                  <c:v>3.1476190476190475</c:v>
                </c:pt>
                <c:pt idx="562">
                  <c:v>3.1531746031746031</c:v>
                </c:pt>
                <c:pt idx="563">
                  <c:v>3.1583333333333337</c:v>
                </c:pt>
                <c:pt idx="564">
                  <c:v>3.1638888888888892</c:v>
                </c:pt>
                <c:pt idx="565">
                  <c:v>3.1694444444444443</c:v>
                </c:pt>
                <c:pt idx="566">
                  <c:v>3.1746031746031753</c:v>
                </c:pt>
                <c:pt idx="567">
                  <c:v>3.1817460317460315</c:v>
                </c:pt>
                <c:pt idx="568">
                  <c:v>3.1884920634920633</c:v>
                </c:pt>
                <c:pt idx="569">
                  <c:v>3.193253968253968</c:v>
                </c:pt>
                <c:pt idx="570">
                  <c:v>3.1980158730158728</c:v>
                </c:pt>
                <c:pt idx="571">
                  <c:v>3.2047619047619049</c:v>
                </c:pt>
                <c:pt idx="572">
                  <c:v>3.2111111111111112</c:v>
                </c:pt>
                <c:pt idx="573">
                  <c:v>3.2162698412698414</c:v>
                </c:pt>
                <c:pt idx="574">
                  <c:v>3.2218253968253965</c:v>
                </c:pt>
                <c:pt idx="575">
                  <c:v>3.2273809523809525</c:v>
                </c:pt>
                <c:pt idx="576">
                  <c:v>3.2325396825396826</c:v>
                </c:pt>
                <c:pt idx="577">
                  <c:v>3.2380952380952377</c:v>
                </c:pt>
                <c:pt idx="578">
                  <c:v>3.2432539682539687</c:v>
                </c:pt>
                <c:pt idx="579">
                  <c:v>3.2488095238095238</c:v>
                </c:pt>
                <c:pt idx="580">
                  <c:v>3.2543650793650798</c:v>
                </c:pt>
                <c:pt idx="581">
                  <c:v>3.2623015873015873</c:v>
                </c:pt>
                <c:pt idx="582">
                  <c:v>3.267063492063492</c:v>
                </c:pt>
                <c:pt idx="583">
                  <c:v>3.2722222222222221</c:v>
                </c:pt>
                <c:pt idx="584">
                  <c:v>3.2777777777777772</c:v>
                </c:pt>
                <c:pt idx="585">
                  <c:v>3.2833333333333332</c:v>
                </c:pt>
                <c:pt idx="586">
                  <c:v>3.2884920634920634</c:v>
                </c:pt>
                <c:pt idx="587">
                  <c:v>3.2940476190476184</c:v>
                </c:pt>
                <c:pt idx="588">
                  <c:v>3.2992063492063495</c:v>
                </c:pt>
                <c:pt idx="589">
                  <c:v>3.3047619047619046</c:v>
                </c:pt>
                <c:pt idx="590">
                  <c:v>3.3103174603174605</c:v>
                </c:pt>
                <c:pt idx="591">
                  <c:v>3.3154761904761907</c:v>
                </c:pt>
                <c:pt idx="592">
                  <c:v>3.3210317460317462</c:v>
                </c:pt>
                <c:pt idx="593">
                  <c:v>3.3285714285714287</c:v>
                </c:pt>
                <c:pt idx="594">
                  <c:v>3.3337301587301589</c:v>
                </c:pt>
                <c:pt idx="595">
                  <c:v>3.3392857142857149</c:v>
                </c:pt>
                <c:pt idx="596">
                  <c:v>3.3444444444444441</c:v>
                </c:pt>
                <c:pt idx="597">
                  <c:v>3.35</c:v>
                </c:pt>
                <c:pt idx="598">
                  <c:v>3.3551587301587302</c:v>
                </c:pt>
                <c:pt idx="599">
                  <c:v>3.3607142857142858</c:v>
                </c:pt>
                <c:pt idx="600">
                  <c:v>3.3662698412698413</c:v>
                </c:pt>
                <c:pt idx="601">
                  <c:v>3.3714285714285719</c:v>
                </c:pt>
                <c:pt idx="602">
                  <c:v>3.376984126984127</c:v>
                </c:pt>
                <c:pt idx="603">
                  <c:v>3.3841269841269845</c:v>
                </c:pt>
                <c:pt idx="604">
                  <c:v>3.3896825396825396</c:v>
                </c:pt>
                <c:pt idx="605">
                  <c:v>3.3944444444444453</c:v>
                </c:pt>
                <c:pt idx="606">
                  <c:v>3.4003968253968253</c:v>
                </c:pt>
                <c:pt idx="607">
                  <c:v>3.4079365079365078</c:v>
                </c:pt>
                <c:pt idx="608">
                  <c:v>3.413095238095238</c:v>
                </c:pt>
                <c:pt idx="609">
                  <c:v>3.4186507936507939</c:v>
                </c:pt>
                <c:pt idx="610">
                  <c:v>3.4238095238095241</c:v>
                </c:pt>
                <c:pt idx="611">
                  <c:v>3.4293650793650792</c:v>
                </c:pt>
                <c:pt idx="612">
                  <c:v>3.4349206349206352</c:v>
                </c:pt>
                <c:pt idx="613">
                  <c:v>3.4400793650793653</c:v>
                </c:pt>
                <c:pt idx="614">
                  <c:v>3.4456349206349204</c:v>
                </c:pt>
                <c:pt idx="615">
                  <c:v>3.450793650793651</c:v>
                </c:pt>
                <c:pt idx="616">
                  <c:v>3.4563492063492065</c:v>
                </c:pt>
                <c:pt idx="617">
                  <c:v>3.4623015873015874</c:v>
                </c:pt>
                <c:pt idx="618">
                  <c:v>3.4694444444444446</c:v>
                </c:pt>
                <c:pt idx="619">
                  <c:v>3.4746031746031747</c:v>
                </c:pt>
                <c:pt idx="620">
                  <c:v>3.4797619047619048</c:v>
                </c:pt>
                <c:pt idx="621">
                  <c:v>3.4853174603174599</c:v>
                </c:pt>
                <c:pt idx="622">
                  <c:v>3.4908730158730159</c:v>
                </c:pt>
                <c:pt idx="623">
                  <c:v>3.496031746031746</c:v>
                </c:pt>
                <c:pt idx="624">
                  <c:v>3.503571428571429</c:v>
                </c:pt>
                <c:pt idx="625">
                  <c:v>3.5087301587301591</c:v>
                </c:pt>
                <c:pt idx="626">
                  <c:v>3.5142857142857151</c:v>
                </c:pt>
                <c:pt idx="627">
                  <c:v>3.5198412698412702</c:v>
                </c:pt>
                <c:pt idx="628">
                  <c:v>3.5250000000000004</c:v>
                </c:pt>
                <c:pt idx="629">
                  <c:v>3.5305555555555554</c:v>
                </c:pt>
                <c:pt idx="630">
                  <c:v>3.5349206349206352</c:v>
                </c:pt>
                <c:pt idx="631">
                  <c:v>3.5428571428571436</c:v>
                </c:pt>
                <c:pt idx="632">
                  <c:v>3.5488095238095236</c:v>
                </c:pt>
                <c:pt idx="633">
                  <c:v>3.5539682539682538</c:v>
                </c:pt>
                <c:pt idx="634">
                  <c:v>3.5595238095238098</c:v>
                </c:pt>
                <c:pt idx="635">
                  <c:v>3.5646825396825399</c:v>
                </c:pt>
                <c:pt idx="636">
                  <c:v>3.5702380952380959</c:v>
                </c:pt>
                <c:pt idx="637">
                  <c:v>3.575793650793651</c:v>
                </c:pt>
                <c:pt idx="638">
                  <c:v>3.5809523809523811</c:v>
                </c:pt>
                <c:pt idx="639">
                  <c:v>3.5865079365079371</c:v>
                </c:pt>
                <c:pt idx="640">
                  <c:v>3.5916666666666668</c:v>
                </c:pt>
                <c:pt idx="641">
                  <c:v>3.5972222222222223</c:v>
                </c:pt>
                <c:pt idx="642">
                  <c:v>3.6015873015873017</c:v>
                </c:pt>
                <c:pt idx="643">
                  <c:v>3.6083333333333334</c:v>
                </c:pt>
                <c:pt idx="644">
                  <c:v>3.613492063492064</c:v>
                </c:pt>
                <c:pt idx="645">
                  <c:v>3.6186507936507941</c:v>
                </c:pt>
                <c:pt idx="646">
                  <c:v>3.6242063492063492</c:v>
                </c:pt>
                <c:pt idx="647">
                  <c:v>3.6297619047619043</c:v>
                </c:pt>
                <c:pt idx="648">
                  <c:v>3.6349206349206353</c:v>
                </c:pt>
                <c:pt idx="649">
                  <c:v>3.6404761904761904</c:v>
                </c:pt>
                <c:pt idx="650">
                  <c:v>3.6456349206349206</c:v>
                </c:pt>
                <c:pt idx="651">
                  <c:v>3.6511904761904765</c:v>
                </c:pt>
                <c:pt idx="652">
                  <c:v>3.6583333333333337</c:v>
                </c:pt>
                <c:pt idx="653">
                  <c:v>3.6658730158730153</c:v>
                </c:pt>
                <c:pt idx="654">
                  <c:v>3.6710317460317463</c:v>
                </c:pt>
                <c:pt idx="655">
                  <c:v>3.6753968253968252</c:v>
                </c:pt>
                <c:pt idx="656">
                  <c:v>3.68015873015873</c:v>
                </c:pt>
                <c:pt idx="657">
                  <c:v>3.6857142857142859</c:v>
                </c:pt>
                <c:pt idx="658">
                  <c:v>3.6908730158730161</c:v>
                </c:pt>
                <c:pt idx="659">
                  <c:v>3.6964285714285712</c:v>
                </c:pt>
                <c:pt idx="660">
                  <c:v>3.7051587301587299</c:v>
                </c:pt>
                <c:pt idx="661">
                  <c:v>3.7111111111111117</c:v>
                </c:pt>
                <c:pt idx="662">
                  <c:v>3.7162698412698409</c:v>
                </c:pt>
                <c:pt idx="663">
                  <c:v>3.7218253968253969</c:v>
                </c:pt>
                <c:pt idx="664">
                  <c:v>3.7273809523809529</c:v>
                </c:pt>
                <c:pt idx="665">
                  <c:v>3.7325396825396826</c:v>
                </c:pt>
                <c:pt idx="666">
                  <c:v>3.7380952380952381</c:v>
                </c:pt>
                <c:pt idx="667">
                  <c:v>3.7420634920634916</c:v>
                </c:pt>
                <c:pt idx="668">
                  <c:v>3.7507936507936512</c:v>
                </c:pt>
                <c:pt idx="669">
                  <c:v>3.7563492063492063</c:v>
                </c:pt>
                <c:pt idx="670">
                  <c:v>3.7615079365079365</c:v>
                </c:pt>
                <c:pt idx="671">
                  <c:v>3.7670634920634924</c:v>
                </c:pt>
                <c:pt idx="672">
                  <c:v>3.7726190476190475</c:v>
                </c:pt>
                <c:pt idx="673">
                  <c:v>3.7777777777777777</c:v>
                </c:pt>
                <c:pt idx="674">
                  <c:v>3.7833333333333337</c:v>
                </c:pt>
                <c:pt idx="675">
                  <c:v>3.7884920634920634</c:v>
                </c:pt>
                <c:pt idx="676">
                  <c:v>3.7940476190476193</c:v>
                </c:pt>
                <c:pt idx="677">
                  <c:v>3.7996031746031749</c:v>
                </c:pt>
                <c:pt idx="678">
                  <c:v>3.8047619047619046</c:v>
                </c:pt>
                <c:pt idx="679">
                  <c:v>3.8123015873015871</c:v>
                </c:pt>
                <c:pt idx="680">
                  <c:v>3.8174603174603172</c:v>
                </c:pt>
                <c:pt idx="681">
                  <c:v>3.8230158730158732</c:v>
                </c:pt>
                <c:pt idx="682">
                  <c:v>3.8285714285714283</c:v>
                </c:pt>
                <c:pt idx="683">
                  <c:v>3.8337301587301589</c:v>
                </c:pt>
                <c:pt idx="684">
                  <c:v>3.8392857142857144</c:v>
                </c:pt>
                <c:pt idx="685">
                  <c:v>3.844444444444445</c:v>
                </c:pt>
                <c:pt idx="686">
                  <c:v>3.85</c:v>
                </c:pt>
                <c:pt idx="687">
                  <c:v>3.8555555555555556</c:v>
                </c:pt>
                <c:pt idx="688">
                  <c:v>3.8607142857142862</c:v>
                </c:pt>
                <c:pt idx="689">
                  <c:v>3.8662698412698417</c:v>
                </c:pt>
                <c:pt idx="690">
                  <c:v>3.8714285714285714</c:v>
                </c:pt>
                <c:pt idx="691">
                  <c:v>3.878968253968254</c:v>
                </c:pt>
                <c:pt idx="692">
                  <c:v>3.8845238095238099</c:v>
                </c:pt>
                <c:pt idx="693">
                  <c:v>3.8896825396825396</c:v>
                </c:pt>
                <c:pt idx="694">
                  <c:v>3.8952380952380952</c:v>
                </c:pt>
                <c:pt idx="695">
                  <c:v>3.9003968253968258</c:v>
                </c:pt>
                <c:pt idx="696">
                  <c:v>3.9059523809523808</c:v>
                </c:pt>
                <c:pt idx="697">
                  <c:v>3.9115079365079368</c:v>
                </c:pt>
                <c:pt idx="698">
                  <c:v>3.916666666666667</c:v>
                </c:pt>
                <c:pt idx="699">
                  <c:v>3.9222222222222221</c:v>
                </c:pt>
                <c:pt idx="700">
                  <c:v>3.9273809523809522</c:v>
                </c:pt>
                <c:pt idx="701">
                  <c:v>3.9333333333333331</c:v>
                </c:pt>
                <c:pt idx="702">
                  <c:v>3.9420634920634918</c:v>
                </c:pt>
                <c:pt idx="703">
                  <c:v>3.946825396825397</c:v>
                </c:pt>
                <c:pt idx="704">
                  <c:v>3.9511904761904764</c:v>
                </c:pt>
                <c:pt idx="705">
                  <c:v>3.9563492063492065</c:v>
                </c:pt>
                <c:pt idx="706">
                  <c:v>3.9619047619047616</c:v>
                </c:pt>
                <c:pt idx="707">
                  <c:v>3.9666666666666668</c:v>
                </c:pt>
                <c:pt idx="708">
                  <c:v>3.9761904761904763</c:v>
                </c:pt>
                <c:pt idx="709">
                  <c:v>3.9801587301587298</c:v>
                </c:pt>
                <c:pt idx="710">
                  <c:v>3.9841269841269842</c:v>
                </c:pt>
                <c:pt idx="711">
                  <c:v>3.9880952380952377</c:v>
                </c:pt>
                <c:pt idx="712">
                  <c:v>3.996031746031746</c:v>
                </c:pt>
                <c:pt idx="713">
                  <c:v>4</c:v>
                </c:pt>
                <c:pt idx="714">
                  <c:v>4.0079365079365079</c:v>
                </c:pt>
                <c:pt idx="715">
                  <c:v>4.0158730158730158</c:v>
                </c:pt>
                <c:pt idx="716">
                  <c:v>4.0198412698412698</c:v>
                </c:pt>
                <c:pt idx="717">
                  <c:v>4.0238095238095237</c:v>
                </c:pt>
                <c:pt idx="718">
                  <c:v>4.0317460317460325</c:v>
                </c:pt>
                <c:pt idx="719">
                  <c:v>4.0357142857142856</c:v>
                </c:pt>
                <c:pt idx="720">
                  <c:v>4.0396825396825395</c:v>
                </c:pt>
                <c:pt idx="721">
                  <c:v>4.0476190476190474</c:v>
                </c:pt>
                <c:pt idx="722">
                  <c:v>4.0515873015873014</c:v>
                </c:pt>
                <c:pt idx="723">
                  <c:v>4.0555555555555562</c:v>
                </c:pt>
                <c:pt idx="724">
                  <c:v>4.0634920634920633</c:v>
                </c:pt>
                <c:pt idx="725">
                  <c:v>4.0714285714285721</c:v>
                </c:pt>
                <c:pt idx="726">
                  <c:v>4.0714285714285721</c:v>
                </c:pt>
                <c:pt idx="727">
                  <c:v>4.083333333333333</c:v>
                </c:pt>
                <c:pt idx="728">
                  <c:v>4.087301587301587</c:v>
                </c:pt>
                <c:pt idx="729">
                  <c:v>4.0952380952380958</c:v>
                </c:pt>
                <c:pt idx="730">
                  <c:v>4.0992063492063489</c:v>
                </c:pt>
                <c:pt idx="731">
                  <c:v>4.1031746031746037</c:v>
                </c:pt>
                <c:pt idx="732">
                  <c:v>4.1071428571428568</c:v>
                </c:pt>
                <c:pt idx="733">
                  <c:v>4.1150793650793647</c:v>
                </c:pt>
                <c:pt idx="734">
                  <c:v>4.1190476190476195</c:v>
                </c:pt>
                <c:pt idx="735">
                  <c:v>4.1230158730158726</c:v>
                </c:pt>
                <c:pt idx="736">
                  <c:v>4.1309523809523814</c:v>
                </c:pt>
                <c:pt idx="737">
                  <c:v>4.1388888888888884</c:v>
                </c:pt>
                <c:pt idx="738">
                  <c:v>4.1428571428571432</c:v>
                </c:pt>
                <c:pt idx="739">
                  <c:v>4.1468253968253963</c:v>
                </c:pt>
                <c:pt idx="740">
                  <c:v>4.1507936507936511</c:v>
                </c:pt>
                <c:pt idx="741">
                  <c:v>4.1587301587301591</c:v>
                </c:pt>
                <c:pt idx="742">
                  <c:v>4.166666666666667</c:v>
                </c:pt>
                <c:pt idx="743">
                  <c:v>4.1706349206349209</c:v>
                </c:pt>
                <c:pt idx="744">
                  <c:v>4.1746031746031749</c:v>
                </c:pt>
                <c:pt idx="745">
                  <c:v>4.1825396825396828</c:v>
                </c:pt>
                <c:pt idx="746">
                  <c:v>4.1865079365079358</c:v>
                </c:pt>
                <c:pt idx="747">
                  <c:v>4.1944444444444446</c:v>
                </c:pt>
                <c:pt idx="748">
                  <c:v>4.1984126984126986</c:v>
                </c:pt>
                <c:pt idx="749">
                  <c:v>4.2023809523809526</c:v>
                </c:pt>
                <c:pt idx="750">
                  <c:v>4.2103174603174605</c:v>
                </c:pt>
                <c:pt idx="751">
                  <c:v>4.2142857142857153</c:v>
                </c:pt>
                <c:pt idx="752">
                  <c:v>4.2222222222222223</c:v>
                </c:pt>
                <c:pt idx="753">
                  <c:v>4.2261904761904763</c:v>
                </c:pt>
                <c:pt idx="754">
                  <c:v>4.2341269841269842</c:v>
                </c:pt>
                <c:pt idx="755">
                  <c:v>4.238095238095239</c:v>
                </c:pt>
                <c:pt idx="756">
                  <c:v>4.2420634920634921</c:v>
                </c:pt>
                <c:pt idx="757">
                  <c:v>4.25</c:v>
                </c:pt>
                <c:pt idx="758">
                  <c:v>4.2539682539682548</c:v>
                </c:pt>
                <c:pt idx="759">
                  <c:v>4.2579365079365079</c:v>
                </c:pt>
                <c:pt idx="760">
                  <c:v>4.2658730158730158</c:v>
                </c:pt>
                <c:pt idx="761">
                  <c:v>4.2738095238095237</c:v>
                </c:pt>
                <c:pt idx="762">
                  <c:v>4.2777777777777786</c:v>
                </c:pt>
                <c:pt idx="763">
                  <c:v>4.2817460317460316</c:v>
                </c:pt>
                <c:pt idx="764">
                  <c:v>4.2896825396825395</c:v>
                </c:pt>
                <c:pt idx="765">
                  <c:v>4.2936507936507944</c:v>
                </c:pt>
                <c:pt idx="766">
                  <c:v>4.3015873015873023</c:v>
                </c:pt>
                <c:pt idx="767">
                  <c:v>4.3055555555555554</c:v>
                </c:pt>
                <c:pt idx="768">
                  <c:v>4.3095238095238093</c:v>
                </c:pt>
                <c:pt idx="769">
                  <c:v>4.3134920634920633</c:v>
                </c:pt>
                <c:pt idx="770">
                  <c:v>4.3214285714285712</c:v>
                </c:pt>
                <c:pt idx="771">
                  <c:v>4.3293650793650791</c:v>
                </c:pt>
                <c:pt idx="772">
                  <c:v>4.3333333333333339</c:v>
                </c:pt>
                <c:pt idx="773">
                  <c:v>4.3412698412698418</c:v>
                </c:pt>
                <c:pt idx="774">
                  <c:v>4.3452380952380949</c:v>
                </c:pt>
                <c:pt idx="775">
                  <c:v>4.3492063492063497</c:v>
                </c:pt>
                <c:pt idx="776">
                  <c:v>4.3531746031746028</c:v>
                </c:pt>
                <c:pt idx="777">
                  <c:v>4.3611111111111116</c:v>
                </c:pt>
                <c:pt idx="778">
                  <c:v>4.3650793650793656</c:v>
                </c:pt>
                <c:pt idx="779">
                  <c:v>4.3730158730158735</c:v>
                </c:pt>
                <c:pt idx="780">
                  <c:v>4.3769841269841274</c:v>
                </c:pt>
                <c:pt idx="781">
                  <c:v>4.3849206349206353</c:v>
                </c:pt>
                <c:pt idx="782">
                  <c:v>4.3888888888888893</c:v>
                </c:pt>
                <c:pt idx="783">
                  <c:v>4.3968253968253972</c:v>
                </c:pt>
                <c:pt idx="784">
                  <c:v>4.4007936507936511</c:v>
                </c:pt>
                <c:pt idx="785">
                  <c:v>4.4047619047619051</c:v>
                </c:pt>
                <c:pt idx="786">
                  <c:v>4.412698412698413</c:v>
                </c:pt>
                <c:pt idx="787">
                  <c:v>4.416666666666667</c:v>
                </c:pt>
                <c:pt idx="788">
                  <c:v>4.4246031746031749</c:v>
                </c:pt>
                <c:pt idx="789">
                  <c:v>4.4285714285714288</c:v>
                </c:pt>
                <c:pt idx="790">
                  <c:v>4.4325396825396819</c:v>
                </c:pt>
                <c:pt idx="791">
                  <c:v>4.4404761904761907</c:v>
                </c:pt>
                <c:pt idx="792">
                  <c:v>4.4444444444444455</c:v>
                </c:pt>
                <c:pt idx="793">
                  <c:v>4.4523809523809526</c:v>
                </c:pt>
                <c:pt idx="794">
                  <c:v>4.4563492063492065</c:v>
                </c:pt>
                <c:pt idx="795">
                  <c:v>4.4642857142857144</c:v>
                </c:pt>
                <c:pt idx="796">
                  <c:v>4.4682539682539675</c:v>
                </c:pt>
                <c:pt idx="797">
                  <c:v>4.4722222222222223</c:v>
                </c:pt>
                <c:pt idx="798">
                  <c:v>4.4801587301587302</c:v>
                </c:pt>
                <c:pt idx="799">
                  <c:v>4.4841269841269842</c:v>
                </c:pt>
                <c:pt idx="800">
                  <c:v>4.4920634920634921</c:v>
                </c:pt>
                <c:pt idx="801">
                  <c:v>4.496031746031746</c:v>
                </c:pt>
                <c:pt idx="802">
                  <c:v>4.5</c:v>
                </c:pt>
                <c:pt idx="803">
                  <c:v>4.507936507936507</c:v>
                </c:pt>
                <c:pt idx="804">
                  <c:v>4.5158730158730158</c:v>
                </c:pt>
                <c:pt idx="805">
                  <c:v>4.5198412698412707</c:v>
                </c:pt>
                <c:pt idx="806">
                  <c:v>4.5238095238095237</c:v>
                </c:pt>
                <c:pt idx="807">
                  <c:v>4.5317460317460316</c:v>
                </c:pt>
                <c:pt idx="808">
                  <c:v>4.5357142857142856</c:v>
                </c:pt>
                <c:pt idx="809">
                  <c:v>4.5396825396825395</c:v>
                </c:pt>
                <c:pt idx="810">
                  <c:v>4.5476190476190474</c:v>
                </c:pt>
                <c:pt idx="811">
                  <c:v>4.5515873015873014</c:v>
                </c:pt>
                <c:pt idx="812">
                  <c:v>4.5555555555555554</c:v>
                </c:pt>
                <c:pt idx="813">
                  <c:v>4.5634920634920633</c:v>
                </c:pt>
                <c:pt idx="814">
                  <c:v>4.5674603174603181</c:v>
                </c:pt>
                <c:pt idx="815">
                  <c:v>4.5753968253968251</c:v>
                </c:pt>
                <c:pt idx="816">
                  <c:v>4.5793650793650791</c:v>
                </c:pt>
                <c:pt idx="817">
                  <c:v>4.587301587301587</c:v>
                </c:pt>
                <c:pt idx="818">
                  <c:v>4.5912698412698409</c:v>
                </c:pt>
                <c:pt idx="819">
                  <c:v>4.5992063492063497</c:v>
                </c:pt>
                <c:pt idx="820">
                  <c:v>4.6031746031746028</c:v>
                </c:pt>
                <c:pt idx="821">
                  <c:v>4.6071428571428577</c:v>
                </c:pt>
                <c:pt idx="822">
                  <c:v>4.6150793650793647</c:v>
                </c:pt>
                <c:pt idx="823">
                  <c:v>4.6190476190476195</c:v>
                </c:pt>
                <c:pt idx="824">
                  <c:v>4.6230158730158735</c:v>
                </c:pt>
                <c:pt idx="825">
                  <c:v>4.6309523809523814</c:v>
                </c:pt>
                <c:pt idx="826">
                  <c:v>4.6388888888888893</c:v>
                </c:pt>
                <c:pt idx="827">
                  <c:v>4.6428571428571432</c:v>
                </c:pt>
                <c:pt idx="828">
                  <c:v>4.6468253968253972</c:v>
                </c:pt>
                <c:pt idx="829">
                  <c:v>4.6547619047619051</c:v>
                </c:pt>
                <c:pt idx="830">
                  <c:v>4.6587301587301591</c:v>
                </c:pt>
                <c:pt idx="831">
                  <c:v>4.666666666666667</c:v>
                </c:pt>
                <c:pt idx="832">
                  <c:v>4.6706349206349209</c:v>
                </c:pt>
                <c:pt idx="833">
                  <c:v>4.674603174603174</c:v>
                </c:pt>
                <c:pt idx="834">
                  <c:v>4.6825396825396828</c:v>
                </c:pt>
                <c:pt idx="835">
                  <c:v>4.6865079365079367</c:v>
                </c:pt>
                <c:pt idx="836">
                  <c:v>4.6944444444444446</c:v>
                </c:pt>
                <c:pt idx="837">
                  <c:v>4.6984126984126986</c:v>
                </c:pt>
                <c:pt idx="838">
                  <c:v>4.7063492063492065</c:v>
                </c:pt>
                <c:pt idx="839">
                  <c:v>4.7063492063492065</c:v>
                </c:pt>
                <c:pt idx="840">
                  <c:v>4.7182539682539684</c:v>
                </c:pt>
                <c:pt idx="841">
                  <c:v>4.7222222222222223</c:v>
                </c:pt>
                <c:pt idx="842">
                  <c:v>4.7261904761904772</c:v>
                </c:pt>
                <c:pt idx="843">
                  <c:v>4.7301587301587302</c:v>
                </c:pt>
                <c:pt idx="844">
                  <c:v>4.7380952380952381</c:v>
                </c:pt>
                <c:pt idx="845">
                  <c:v>4.746031746031746</c:v>
                </c:pt>
                <c:pt idx="846">
                  <c:v>4.75</c:v>
                </c:pt>
                <c:pt idx="847">
                  <c:v>4.753968253968254</c:v>
                </c:pt>
                <c:pt idx="848">
                  <c:v>4.7579365079365079</c:v>
                </c:pt>
                <c:pt idx="849">
                  <c:v>4.7658730158730167</c:v>
                </c:pt>
                <c:pt idx="850">
                  <c:v>4.7698412698412698</c:v>
                </c:pt>
                <c:pt idx="851">
                  <c:v>4.7777777777777777</c:v>
                </c:pt>
                <c:pt idx="852">
                  <c:v>4.7817460317460325</c:v>
                </c:pt>
                <c:pt idx="853">
                  <c:v>4.7857142857142856</c:v>
                </c:pt>
                <c:pt idx="854">
                  <c:v>4.7936507936507935</c:v>
                </c:pt>
                <c:pt idx="855">
                  <c:v>4.8015873015873023</c:v>
                </c:pt>
                <c:pt idx="856">
                  <c:v>4.8055555555555562</c:v>
                </c:pt>
                <c:pt idx="857">
                  <c:v>4.8095238095238093</c:v>
                </c:pt>
                <c:pt idx="858">
                  <c:v>4.8174603174603172</c:v>
                </c:pt>
                <c:pt idx="859">
                  <c:v>4.8214285714285721</c:v>
                </c:pt>
                <c:pt idx="860">
                  <c:v>4.825396825396826</c:v>
                </c:pt>
                <c:pt idx="861">
                  <c:v>4.833333333333333</c:v>
                </c:pt>
                <c:pt idx="862">
                  <c:v>4.8412698412698418</c:v>
                </c:pt>
                <c:pt idx="863">
                  <c:v>4.8452380952380958</c:v>
                </c:pt>
                <c:pt idx="864">
                  <c:v>4.8531746031746037</c:v>
                </c:pt>
                <c:pt idx="865">
                  <c:v>4.8571428571428568</c:v>
                </c:pt>
                <c:pt idx="866">
                  <c:v>4.8611111111111116</c:v>
                </c:pt>
                <c:pt idx="867">
                  <c:v>4.8650793650793656</c:v>
                </c:pt>
                <c:pt idx="868">
                  <c:v>4.8730158730158726</c:v>
                </c:pt>
                <c:pt idx="869">
                  <c:v>4.8769841269841274</c:v>
                </c:pt>
                <c:pt idx="870">
                  <c:v>4.8849206349206353</c:v>
                </c:pt>
                <c:pt idx="871">
                  <c:v>4.8888888888888893</c:v>
                </c:pt>
                <c:pt idx="872">
                  <c:v>4.8968253968253963</c:v>
                </c:pt>
                <c:pt idx="873">
                  <c:v>4.9007936507936511</c:v>
                </c:pt>
                <c:pt idx="874">
                  <c:v>4.9047619047619051</c:v>
                </c:pt>
                <c:pt idx="875">
                  <c:v>4.9087301587301599</c:v>
                </c:pt>
                <c:pt idx="876">
                  <c:v>4.916666666666667</c:v>
                </c:pt>
                <c:pt idx="877">
                  <c:v>4.9246031746031749</c:v>
                </c:pt>
                <c:pt idx="878">
                  <c:v>4.9285714285714288</c:v>
                </c:pt>
                <c:pt idx="879">
                  <c:v>4.9365079365079367</c:v>
                </c:pt>
                <c:pt idx="880">
                  <c:v>4.9404761904761907</c:v>
                </c:pt>
                <c:pt idx="881">
                  <c:v>4.9444444444444446</c:v>
                </c:pt>
                <c:pt idx="882">
                  <c:v>4.9523809523809526</c:v>
                </c:pt>
                <c:pt idx="883">
                  <c:v>4.9563492063492065</c:v>
                </c:pt>
                <c:pt idx="884">
                  <c:v>4.9603174603174605</c:v>
                </c:pt>
                <c:pt idx="885">
                  <c:v>4.9682539682539684</c:v>
                </c:pt>
                <c:pt idx="886">
                  <c:v>4.9722222222222214</c:v>
                </c:pt>
                <c:pt idx="887">
                  <c:v>4.9801587301587302</c:v>
                </c:pt>
                <c:pt idx="888">
                  <c:v>4.9841269841269842</c:v>
                </c:pt>
                <c:pt idx="889">
                  <c:v>4.9920634920634921</c:v>
                </c:pt>
                <c:pt idx="890">
                  <c:v>4.9960317460317452</c:v>
                </c:pt>
                <c:pt idx="891">
                  <c:v>5.003968253968254</c:v>
                </c:pt>
                <c:pt idx="892">
                  <c:v>5.0079365079365088</c:v>
                </c:pt>
                <c:pt idx="893">
                  <c:v>5.0119047619047619</c:v>
                </c:pt>
                <c:pt idx="894">
                  <c:v>5.0198412698412698</c:v>
                </c:pt>
                <c:pt idx="895">
                  <c:v>5.0277777777777777</c:v>
                </c:pt>
                <c:pt idx="896">
                  <c:v>5.0317460317460316</c:v>
                </c:pt>
                <c:pt idx="897">
                  <c:v>5.0357142857142856</c:v>
                </c:pt>
                <c:pt idx="898">
                  <c:v>5.0396825396825395</c:v>
                </c:pt>
                <c:pt idx="899">
                  <c:v>5.0476190476190483</c:v>
                </c:pt>
                <c:pt idx="900">
                  <c:v>5.0515873015873014</c:v>
                </c:pt>
                <c:pt idx="901">
                  <c:v>5.0595238095238093</c:v>
                </c:pt>
                <c:pt idx="902">
                  <c:v>5.0634920634920633</c:v>
                </c:pt>
                <c:pt idx="903">
                  <c:v>5.0674603174603172</c:v>
                </c:pt>
                <c:pt idx="904">
                  <c:v>5.0753968253968251</c:v>
                </c:pt>
                <c:pt idx="905">
                  <c:v>5.0793650793650791</c:v>
                </c:pt>
                <c:pt idx="906">
                  <c:v>5.0873015873015879</c:v>
                </c:pt>
                <c:pt idx="907">
                  <c:v>5.0912698412698409</c:v>
                </c:pt>
                <c:pt idx="908">
                  <c:v>5.0952380952380958</c:v>
                </c:pt>
                <c:pt idx="909">
                  <c:v>5.1031746031746028</c:v>
                </c:pt>
                <c:pt idx="910">
                  <c:v>5.1071428571428577</c:v>
                </c:pt>
                <c:pt idx="911">
                  <c:v>5.1150793650793647</c:v>
                </c:pt>
                <c:pt idx="912">
                  <c:v>5.1230158730158726</c:v>
                </c:pt>
                <c:pt idx="913">
                  <c:v>5.1230158730158726</c:v>
                </c:pt>
                <c:pt idx="914">
                  <c:v>5.1309523809523805</c:v>
                </c:pt>
                <c:pt idx="915">
                  <c:v>5.1349206349206353</c:v>
                </c:pt>
                <c:pt idx="916">
                  <c:v>5.1428571428571432</c:v>
                </c:pt>
                <c:pt idx="917">
                  <c:v>5.1468253968253972</c:v>
                </c:pt>
                <c:pt idx="918">
                  <c:v>5.1547619047619042</c:v>
                </c:pt>
                <c:pt idx="919">
                  <c:v>5.1587301587301591</c:v>
                </c:pt>
                <c:pt idx="920">
                  <c:v>5.166666666666667</c:v>
                </c:pt>
                <c:pt idx="921">
                  <c:v>5.1706349206349209</c:v>
                </c:pt>
                <c:pt idx="922">
                  <c:v>5.1746031746031749</c:v>
                </c:pt>
                <c:pt idx="923">
                  <c:v>5.1825396825396828</c:v>
                </c:pt>
                <c:pt idx="924">
                  <c:v>5.1865079365079367</c:v>
                </c:pt>
                <c:pt idx="925">
                  <c:v>5.1944444444444446</c:v>
                </c:pt>
                <c:pt idx="926">
                  <c:v>5.1984126984126986</c:v>
                </c:pt>
                <c:pt idx="927">
                  <c:v>5.2023809523809517</c:v>
                </c:pt>
                <c:pt idx="928">
                  <c:v>5.2103174603174605</c:v>
                </c:pt>
                <c:pt idx="929">
                  <c:v>5.2182539682539684</c:v>
                </c:pt>
                <c:pt idx="930">
                  <c:v>5.2222222222222223</c:v>
                </c:pt>
                <c:pt idx="931">
                  <c:v>5.2261904761904763</c:v>
                </c:pt>
                <c:pt idx="932">
                  <c:v>5.2301587301587311</c:v>
                </c:pt>
                <c:pt idx="933">
                  <c:v>5.2380952380952381</c:v>
                </c:pt>
                <c:pt idx="934">
                  <c:v>5.2420634920634921</c:v>
                </c:pt>
                <c:pt idx="935">
                  <c:v>5.25</c:v>
                </c:pt>
                <c:pt idx="936">
                  <c:v>5.2539682539682548</c:v>
                </c:pt>
                <c:pt idx="937">
                  <c:v>5.2579365079365079</c:v>
                </c:pt>
                <c:pt idx="938">
                  <c:v>5.2658730158730158</c:v>
                </c:pt>
                <c:pt idx="939">
                  <c:v>5.2738095238095237</c:v>
                </c:pt>
                <c:pt idx="940">
                  <c:v>5.2777777777777786</c:v>
                </c:pt>
                <c:pt idx="941">
                  <c:v>5.2817460317460316</c:v>
                </c:pt>
                <c:pt idx="942">
                  <c:v>5.2896825396825395</c:v>
                </c:pt>
                <c:pt idx="943">
                  <c:v>5.2936507936507944</c:v>
                </c:pt>
                <c:pt idx="944">
                  <c:v>5.2976190476190474</c:v>
                </c:pt>
                <c:pt idx="945">
                  <c:v>5.3055555555555554</c:v>
                </c:pt>
                <c:pt idx="946">
                  <c:v>5.3095238095238102</c:v>
                </c:pt>
                <c:pt idx="947">
                  <c:v>5.3174603174603181</c:v>
                </c:pt>
                <c:pt idx="948">
                  <c:v>5.3214285714285712</c:v>
                </c:pt>
                <c:pt idx="949">
                  <c:v>5.32936507936508</c:v>
                </c:pt>
                <c:pt idx="950">
                  <c:v>5.3333333333333339</c:v>
                </c:pt>
                <c:pt idx="951">
                  <c:v>5.337301587301587</c:v>
                </c:pt>
                <c:pt idx="952">
                  <c:v>5.3452380952380949</c:v>
                </c:pt>
                <c:pt idx="953">
                  <c:v>5.3492063492063497</c:v>
                </c:pt>
                <c:pt idx="954">
                  <c:v>5.3571428571428577</c:v>
                </c:pt>
                <c:pt idx="955">
                  <c:v>5.3611111111111107</c:v>
                </c:pt>
                <c:pt idx="956">
                  <c:v>5.3690476190476195</c:v>
                </c:pt>
                <c:pt idx="957">
                  <c:v>5.3730158730158735</c:v>
                </c:pt>
                <c:pt idx="958">
                  <c:v>5.3769841269841274</c:v>
                </c:pt>
                <c:pt idx="959">
                  <c:v>5.3809523809523814</c:v>
                </c:pt>
                <c:pt idx="960">
                  <c:v>5.3888888888888893</c:v>
                </c:pt>
                <c:pt idx="961">
                  <c:v>5.3928571428571432</c:v>
                </c:pt>
                <c:pt idx="962">
                  <c:v>5.4007936507936511</c:v>
                </c:pt>
                <c:pt idx="963">
                  <c:v>5.4087301587301591</c:v>
                </c:pt>
                <c:pt idx="964">
                  <c:v>5.412698412698413</c:v>
                </c:pt>
                <c:pt idx="965">
                  <c:v>5.416666666666667</c:v>
                </c:pt>
                <c:pt idx="966">
                  <c:v>5.4246031746031749</c:v>
                </c:pt>
                <c:pt idx="967">
                  <c:v>5.4285714285714288</c:v>
                </c:pt>
                <c:pt idx="968">
                  <c:v>5.4325396825396828</c:v>
                </c:pt>
                <c:pt idx="969">
                  <c:v>5.4404761904761907</c:v>
                </c:pt>
                <c:pt idx="970">
                  <c:v>5.4444444444444446</c:v>
                </c:pt>
                <c:pt idx="971">
                  <c:v>5.4523809523809526</c:v>
                </c:pt>
                <c:pt idx="972">
                  <c:v>5.4563492063492065</c:v>
                </c:pt>
                <c:pt idx="973">
                  <c:v>5.4603174603174596</c:v>
                </c:pt>
                <c:pt idx="974">
                  <c:v>5.4682539682539684</c:v>
                </c:pt>
                <c:pt idx="975">
                  <c:v>5.4722222222222223</c:v>
                </c:pt>
                <c:pt idx="976">
                  <c:v>5.4801587301587302</c:v>
                </c:pt>
                <c:pt idx="977">
                  <c:v>5.4841269841269833</c:v>
                </c:pt>
                <c:pt idx="978">
                  <c:v>5.4920634920634921</c:v>
                </c:pt>
                <c:pt idx="979">
                  <c:v>5.496031746031746</c:v>
                </c:pt>
                <c:pt idx="980">
                  <c:v>5.503968253968254</c:v>
                </c:pt>
                <c:pt idx="981">
                  <c:v>5.5079365079365079</c:v>
                </c:pt>
                <c:pt idx="982">
                  <c:v>5.5119047619047628</c:v>
                </c:pt>
                <c:pt idx="983">
                  <c:v>5.5158730158730158</c:v>
                </c:pt>
                <c:pt idx="984">
                  <c:v>5.5238095238095237</c:v>
                </c:pt>
                <c:pt idx="985">
                  <c:v>5.5317460317460316</c:v>
                </c:pt>
                <c:pt idx="986">
                  <c:v>5.5357142857142865</c:v>
                </c:pt>
                <c:pt idx="987">
                  <c:v>5.5396825396825395</c:v>
                </c:pt>
                <c:pt idx="988">
                  <c:v>5.5476190476190474</c:v>
                </c:pt>
                <c:pt idx="989">
                  <c:v>5.5515873015873023</c:v>
                </c:pt>
                <c:pt idx="990">
                  <c:v>5.5595238095238102</c:v>
                </c:pt>
                <c:pt idx="991">
                  <c:v>5.5634920634920633</c:v>
                </c:pt>
                <c:pt idx="992">
                  <c:v>5.5674603174603172</c:v>
                </c:pt>
                <c:pt idx="993">
                  <c:v>5.575396825396826</c:v>
                </c:pt>
                <c:pt idx="994">
                  <c:v>5.5833333333333339</c:v>
                </c:pt>
                <c:pt idx="995">
                  <c:v>5.587301587301587</c:v>
                </c:pt>
                <c:pt idx="996">
                  <c:v>5.5952380952380949</c:v>
                </c:pt>
                <c:pt idx="997">
                  <c:v>5.5992063492063497</c:v>
                </c:pt>
                <c:pt idx="998">
                  <c:v>5.6071428571428577</c:v>
                </c:pt>
                <c:pt idx="999">
                  <c:v>5.6150793650793656</c:v>
                </c:pt>
              </c:numCache>
            </c:numRef>
          </c:xVal>
          <c:yVal>
            <c:numRef>
              <c:f>Specimen_T_6!$D$2:$D$1001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0.10590851334180432</c:v>
                </c:pt>
                <c:pt idx="4">
                  <c:v>0.14911054637865312</c:v>
                </c:pt>
                <c:pt idx="5">
                  <c:v>0.21175349428208387</c:v>
                </c:pt>
                <c:pt idx="6">
                  <c:v>0.21175349428208387</c:v>
                </c:pt>
                <c:pt idx="7">
                  <c:v>0.12204574332909784</c:v>
                </c:pt>
                <c:pt idx="8">
                  <c:v>0.10590851334180432</c:v>
                </c:pt>
                <c:pt idx="9">
                  <c:v>0.10590851334180432</c:v>
                </c:pt>
                <c:pt idx="10">
                  <c:v>0.10590851334180432</c:v>
                </c:pt>
                <c:pt idx="11">
                  <c:v>0.12445997458703939</c:v>
                </c:pt>
                <c:pt idx="12">
                  <c:v>0.21175349428208387</c:v>
                </c:pt>
                <c:pt idx="13">
                  <c:v>0.21168996188055908</c:v>
                </c:pt>
                <c:pt idx="14">
                  <c:v>0.10590851334180432</c:v>
                </c:pt>
                <c:pt idx="15">
                  <c:v>0.10590851334180432</c:v>
                </c:pt>
                <c:pt idx="16">
                  <c:v>0.10590851334180432</c:v>
                </c:pt>
                <c:pt idx="17">
                  <c:v>0.10590851334180432</c:v>
                </c:pt>
                <c:pt idx="18">
                  <c:v>0.10590851334180432</c:v>
                </c:pt>
                <c:pt idx="19">
                  <c:v>0.10590851334180432</c:v>
                </c:pt>
                <c:pt idx="20">
                  <c:v>0.10590851334180432</c:v>
                </c:pt>
                <c:pt idx="21">
                  <c:v>0.10590851334180432</c:v>
                </c:pt>
                <c:pt idx="22">
                  <c:v>0.10590851334180432</c:v>
                </c:pt>
                <c:pt idx="23">
                  <c:v>0.10590851334180432</c:v>
                </c:pt>
                <c:pt idx="24">
                  <c:v>0.10590851334180432</c:v>
                </c:pt>
                <c:pt idx="25">
                  <c:v>0.10590851334180432</c:v>
                </c:pt>
                <c:pt idx="26">
                  <c:v>0.10590851334180432</c:v>
                </c:pt>
                <c:pt idx="27">
                  <c:v>0.10590851334180432</c:v>
                </c:pt>
                <c:pt idx="28">
                  <c:v>0.10590851334180432</c:v>
                </c:pt>
                <c:pt idx="29">
                  <c:v>0.10590851334180432</c:v>
                </c:pt>
                <c:pt idx="30">
                  <c:v>0.10590851334180432</c:v>
                </c:pt>
                <c:pt idx="31">
                  <c:v>0.17064803049555272</c:v>
                </c:pt>
                <c:pt idx="32">
                  <c:v>0.21175349428208387</c:v>
                </c:pt>
                <c:pt idx="33">
                  <c:v>0.21175349428208387</c:v>
                </c:pt>
                <c:pt idx="34">
                  <c:v>0.12477763659466327</c:v>
                </c:pt>
                <c:pt idx="35">
                  <c:v>0.10590851334180432</c:v>
                </c:pt>
                <c:pt idx="36">
                  <c:v>0.10590851334180432</c:v>
                </c:pt>
                <c:pt idx="37">
                  <c:v>0.10590851334180432</c:v>
                </c:pt>
                <c:pt idx="38">
                  <c:v>0.10590851334180432</c:v>
                </c:pt>
                <c:pt idx="39">
                  <c:v>0.20946632782719188</c:v>
                </c:pt>
                <c:pt idx="40">
                  <c:v>0.21175349428208387</c:v>
                </c:pt>
                <c:pt idx="41">
                  <c:v>0.21175349428208387</c:v>
                </c:pt>
                <c:pt idx="42">
                  <c:v>0.21175349428208387</c:v>
                </c:pt>
                <c:pt idx="43">
                  <c:v>0.21175349428208387</c:v>
                </c:pt>
                <c:pt idx="44">
                  <c:v>0.21175349428208387</c:v>
                </c:pt>
                <c:pt idx="45">
                  <c:v>0.21175349428208387</c:v>
                </c:pt>
                <c:pt idx="46">
                  <c:v>0.21175349428208387</c:v>
                </c:pt>
                <c:pt idx="47">
                  <c:v>0.21175349428208387</c:v>
                </c:pt>
                <c:pt idx="48">
                  <c:v>0.10590851334180432</c:v>
                </c:pt>
                <c:pt idx="49">
                  <c:v>0.21175349428208387</c:v>
                </c:pt>
                <c:pt idx="50">
                  <c:v>0.21175349428208387</c:v>
                </c:pt>
                <c:pt idx="51">
                  <c:v>0.21175349428208387</c:v>
                </c:pt>
                <c:pt idx="52">
                  <c:v>0.21175349428208387</c:v>
                </c:pt>
                <c:pt idx="53">
                  <c:v>0.21175349428208387</c:v>
                </c:pt>
                <c:pt idx="54">
                  <c:v>0.21175349428208387</c:v>
                </c:pt>
                <c:pt idx="55">
                  <c:v>0.21175349428208387</c:v>
                </c:pt>
                <c:pt idx="56">
                  <c:v>0.21175349428208387</c:v>
                </c:pt>
                <c:pt idx="57">
                  <c:v>0.21175349428208387</c:v>
                </c:pt>
                <c:pt idx="58">
                  <c:v>0.21175349428208387</c:v>
                </c:pt>
                <c:pt idx="59">
                  <c:v>0.21175349428208387</c:v>
                </c:pt>
                <c:pt idx="60">
                  <c:v>0.21175349428208387</c:v>
                </c:pt>
                <c:pt idx="61">
                  <c:v>0.21175349428208387</c:v>
                </c:pt>
                <c:pt idx="62">
                  <c:v>0.21175349428208387</c:v>
                </c:pt>
                <c:pt idx="63">
                  <c:v>0.21175349428208387</c:v>
                </c:pt>
                <c:pt idx="64">
                  <c:v>0.26277001270648032</c:v>
                </c:pt>
                <c:pt idx="65">
                  <c:v>0.31766200762388819</c:v>
                </c:pt>
                <c:pt idx="66">
                  <c:v>0.31766200762388819</c:v>
                </c:pt>
                <c:pt idx="67">
                  <c:v>0.31766200762388819</c:v>
                </c:pt>
                <c:pt idx="68">
                  <c:v>0.31766200762388819</c:v>
                </c:pt>
                <c:pt idx="69">
                  <c:v>0.31766200762388819</c:v>
                </c:pt>
                <c:pt idx="70">
                  <c:v>0.27884371029224908</c:v>
                </c:pt>
                <c:pt idx="71">
                  <c:v>0.31766200762388819</c:v>
                </c:pt>
                <c:pt idx="72">
                  <c:v>0.31766200762388819</c:v>
                </c:pt>
                <c:pt idx="73">
                  <c:v>0.31766200762388819</c:v>
                </c:pt>
                <c:pt idx="74">
                  <c:v>0.31766200762388819</c:v>
                </c:pt>
                <c:pt idx="75">
                  <c:v>0.31766200762388819</c:v>
                </c:pt>
                <c:pt idx="76">
                  <c:v>0.42357052096569248</c:v>
                </c:pt>
                <c:pt idx="77">
                  <c:v>0.42357052096569248</c:v>
                </c:pt>
                <c:pt idx="78">
                  <c:v>0.42357052096569248</c:v>
                </c:pt>
                <c:pt idx="79">
                  <c:v>0.42357052096569248</c:v>
                </c:pt>
                <c:pt idx="80">
                  <c:v>0.52941550190597209</c:v>
                </c:pt>
                <c:pt idx="81">
                  <c:v>0.52941550190597209</c:v>
                </c:pt>
                <c:pt idx="82">
                  <c:v>0.7141041931385006</c:v>
                </c:pt>
                <c:pt idx="83">
                  <c:v>0.79351969504447273</c:v>
                </c:pt>
                <c:pt idx="84">
                  <c:v>0.87229987293519695</c:v>
                </c:pt>
                <c:pt idx="85">
                  <c:v>0.95362134688691225</c:v>
                </c:pt>
                <c:pt idx="86">
                  <c:v>1.0590851334180433</c:v>
                </c:pt>
                <c:pt idx="87">
                  <c:v>1.1645489199491739</c:v>
                </c:pt>
                <c:pt idx="88">
                  <c:v>1.2706480304955527</c:v>
                </c:pt>
                <c:pt idx="89">
                  <c:v>1.4123252858958069</c:v>
                </c:pt>
                <c:pt idx="90">
                  <c:v>1.4822109275730622</c:v>
                </c:pt>
                <c:pt idx="91">
                  <c:v>1.6944091486658197</c:v>
                </c:pt>
                <c:pt idx="92">
                  <c:v>1.7998729351969502</c:v>
                </c:pt>
                <c:pt idx="93">
                  <c:v>1.9142312579415501</c:v>
                </c:pt>
                <c:pt idx="94">
                  <c:v>2.0838627700127064</c:v>
                </c:pt>
                <c:pt idx="95">
                  <c:v>2.2236340533672174</c:v>
                </c:pt>
                <c:pt idx="96">
                  <c:v>2.3297331639135961</c:v>
                </c:pt>
                <c:pt idx="97">
                  <c:v>2.4351969504447268</c:v>
                </c:pt>
                <c:pt idx="98">
                  <c:v>2.5470139771283358</c:v>
                </c:pt>
                <c:pt idx="99">
                  <c:v>2.6473951715374842</c:v>
                </c:pt>
                <c:pt idx="100">
                  <c:v>2.7528589580686149</c:v>
                </c:pt>
                <c:pt idx="101">
                  <c:v>2.8373570520965692</c:v>
                </c:pt>
                <c:pt idx="102">
                  <c:v>2.8996188055908512</c:v>
                </c:pt>
                <c:pt idx="103">
                  <c:v>2.9650571791613722</c:v>
                </c:pt>
                <c:pt idx="104">
                  <c:v>3.1080050825921219</c:v>
                </c:pt>
                <c:pt idx="105">
                  <c:v>3.1766200762388817</c:v>
                </c:pt>
                <c:pt idx="106">
                  <c:v>3.2827191867852608</c:v>
                </c:pt>
                <c:pt idx="107">
                  <c:v>3.3545108005082591</c:v>
                </c:pt>
                <c:pt idx="108">
                  <c:v>3.4942820838627702</c:v>
                </c:pt>
                <c:pt idx="109">
                  <c:v>3.5851334180432022</c:v>
                </c:pt>
                <c:pt idx="110">
                  <c:v>3.7058449809402796</c:v>
                </c:pt>
                <c:pt idx="111">
                  <c:v>3.8163913595933927</c:v>
                </c:pt>
                <c:pt idx="112">
                  <c:v>3.9847522236340533</c:v>
                </c:pt>
                <c:pt idx="113">
                  <c:v>4.1537484116899615</c:v>
                </c:pt>
                <c:pt idx="114">
                  <c:v>4.4256670902160096</c:v>
                </c:pt>
                <c:pt idx="115">
                  <c:v>4.7426937738246506</c:v>
                </c:pt>
                <c:pt idx="116">
                  <c:v>5.0819567979669626</c:v>
                </c:pt>
                <c:pt idx="117">
                  <c:v>5.3939008894536213</c:v>
                </c:pt>
                <c:pt idx="118">
                  <c:v>5.7261753494282077</c:v>
                </c:pt>
                <c:pt idx="119">
                  <c:v>6.0501905972045744</c:v>
                </c:pt>
                <c:pt idx="120">
                  <c:v>6.3259212198221091</c:v>
                </c:pt>
                <c:pt idx="121">
                  <c:v>6.6010165184243963</c:v>
                </c:pt>
                <c:pt idx="122">
                  <c:v>6.975857687420584</c:v>
                </c:pt>
                <c:pt idx="123">
                  <c:v>7.1537484116899615</c:v>
                </c:pt>
                <c:pt idx="124">
                  <c:v>7.5158831003811946</c:v>
                </c:pt>
                <c:pt idx="125">
                  <c:v>7.7318932655654384</c:v>
                </c:pt>
                <c:pt idx="126">
                  <c:v>8.0813214739517161</c:v>
                </c:pt>
                <c:pt idx="127">
                  <c:v>8.3608640406607364</c:v>
                </c:pt>
                <c:pt idx="128">
                  <c:v>8.6340533672172803</c:v>
                </c:pt>
                <c:pt idx="129">
                  <c:v>8.8945362134688697</c:v>
                </c:pt>
                <c:pt idx="130">
                  <c:v>9.2121982210927573</c:v>
                </c:pt>
                <c:pt idx="131">
                  <c:v>9.3900889453621357</c:v>
                </c:pt>
                <c:pt idx="132">
                  <c:v>9.6632782719186778</c:v>
                </c:pt>
                <c:pt idx="133">
                  <c:v>9.9301143583227454</c:v>
                </c:pt>
                <c:pt idx="134">
                  <c:v>10.108005082592122</c:v>
                </c:pt>
                <c:pt idx="135">
                  <c:v>10.374841168996189</c:v>
                </c:pt>
                <c:pt idx="136">
                  <c:v>10.635324015247777</c:v>
                </c:pt>
                <c:pt idx="137">
                  <c:v>10.857687420584499</c:v>
                </c:pt>
                <c:pt idx="138">
                  <c:v>11.130876747141041</c:v>
                </c:pt>
                <c:pt idx="139">
                  <c:v>11.327827191867852</c:v>
                </c:pt>
                <c:pt idx="140">
                  <c:v>11.524777636594663</c:v>
                </c:pt>
                <c:pt idx="141">
                  <c:v>11.728081321473951</c:v>
                </c:pt>
                <c:pt idx="142">
                  <c:v>11.982210927573062</c:v>
                </c:pt>
                <c:pt idx="143">
                  <c:v>12.268106734434561</c:v>
                </c:pt>
                <c:pt idx="144">
                  <c:v>12.47141041931385</c:v>
                </c:pt>
                <c:pt idx="145">
                  <c:v>12.719186785260481</c:v>
                </c:pt>
                <c:pt idx="146">
                  <c:v>12.916137229987294</c:v>
                </c:pt>
                <c:pt idx="147">
                  <c:v>13.113087674714105</c:v>
                </c:pt>
                <c:pt idx="148">
                  <c:v>13.386277001270647</c:v>
                </c:pt>
                <c:pt idx="149">
                  <c:v>13.678526048284626</c:v>
                </c:pt>
                <c:pt idx="150">
                  <c:v>13.862770012706479</c:v>
                </c:pt>
                <c:pt idx="151">
                  <c:v>14.148665819567979</c:v>
                </c:pt>
                <c:pt idx="152">
                  <c:v>14.364675984752223</c:v>
                </c:pt>
                <c:pt idx="153">
                  <c:v>14.625158831003811</c:v>
                </c:pt>
                <c:pt idx="154">
                  <c:v>14.872935196950444</c:v>
                </c:pt>
                <c:pt idx="155">
                  <c:v>15.088945362134689</c:v>
                </c:pt>
                <c:pt idx="156">
                  <c:v>15.362134688691233</c:v>
                </c:pt>
                <c:pt idx="157">
                  <c:v>15.65438373570521</c:v>
                </c:pt>
                <c:pt idx="158">
                  <c:v>15.952986022871665</c:v>
                </c:pt>
                <c:pt idx="159">
                  <c:v>16.168996188055907</c:v>
                </c:pt>
                <c:pt idx="160">
                  <c:v>16.42312579415502</c:v>
                </c:pt>
                <c:pt idx="161">
                  <c:v>16.709021601016516</c:v>
                </c:pt>
                <c:pt idx="162">
                  <c:v>16.918678526048286</c:v>
                </c:pt>
                <c:pt idx="163">
                  <c:v>17.17916137229987</c:v>
                </c:pt>
                <c:pt idx="164">
                  <c:v>17.46505717916137</c:v>
                </c:pt>
                <c:pt idx="165">
                  <c:v>17.776365946632783</c:v>
                </c:pt>
                <c:pt idx="166">
                  <c:v>18.049555273189327</c:v>
                </c:pt>
                <c:pt idx="167">
                  <c:v>18.329097839898349</c:v>
                </c:pt>
                <c:pt idx="168">
                  <c:v>18.621346886912328</c:v>
                </c:pt>
                <c:pt idx="169">
                  <c:v>18.907242693773824</c:v>
                </c:pt>
                <c:pt idx="170">
                  <c:v>19.193138500635325</c:v>
                </c:pt>
                <c:pt idx="171">
                  <c:v>19.485387547649299</c:v>
                </c:pt>
                <c:pt idx="172">
                  <c:v>19.682337992376112</c:v>
                </c:pt>
                <c:pt idx="173">
                  <c:v>19.955527318932656</c:v>
                </c:pt>
                <c:pt idx="174">
                  <c:v>20.241423125794157</c:v>
                </c:pt>
                <c:pt idx="175">
                  <c:v>20.527318932655657</c:v>
                </c:pt>
                <c:pt idx="176">
                  <c:v>20.813214739517154</c:v>
                </c:pt>
                <c:pt idx="177">
                  <c:v>21.21346886912325</c:v>
                </c:pt>
                <c:pt idx="178">
                  <c:v>21.543837357052098</c:v>
                </c:pt>
                <c:pt idx="179">
                  <c:v>21.893265565438373</c:v>
                </c:pt>
                <c:pt idx="180">
                  <c:v>22.179161372299873</c:v>
                </c:pt>
                <c:pt idx="181">
                  <c:v>22.363405336721726</c:v>
                </c:pt>
                <c:pt idx="182">
                  <c:v>22.649301143583227</c:v>
                </c:pt>
                <c:pt idx="183">
                  <c:v>22.941550190597205</c:v>
                </c:pt>
                <c:pt idx="184">
                  <c:v>23.11944091486658</c:v>
                </c:pt>
                <c:pt idx="185">
                  <c:v>23.40533672172808</c:v>
                </c:pt>
                <c:pt idx="186">
                  <c:v>23.697585768742059</c:v>
                </c:pt>
                <c:pt idx="187">
                  <c:v>23.983481575603559</c:v>
                </c:pt>
                <c:pt idx="188">
                  <c:v>24.269377382465056</c:v>
                </c:pt>
                <c:pt idx="189">
                  <c:v>24.561626429479034</c:v>
                </c:pt>
                <c:pt idx="190">
                  <c:v>24.777636594663278</c:v>
                </c:pt>
                <c:pt idx="191">
                  <c:v>25.133418043202035</c:v>
                </c:pt>
                <c:pt idx="192">
                  <c:v>25.42566709021601</c:v>
                </c:pt>
                <c:pt idx="193">
                  <c:v>25.71156289707751</c:v>
                </c:pt>
                <c:pt idx="194">
                  <c:v>25.972045743329097</c:v>
                </c:pt>
                <c:pt idx="195">
                  <c:v>26.181702668360867</c:v>
                </c:pt>
                <c:pt idx="196">
                  <c:v>26.467598475222363</c:v>
                </c:pt>
                <c:pt idx="197">
                  <c:v>26.721728081321476</c:v>
                </c:pt>
                <c:pt idx="198">
                  <c:v>26.937738246505717</c:v>
                </c:pt>
                <c:pt idx="199">
                  <c:v>27.229987293519695</c:v>
                </c:pt>
                <c:pt idx="200">
                  <c:v>27.515883100381195</c:v>
                </c:pt>
                <c:pt idx="201">
                  <c:v>27.801778907242696</c:v>
                </c:pt>
                <c:pt idx="202">
                  <c:v>28.030495552731892</c:v>
                </c:pt>
                <c:pt idx="203">
                  <c:v>28.271918678526049</c:v>
                </c:pt>
                <c:pt idx="204">
                  <c:v>28.564167725540027</c:v>
                </c:pt>
                <c:pt idx="205">
                  <c:v>28.850063532401524</c:v>
                </c:pt>
                <c:pt idx="206">
                  <c:v>29.135959339263025</c:v>
                </c:pt>
                <c:pt idx="207">
                  <c:v>29.428208386276999</c:v>
                </c:pt>
                <c:pt idx="208">
                  <c:v>29.7141041931385</c:v>
                </c:pt>
                <c:pt idx="209">
                  <c:v>29.898348157560356</c:v>
                </c:pt>
                <c:pt idx="210">
                  <c:v>30.184243964421857</c:v>
                </c:pt>
                <c:pt idx="211">
                  <c:v>30.374841168996188</c:v>
                </c:pt>
                <c:pt idx="212">
                  <c:v>30.65438373570521</c:v>
                </c:pt>
                <c:pt idx="213">
                  <c:v>30.94027954256671</c:v>
                </c:pt>
                <c:pt idx="214">
                  <c:v>31.251588310038116</c:v>
                </c:pt>
                <c:pt idx="215">
                  <c:v>31.524777636594663</c:v>
                </c:pt>
                <c:pt idx="216">
                  <c:v>31.804320203303686</c:v>
                </c:pt>
                <c:pt idx="217">
                  <c:v>32.096569250317664</c:v>
                </c:pt>
                <c:pt idx="218">
                  <c:v>32.382465057179161</c:v>
                </c:pt>
                <c:pt idx="219">
                  <c:v>32.700127064803056</c:v>
                </c:pt>
                <c:pt idx="220">
                  <c:v>33.062261753494283</c:v>
                </c:pt>
                <c:pt idx="221">
                  <c:v>33.354510800508258</c:v>
                </c:pt>
                <c:pt idx="222">
                  <c:v>33.640406607369755</c:v>
                </c:pt>
                <c:pt idx="223">
                  <c:v>33.926302414231259</c:v>
                </c:pt>
                <c:pt idx="224">
                  <c:v>34.218551461245234</c:v>
                </c:pt>
                <c:pt idx="225">
                  <c:v>34.504447268106738</c:v>
                </c:pt>
                <c:pt idx="226">
                  <c:v>34.745870393900887</c:v>
                </c:pt>
                <c:pt idx="227">
                  <c:v>35.057179161372297</c:v>
                </c:pt>
                <c:pt idx="228">
                  <c:v>35.368487928843713</c:v>
                </c:pt>
                <c:pt idx="229">
                  <c:v>35.692503176620072</c:v>
                </c:pt>
                <c:pt idx="230">
                  <c:v>36.048284625158828</c:v>
                </c:pt>
                <c:pt idx="231">
                  <c:v>36.334180432020325</c:v>
                </c:pt>
                <c:pt idx="232">
                  <c:v>36.626429479034307</c:v>
                </c:pt>
                <c:pt idx="233">
                  <c:v>36.912325285895804</c:v>
                </c:pt>
                <c:pt idx="234">
                  <c:v>37.204574332909786</c:v>
                </c:pt>
                <c:pt idx="235">
                  <c:v>37.490470139771283</c:v>
                </c:pt>
                <c:pt idx="236">
                  <c:v>37.776365946632787</c:v>
                </c:pt>
                <c:pt idx="237">
                  <c:v>38.170266836086398</c:v>
                </c:pt>
                <c:pt idx="238">
                  <c:v>38.424396442185511</c:v>
                </c:pt>
                <c:pt idx="239">
                  <c:v>38.710292249047008</c:v>
                </c:pt>
                <c:pt idx="240">
                  <c:v>39.123252858958068</c:v>
                </c:pt>
                <c:pt idx="241">
                  <c:v>39.428208386276999</c:v>
                </c:pt>
                <c:pt idx="242">
                  <c:v>39.822109275730618</c:v>
                </c:pt>
                <c:pt idx="243">
                  <c:v>40.108005082592122</c:v>
                </c:pt>
                <c:pt idx="244">
                  <c:v>40.400254129606097</c:v>
                </c:pt>
                <c:pt idx="245">
                  <c:v>40.686149936467594</c:v>
                </c:pt>
                <c:pt idx="246">
                  <c:v>40.972045743329097</c:v>
                </c:pt>
                <c:pt idx="247">
                  <c:v>41.264294790343072</c:v>
                </c:pt>
                <c:pt idx="248">
                  <c:v>41.550190597204576</c:v>
                </c:pt>
                <c:pt idx="249">
                  <c:v>41.836086404066073</c:v>
                </c:pt>
                <c:pt idx="250">
                  <c:v>42.128335451080055</c:v>
                </c:pt>
                <c:pt idx="251">
                  <c:v>42.344345616264292</c:v>
                </c:pt>
                <c:pt idx="252">
                  <c:v>42.700127064803048</c:v>
                </c:pt>
                <c:pt idx="253">
                  <c:v>42.99237611181703</c:v>
                </c:pt>
                <c:pt idx="254">
                  <c:v>43.278271918678527</c:v>
                </c:pt>
                <c:pt idx="255">
                  <c:v>43.564167725540031</c:v>
                </c:pt>
                <c:pt idx="256">
                  <c:v>43.856416772553999</c:v>
                </c:pt>
                <c:pt idx="257">
                  <c:v>44.142312579415496</c:v>
                </c:pt>
                <c:pt idx="258">
                  <c:v>44.428208386276999</c:v>
                </c:pt>
                <c:pt idx="259">
                  <c:v>44.720457433290974</c:v>
                </c:pt>
                <c:pt idx="260">
                  <c:v>44.904701397712827</c:v>
                </c:pt>
                <c:pt idx="261">
                  <c:v>45.292249047013975</c:v>
                </c:pt>
                <c:pt idx="262">
                  <c:v>45.584498094027957</c:v>
                </c:pt>
                <c:pt idx="263">
                  <c:v>45.895806861499359</c:v>
                </c:pt>
                <c:pt idx="264">
                  <c:v>46.257941550190601</c:v>
                </c:pt>
                <c:pt idx="265">
                  <c:v>46.550190597204576</c:v>
                </c:pt>
                <c:pt idx="266">
                  <c:v>46.842439644218551</c:v>
                </c:pt>
                <c:pt idx="267">
                  <c:v>47.121982210927577</c:v>
                </c:pt>
                <c:pt idx="268">
                  <c:v>47.312579415501908</c:v>
                </c:pt>
                <c:pt idx="269">
                  <c:v>47.598475222363405</c:v>
                </c:pt>
                <c:pt idx="270">
                  <c:v>47.884371029224909</c:v>
                </c:pt>
                <c:pt idx="271">
                  <c:v>48.176620076238876</c:v>
                </c:pt>
                <c:pt idx="272">
                  <c:v>48.46251588310038</c:v>
                </c:pt>
                <c:pt idx="273">
                  <c:v>48.729351969504449</c:v>
                </c:pt>
                <c:pt idx="274">
                  <c:v>48.932655654383737</c:v>
                </c:pt>
                <c:pt idx="275">
                  <c:v>49.243964421855146</c:v>
                </c:pt>
                <c:pt idx="276">
                  <c:v>49.599745870393903</c:v>
                </c:pt>
                <c:pt idx="277">
                  <c:v>49.898348157560356</c:v>
                </c:pt>
                <c:pt idx="278">
                  <c:v>50.139771283354513</c:v>
                </c:pt>
                <c:pt idx="279">
                  <c:v>50.374841168996184</c:v>
                </c:pt>
                <c:pt idx="280">
                  <c:v>50.660736975857688</c:v>
                </c:pt>
                <c:pt idx="281">
                  <c:v>50.889453621346888</c:v>
                </c:pt>
                <c:pt idx="282">
                  <c:v>51.130876747141038</c:v>
                </c:pt>
                <c:pt idx="283">
                  <c:v>51.385006353240151</c:v>
                </c:pt>
                <c:pt idx="284">
                  <c:v>51.601016518424402</c:v>
                </c:pt>
                <c:pt idx="285">
                  <c:v>51.886912325285898</c:v>
                </c:pt>
                <c:pt idx="286">
                  <c:v>52.172808132147395</c:v>
                </c:pt>
                <c:pt idx="287">
                  <c:v>52.484116899618805</c:v>
                </c:pt>
                <c:pt idx="288">
                  <c:v>52.763659466327823</c:v>
                </c:pt>
                <c:pt idx="289">
                  <c:v>53.036848792884371</c:v>
                </c:pt>
                <c:pt idx="290">
                  <c:v>53.329097839898346</c:v>
                </c:pt>
                <c:pt idx="291">
                  <c:v>53.545108005082589</c:v>
                </c:pt>
                <c:pt idx="292">
                  <c:v>53.799237611181702</c:v>
                </c:pt>
                <c:pt idx="293">
                  <c:v>54.040660736975859</c:v>
                </c:pt>
                <c:pt idx="294">
                  <c:v>54.269377382465059</c:v>
                </c:pt>
                <c:pt idx="295">
                  <c:v>54.5425667090216</c:v>
                </c:pt>
                <c:pt idx="296">
                  <c:v>54.739517153748409</c:v>
                </c:pt>
                <c:pt idx="297">
                  <c:v>55.025412960609913</c:v>
                </c:pt>
                <c:pt idx="298">
                  <c:v>55.209656925031766</c:v>
                </c:pt>
                <c:pt idx="299">
                  <c:v>55.463786531130879</c:v>
                </c:pt>
                <c:pt idx="300">
                  <c:v>55.692503176620079</c:v>
                </c:pt>
                <c:pt idx="301">
                  <c:v>55.965692503176619</c:v>
                </c:pt>
                <c:pt idx="302">
                  <c:v>56.238881829733167</c:v>
                </c:pt>
                <c:pt idx="303">
                  <c:v>56.435832274459969</c:v>
                </c:pt>
                <c:pt idx="304">
                  <c:v>56.721728081321473</c:v>
                </c:pt>
                <c:pt idx="305">
                  <c:v>56.905972045743333</c:v>
                </c:pt>
                <c:pt idx="306">
                  <c:v>57.134688691232526</c:v>
                </c:pt>
                <c:pt idx="307">
                  <c:v>57.376111817026683</c:v>
                </c:pt>
                <c:pt idx="308">
                  <c:v>57.560355781448536</c:v>
                </c:pt>
                <c:pt idx="309">
                  <c:v>57.846251588310039</c:v>
                </c:pt>
                <c:pt idx="310">
                  <c:v>58.024142312579414</c:v>
                </c:pt>
                <c:pt idx="311">
                  <c:v>58.189326556543833</c:v>
                </c:pt>
                <c:pt idx="312">
                  <c:v>58.411689961880555</c:v>
                </c:pt>
                <c:pt idx="313">
                  <c:v>58.614993646759849</c:v>
                </c:pt>
                <c:pt idx="314">
                  <c:v>58.761118170266833</c:v>
                </c:pt>
                <c:pt idx="315">
                  <c:v>59.008894536213468</c:v>
                </c:pt>
                <c:pt idx="316">
                  <c:v>59.155019059720459</c:v>
                </c:pt>
                <c:pt idx="317">
                  <c:v>59.402795425667087</c:v>
                </c:pt>
                <c:pt idx="318">
                  <c:v>59.593392630241425</c:v>
                </c:pt>
                <c:pt idx="319">
                  <c:v>59.796696315120712</c:v>
                </c:pt>
                <c:pt idx="320">
                  <c:v>60.050825921219825</c:v>
                </c:pt>
                <c:pt idx="321">
                  <c:v>60.241423125794157</c:v>
                </c:pt>
                <c:pt idx="322">
                  <c:v>60.42566709021601</c:v>
                </c:pt>
                <c:pt idx="323">
                  <c:v>60.711562897077513</c:v>
                </c:pt>
                <c:pt idx="324">
                  <c:v>60.864040660736975</c:v>
                </c:pt>
                <c:pt idx="325">
                  <c:v>61.080050825921219</c:v>
                </c:pt>
                <c:pt idx="326">
                  <c:v>61.334180432020325</c:v>
                </c:pt>
                <c:pt idx="327">
                  <c:v>61.480304955527323</c:v>
                </c:pt>
                <c:pt idx="328">
                  <c:v>61.626429479034307</c:v>
                </c:pt>
                <c:pt idx="329">
                  <c:v>61.76620076238882</c:v>
                </c:pt>
                <c:pt idx="330">
                  <c:v>61.912325285895804</c:v>
                </c:pt>
                <c:pt idx="331">
                  <c:v>62.058449809402795</c:v>
                </c:pt>
                <c:pt idx="332">
                  <c:v>62.242693773824655</c:v>
                </c:pt>
                <c:pt idx="333">
                  <c:v>62.452350698856414</c:v>
                </c:pt>
                <c:pt idx="334">
                  <c:v>62.611181702668361</c:v>
                </c:pt>
                <c:pt idx="335">
                  <c:v>62.789072426937736</c:v>
                </c:pt>
                <c:pt idx="336">
                  <c:v>62.92249047013977</c:v>
                </c:pt>
                <c:pt idx="337">
                  <c:v>63.036848792884371</c:v>
                </c:pt>
                <c:pt idx="338">
                  <c:v>63.170266836086398</c:v>
                </c:pt>
                <c:pt idx="339">
                  <c:v>63.316391359593396</c:v>
                </c:pt>
                <c:pt idx="340">
                  <c:v>63.487928843710286</c:v>
                </c:pt>
                <c:pt idx="341">
                  <c:v>63.722998729351971</c:v>
                </c:pt>
                <c:pt idx="342">
                  <c:v>63.850063532401521</c:v>
                </c:pt>
                <c:pt idx="343">
                  <c:v>63.977128335451077</c:v>
                </c:pt>
                <c:pt idx="344">
                  <c:v>64.040660736975852</c:v>
                </c:pt>
                <c:pt idx="345">
                  <c:v>64.167725540025415</c:v>
                </c:pt>
                <c:pt idx="346">
                  <c:v>64.294790343074965</c:v>
                </c:pt>
                <c:pt idx="347">
                  <c:v>64.485387547649296</c:v>
                </c:pt>
                <c:pt idx="348">
                  <c:v>64.61245235069886</c:v>
                </c:pt>
                <c:pt idx="349">
                  <c:v>64.675984752223627</c:v>
                </c:pt>
                <c:pt idx="350">
                  <c:v>64.739517153748409</c:v>
                </c:pt>
                <c:pt idx="351">
                  <c:v>64.803049555273191</c:v>
                </c:pt>
                <c:pt idx="352">
                  <c:v>64.93011435832274</c:v>
                </c:pt>
                <c:pt idx="353">
                  <c:v>64.993646759847522</c:v>
                </c:pt>
                <c:pt idx="354">
                  <c:v>65.120711562897071</c:v>
                </c:pt>
                <c:pt idx="355">
                  <c:v>65.120711562897071</c:v>
                </c:pt>
                <c:pt idx="356">
                  <c:v>65.247776365946635</c:v>
                </c:pt>
                <c:pt idx="357">
                  <c:v>65.311308767471417</c:v>
                </c:pt>
                <c:pt idx="358">
                  <c:v>65.311308767471417</c:v>
                </c:pt>
                <c:pt idx="359">
                  <c:v>65.311308767471417</c:v>
                </c:pt>
                <c:pt idx="360">
                  <c:v>65.311308767471417</c:v>
                </c:pt>
                <c:pt idx="361">
                  <c:v>65.311308767471417</c:v>
                </c:pt>
                <c:pt idx="362">
                  <c:v>65.311308767471417</c:v>
                </c:pt>
                <c:pt idx="363">
                  <c:v>65.311308767471417</c:v>
                </c:pt>
                <c:pt idx="364">
                  <c:v>65.311308767471417</c:v>
                </c:pt>
                <c:pt idx="365">
                  <c:v>65.311308767471417</c:v>
                </c:pt>
                <c:pt idx="366">
                  <c:v>65.311308767471417</c:v>
                </c:pt>
                <c:pt idx="367">
                  <c:v>65.311308767471417</c:v>
                </c:pt>
                <c:pt idx="368">
                  <c:v>65.311308767471417</c:v>
                </c:pt>
                <c:pt idx="369">
                  <c:v>65.247776365946635</c:v>
                </c:pt>
                <c:pt idx="370">
                  <c:v>65.247776365946635</c:v>
                </c:pt>
                <c:pt idx="371">
                  <c:v>65.247776365946635</c:v>
                </c:pt>
                <c:pt idx="372">
                  <c:v>65.120711562897071</c:v>
                </c:pt>
                <c:pt idx="373">
                  <c:v>65.120711562897071</c:v>
                </c:pt>
                <c:pt idx="374">
                  <c:v>65.120711562897071</c:v>
                </c:pt>
                <c:pt idx="375">
                  <c:v>65.120711562897071</c:v>
                </c:pt>
                <c:pt idx="376">
                  <c:v>65.120711562897071</c:v>
                </c:pt>
                <c:pt idx="377">
                  <c:v>65.120711562897071</c:v>
                </c:pt>
                <c:pt idx="378">
                  <c:v>65.120711562897071</c:v>
                </c:pt>
                <c:pt idx="379">
                  <c:v>65.120711562897071</c:v>
                </c:pt>
                <c:pt idx="380">
                  <c:v>65.120711562897071</c:v>
                </c:pt>
                <c:pt idx="381">
                  <c:v>65.057179161372304</c:v>
                </c:pt>
                <c:pt idx="382">
                  <c:v>65.120711562897071</c:v>
                </c:pt>
                <c:pt idx="383">
                  <c:v>65.120711562897071</c:v>
                </c:pt>
                <c:pt idx="384">
                  <c:v>65.184243964421853</c:v>
                </c:pt>
                <c:pt idx="385">
                  <c:v>65.247776365946635</c:v>
                </c:pt>
                <c:pt idx="386">
                  <c:v>65.247776365946635</c:v>
                </c:pt>
                <c:pt idx="387">
                  <c:v>65.311308767471417</c:v>
                </c:pt>
                <c:pt idx="388">
                  <c:v>65.311308767471417</c:v>
                </c:pt>
                <c:pt idx="389">
                  <c:v>65.438373570520966</c:v>
                </c:pt>
                <c:pt idx="390">
                  <c:v>65.438373570520966</c:v>
                </c:pt>
                <c:pt idx="391">
                  <c:v>65.501905972045748</c:v>
                </c:pt>
                <c:pt idx="392">
                  <c:v>65.565438373570515</c:v>
                </c:pt>
                <c:pt idx="393">
                  <c:v>65.565438373570515</c:v>
                </c:pt>
                <c:pt idx="394">
                  <c:v>65.628970775095297</c:v>
                </c:pt>
                <c:pt idx="395">
                  <c:v>65.628970775095297</c:v>
                </c:pt>
                <c:pt idx="396">
                  <c:v>65.692503176620079</c:v>
                </c:pt>
                <c:pt idx="397">
                  <c:v>65.756035578144846</c:v>
                </c:pt>
                <c:pt idx="398">
                  <c:v>65.819567979669628</c:v>
                </c:pt>
                <c:pt idx="399">
                  <c:v>65.88310038119441</c:v>
                </c:pt>
                <c:pt idx="400">
                  <c:v>65.88310038119441</c:v>
                </c:pt>
                <c:pt idx="401">
                  <c:v>65.946632782719192</c:v>
                </c:pt>
                <c:pt idx="402">
                  <c:v>65.946632782719192</c:v>
                </c:pt>
                <c:pt idx="403">
                  <c:v>65.946632782719192</c:v>
                </c:pt>
                <c:pt idx="404">
                  <c:v>66.073697585768741</c:v>
                </c:pt>
                <c:pt idx="405">
                  <c:v>66.073697585768741</c:v>
                </c:pt>
                <c:pt idx="406">
                  <c:v>66.073697585768741</c:v>
                </c:pt>
                <c:pt idx="407">
                  <c:v>66.200762388818291</c:v>
                </c:pt>
                <c:pt idx="408">
                  <c:v>66.200762388818291</c:v>
                </c:pt>
                <c:pt idx="409">
                  <c:v>66.200762388818291</c:v>
                </c:pt>
                <c:pt idx="410">
                  <c:v>66.264294790343072</c:v>
                </c:pt>
                <c:pt idx="411">
                  <c:v>66.264294790343072</c:v>
                </c:pt>
                <c:pt idx="412">
                  <c:v>66.327827191867854</c:v>
                </c:pt>
                <c:pt idx="413">
                  <c:v>66.391359593392636</c:v>
                </c:pt>
                <c:pt idx="414">
                  <c:v>66.518424396442185</c:v>
                </c:pt>
                <c:pt idx="415">
                  <c:v>66.518424396442185</c:v>
                </c:pt>
                <c:pt idx="416">
                  <c:v>66.581956797966967</c:v>
                </c:pt>
                <c:pt idx="417">
                  <c:v>66.709021601016516</c:v>
                </c:pt>
                <c:pt idx="418">
                  <c:v>66.772554002541298</c:v>
                </c:pt>
                <c:pt idx="419">
                  <c:v>66.836086404066066</c:v>
                </c:pt>
                <c:pt idx="420">
                  <c:v>66.899618805590848</c:v>
                </c:pt>
                <c:pt idx="421">
                  <c:v>66.963151207115629</c:v>
                </c:pt>
                <c:pt idx="422">
                  <c:v>67.090216010165179</c:v>
                </c:pt>
                <c:pt idx="423">
                  <c:v>67.217280813214742</c:v>
                </c:pt>
                <c:pt idx="424">
                  <c:v>67.217280813214742</c:v>
                </c:pt>
                <c:pt idx="425">
                  <c:v>67.28081321473951</c:v>
                </c:pt>
                <c:pt idx="426">
                  <c:v>67.407878017789074</c:v>
                </c:pt>
                <c:pt idx="427">
                  <c:v>67.471410419313855</c:v>
                </c:pt>
                <c:pt idx="428">
                  <c:v>67.534942820838623</c:v>
                </c:pt>
                <c:pt idx="429">
                  <c:v>67.662007623888186</c:v>
                </c:pt>
                <c:pt idx="430">
                  <c:v>67.789072426937736</c:v>
                </c:pt>
                <c:pt idx="431">
                  <c:v>67.852604828462518</c:v>
                </c:pt>
                <c:pt idx="432">
                  <c:v>67.979669631512067</c:v>
                </c:pt>
                <c:pt idx="433">
                  <c:v>67.979669631512067</c:v>
                </c:pt>
                <c:pt idx="434">
                  <c:v>68.106734434561631</c:v>
                </c:pt>
                <c:pt idx="435">
                  <c:v>68.170266836086398</c:v>
                </c:pt>
                <c:pt idx="436">
                  <c:v>68.297331639135962</c:v>
                </c:pt>
                <c:pt idx="437">
                  <c:v>68.424396442185511</c:v>
                </c:pt>
                <c:pt idx="438">
                  <c:v>68.487928843710293</c:v>
                </c:pt>
                <c:pt idx="439">
                  <c:v>68.487928843710293</c:v>
                </c:pt>
                <c:pt idx="440">
                  <c:v>68.614993646759842</c:v>
                </c:pt>
                <c:pt idx="441">
                  <c:v>68.678526048284624</c:v>
                </c:pt>
                <c:pt idx="442">
                  <c:v>68.742058449809406</c:v>
                </c:pt>
                <c:pt idx="443">
                  <c:v>68.805590851334173</c:v>
                </c:pt>
                <c:pt idx="444">
                  <c:v>68.932655654383737</c:v>
                </c:pt>
                <c:pt idx="445">
                  <c:v>69.059720457433286</c:v>
                </c:pt>
                <c:pt idx="446">
                  <c:v>69.059720457433286</c:v>
                </c:pt>
                <c:pt idx="447">
                  <c:v>69.18678526048285</c:v>
                </c:pt>
                <c:pt idx="448">
                  <c:v>69.250317662007618</c:v>
                </c:pt>
                <c:pt idx="449">
                  <c:v>69.250317662007618</c:v>
                </c:pt>
                <c:pt idx="450">
                  <c:v>69.377382465057181</c:v>
                </c:pt>
                <c:pt idx="451">
                  <c:v>69.440914866581963</c:v>
                </c:pt>
                <c:pt idx="452">
                  <c:v>69.440914866581963</c:v>
                </c:pt>
                <c:pt idx="453">
                  <c:v>69.567979669631512</c:v>
                </c:pt>
                <c:pt idx="454">
                  <c:v>69.631512071156294</c:v>
                </c:pt>
                <c:pt idx="455">
                  <c:v>69.758576874205843</c:v>
                </c:pt>
                <c:pt idx="456">
                  <c:v>69.822109275730625</c:v>
                </c:pt>
                <c:pt idx="457">
                  <c:v>69.885641677255393</c:v>
                </c:pt>
                <c:pt idx="458">
                  <c:v>70.012706480304956</c:v>
                </c:pt>
                <c:pt idx="459">
                  <c:v>70.139771283354506</c:v>
                </c:pt>
                <c:pt idx="460">
                  <c:v>70.203303684879288</c:v>
                </c:pt>
                <c:pt idx="461">
                  <c:v>70.330368487928837</c:v>
                </c:pt>
                <c:pt idx="462">
                  <c:v>70.393900889453619</c:v>
                </c:pt>
                <c:pt idx="463">
                  <c:v>70.393900889453619</c:v>
                </c:pt>
                <c:pt idx="464">
                  <c:v>70.520965692503182</c:v>
                </c:pt>
                <c:pt idx="465">
                  <c:v>70.58449809402795</c:v>
                </c:pt>
                <c:pt idx="466">
                  <c:v>70.711562897077513</c:v>
                </c:pt>
                <c:pt idx="467">
                  <c:v>70.838627700127063</c:v>
                </c:pt>
                <c:pt idx="468">
                  <c:v>70.965692503176612</c:v>
                </c:pt>
                <c:pt idx="469">
                  <c:v>71.029224904701394</c:v>
                </c:pt>
                <c:pt idx="470">
                  <c:v>71.156289707750958</c:v>
                </c:pt>
                <c:pt idx="471">
                  <c:v>71.156289707750958</c:v>
                </c:pt>
                <c:pt idx="472">
                  <c:v>71.283354510800507</c:v>
                </c:pt>
                <c:pt idx="473">
                  <c:v>71.346886912325289</c:v>
                </c:pt>
                <c:pt idx="474">
                  <c:v>71.473951715374838</c:v>
                </c:pt>
                <c:pt idx="475">
                  <c:v>71.53748411689962</c:v>
                </c:pt>
                <c:pt idx="476">
                  <c:v>71.601016518424402</c:v>
                </c:pt>
                <c:pt idx="477">
                  <c:v>71.664548919949169</c:v>
                </c:pt>
                <c:pt idx="478">
                  <c:v>71.791613722998733</c:v>
                </c:pt>
                <c:pt idx="479">
                  <c:v>71.918678526048282</c:v>
                </c:pt>
                <c:pt idx="480">
                  <c:v>71.982210927573064</c:v>
                </c:pt>
                <c:pt idx="481">
                  <c:v>72.045743329097846</c:v>
                </c:pt>
                <c:pt idx="482">
                  <c:v>72.172808132147395</c:v>
                </c:pt>
                <c:pt idx="483">
                  <c:v>72.299872935196944</c:v>
                </c:pt>
                <c:pt idx="484">
                  <c:v>72.299872935196944</c:v>
                </c:pt>
                <c:pt idx="485">
                  <c:v>72.490470139771276</c:v>
                </c:pt>
                <c:pt idx="486">
                  <c:v>72.617534942820839</c:v>
                </c:pt>
                <c:pt idx="487">
                  <c:v>72.681067344345621</c:v>
                </c:pt>
                <c:pt idx="488">
                  <c:v>72.871664548919952</c:v>
                </c:pt>
                <c:pt idx="489">
                  <c:v>72.93519695044472</c:v>
                </c:pt>
                <c:pt idx="490">
                  <c:v>72.998729351969502</c:v>
                </c:pt>
                <c:pt idx="491">
                  <c:v>73.062261753494283</c:v>
                </c:pt>
                <c:pt idx="492">
                  <c:v>73.189326556543833</c:v>
                </c:pt>
                <c:pt idx="493">
                  <c:v>73.252858958068614</c:v>
                </c:pt>
                <c:pt idx="494">
                  <c:v>73.379923761118164</c:v>
                </c:pt>
                <c:pt idx="495">
                  <c:v>73.506988564167727</c:v>
                </c:pt>
                <c:pt idx="496">
                  <c:v>73.634053367217277</c:v>
                </c:pt>
                <c:pt idx="497">
                  <c:v>73.697585768742059</c:v>
                </c:pt>
                <c:pt idx="498">
                  <c:v>73.824650571791608</c:v>
                </c:pt>
                <c:pt idx="499">
                  <c:v>73.88818297331639</c:v>
                </c:pt>
                <c:pt idx="500">
                  <c:v>74.015247776365939</c:v>
                </c:pt>
                <c:pt idx="501">
                  <c:v>74.142312579415503</c:v>
                </c:pt>
                <c:pt idx="502">
                  <c:v>74.205844980940284</c:v>
                </c:pt>
                <c:pt idx="503">
                  <c:v>74.269377382465052</c:v>
                </c:pt>
                <c:pt idx="504">
                  <c:v>74.396442185514616</c:v>
                </c:pt>
                <c:pt idx="505">
                  <c:v>74.459974587039383</c:v>
                </c:pt>
                <c:pt idx="506">
                  <c:v>74.587039390088947</c:v>
                </c:pt>
                <c:pt idx="507">
                  <c:v>74.650571791613729</c:v>
                </c:pt>
                <c:pt idx="508">
                  <c:v>74.714104193138496</c:v>
                </c:pt>
                <c:pt idx="509">
                  <c:v>74.84116899618806</c:v>
                </c:pt>
                <c:pt idx="510">
                  <c:v>74.968233799237609</c:v>
                </c:pt>
                <c:pt idx="511">
                  <c:v>75.031766200762391</c:v>
                </c:pt>
                <c:pt idx="512">
                  <c:v>75.095298602287158</c:v>
                </c:pt>
                <c:pt idx="513">
                  <c:v>75.222363405336722</c:v>
                </c:pt>
                <c:pt idx="514">
                  <c:v>75.285895806861504</c:v>
                </c:pt>
                <c:pt idx="515">
                  <c:v>75.412960609911053</c:v>
                </c:pt>
                <c:pt idx="516">
                  <c:v>75.476493011435835</c:v>
                </c:pt>
                <c:pt idx="517">
                  <c:v>75.603557814485384</c:v>
                </c:pt>
                <c:pt idx="518">
                  <c:v>75.730622617534948</c:v>
                </c:pt>
                <c:pt idx="519">
                  <c:v>75.730622617534948</c:v>
                </c:pt>
                <c:pt idx="520">
                  <c:v>75.857687420584497</c:v>
                </c:pt>
                <c:pt idx="521">
                  <c:v>75.921219822109279</c:v>
                </c:pt>
                <c:pt idx="522">
                  <c:v>76.048284625158828</c:v>
                </c:pt>
                <c:pt idx="523">
                  <c:v>76.11181702668361</c:v>
                </c:pt>
                <c:pt idx="524">
                  <c:v>76.11181702668361</c:v>
                </c:pt>
                <c:pt idx="525">
                  <c:v>76.23888182973316</c:v>
                </c:pt>
                <c:pt idx="526">
                  <c:v>76.365946632782723</c:v>
                </c:pt>
                <c:pt idx="527">
                  <c:v>76.365946632782723</c:v>
                </c:pt>
                <c:pt idx="528">
                  <c:v>76.429479034307491</c:v>
                </c:pt>
                <c:pt idx="529">
                  <c:v>76.556543837357054</c:v>
                </c:pt>
                <c:pt idx="530">
                  <c:v>76.556543837357054</c:v>
                </c:pt>
                <c:pt idx="531">
                  <c:v>76.683608640406604</c:v>
                </c:pt>
                <c:pt idx="532">
                  <c:v>76.683608640406604</c:v>
                </c:pt>
                <c:pt idx="533">
                  <c:v>76.747141041931386</c:v>
                </c:pt>
                <c:pt idx="534">
                  <c:v>76.874205844980935</c:v>
                </c:pt>
                <c:pt idx="535">
                  <c:v>76.874205844980935</c:v>
                </c:pt>
                <c:pt idx="536">
                  <c:v>76.937738246505717</c:v>
                </c:pt>
                <c:pt idx="537">
                  <c:v>77.001270648030498</c:v>
                </c:pt>
                <c:pt idx="538">
                  <c:v>77.001270648030498</c:v>
                </c:pt>
                <c:pt idx="539">
                  <c:v>77.064803049555266</c:v>
                </c:pt>
                <c:pt idx="540">
                  <c:v>77.19186785260483</c:v>
                </c:pt>
                <c:pt idx="541">
                  <c:v>77.255400254129611</c:v>
                </c:pt>
                <c:pt idx="542">
                  <c:v>77.318932655654379</c:v>
                </c:pt>
                <c:pt idx="543">
                  <c:v>77.318932655654379</c:v>
                </c:pt>
                <c:pt idx="544">
                  <c:v>77.382465057179161</c:v>
                </c:pt>
                <c:pt idx="545">
                  <c:v>77.445997458703943</c:v>
                </c:pt>
                <c:pt idx="546">
                  <c:v>77.50952986022871</c:v>
                </c:pt>
                <c:pt idx="547">
                  <c:v>77.50952986022871</c:v>
                </c:pt>
                <c:pt idx="548">
                  <c:v>77.50952986022871</c:v>
                </c:pt>
                <c:pt idx="549">
                  <c:v>77.573062261753492</c:v>
                </c:pt>
                <c:pt idx="550">
                  <c:v>77.636594663278274</c:v>
                </c:pt>
                <c:pt idx="551">
                  <c:v>77.636594663278274</c:v>
                </c:pt>
                <c:pt idx="552">
                  <c:v>77.700127064803056</c:v>
                </c:pt>
                <c:pt idx="553">
                  <c:v>77.700127064803056</c:v>
                </c:pt>
                <c:pt idx="554">
                  <c:v>77.827191867852605</c:v>
                </c:pt>
                <c:pt idx="555">
                  <c:v>77.827191867852605</c:v>
                </c:pt>
                <c:pt idx="556">
                  <c:v>77.890724269377387</c:v>
                </c:pt>
                <c:pt idx="557">
                  <c:v>78.017789072426936</c:v>
                </c:pt>
                <c:pt idx="558">
                  <c:v>78.081321473951718</c:v>
                </c:pt>
                <c:pt idx="559">
                  <c:v>78.144853875476485</c:v>
                </c:pt>
                <c:pt idx="560">
                  <c:v>78.208386277001267</c:v>
                </c:pt>
                <c:pt idx="561">
                  <c:v>78.271918678526049</c:v>
                </c:pt>
                <c:pt idx="562">
                  <c:v>78.398983481575598</c:v>
                </c:pt>
                <c:pt idx="563">
                  <c:v>78.46251588310038</c:v>
                </c:pt>
                <c:pt idx="564">
                  <c:v>78.58958068614993</c:v>
                </c:pt>
                <c:pt idx="565">
                  <c:v>78.653113087674711</c:v>
                </c:pt>
                <c:pt idx="566">
                  <c:v>78.653113087674711</c:v>
                </c:pt>
                <c:pt idx="567">
                  <c:v>78.780177890724275</c:v>
                </c:pt>
                <c:pt idx="568">
                  <c:v>78.843710292249042</c:v>
                </c:pt>
                <c:pt idx="569">
                  <c:v>78.970775095298606</c:v>
                </c:pt>
                <c:pt idx="570">
                  <c:v>78.970775095298606</c:v>
                </c:pt>
                <c:pt idx="571">
                  <c:v>79.097839898348155</c:v>
                </c:pt>
                <c:pt idx="572">
                  <c:v>79.097839898348155</c:v>
                </c:pt>
                <c:pt idx="573">
                  <c:v>79.224904701397705</c:v>
                </c:pt>
                <c:pt idx="574">
                  <c:v>79.288437102922487</c:v>
                </c:pt>
                <c:pt idx="575">
                  <c:v>79.351969504447268</c:v>
                </c:pt>
                <c:pt idx="576">
                  <c:v>79.41550190597205</c:v>
                </c:pt>
                <c:pt idx="577">
                  <c:v>79.5425667090216</c:v>
                </c:pt>
                <c:pt idx="578">
                  <c:v>79.606099110546381</c:v>
                </c:pt>
                <c:pt idx="579">
                  <c:v>79.606099110546381</c:v>
                </c:pt>
                <c:pt idx="580">
                  <c:v>79.733163913595931</c:v>
                </c:pt>
                <c:pt idx="581">
                  <c:v>79.860228716645494</c:v>
                </c:pt>
                <c:pt idx="582">
                  <c:v>79.923761118170262</c:v>
                </c:pt>
                <c:pt idx="583">
                  <c:v>79.987293519695044</c:v>
                </c:pt>
                <c:pt idx="584">
                  <c:v>80.050825921219825</c:v>
                </c:pt>
                <c:pt idx="585">
                  <c:v>80.114358322744593</c:v>
                </c:pt>
                <c:pt idx="586">
                  <c:v>80.177890724269375</c:v>
                </c:pt>
                <c:pt idx="587">
                  <c:v>80.241423125794157</c:v>
                </c:pt>
                <c:pt idx="588">
                  <c:v>80.368487928843706</c:v>
                </c:pt>
                <c:pt idx="589">
                  <c:v>80.368487928843706</c:v>
                </c:pt>
                <c:pt idx="590">
                  <c:v>80.49555273189327</c:v>
                </c:pt>
                <c:pt idx="591">
                  <c:v>80.559085133418037</c:v>
                </c:pt>
                <c:pt idx="592">
                  <c:v>80.559085133418037</c:v>
                </c:pt>
                <c:pt idx="593">
                  <c:v>80.686149936467601</c:v>
                </c:pt>
                <c:pt idx="594">
                  <c:v>80.81321473951715</c:v>
                </c:pt>
                <c:pt idx="595">
                  <c:v>80.876747141041932</c:v>
                </c:pt>
                <c:pt idx="596">
                  <c:v>81.003811944091481</c:v>
                </c:pt>
                <c:pt idx="597">
                  <c:v>81.003811944091481</c:v>
                </c:pt>
                <c:pt idx="598">
                  <c:v>81.130876747141045</c:v>
                </c:pt>
                <c:pt idx="599">
                  <c:v>81.194409148665812</c:v>
                </c:pt>
                <c:pt idx="600">
                  <c:v>81.257941550190594</c:v>
                </c:pt>
                <c:pt idx="601">
                  <c:v>81.321473951715376</c:v>
                </c:pt>
                <c:pt idx="602">
                  <c:v>81.448538754764925</c:v>
                </c:pt>
                <c:pt idx="603">
                  <c:v>81.512071156289707</c:v>
                </c:pt>
                <c:pt idx="604">
                  <c:v>81.639135959339256</c:v>
                </c:pt>
                <c:pt idx="605">
                  <c:v>81.702668360864038</c:v>
                </c:pt>
                <c:pt idx="606">
                  <c:v>81.76620076238882</c:v>
                </c:pt>
                <c:pt idx="607">
                  <c:v>81.829733163913602</c:v>
                </c:pt>
                <c:pt idx="608">
                  <c:v>81.956797966963151</c:v>
                </c:pt>
                <c:pt idx="609">
                  <c:v>82.020330368487933</c:v>
                </c:pt>
                <c:pt idx="610">
                  <c:v>82.083862770012701</c:v>
                </c:pt>
                <c:pt idx="611">
                  <c:v>82.210927573062264</c:v>
                </c:pt>
                <c:pt idx="612">
                  <c:v>82.274459974587032</c:v>
                </c:pt>
                <c:pt idx="613">
                  <c:v>82.401524777636595</c:v>
                </c:pt>
                <c:pt idx="614">
                  <c:v>82.528589580686145</c:v>
                </c:pt>
                <c:pt idx="615">
                  <c:v>82.592121982210926</c:v>
                </c:pt>
                <c:pt idx="616">
                  <c:v>82.719186785260476</c:v>
                </c:pt>
                <c:pt idx="617">
                  <c:v>82.719186785260476</c:v>
                </c:pt>
                <c:pt idx="618">
                  <c:v>82.846251588310039</c:v>
                </c:pt>
                <c:pt idx="619">
                  <c:v>82.909783989834821</c:v>
                </c:pt>
                <c:pt idx="620">
                  <c:v>83.036848792884371</c:v>
                </c:pt>
                <c:pt idx="621">
                  <c:v>83.036848792884371</c:v>
                </c:pt>
                <c:pt idx="622">
                  <c:v>83.16391359593392</c:v>
                </c:pt>
                <c:pt idx="623">
                  <c:v>83.227445997458702</c:v>
                </c:pt>
                <c:pt idx="624">
                  <c:v>83.354510800508251</c:v>
                </c:pt>
                <c:pt idx="625">
                  <c:v>83.481575603557815</c:v>
                </c:pt>
                <c:pt idx="626">
                  <c:v>83.608640406607364</c:v>
                </c:pt>
                <c:pt idx="627">
                  <c:v>83.735705209656928</c:v>
                </c:pt>
                <c:pt idx="628">
                  <c:v>83.862770012706477</c:v>
                </c:pt>
                <c:pt idx="629">
                  <c:v>83.926302414231259</c:v>
                </c:pt>
                <c:pt idx="630">
                  <c:v>84.053367217280808</c:v>
                </c:pt>
                <c:pt idx="631">
                  <c:v>84.180432020330372</c:v>
                </c:pt>
                <c:pt idx="632">
                  <c:v>84.180432020330372</c:v>
                </c:pt>
                <c:pt idx="633">
                  <c:v>84.307496823379921</c:v>
                </c:pt>
                <c:pt idx="634">
                  <c:v>84.371029224904703</c:v>
                </c:pt>
                <c:pt idx="635">
                  <c:v>84.434561626429485</c:v>
                </c:pt>
                <c:pt idx="636">
                  <c:v>84.561626429479034</c:v>
                </c:pt>
                <c:pt idx="637">
                  <c:v>84.688691232528583</c:v>
                </c:pt>
                <c:pt idx="638">
                  <c:v>84.752223634053365</c:v>
                </c:pt>
                <c:pt idx="639">
                  <c:v>84.815756035578147</c:v>
                </c:pt>
                <c:pt idx="640">
                  <c:v>84.942820838627696</c:v>
                </c:pt>
                <c:pt idx="641">
                  <c:v>85.006353240152478</c:v>
                </c:pt>
                <c:pt idx="642">
                  <c:v>85.06988564167726</c:v>
                </c:pt>
                <c:pt idx="643">
                  <c:v>85.133418043202028</c:v>
                </c:pt>
                <c:pt idx="644">
                  <c:v>85.196950444726809</c:v>
                </c:pt>
                <c:pt idx="645">
                  <c:v>85.260482846251591</c:v>
                </c:pt>
                <c:pt idx="646">
                  <c:v>85.38754764930114</c:v>
                </c:pt>
                <c:pt idx="647">
                  <c:v>85.514612452350704</c:v>
                </c:pt>
                <c:pt idx="648">
                  <c:v>85.578144853875472</c:v>
                </c:pt>
                <c:pt idx="649">
                  <c:v>85.705209656925035</c:v>
                </c:pt>
                <c:pt idx="650">
                  <c:v>85.768742058449803</c:v>
                </c:pt>
                <c:pt idx="651">
                  <c:v>85.895806861499366</c:v>
                </c:pt>
                <c:pt idx="652">
                  <c:v>85.895806861499366</c:v>
                </c:pt>
                <c:pt idx="653">
                  <c:v>86.086404066073698</c:v>
                </c:pt>
                <c:pt idx="654">
                  <c:v>86.086404066073698</c:v>
                </c:pt>
                <c:pt idx="655">
                  <c:v>86.213468869123247</c:v>
                </c:pt>
                <c:pt idx="656">
                  <c:v>86.34053367217281</c:v>
                </c:pt>
                <c:pt idx="657">
                  <c:v>86.404066073697578</c:v>
                </c:pt>
                <c:pt idx="658">
                  <c:v>86.531130876747142</c:v>
                </c:pt>
                <c:pt idx="659">
                  <c:v>86.658195679796691</c:v>
                </c:pt>
                <c:pt idx="660">
                  <c:v>86.785260482846255</c:v>
                </c:pt>
                <c:pt idx="661">
                  <c:v>86.975857687420586</c:v>
                </c:pt>
                <c:pt idx="662">
                  <c:v>87.102922490470135</c:v>
                </c:pt>
                <c:pt idx="663">
                  <c:v>87.166454891994917</c:v>
                </c:pt>
                <c:pt idx="664">
                  <c:v>87.293519695044466</c:v>
                </c:pt>
                <c:pt idx="665">
                  <c:v>87.42058449809403</c:v>
                </c:pt>
                <c:pt idx="666">
                  <c:v>87.547649301143579</c:v>
                </c:pt>
                <c:pt idx="667">
                  <c:v>87.674714104193143</c:v>
                </c:pt>
                <c:pt idx="668">
                  <c:v>87.801778907242692</c:v>
                </c:pt>
                <c:pt idx="669">
                  <c:v>87.865311308767474</c:v>
                </c:pt>
                <c:pt idx="670">
                  <c:v>87.992376111817023</c:v>
                </c:pt>
                <c:pt idx="671">
                  <c:v>88.119440914866587</c:v>
                </c:pt>
                <c:pt idx="672">
                  <c:v>88.246505717916136</c:v>
                </c:pt>
                <c:pt idx="673">
                  <c:v>88.310038119440918</c:v>
                </c:pt>
                <c:pt idx="674">
                  <c:v>88.437102922490467</c:v>
                </c:pt>
                <c:pt idx="675">
                  <c:v>88.627700127064799</c:v>
                </c:pt>
                <c:pt idx="676">
                  <c:v>88.627700127064799</c:v>
                </c:pt>
                <c:pt idx="677">
                  <c:v>88.754764930114362</c:v>
                </c:pt>
                <c:pt idx="678">
                  <c:v>88.945362134688693</c:v>
                </c:pt>
                <c:pt idx="679">
                  <c:v>89.008894536213461</c:v>
                </c:pt>
                <c:pt idx="680">
                  <c:v>89.135959339263025</c:v>
                </c:pt>
                <c:pt idx="681">
                  <c:v>89.326556543837356</c:v>
                </c:pt>
                <c:pt idx="682">
                  <c:v>89.453621346886905</c:v>
                </c:pt>
                <c:pt idx="683">
                  <c:v>89.517153748411687</c:v>
                </c:pt>
                <c:pt idx="684">
                  <c:v>89.64421855146125</c:v>
                </c:pt>
                <c:pt idx="685">
                  <c:v>89.7712833545108</c:v>
                </c:pt>
                <c:pt idx="686">
                  <c:v>89.834815756035582</c:v>
                </c:pt>
                <c:pt idx="687">
                  <c:v>90.025412960609913</c:v>
                </c:pt>
                <c:pt idx="688">
                  <c:v>90.088945362134695</c:v>
                </c:pt>
                <c:pt idx="689">
                  <c:v>90.216010165184244</c:v>
                </c:pt>
                <c:pt idx="690">
                  <c:v>90.406607369758575</c:v>
                </c:pt>
                <c:pt idx="691">
                  <c:v>90.533672172808124</c:v>
                </c:pt>
                <c:pt idx="692">
                  <c:v>90.597204574332906</c:v>
                </c:pt>
                <c:pt idx="693">
                  <c:v>90.72426937738247</c:v>
                </c:pt>
                <c:pt idx="694">
                  <c:v>90.787801778907237</c:v>
                </c:pt>
                <c:pt idx="695">
                  <c:v>90.978398983481569</c:v>
                </c:pt>
                <c:pt idx="696">
                  <c:v>91.105463786531132</c:v>
                </c:pt>
                <c:pt idx="697">
                  <c:v>91.232528589580681</c:v>
                </c:pt>
                <c:pt idx="698">
                  <c:v>91.296060991105463</c:v>
                </c:pt>
                <c:pt idx="699">
                  <c:v>91.423125794155013</c:v>
                </c:pt>
                <c:pt idx="700">
                  <c:v>91.550190597204576</c:v>
                </c:pt>
                <c:pt idx="701">
                  <c:v>91.677255400254126</c:v>
                </c:pt>
                <c:pt idx="702">
                  <c:v>91.804320203303689</c:v>
                </c:pt>
                <c:pt idx="703">
                  <c:v>91.867852604828457</c:v>
                </c:pt>
                <c:pt idx="704">
                  <c:v>91.99491740787802</c:v>
                </c:pt>
                <c:pt idx="705">
                  <c:v>92.12198221092757</c:v>
                </c:pt>
                <c:pt idx="706">
                  <c:v>92.249047013977133</c:v>
                </c:pt>
                <c:pt idx="707">
                  <c:v>92.312579415501901</c:v>
                </c:pt>
                <c:pt idx="708">
                  <c:v>92.439644218551464</c:v>
                </c:pt>
                <c:pt idx="709">
                  <c:v>92.566709021601014</c:v>
                </c:pt>
                <c:pt idx="710">
                  <c:v>92.693773824650577</c:v>
                </c:pt>
                <c:pt idx="711">
                  <c:v>92.757306226175345</c:v>
                </c:pt>
                <c:pt idx="712">
                  <c:v>92.884371029224909</c:v>
                </c:pt>
                <c:pt idx="713">
                  <c:v>92.947903430749676</c:v>
                </c:pt>
                <c:pt idx="714">
                  <c:v>93.07496823379924</c:v>
                </c:pt>
                <c:pt idx="715">
                  <c:v>93.202033036848789</c:v>
                </c:pt>
                <c:pt idx="716">
                  <c:v>93.202033036848789</c:v>
                </c:pt>
                <c:pt idx="717">
                  <c:v>93.329097839898353</c:v>
                </c:pt>
                <c:pt idx="718">
                  <c:v>93.39263024142312</c:v>
                </c:pt>
                <c:pt idx="719">
                  <c:v>93.519695044472684</c:v>
                </c:pt>
                <c:pt idx="720">
                  <c:v>93.583227445997451</c:v>
                </c:pt>
                <c:pt idx="721">
                  <c:v>93.773824650571797</c:v>
                </c:pt>
                <c:pt idx="722">
                  <c:v>93.900889453621346</c:v>
                </c:pt>
                <c:pt idx="723">
                  <c:v>93.964421855146128</c:v>
                </c:pt>
                <c:pt idx="724">
                  <c:v>94.155019059720459</c:v>
                </c:pt>
                <c:pt idx="725">
                  <c:v>94.218551461245241</c:v>
                </c:pt>
                <c:pt idx="726">
                  <c:v>94.34561626429479</c:v>
                </c:pt>
                <c:pt idx="727">
                  <c:v>94.47268106734434</c:v>
                </c:pt>
                <c:pt idx="728">
                  <c:v>94.536213468869121</c:v>
                </c:pt>
                <c:pt idx="729">
                  <c:v>94.663278271918671</c:v>
                </c:pt>
                <c:pt idx="730">
                  <c:v>94.726810673443453</c:v>
                </c:pt>
                <c:pt idx="731">
                  <c:v>94.790343074968234</c:v>
                </c:pt>
                <c:pt idx="732">
                  <c:v>94.853875476493016</c:v>
                </c:pt>
                <c:pt idx="733">
                  <c:v>94.853875476493016</c:v>
                </c:pt>
                <c:pt idx="734">
                  <c:v>94.980940279542565</c:v>
                </c:pt>
                <c:pt idx="735">
                  <c:v>95.108005082592115</c:v>
                </c:pt>
                <c:pt idx="736">
                  <c:v>95.171537484116897</c:v>
                </c:pt>
                <c:pt idx="737">
                  <c:v>95.29860228716646</c:v>
                </c:pt>
                <c:pt idx="738">
                  <c:v>95.29860228716646</c:v>
                </c:pt>
                <c:pt idx="739">
                  <c:v>95.489199491740791</c:v>
                </c:pt>
                <c:pt idx="740">
                  <c:v>95.489199491740791</c:v>
                </c:pt>
                <c:pt idx="741">
                  <c:v>95.616264294790341</c:v>
                </c:pt>
                <c:pt idx="742">
                  <c:v>95.74332909783989</c:v>
                </c:pt>
                <c:pt idx="743">
                  <c:v>95.806861499364672</c:v>
                </c:pt>
                <c:pt idx="744">
                  <c:v>95.870393900889454</c:v>
                </c:pt>
                <c:pt idx="745">
                  <c:v>95.997458703939003</c:v>
                </c:pt>
                <c:pt idx="746">
                  <c:v>96.060991105463785</c:v>
                </c:pt>
                <c:pt idx="747">
                  <c:v>96.188055908513334</c:v>
                </c:pt>
                <c:pt idx="748">
                  <c:v>96.251588310038116</c:v>
                </c:pt>
                <c:pt idx="749">
                  <c:v>96.37865311308768</c:v>
                </c:pt>
                <c:pt idx="750">
                  <c:v>96.442185514612447</c:v>
                </c:pt>
                <c:pt idx="751">
                  <c:v>96.569250317662011</c:v>
                </c:pt>
                <c:pt idx="752">
                  <c:v>96.632782719186778</c:v>
                </c:pt>
                <c:pt idx="753">
                  <c:v>96.69631512071156</c:v>
                </c:pt>
                <c:pt idx="754">
                  <c:v>96.759847522236342</c:v>
                </c:pt>
                <c:pt idx="755">
                  <c:v>96.886912325285891</c:v>
                </c:pt>
                <c:pt idx="756">
                  <c:v>97.013977128335455</c:v>
                </c:pt>
                <c:pt idx="757">
                  <c:v>97.077509529860222</c:v>
                </c:pt>
                <c:pt idx="758">
                  <c:v>97.204574332909786</c:v>
                </c:pt>
                <c:pt idx="759">
                  <c:v>97.204574332909786</c:v>
                </c:pt>
                <c:pt idx="760">
                  <c:v>97.331639135959335</c:v>
                </c:pt>
                <c:pt idx="761">
                  <c:v>97.395171537484117</c:v>
                </c:pt>
                <c:pt idx="762">
                  <c:v>97.522236340533667</c:v>
                </c:pt>
                <c:pt idx="763">
                  <c:v>97.64930114358323</c:v>
                </c:pt>
                <c:pt idx="764">
                  <c:v>97.712833545107998</c:v>
                </c:pt>
                <c:pt idx="765">
                  <c:v>97.839898348157561</c:v>
                </c:pt>
                <c:pt idx="766">
                  <c:v>97.839898348157561</c:v>
                </c:pt>
                <c:pt idx="767">
                  <c:v>97.966963151207111</c:v>
                </c:pt>
                <c:pt idx="768">
                  <c:v>98.030495552731892</c:v>
                </c:pt>
                <c:pt idx="769">
                  <c:v>98.094027954256674</c:v>
                </c:pt>
                <c:pt idx="770">
                  <c:v>98.157560355781442</c:v>
                </c:pt>
                <c:pt idx="771">
                  <c:v>98.284625158831005</c:v>
                </c:pt>
                <c:pt idx="772">
                  <c:v>98.411689961880555</c:v>
                </c:pt>
                <c:pt idx="773">
                  <c:v>98.475222363405337</c:v>
                </c:pt>
                <c:pt idx="774">
                  <c:v>98.602287166454886</c:v>
                </c:pt>
                <c:pt idx="775">
                  <c:v>98.665819567979668</c:v>
                </c:pt>
                <c:pt idx="776">
                  <c:v>98.792884371029217</c:v>
                </c:pt>
                <c:pt idx="777">
                  <c:v>98.919949174078781</c:v>
                </c:pt>
                <c:pt idx="778">
                  <c:v>98.983481575603562</c:v>
                </c:pt>
                <c:pt idx="779">
                  <c:v>99.110546378653112</c:v>
                </c:pt>
                <c:pt idx="780">
                  <c:v>99.110546378653112</c:v>
                </c:pt>
                <c:pt idx="781">
                  <c:v>99.237611181702661</c:v>
                </c:pt>
                <c:pt idx="782">
                  <c:v>99.301143583227443</c:v>
                </c:pt>
                <c:pt idx="783">
                  <c:v>99.428208386277007</c:v>
                </c:pt>
                <c:pt idx="784">
                  <c:v>99.555273189326556</c:v>
                </c:pt>
                <c:pt idx="785">
                  <c:v>99.618805590851338</c:v>
                </c:pt>
                <c:pt idx="786">
                  <c:v>99.745870393900887</c:v>
                </c:pt>
                <c:pt idx="787">
                  <c:v>99.872935196950436</c:v>
                </c:pt>
                <c:pt idx="788">
                  <c:v>99.936467598475218</c:v>
                </c:pt>
                <c:pt idx="789">
                  <c:v>100.06353240152478</c:v>
                </c:pt>
                <c:pt idx="790">
                  <c:v>100.19059720457433</c:v>
                </c:pt>
                <c:pt idx="791">
                  <c:v>100.25412960609911</c:v>
                </c:pt>
                <c:pt idx="792">
                  <c:v>100.38119440914866</c:v>
                </c:pt>
                <c:pt idx="793">
                  <c:v>100.38119440914866</c:v>
                </c:pt>
                <c:pt idx="794">
                  <c:v>100.50825921219823</c:v>
                </c:pt>
                <c:pt idx="795">
                  <c:v>100.57179161372299</c:v>
                </c:pt>
                <c:pt idx="796">
                  <c:v>100.69885641677256</c:v>
                </c:pt>
                <c:pt idx="797">
                  <c:v>100.82592121982211</c:v>
                </c:pt>
                <c:pt idx="798">
                  <c:v>100.88945362134689</c:v>
                </c:pt>
                <c:pt idx="799">
                  <c:v>101.01651842439644</c:v>
                </c:pt>
                <c:pt idx="800">
                  <c:v>101.143583227446</c:v>
                </c:pt>
                <c:pt idx="801">
                  <c:v>101.27064803049555</c:v>
                </c:pt>
                <c:pt idx="802">
                  <c:v>101.33418043202033</c:v>
                </c:pt>
                <c:pt idx="803">
                  <c:v>101.46124523506988</c:v>
                </c:pt>
                <c:pt idx="804">
                  <c:v>101.52477763659466</c:v>
                </c:pt>
                <c:pt idx="805">
                  <c:v>101.65184243964421</c:v>
                </c:pt>
                <c:pt idx="806">
                  <c:v>101.77890724269378</c:v>
                </c:pt>
                <c:pt idx="807">
                  <c:v>101.96950444726811</c:v>
                </c:pt>
                <c:pt idx="808">
                  <c:v>101.96950444726811</c:v>
                </c:pt>
                <c:pt idx="809">
                  <c:v>102.09656925031766</c:v>
                </c:pt>
                <c:pt idx="810">
                  <c:v>102.16010165184244</c:v>
                </c:pt>
                <c:pt idx="811">
                  <c:v>102.28716645489199</c:v>
                </c:pt>
                <c:pt idx="812">
                  <c:v>102.41423125794155</c:v>
                </c:pt>
                <c:pt idx="813">
                  <c:v>102.47776365946633</c:v>
                </c:pt>
                <c:pt idx="814">
                  <c:v>102.60482846251588</c:v>
                </c:pt>
                <c:pt idx="815">
                  <c:v>102.73189326556543</c:v>
                </c:pt>
                <c:pt idx="816">
                  <c:v>102.79542566709021</c:v>
                </c:pt>
                <c:pt idx="817">
                  <c:v>102.92249047013976</c:v>
                </c:pt>
                <c:pt idx="818">
                  <c:v>103.04955527318933</c:v>
                </c:pt>
                <c:pt idx="819">
                  <c:v>103.24015247776366</c:v>
                </c:pt>
                <c:pt idx="820">
                  <c:v>103.36721728081321</c:v>
                </c:pt>
                <c:pt idx="821">
                  <c:v>103.43074968233799</c:v>
                </c:pt>
                <c:pt idx="822">
                  <c:v>103.62134688691232</c:v>
                </c:pt>
                <c:pt idx="823">
                  <c:v>103.6848792884371</c:v>
                </c:pt>
                <c:pt idx="824">
                  <c:v>103.81194409148665</c:v>
                </c:pt>
                <c:pt idx="825">
                  <c:v>104.00254129606098</c:v>
                </c:pt>
                <c:pt idx="826">
                  <c:v>104.06607369758576</c:v>
                </c:pt>
                <c:pt idx="827">
                  <c:v>104.2566709021601</c:v>
                </c:pt>
                <c:pt idx="828">
                  <c:v>104.32020330368488</c:v>
                </c:pt>
                <c:pt idx="829">
                  <c:v>104.44726810673443</c:v>
                </c:pt>
                <c:pt idx="830">
                  <c:v>104.63786531130877</c:v>
                </c:pt>
                <c:pt idx="831">
                  <c:v>104.70139771283354</c:v>
                </c:pt>
                <c:pt idx="832">
                  <c:v>104.8284625158831</c:v>
                </c:pt>
                <c:pt idx="833">
                  <c:v>104.95552731893265</c:v>
                </c:pt>
                <c:pt idx="834">
                  <c:v>105.08259212198222</c:v>
                </c:pt>
                <c:pt idx="835">
                  <c:v>105.27318932655655</c:v>
                </c:pt>
                <c:pt idx="836">
                  <c:v>105.4002541296061</c:v>
                </c:pt>
                <c:pt idx="837">
                  <c:v>105.52731893265565</c:v>
                </c:pt>
                <c:pt idx="838">
                  <c:v>105.65438373570521</c:v>
                </c:pt>
                <c:pt idx="839">
                  <c:v>105.78144853875476</c:v>
                </c:pt>
                <c:pt idx="840">
                  <c:v>105.90851334180432</c:v>
                </c:pt>
                <c:pt idx="841">
                  <c:v>105.97204574332909</c:v>
                </c:pt>
                <c:pt idx="842">
                  <c:v>106.2261753494282</c:v>
                </c:pt>
                <c:pt idx="843">
                  <c:v>106.28970775095299</c:v>
                </c:pt>
                <c:pt idx="844">
                  <c:v>106.35324015247777</c:v>
                </c:pt>
                <c:pt idx="845">
                  <c:v>106.48030495552732</c:v>
                </c:pt>
                <c:pt idx="846">
                  <c:v>106.60736975857688</c:v>
                </c:pt>
                <c:pt idx="847">
                  <c:v>106.73443456162643</c:v>
                </c:pt>
                <c:pt idx="848">
                  <c:v>106.86149936467598</c:v>
                </c:pt>
                <c:pt idx="849">
                  <c:v>106.98856416772554</c:v>
                </c:pt>
                <c:pt idx="850">
                  <c:v>107.17916137229987</c:v>
                </c:pt>
                <c:pt idx="851">
                  <c:v>107.24269377382466</c:v>
                </c:pt>
                <c:pt idx="852">
                  <c:v>107.49682337992375</c:v>
                </c:pt>
                <c:pt idx="853">
                  <c:v>107.56035578144854</c:v>
                </c:pt>
                <c:pt idx="854">
                  <c:v>107.75095298602287</c:v>
                </c:pt>
                <c:pt idx="855">
                  <c:v>107.87801778907243</c:v>
                </c:pt>
                <c:pt idx="856">
                  <c:v>108.06861499364676</c:v>
                </c:pt>
                <c:pt idx="857">
                  <c:v>108.19567979669631</c:v>
                </c:pt>
                <c:pt idx="858">
                  <c:v>108.32274459974587</c:v>
                </c:pt>
                <c:pt idx="859">
                  <c:v>108.44980940279542</c:v>
                </c:pt>
                <c:pt idx="860">
                  <c:v>108.64040660736975</c:v>
                </c:pt>
                <c:pt idx="861">
                  <c:v>108.76747141041932</c:v>
                </c:pt>
                <c:pt idx="862">
                  <c:v>108.95806861499365</c:v>
                </c:pt>
                <c:pt idx="863">
                  <c:v>109.02160101651842</c:v>
                </c:pt>
                <c:pt idx="864">
                  <c:v>109.14866581956798</c:v>
                </c:pt>
                <c:pt idx="865">
                  <c:v>109.27573062261753</c:v>
                </c:pt>
                <c:pt idx="866">
                  <c:v>109.33926302414231</c:v>
                </c:pt>
                <c:pt idx="867">
                  <c:v>109.46632782719186</c:v>
                </c:pt>
                <c:pt idx="868">
                  <c:v>109.59339263024142</c:v>
                </c:pt>
                <c:pt idx="869">
                  <c:v>109.78398983481576</c:v>
                </c:pt>
                <c:pt idx="870">
                  <c:v>109.91105463786531</c:v>
                </c:pt>
                <c:pt idx="871">
                  <c:v>110.03811944091487</c:v>
                </c:pt>
                <c:pt idx="872">
                  <c:v>110.2287166454892</c:v>
                </c:pt>
                <c:pt idx="873">
                  <c:v>110.35578144853875</c:v>
                </c:pt>
                <c:pt idx="874">
                  <c:v>110.48284625158831</c:v>
                </c:pt>
                <c:pt idx="875">
                  <c:v>110.67344345616264</c:v>
                </c:pt>
                <c:pt idx="876">
                  <c:v>110.73697585768743</c:v>
                </c:pt>
                <c:pt idx="877">
                  <c:v>110.86404066073698</c:v>
                </c:pt>
                <c:pt idx="878">
                  <c:v>111.05463786531131</c:v>
                </c:pt>
                <c:pt idx="879">
                  <c:v>111.18170266836086</c:v>
                </c:pt>
                <c:pt idx="880">
                  <c:v>111.3722998729352</c:v>
                </c:pt>
                <c:pt idx="881">
                  <c:v>111.49936467598475</c:v>
                </c:pt>
                <c:pt idx="882">
                  <c:v>111.6264294790343</c:v>
                </c:pt>
                <c:pt idx="883">
                  <c:v>111.75349428208386</c:v>
                </c:pt>
                <c:pt idx="884">
                  <c:v>111.88055908513341</c:v>
                </c:pt>
                <c:pt idx="885">
                  <c:v>112.00762388818298</c:v>
                </c:pt>
                <c:pt idx="886">
                  <c:v>112.13468869123253</c:v>
                </c:pt>
                <c:pt idx="887">
                  <c:v>112.26175349428208</c:v>
                </c:pt>
                <c:pt idx="888">
                  <c:v>112.32528589580686</c:v>
                </c:pt>
                <c:pt idx="889">
                  <c:v>112.45235069885642</c:v>
                </c:pt>
                <c:pt idx="890">
                  <c:v>112.64294790343075</c:v>
                </c:pt>
                <c:pt idx="891">
                  <c:v>112.89707750952986</c:v>
                </c:pt>
                <c:pt idx="892">
                  <c:v>113.02414231257941</c:v>
                </c:pt>
                <c:pt idx="893">
                  <c:v>113.0876747141042</c:v>
                </c:pt>
                <c:pt idx="894">
                  <c:v>113.34180432020331</c:v>
                </c:pt>
                <c:pt idx="895">
                  <c:v>113.46886912325286</c:v>
                </c:pt>
                <c:pt idx="896">
                  <c:v>113.72299872935197</c:v>
                </c:pt>
                <c:pt idx="897">
                  <c:v>113.85006353240152</c:v>
                </c:pt>
                <c:pt idx="898">
                  <c:v>113.9135959339263</c:v>
                </c:pt>
                <c:pt idx="899">
                  <c:v>114.04066073697585</c:v>
                </c:pt>
                <c:pt idx="900">
                  <c:v>114.23125794155018</c:v>
                </c:pt>
                <c:pt idx="901">
                  <c:v>114.35832274459975</c:v>
                </c:pt>
                <c:pt idx="902">
                  <c:v>114.4853875476493</c:v>
                </c:pt>
                <c:pt idx="903">
                  <c:v>114.73951715374841</c:v>
                </c:pt>
                <c:pt idx="904">
                  <c:v>114.86658195679797</c:v>
                </c:pt>
                <c:pt idx="905">
                  <c:v>114.93011435832274</c:v>
                </c:pt>
                <c:pt idx="906">
                  <c:v>115.18424396442185</c:v>
                </c:pt>
                <c:pt idx="907">
                  <c:v>115.3113087674714</c:v>
                </c:pt>
                <c:pt idx="908">
                  <c:v>115.43837357052097</c:v>
                </c:pt>
                <c:pt idx="909">
                  <c:v>115.56543837357052</c:v>
                </c:pt>
                <c:pt idx="910">
                  <c:v>115.69250317662008</c:v>
                </c:pt>
                <c:pt idx="911">
                  <c:v>115.81956797966963</c:v>
                </c:pt>
                <c:pt idx="912">
                  <c:v>115.88310038119441</c:v>
                </c:pt>
                <c:pt idx="913">
                  <c:v>116.07369758576874</c:v>
                </c:pt>
                <c:pt idx="914">
                  <c:v>116.20076238881829</c:v>
                </c:pt>
                <c:pt idx="915">
                  <c:v>116.4548919949174</c:v>
                </c:pt>
                <c:pt idx="916">
                  <c:v>116.58195679796697</c:v>
                </c:pt>
                <c:pt idx="917">
                  <c:v>116.70902160101652</c:v>
                </c:pt>
                <c:pt idx="918">
                  <c:v>116.83608640406607</c:v>
                </c:pt>
                <c:pt idx="919">
                  <c:v>116.96315120711563</c:v>
                </c:pt>
                <c:pt idx="920">
                  <c:v>117.09021601016518</c:v>
                </c:pt>
                <c:pt idx="921">
                  <c:v>117.21728081321474</c:v>
                </c:pt>
                <c:pt idx="922">
                  <c:v>117.34434561626429</c:v>
                </c:pt>
                <c:pt idx="923">
                  <c:v>117.53494282083862</c:v>
                </c:pt>
                <c:pt idx="924">
                  <c:v>117.66200762388819</c:v>
                </c:pt>
                <c:pt idx="925">
                  <c:v>117.72554002541295</c:v>
                </c:pt>
                <c:pt idx="926">
                  <c:v>117.97966963151207</c:v>
                </c:pt>
                <c:pt idx="927">
                  <c:v>118.04320203303685</c:v>
                </c:pt>
                <c:pt idx="928">
                  <c:v>118.23379923761118</c:v>
                </c:pt>
                <c:pt idx="929">
                  <c:v>118.36086404066073</c:v>
                </c:pt>
                <c:pt idx="930">
                  <c:v>118.42439644218551</c:v>
                </c:pt>
                <c:pt idx="931">
                  <c:v>118.55146124523507</c:v>
                </c:pt>
                <c:pt idx="932">
                  <c:v>118.67852604828462</c:v>
                </c:pt>
                <c:pt idx="933">
                  <c:v>118.93265565438374</c:v>
                </c:pt>
                <c:pt idx="934">
                  <c:v>119.05972045743329</c:v>
                </c:pt>
                <c:pt idx="935">
                  <c:v>119.18678526048285</c:v>
                </c:pt>
                <c:pt idx="936">
                  <c:v>119.37738246505718</c:v>
                </c:pt>
                <c:pt idx="937">
                  <c:v>119.56797966963151</c:v>
                </c:pt>
                <c:pt idx="938">
                  <c:v>119.69504447268106</c:v>
                </c:pt>
                <c:pt idx="939">
                  <c:v>119.82210927573063</c:v>
                </c:pt>
                <c:pt idx="940">
                  <c:v>120.07623888182974</c:v>
                </c:pt>
                <c:pt idx="941">
                  <c:v>120.20330368487929</c:v>
                </c:pt>
                <c:pt idx="942">
                  <c:v>120.26683608640407</c:v>
                </c:pt>
                <c:pt idx="943">
                  <c:v>120.39390088945362</c:v>
                </c:pt>
                <c:pt idx="944">
                  <c:v>120.52096569250317</c:v>
                </c:pt>
                <c:pt idx="945">
                  <c:v>120.71156289707751</c:v>
                </c:pt>
                <c:pt idx="946">
                  <c:v>120.83862770012706</c:v>
                </c:pt>
                <c:pt idx="947">
                  <c:v>121.02922490470139</c:v>
                </c:pt>
                <c:pt idx="948">
                  <c:v>121.15628970775096</c:v>
                </c:pt>
                <c:pt idx="949">
                  <c:v>121.21982210927573</c:v>
                </c:pt>
                <c:pt idx="950">
                  <c:v>121.41041931385006</c:v>
                </c:pt>
                <c:pt idx="951">
                  <c:v>121.47395171537484</c:v>
                </c:pt>
                <c:pt idx="952">
                  <c:v>121.6010165184244</c:v>
                </c:pt>
                <c:pt idx="953">
                  <c:v>121.79161372299873</c:v>
                </c:pt>
                <c:pt idx="954">
                  <c:v>121.8551461245235</c:v>
                </c:pt>
                <c:pt idx="955">
                  <c:v>122.04574332909783</c:v>
                </c:pt>
                <c:pt idx="956">
                  <c:v>122.1728081321474</c:v>
                </c:pt>
                <c:pt idx="957">
                  <c:v>122.29987293519694</c:v>
                </c:pt>
                <c:pt idx="958">
                  <c:v>122.42693773824651</c:v>
                </c:pt>
                <c:pt idx="959">
                  <c:v>122.61753494282084</c:v>
                </c:pt>
                <c:pt idx="960">
                  <c:v>122.74459974587039</c:v>
                </c:pt>
                <c:pt idx="961">
                  <c:v>122.87166454891995</c:v>
                </c:pt>
                <c:pt idx="962">
                  <c:v>122.9987293519695</c:v>
                </c:pt>
                <c:pt idx="963">
                  <c:v>123.12579415501907</c:v>
                </c:pt>
                <c:pt idx="964">
                  <c:v>123.25285895806861</c:v>
                </c:pt>
                <c:pt idx="965">
                  <c:v>123.37992376111816</c:v>
                </c:pt>
                <c:pt idx="966">
                  <c:v>123.44345616264295</c:v>
                </c:pt>
                <c:pt idx="967">
                  <c:v>123.57052096569249</c:v>
                </c:pt>
                <c:pt idx="968">
                  <c:v>123.69758576874206</c:v>
                </c:pt>
                <c:pt idx="969">
                  <c:v>123.88818297331639</c:v>
                </c:pt>
                <c:pt idx="970">
                  <c:v>124.01524777636594</c:v>
                </c:pt>
                <c:pt idx="971">
                  <c:v>124.20584498094028</c:v>
                </c:pt>
                <c:pt idx="972">
                  <c:v>124.33290978398983</c:v>
                </c:pt>
                <c:pt idx="973">
                  <c:v>124.45997458703938</c:v>
                </c:pt>
                <c:pt idx="974">
                  <c:v>124.52350698856416</c:v>
                </c:pt>
                <c:pt idx="975">
                  <c:v>124.65057179161371</c:v>
                </c:pt>
                <c:pt idx="976">
                  <c:v>124.84116899618806</c:v>
                </c:pt>
                <c:pt idx="977">
                  <c:v>124.96823379923761</c:v>
                </c:pt>
                <c:pt idx="978">
                  <c:v>125.09529860228716</c:v>
                </c:pt>
                <c:pt idx="979">
                  <c:v>125.2858958068615</c:v>
                </c:pt>
                <c:pt idx="980">
                  <c:v>125.34942820838627</c:v>
                </c:pt>
                <c:pt idx="981">
                  <c:v>125.60355781448538</c:v>
                </c:pt>
                <c:pt idx="982">
                  <c:v>125.66709021601017</c:v>
                </c:pt>
                <c:pt idx="983">
                  <c:v>125.8576874205845</c:v>
                </c:pt>
                <c:pt idx="984">
                  <c:v>125.92121982210928</c:v>
                </c:pt>
                <c:pt idx="985">
                  <c:v>126.04828462515883</c:v>
                </c:pt>
                <c:pt idx="986">
                  <c:v>126.23888182973316</c:v>
                </c:pt>
                <c:pt idx="987">
                  <c:v>126.36594663278272</c:v>
                </c:pt>
                <c:pt idx="988">
                  <c:v>126.55654383735705</c:v>
                </c:pt>
                <c:pt idx="989">
                  <c:v>126.62007623888182</c:v>
                </c:pt>
                <c:pt idx="990">
                  <c:v>126.87420584498093</c:v>
                </c:pt>
                <c:pt idx="991">
                  <c:v>126.93773824650572</c:v>
                </c:pt>
                <c:pt idx="992">
                  <c:v>127.06480304955527</c:v>
                </c:pt>
                <c:pt idx="993">
                  <c:v>127.19186785260483</c:v>
                </c:pt>
                <c:pt idx="994">
                  <c:v>127.25540025412961</c:v>
                </c:pt>
                <c:pt idx="995">
                  <c:v>127.25540025412961</c:v>
                </c:pt>
                <c:pt idx="996">
                  <c:v>125.15883100381194</c:v>
                </c:pt>
                <c:pt idx="997">
                  <c:v>90.470139771283357</c:v>
                </c:pt>
                <c:pt idx="998">
                  <c:v>53.748411689961877</c:v>
                </c:pt>
                <c:pt idx="999">
                  <c:v>-4.3411689961880562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44A-4C77-BDCD-142C74095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832512"/>
        <c:axId val="76804032"/>
      </c:scatterChart>
      <c:valAx>
        <c:axId val="6183251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04032"/>
        <c:crosses val="autoZero"/>
        <c:crossBetween val="midCat"/>
      </c:valAx>
      <c:valAx>
        <c:axId val="76804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83251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3.5639444444444446E-2"/>
          <c:y val="0.13809791666666665"/>
          <c:w val="0.91226416666666665"/>
          <c:h val="0.79956319444444446"/>
        </c:manualLayout>
      </c:layout>
      <c:scatterChart>
        <c:scatterStyle val="smoothMarker"/>
        <c:varyColors val="0"/>
        <c:ser>
          <c:idx val="2"/>
          <c:order val="2"/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F27-49F4-B801-913943978F11}"/>
            </c:ext>
          </c:extLst>
        </c:ser>
        <c:ser>
          <c:idx val="3"/>
          <c:order val="3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xVal>
          <c:yVal>
            <c:numRef>
              <c:f>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AF27-49F4-B801-913943978F11}"/>
            </c:ext>
          </c:extLst>
        </c:ser>
        <c:ser>
          <c:idx val="1"/>
          <c:order val="1"/>
          <c:spPr>
            <a:ln w="19050" cap="rnd">
              <a:solidFill>
                <a:srgbClr val="00B050"/>
              </a:solidFill>
              <a:round/>
            </a:ln>
            <a:effectLst/>
          </c:spPr>
          <c:marker>
            <c:symbol val="none"/>
          </c:marker>
          <c:xVal>
            <c:numRef>
              <c:f>Specimen_L_1!$C$2:$C$1001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7.0436507936507946E-3</c:v>
                </c:pt>
                <c:pt idx="5">
                  <c:v>1.984126984126984E-2</c:v>
                </c:pt>
                <c:pt idx="6">
                  <c:v>3.3920634920634921E-2</c:v>
                </c:pt>
                <c:pt idx="7">
                  <c:v>4.5555555555555564E-2</c:v>
                </c:pt>
                <c:pt idx="8">
                  <c:v>5.7103174603174607E-2</c:v>
                </c:pt>
                <c:pt idx="9">
                  <c:v>6.8650793650793643E-2</c:v>
                </c:pt>
                <c:pt idx="10">
                  <c:v>8.3333333333333343E-2</c:v>
                </c:pt>
                <c:pt idx="11">
                  <c:v>9.5238095238095233E-2</c:v>
                </c:pt>
                <c:pt idx="12">
                  <c:v>0.10714285714285715</c:v>
                </c:pt>
                <c:pt idx="13">
                  <c:v>0.11904761904761904</c:v>
                </c:pt>
                <c:pt idx="14">
                  <c:v>0.13095238095238096</c:v>
                </c:pt>
                <c:pt idx="15">
                  <c:v>0.14285714285714285</c:v>
                </c:pt>
                <c:pt idx="16">
                  <c:v>0.15587301587301589</c:v>
                </c:pt>
                <c:pt idx="17">
                  <c:v>0.16730158730158734</c:v>
                </c:pt>
                <c:pt idx="18">
                  <c:v>0.1788888888888889</c:v>
                </c:pt>
                <c:pt idx="19">
                  <c:v>0.19047619047619047</c:v>
                </c:pt>
                <c:pt idx="20">
                  <c:v>0.20238095238095236</c:v>
                </c:pt>
                <c:pt idx="21">
                  <c:v>0.2142857142857143</c:v>
                </c:pt>
                <c:pt idx="22">
                  <c:v>0.22619047619047619</c:v>
                </c:pt>
                <c:pt idx="23">
                  <c:v>0.23809523809523808</c:v>
                </c:pt>
                <c:pt idx="24">
                  <c:v>0.24952380952380954</c:v>
                </c:pt>
                <c:pt idx="25">
                  <c:v>0.26190476190476192</c:v>
                </c:pt>
                <c:pt idx="26">
                  <c:v>0.27380952380952384</c:v>
                </c:pt>
                <c:pt idx="27">
                  <c:v>0.28535714285714286</c:v>
                </c:pt>
                <c:pt idx="28">
                  <c:v>0.29761904761904762</c:v>
                </c:pt>
                <c:pt idx="29">
                  <c:v>0.30952380952380953</c:v>
                </c:pt>
                <c:pt idx="30">
                  <c:v>0.32142857142857145</c:v>
                </c:pt>
                <c:pt idx="31">
                  <c:v>0.33333333333333337</c:v>
                </c:pt>
                <c:pt idx="32">
                  <c:v>0.34523809523809523</c:v>
                </c:pt>
                <c:pt idx="33">
                  <c:v>0.35761904761904767</c:v>
                </c:pt>
                <c:pt idx="34">
                  <c:v>0.36757936507936506</c:v>
                </c:pt>
                <c:pt idx="35">
                  <c:v>0.38095238095238093</c:v>
                </c:pt>
                <c:pt idx="36">
                  <c:v>0.3928571428571429</c:v>
                </c:pt>
                <c:pt idx="37">
                  <c:v>0.40555555555555556</c:v>
                </c:pt>
                <c:pt idx="38">
                  <c:v>0.41706349206349208</c:v>
                </c:pt>
                <c:pt idx="39">
                  <c:v>0.43055555555555558</c:v>
                </c:pt>
                <c:pt idx="40">
                  <c:v>0.44166666666666671</c:v>
                </c:pt>
                <c:pt idx="41">
                  <c:v>0.45317460317460317</c:v>
                </c:pt>
                <c:pt idx="42">
                  <c:v>0.46468253968253964</c:v>
                </c:pt>
                <c:pt idx="43">
                  <c:v>0.47619047619047616</c:v>
                </c:pt>
                <c:pt idx="44">
                  <c:v>0.4869047619047619</c:v>
                </c:pt>
                <c:pt idx="45">
                  <c:v>0.50119047619047619</c:v>
                </c:pt>
                <c:pt idx="46">
                  <c:v>0.51269841269841276</c:v>
                </c:pt>
                <c:pt idx="47">
                  <c:v>0.52420634920634923</c:v>
                </c:pt>
                <c:pt idx="48">
                  <c:v>0.5353174603174603</c:v>
                </c:pt>
                <c:pt idx="49">
                  <c:v>0.54682539682539688</c:v>
                </c:pt>
                <c:pt idx="50">
                  <c:v>0.56071428571428572</c:v>
                </c:pt>
                <c:pt idx="51">
                  <c:v>0.5718253968253969</c:v>
                </c:pt>
                <c:pt idx="52">
                  <c:v>0.58333333333333337</c:v>
                </c:pt>
                <c:pt idx="53">
                  <c:v>0.59484126984126984</c:v>
                </c:pt>
                <c:pt idx="54">
                  <c:v>0.6063492063492063</c:v>
                </c:pt>
                <c:pt idx="55">
                  <c:v>0.61785714285714288</c:v>
                </c:pt>
                <c:pt idx="56">
                  <c:v>0.63134920634920633</c:v>
                </c:pt>
                <c:pt idx="57">
                  <c:v>0.6424603174603174</c:v>
                </c:pt>
                <c:pt idx="58">
                  <c:v>0.65396825396825398</c:v>
                </c:pt>
                <c:pt idx="59">
                  <c:v>0.66547619047619044</c:v>
                </c:pt>
                <c:pt idx="60">
                  <c:v>0.68095238095238098</c:v>
                </c:pt>
                <c:pt idx="61">
                  <c:v>0.69206349206349205</c:v>
                </c:pt>
                <c:pt idx="62">
                  <c:v>0.70238095238095233</c:v>
                </c:pt>
                <c:pt idx="63">
                  <c:v>0.71349206349206351</c:v>
                </c:pt>
                <c:pt idx="64">
                  <c:v>0.72896825396825393</c:v>
                </c:pt>
                <c:pt idx="65">
                  <c:v>0.74007936507936511</c:v>
                </c:pt>
                <c:pt idx="66">
                  <c:v>0.75158730158730169</c:v>
                </c:pt>
                <c:pt idx="67">
                  <c:v>0.76190476190476186</c:v>
                </c:pt>
                <c:pt idx="68">
                  <c:v>0.77658730158730171</c:v>
                </c:pt>
                <c:pt idx="69">
                  <c:v>0.78809523809523807</c:v>
                </c:pt>
                <c:pt idx="70">
                  <c:v>0.79960317460317476</c:v>
                </c:pt>
                <c:pt idx="71">
                  <c:v>0.81111111111111112</c:v>
                </c:pt>
                <c:pt idx="72">
                  <c:v>0.82261904761904769</c:v>
                </c:pt>
                <c:pt idx="73">
                  <c:v>0.83611111111111103</c:v>
                </c:pt>
                <c:pt idx="74">
                  <c:v>0.84722222222222232</c:v>
                </c:pt>
                <c:pt idx="75">
                  <c:v>0.85873015873015879</c:v>
                </c:pt>
                <c:pt idx="76">
                  <c:v>0.87023809523809526</c:v>
                </c:pt>
                <c:pt idx="77">
                  <c:v>0.88174603174603172</c:v>
                </c:pt>
                <c:pt idx="78">
                  <c:v>0.8932539682539683</c:v>
                </c:pt>
                <c:pt idx="79">
                  <c:v>0.90476190476190477</c:v>
                </c:pt>
                <c:pt idx="80">
                  <c:v>0.91626984126984123</c:v>
                </c:pt>
                <c:pt idx="81">
                  <c:v>0.93134920634920637</c:v>
                </c:pt>
                <c:pt idx="82">
                  <c:v>0.94285714285714284</c:v>
                </c:pt>
                <c:pt idx="83">
                  <c:v>0.95436507936507931</c:v>
                </c:pt>
                <c:pt idx="84">
                  <c:v>0.96547619047619038</c:v>
                </c:pt>
                <c:pt idx="85">
                  <c:v>0.97936507936507933</c:v>
                </c:pt>
                <c:pt idx="86">
                  <c:v>0.99087301587301591</c:v>
                </c:pt>
                <c:pt idx="87">
                  <c:v>1.0023809523809524</c:v>
                </c:pt>
                <c:pt idx="88">
                  <c:v>1.0138888888888891</c:v>
                </c:pt>
                <c:pt idx="89">
                  <c:v>1.0249999999999999</c:v>
                </c:pt>
                <c:pt idx="90">
                  <c:v>1.0376984126984128</c:v>
                </c:pt>
                <c:pt idx="91">
                  <c:v>1.0480158730158731</c:v>
                </c:pt>
                <c:pt idx="92">
                  <c:v>1.0595238095238098</c:v>
                </c:pt>
                <c:pt idx="93">
                  <c:v>1.0746031746031746</c:v>
                </c:pt>
                <c:pt idx="94">
                  <c:v>1.0865079365079366</c:v>
                </c:pt>
                <c:pt idx="95">
                  <c:v>1.0980158730158731</c:v>
                </c:pt>
                <c:pt idx="96">
                  <c:v>1.1087301587301586</c:v>
                </c:pt>
                <c:pt idx="97">
                  <c:v>1.1186507936507935</c:v>
                </c:pt>
                <c:pt idx="98">
                  <c:v>1.1341269841269841</c:v>
                </c:pt>
                <c:pt idx="99">
                  <c:v>1.1456349206349208</c:v>
                </c:pt>
                <c:pt idx="100">
                  <c:v>1.1571428571428573</c:v>
                </c:pt>
                <c:pt idx="101">
                  <c:v>1.1686507936507935</c:v>
                </c:pt>
                <c:pt idx="102">
                  <c:v>1.1817460317460318</c:v>
                </c:pt>
                <c:pt idx="103">
                  <c:v>1.1936507936507939</c:v>
                </c:pt>
                <c:pt idx="104">
                  <c:v>1.2051587301587303</c:v>
                </c:pt>
                <c:pt idx="105">
                  <c:v>1.2162698412698414</c:v>
                </c:pt>
                <c:pt idx="106">
                  <c:v>1.2277777777777779</c:v>
                </c:pt>
                <c:pt idx="107">
                  <c:v>1.2400793650793651</c:v>
                </c:pt>
                <c:pt idx="108">
                  <c:v>1.2527777777777778</c:v>
                </c:pt>
                <c:pt idx="109">
                  <c:v>1.2642857142857142</c:v>
                </c:pt>
                <c:pt idx="110">
                  <c:v>1.2757936507936507</c:v>
                </c:pt>
                <c:pt idx="111">
                  <c:v>1.2873015873015874</c:v>
                </c:pt>
                <c:pt idx="112">
                  <c:v>1.2988095238095239</c:v>
                </c:pt>
                <c:pt idx="113">
                  <c:v>1.3123015873015873</c:v>
                </c:pt>
                <c:pt idx="114">
                  <c:v>1.3234126984126986</c:v>
                </c:pt>
                <c:pt idx="115">
                  <c:v>1.3349206349206348</c:v>
                </c:pt>
                <c:pt idx="116">
                  <c:v>1.3464285714285715</c:v>
                </c:pt>
                <c:pt idx="117">
                  <c:v>1.3611111111111112</c:v>
                </c:pt>
                <c:pt idx="118">
                  <c:v>1.3734126984126986</c:v>
                </c:pt>
                <c:pt idx="119">
                  <c:v>1.3829365079365079</c:v>
                </c:pt>
                <c:pt idx="120">
                  <c:v>1.3944444444444446</c:v>
                </c:pt>
                <c:pt idx="121">
                  <c:v>1.4095238095238096</c:v>
                </c:pt>
                <c:pt idx="122">
                  <c:v>1.4210317460317459</c:v>
                </c:pt>
                <c:pt idx="123">
                  <c:v>1.4325396825396823</c:v>
                </c:pt>
                <c:pt idx="124">
                  <c:v>1.444047619047619</c:v>
                </c:pt>
                <c:pt idx="125">
                  <c:v>1.4535714285714287</c:v>
                </c:pt>
                <c:pt idx="126">
                  <c:v>1.465079365079365</c:v>
                </c:pt>
                <c:pt idx="127">
                  <c:v>1.4805555555555556</c:v>
                </c:pt>
                <c:pt idx="128">
                  <c:v>1.4920634920634921</c:v>
                </c:pt>
                <c:pt idx="129">
                  <c:v>1.5031746031746034</c:v>
                </c:pt>
                <c:pt idx="130">
                  <c:v>1.5138888888888888</c:v>
                </c:pt>
                <c:pt idx="131">
                  <c:v>1.5281746031746031</c:v>
                </c:pt>
                <c:pt idx="132">
                  <c:v>1.5396825396825398</c:v>
                </c:pt>
                <c:pt idx="133">
                  <c:v>1.5511904761904762</c:v>
                </c:pt>
                <c:pt idx="134">
                  <c:v>1.5626984126984129</c:v>
                </c:pt>
                <c:pt idx="135">
                  <c:v>1.5742063492063492</c:v>
                </c:pt>
                <c:pt idx="136">
                  <c:v>1.588095238095238</c:v>
                </c:pt>
                <c:pt idx="137">
                  <c:v>1.5992063492063495</c:v>
                </c:pt>
                <c:pt idx="138">
                  <c:v>1.6103174603174601</c:v>
                </c:pt>
                <c:pt idx="139">
                  <c:v>1.6218253968253968</c:v>
                </c:pt>
                <c:pt idx="140">
                  <c:v>1.6333333333333335</c:v>
                </c:pt>
                <c:pt idx="141">
                  <c:v>1.6448412698412698</c:v>
                </c:pt>
                <c:pt idx="142">
                  <c:v>1.6583333333333332</c:v>
                </c:pt>
                <c:pt idx="143">
                  <c:v>1.6698412698412699</c:v>
                </c:pt>
                <c:pt idx="144">
                  <c:v>1.6813492063492066</c:v>
                </c:pt>
                <c:pt idx="145">
                  <c:v>1.6928571428571428</c:v>
                </c:pt>
                <c:pt idx="146">
                  <c:v>1.7059523809523809</c:v>
                </c:pt>
                <c:pt idx="147">
                  <c:v>1.7162698412698414</c:v>
                </c:pt>
                <c:pt idx="148">
                  <c:v>1.7289682539682538</c:v>
                </c:pt>
                <c:pt idx="149">
                  <c:v>1.7424603174603175</c:v>
                </c:pt>
                <c:pt idx="150">
                  <c:v>1.753968253968254</c:v>
                </c:pt>
                <c:pt idx="151">
                  <c:v>1.7654761904761906</c:v>
                </c:pt>
                <c:pt idx="152">
                  <c:v>1.7769841269841269</c:v>
                </c:pt>
                <c:pt idx="153">
                  <c:v>1.7896825396825398</c:v>
                </c:pt>
                <c:pt idx="154">
                  <c:v>1.8015873015873016</c:v>
                </c:pt>
                <c:pt idx="155">
                  <c:v>1.8130952380952379</c:v>
                </c:pt>
                <c:pt idx="156">
                  <c:v>1.8246031746031746</c:v>
                </c:pt>
                <c:pt idx="157">
                  <c:v>1.8361111111111112</c:v>
                </c:pt>
                <c:pt idx="158">
                  <c:v>1.8476190476190475</c:v>
                </c:pt>
                <c:pt idx="159">
                  <c:v>1.8615079365079366</c:v>
                </c:pt>
                <c:pt idx="160">
                  <c:v>1.8718253968253971</c:v>
                </c:pt>
                <c:pt idx="161">
                  <c:v>1.8861111111111113</c:v>
                </c:pt>
                <c:pt idx="162">
                  <c:v>1.8972222222222224</c:v>
                </c:pt>
                <c:pt idx="163">
                  <c:v>1.9087301587301586</c:v>
                </c:pt>
                <c:pt idx="164">
                  <c:v>1.9202380952380953</c:v>
                </c:pt>
                <c:pt idx="165">
                  <c:v>1.9341269841269844</c:v>
                </c:pt>
                <c:pt idx="166">
                  <c:v>1.9432539682539682</c:v>
                </c:pt>
                <c:pt idx="167">
                  <c:v>1.9571428571428573</c:v>
                </c:pt>
                <c:pt idx="168">
                  <c:v>1.9662698412698414</c:v>
                </c:pt>
                <c:pt idx="169">
                  <c:v>1.9817460317460318</c:v>
                </c:pt>
                <c:pt idx="170">
                  <c:v>1.9928571428571427</c:v>
                </c:pt>
                <c:pt idx="171">
                  <c:v>2.0055555555555555</c:v>
                </c:pt>
                <c:pt idx="172">
                  <c:v>2.0138888888888888</c:v>
                </c:pt>
                <c:pt idx="173">
                  <c:v>2.0269841269841269</c:v>
                </c:pt>
                <c:pt idx="174">
                  <c:v>2.0408730158730157</c:v>
                </c:pt>
                <c:pt idx="175">
                  <c:v>2.0523809523809522</c:v>
                </c:pt>
                <c:pt idx="176">
                  <c:v>2.0638888888888891</c:v>
                </c:pt>
                <c:pt idx="177">
                  <c:v>2.0773809523809526</c:v>
                </c:pt>
                <c:pt idx="178">
                  <c:v>2.0884920634920636</c:v>
                </c:pt>
                <c:pt idx="179">
                  <c:v>2.1</c:v>
                </c:pt>
                <c:pt idx="180">
                  <c:v>2.111507936507937</c:v>
                </c:pt>
                <c:pt idx="181">
                  <c:v>2.123015873015873</c:v>
                </c:pt>
                <c:pt idx="182">
                  <c:v>2.1361111111111111</c:v>
                </c:pt>
                <c:pt idx="183">
                  <c:v>2.1480158730158729</c:v>
                </c:pt>
                <c:pt idx="184">
                  <c:v>2.1595238095238098</c:v>
                </c:pt>
                <c:pt idx="185">
                  <c:v>2.1710317460317463</c:v>
                </c:pt>
                <c:pt idx="186">
                  <c:v>2.1821428571428574</c:v>
                </c:pt>
                <c:pt idx="187">
                  <c:v>2.1936507936507934</c:v>
                </c:pt>
                <c:pt idx="188">
                  <c:v>2.2075396825396827</c:v>
                </c:pt>
                <c:pt idx="189">
                  <c:v>2.2186507936507938</c:v>
                </c:pt>
                <c:pt idx="190">
                  <c:v>2.2301587301587307</c:v>
                </c:pt>
                <c:pt idx="191">
                  <c:v>2.2416666666666663</c:v>
                </c:pt>
                <c:pt idx="192">
                  <c:v>2.2531746031746032</c:v>
                </c:pt>
                <c:pt idx="193">
                  <c:v>2.2658730158730158</c:v>
                </c:pt>
                <c:pt idx="194">
                  <c:v>2.2777777777777777</c:v>
                </c:pt>
                <c:pt idx="195">
                  <c:v>2.2892857142857141</c:v>
                </c:pt>
                <c:pt idx="196">
                  <c:v>2.3007936507936511</c:v>
                </c:pt>
                <c:pt idx="197">
                  <c:v>2.3162698412698415</c:v>
                </c:pt>
                <c:pt idx="198">
                  <c:v>2.3277777777777779</c:v>
                </c:pt>
                <c:pt idx="199">
                  <c:v>2.338888888888889</c:v>
                </c:pt>
                <c:pt idx="200">
                  <c:v>2.3488095238095239</c:v>
                </c:pt>
                <c:pt idx="201">
                  <c:v>2.3642857142857143</c:v>
                </c:pt>
                <c:pt idx="202">
                  <c:v>2.3742063492063497</c:v>
                </c:pt>
                <c:pt idx="203">
                  <c:v>2.3869047619047619</c:v>
                </c:pt>
                <c:pt idx="204">
                  <c:v>2.3984126984126988</c:v>
                </c:pt>
                <c:pt idx="205">
                  <c:v>2.4111111111111114</c:v>
                </c:pt>
                <c:pt idx="206">
                  <c:v>2.4214285714285713</c:v>
                </c:pt>
                <c:pt idx="207">
                  <c:v>2.4329365079365077</c:v>
                </c:pt>
                <c:pt idx="208">
                  <c:v>2.4444444444444446</c:v>
                </c:pt>
                <c:pt idx="209">
                  <c:v>2.4591269841269843</c:v>
                </c:pt>
                <c:pt idx="210">
                  <c:v>2.4710317460317466</c:v>
                </c:pt>
                <c:pt idx="211">
                  <c:v>2.481349206349206</c:v>
                </c:pt>
                <c:pt idx="212">
                  <c:v>2.4920634920634921</c:v>
                </c:pt>
                <c:pt idx="213">
                  <c:v>2.5035714285714286</c:v>
                </c:pt>
                <c:pt idx="214">
                  <c:v>2.5158730158730158</c:v>
                </c:pt>
                <c:pt idx="215">
                  <c:v>2.5305555555555559</c:v>
                </c:pt>
                <c:pt idx="216">
                  <c:v>2.5420634920634919</c:v>
                </c:pt>
                <c:pt idx="217">
                  <c:v>2.5515873015873014</c:v>
                </c:pt>
                <c:pt idx="218">
                  <c:v>2.5670634920634923</c:v>
                </c:pt>
                <c:pt idx="219">
                  <c:v>2.5781746031746033</c:v>
                </c:pt>
                <c:pt idx="220">
                  <c:v>2.5896825396825398</c:v>
                </c:pt>
                <c:pt idx="221">
                  <c:v>2.6011904761904758</c:v>
                </c:pt>
                <c:pt idx="222">
                  <c:v>2.6123015873015873</c:v>
                </c:pt>
                <c:pt idx="223">
                  <c:v>2.6261904761904766</c:v>
                </c:pt>
                <c:pt idx="224">
                  <c:v>2.6376984126984127</c:v>
                </c:pt>
                <c:pt idx="225">
                  <c:v>2.6496031746031745</c:v>
                </c:pt>
                <c:pt idx="226">
                  <c:v>2.6607142857142856</c:v>
                </c:pt>
                <c:pt idx="227">
                  <c:v>2.6722222222222225</c:v>
                </c:pt>
                <c:pt idx="228">
                  <c:v>2.6861111111111109</c:v>
                </c:pt>
                <c:pt idx="229">
                  <c:v>2.6968253968253966</c:v>
                </c:pt>
                <c:pt idx="230">
                  <c:v>2.7083333333333335</c:v>
                </c:pt>
                <c:pt idx="231">
                  <c:v>2.7198412698412699</c:v>
                </c:pt>
                <c:pt idx="232">
                  <c:v>2.7313492063492064</c:v>
                </c:pt>
                <c:pt idx="233">
                  <c:v>2.7428571428571429</c:v>
                </c:pt>
                <c:pt idx="234">
                  <c:v>2.7563492063492063</c:v>
                </c:pt>
                <c:pt idx="235">
                  <c:v>2.7678571428571432</c:v>
                </c:pt>
                <c:pt idx="236">
                  <c:v>2.7813492063492062</c:v>
                </c:pt>
                <c:pt idx="237">
                  <c:v>2.7924603174603173</c:v>
                </c:pt>
                <c:pt idx="238">
                  <c:v>2.8039682539682542</c:v>
                </c:pt>
                <c:pt idx="239">
                  <c:v>2.8154761904761907</c:v>
                </c:pt>
                <c:pt idx="240">
                  <c:v>2.8285714285714287</c:v>
                </c:pt>
                <c:pt idx="241">
                  <c:v>2.8404761904761906</c:v>
                </c:pt>
                <c:pt idx="242">
                  <c:v>2.8519841269841271</c:v>
                </c:pt>
                <c:pt idx="243">
                  <c:v>2.863492063492064</c:v>
                </c:pt>
                <c:pt idx="244">
                  <c:v>2.874603174603175</c:v>
                </c:pt>
                <c:pt idx="245">
                  <c:v>2.8869047619047619</c:v>
                </c:pt>
                <c:pt idx="246">
                  <c:v>2.899603174603175</c:v>
                </c:pt>
                <c:pt idx="247">
                  <c:v>2.9130952380952384</c:v>
                </c:pt>
                <c:pt idx="248">
                  <c:v>2.9246031746031744</c:v>
                </c:pt>
                <c:pt idx="249">
                  <c:v>2.9361111111111113</c:v>
                </c:pt>
                <c:pt idx="250">
                  <c:v>2.9476190476190478</c:v>
                </c:pt>
                <c:pt idx="251">
                  <c:v>2.9595238095238097</c:v>
                </c:pt>
                <c:pt idx="252">
                  <c:v>2.9702380952380958</c:v>
                </c:pt>
                <c:pt idx="253">
                  <c:v>2.9817460317460314</c:v>
                </c:pt>
                <c:pt idx="254">
                  <c:v>2.9932539682539683</c:v>
                </c:pt>
                <c:pt idx="255">
                  <c:v>3.0055555555555555</c:v>
                </c:pt>
                <c:pt idx="256">
                  <c:v>3.0202380952380952</c:v>
                </c:pt>
                <c:pt idx="257">
                  <c:v>3.0301587301587301</c:v>
                </c:pt>
                <c:pt idx="258">
                  <c:v>3.0412698412698411</c:v>
                </c:pt>
                <c:pt idx="259">
                  <c:v>3.054761904761905</c:v>
                </c:pt>
                <c:pt idx="260">
                  <c:v>3.0682539682539685</c:v>
                </c:pt>
                <c:pt idx="261">
                  <c:v>3.0793650793650795</c:v>
                </c:pt>
                <c:pt idx="262">
                  <c:v>3.090873015873016</c:v>
                </c:pt>
                <c:pt idx="263">
                  <c:v>3.1003968253968255</c:v>
                </c:pt>
                <c:pt idx="264">
                  <c:v>3.1158730158730159</c:v>
                </c:pt>
                <c:pt idx="265">
                  <c:v>3.1273809523809524</c:v>
                </c:pt>
                <c:pt idx="266">
                  <c:v>3.1388888888888888</c:v>
                </c:pt>
                <c:pt idx="267">
                  <c:v>3.1503968253968258</c:v>
                </c:pt>
                <c:pt idx="268">
                  <c:v>3.161111111111111</c:v>
                </c:pt>
                <c:pt idx="269">
                  <c:v>3.1749999999999998</c:v>
                </c:pt>
                <c:pt idx="270">
                  <c:v>3.1865079365079367</c:v>
                </c:pt>
                <c:pt idx="271">
                  <c:v>3.1980158730158728</c:v>
                </c:pt>
                <c:pt idx="272">
                  <c:v>3.2095238095238092</c:v>
                </c:pt>
                <c:pt idx="273">
                  <c:v>3.2210317460317461</c:v>
                </c:pt>
                <c:pt idx="274">
                  <c:v>3.2317460317460323</c:v>
                </c:pt>
                <c:pt idx="275">
                  <c:v>3.246031746031746</c:v>
                </c:pt>
                <c:pt idx="276">
                  <c:v>3.2575396825396825</c:v>
                </c:pt>
                <c:pt idx="277">
                  <c:v>3.2686507936507936</c:v>
                </c:pt>
                <c:pt idx="278">
                  <c:v>3.2801587301587305</c:v>
                </c:pt>
                <c:pt idx="279">
                  <c:v>3.2936507936507939</c:v>
                </c:pt>
                <c:pt idx="280">
                  <c:v>3.3055555555555554</c:v>
                </c:pt>
                <c:pt idx="281">
                  <c:v>3.3186507936507939</c:v>
                </c:pt>
                <c:pt idx="282">
                  <c:v>3.3301587301587299</c:v>
                </c:pt>
                <c:pt idx="283">
                  <c:v>3.3416666666666663</c:v>
                </c:pt>
                <c:pt idx="284">
                  <c:v>3.3531746031746033</c:v>
                </c:pt>
                <c:pt idx="285">
                  <c:v>3.3642857142857139</c:v>
                </c:pt>
                <c:pt idx="286">
                  <c:v>3.3777777777777773</c:v>
                </c:pt>
                <c:pt idx="287">
                  <c:v>3.3892857142857142</c:v>
                </c:pt>
                <c:pt idx="288">
                  <c:v>3.4007936507936507</c:v>
                </c:pt>
                <c:pt idx="289">
                  <c:v>3.4123015873015876</c:v>
                </c:pt>
                <c:pt idx="290">
                  <c:v>3.4238095238095241</c:v>
                </c:pt>
                <c:pt idx="291">
                  <c:v>3.4365079365079363</c:v>
                </c:pt>
                <c:pt idx="292">
                  <c:v>3.448809523809524</c:v>
                </c:pt>
                <c:pt idx="293">
                  <c:v>3.461904761904762</c:v>
                </c:pt>
                <c:pt idx="294">
                  <c:v>3.4734126984126985</c:v>
                </c:pt>
                <c:pt idx="295">
                  <c:v>3.484920634920635</c:v>
                </c:pt>
                <c:pt idx="296">
                  <c:v>3.496428571428571</c:v>
                </c:pt>
                <c:pt idx="297">
                  <c:v>3.5067460317460317</c:v>
                </c:pt>
                <c:pt idx="298">
                  <c:v>3.5214285714285714</c:v>
                </c:pt>
                <c:pt idx="299">
                  <c:v>3.5329365079365078</c:v>
                </c:pt>
                <c:pt idx="300">
                  <c:v>3.5444444444444443</c:v>
                </c:pt>
                <c:pt idx="301">
                  <c:v>3.5555555555555554</c:v>
                </c:pt>
                <c:pt idx="302">
                  <c:v>3.5670634920634923</c:v>
                </c:pt>
                <c:pt idx="303">
                  <c:v>3.5785714285714287</c:v>
                </c:pt>
                <c:pt idx="304">
                  <c:v>3.5920634920634922</c:v>
                </c:pt>
                <c:pt idx="305">
                  <c:v>3.6035714285714291</c:v>
                </c:pt>
                <c:pt idx="306">
                  <c:v>3.6150793650793656</c:v>
                </c:pt>
                <c:pt idx="307">
                  <c:v>3.6265873015873016</c:v>
                </c:pt>
                <c:pt idx="308">
                  <c:v>3.638095238095238</c:v>
                </c:pt>
                <c:pt idx="309">
                  <c:v>3.6511904761904765</c:v>
                </c:pt>
                <c:pt idx="310">
                  <c:v>3.6626984126984135</c:v>
                </c:pt>
                <c:pt idx="311">
                  <c:v>3.674206349206349</c:v>
                </c:pt>
                <c:pt idx="312">
                  <c:v>3.6857142857142859</c:v>
                </c:pt>
                <c:pt idx="313">
                  <c:v>3.697222222222222</c:v>
                </c:pt>
                <c:pt idx="314">
                  <c:v>3.7099206349206346</c:v>
                </c:pt>
                <c:pt idx="315">
                  <c:v>3.7218253968253969</c:v>
                </c:pt>
                <c:pt idx="316">
                  <c:v>3.7357142857142858</c:v>
                </c:pt>
                <c:pt idx="317">
                  <c:v>3.7468253968253968</c:v>
                </c:pt>
                <c:pt idx="318">
                  <c:v>3.7603174603174603</c:v>
                </c:pt>
                <c:pt idx="319">
                  <c:v>3.7718253968253972</c:v>
                </c:pt>
                <c:pt idx="320">
                  <c:v>3.782142857142857</c:v>
                </c:pt>
                <c:pt idx="321">
                  <c:v>3.7928571428571431</c:v>
                </c:pt>
                <c:pt idx="322">
                  <c:v>3.8043650793650796</c:v>
                </c:pt>
                <c:pt idx="323">
                  <c:v>3.8178571428571431</c:v>
                </c:pt>
                <c:pt idx="324">
                  <c:v>3.8293650793650795</c:v>
                </c:pt>
                <c:pt idx="325">
                  <c:v>3.8404761904761906</c:v>
                </c:pt>
                <c:pt idx="326">
                  <c:v>3.8543650793650794</c:v>
                </c:pt>
                <c:pt idx="327">
                  <c:v>3.8658730158730155</c:v>
                </c:pt>
                <c:pt idx="328">
                  <c:v>3.878968253968254</c:v>
                </c:pt>
                <c:pt idx="329">
                  <c:v>3.8904761904761909</c:v>
                </c:pt>
                <c:pt idx="330">
                  <c:v>3.9019841269841269</c:v>
                </c:pt>
                <c:pt idx="331">
                  <c:v>3.9134920634920634</c:v>
                </c:pt>
                <c:pt idx="332">
                  <c:v>3.9269841269841272</c:v>
                </c:pt>
                <c:pt idx="333">
                  <c:v>3.9380952380952379</c:v>
                </c:pt>
                <c:pt idx="334">
                  <c:v>3.9496031746031743</c:v>
                </c:pt>
                <c:pt idx="335">
                  <c:v>3.9611111111111112</c:v>
                </c:pt>
                <c:pt idx="336">
                  <c:v>3.9722222222222223</c:v>
                </c:pt>
                <c:pt idx="337">
                  <c:v>3.9841269841269842</c:v>
                </c:pt>
                <c:pt idx="338">
                  <c:v>3.996031746031746</c:v>
                </c:pt>
                <c:pt idx="339">
                  <c:v>4.0079365079365079</c:v>
                </c:pt>
                <c:pt idx="340">
                  <c:v>4.0198412698412698</c:v>
                </c:pt>
                <c:pt idx="341">
                  <c:v>4.0317460317460325</c:v>
                </c:pt>
                <c:pt idx="342">
                  <c:v>4.0436507936507935</c:v>
                </c:pt>
                <c:pt idx="343">
                  <c:v>4.0555555555555562</c:v>
                </c:pt>
                <c:pt idx="344">
                  <c:v>4.0674603174603172</c:v>
                </c:pt>
                <c:pt idx="345">
                  <c:v>4.07936507936508</c:v>
                </c:pt>
                <c:pt idx="346">
                  <c:v>4.0912698412698409</c:v>
                </c:pt>
                <c:pt idx="347">
                  <c:v>4.1031746031746037</c:v>
                </c:pt>
                <c:pt idx="348">
                  <c:v>4.1150793650793647</c:v>
                </c:pt>
                <c:pt idx="349">
                  <c:v>4.1269841269841274</c:v>
                </c:pt>
                <c:pt idx="350">
                  <c:v>4.1388888888888884</c:v>
                </c:pt>
                <c:pt idx="351">
                  <c:v>4.1547619047619051</c:v>
                </c:pt>
                <c:pt idx="352">
                  <c:v>4.166666666666667</c:v>
                </c:pt>
                <c:pt idx="353">
                  <c:v>4.1785714285714288</c:v>
                </c:pt>
                <c:pt idx="354">
                  <c:v>4.1865079365079358</c:v>
                </c:pt>
                <c:pt idx="355">
                  <c:v>4.2023809523809526</c:v>
                </c:pt>
                <c:pt idx="356">
                  <c:v>4.2103174603174605</c:v>
                </c:pt>
                <c:pt idx="357">
                  <c:v>4.2222222222222223</c:v>
                </c:pt>
                <c:pt idx="358">
                  <c:v>4.2341269841269842</c:v>
                </c:pt>
                <c:pt idx="359">
                  <c:v>4.246031746031746</c:v>
                </c:pt>
                <c:pt idx="360">
                  <c:v>4.2579365079365079</c:v>
                </c:pt>
                <c:pt idx="361">
                  <c:v>4.2698412698412698</c:v>
                </c:pt>
                <c:pt idx="362">
                  <c:v>4.2817460317460316</c:v>
                </c:pt>
                <c:pt idx="363">
                  <c:v>4.2936507936507944</c:v>
                </c:pt>
                <c:pt idx="364">
                  <c:v>4.3055555555555554</c:v>
                </c:pt>
                <c:pt idx="365">
                  <c:v>4.3174603174603181</c:v>
                </c:pt>
                <c:pt idx="366">
                  <c:v>4.3333333333333339</c:v>
                </c:pt>
                <c:pt idx="367">
                  <c:v>4.3412698412698418</c:v>
                </c:pt>
                <c:pt idx="368">
                  <c:v>4.3531746031746028</c:v>
                </c:pt>
                <c:pt idx="369">
                  <c:v>4.3690476190476186</c:v>
                </c:pt>
                <c:pt idx="370">
                  <c:v>4.3809523809523814</c:v>
                </c:pt>
                <c:pt idx="371">
                  <c:v>4.3888888888888893</c:v>
                </c:pt>
                <c:pt idx="372">
                  <c:v>4.4007936507936511</c:v>
                </c:pt>
                <c:pt idx="373">
                  <c:v>4.416666666666667</c:v>
                </c:pt>
                <c:pt idx="374">
                  <c:v>4.4285714285714288</c:v>
                </c:pt>
                <c:pt idx="375">
                  <c:v>4.4365079365079367</c:v>
                </c:pt>
                <c:pt idx="376">
                  <c:v>4.4523809523809526</c:v>
                </c:pt>
                <c:pt idx="377">
                  <c:v>4.4642857142857144</c:v>
                </c:pt>
                <c:pt idx="378">
                  <c:v>4.4761904761904763</c:v>
                </c:pt>
                <c:pt idx="379">
                  <c:v>4.4841269841269842</c:v>
                </c:pt>
                <c:pt idx="380">
                  <c:v>4.5</c:v>
                </c:pt>
                <c:pt idx="381">
                  <c:v>4.507936507936507</c:v>
                </c:pt>
                <c:pt idx="382">
                  <c:v>4.5238095238095237</c:v>
                </c:pt>
                <c:pt idx="383">
                  <c:v>4.5357142857142856</c:v>
                </c:pt>
                <c:pt idx="384">
                  <c:v>4.5476190476190474</c:v>
                </c:pt>
                <c:pt idx="385">
                  <c:v>4.5595238095238102</c:v>
                </c:pt>
                <c:pt idx="386">
                  <c:v>4.5714285714285712</c:v>
                </c:pt>
                <c:pt idx="387">
                  <c:v>4.5833333333333339</c:v>
                </c:pt>
                <c:pt idx="388">
                  <c:v>4.5912698412698409</c:v>
                </c:pt>
                <c:pt idx="389">
                  <c:v>4.6071428571428577</c:v>
                </c:pt>
                <c:pt idx="390">
                  <c:v>4.6190476190476195</c:v>
                </c:pt>
                <c:pt idx="391">
                  <c:v>4.6269841269841265</c:v>
                </c:pt>
                <c:pt idx="392">
                  <c:v>4.6388888888888893</c:v>
                </c:pt>
                <c:pt idx="393">
                  <c:v>4.6547619047619051</c:v>
                </c:pt>
                <c:pt idx="394">
                  <c:v>4.662698412698413</c:v>
                </c:pt>
                <c:pt idx="395">
                  <c:v>4.6785714285714288</c:v>
                </c:pt>
                <c:pt idx="396">
                  <c:v>4.6865079365079367</c:v>
                </c:pt>
                <c:pt idx="397">
                  <c:v>4.6984126984126986</c:v>
                </c:pt>
                <c:pt idx="398">
                  <c:v>4.7103174603174605</c:v>
                </c:pt>
                <c:pt idx="399">
                  <c:v>4.7261904761904772</c:v>
                </c:pt>
                <c:pt idx="400">
                  <c:v>4.7341269841269842</c:v>
                </c:pt>
                <c:pt idx="401">
                  <c:v>4.746031746031746</c:v>
                </c:pt>
                <c:pt idx="402">
                  <c:v>4.7619047619047619</c:v>
                </c:pt>
                <c:pt idx="403">
                  <c:v>4.7738095238095237</c:v>
                </c:pt>
                <c:pt idx="404">
                  <c:v>4.7857142857142856</c:v>
                </c:pt>
                <c:pt idx="405">
                  <c:v>4.7976190476190474</c:v>
                </c:pt>
                <c:pt idx="406">
                  <c:v>4.8055555555555562</c:v>
                </c:pt>
                <c:pt idx="407">
                  <c:v>4.8174603174603172</c:v>
                </c:pt>
                <c:pt idx="408">
                  <c:v>4.833333333333333</c:v>
                </c:pt>
                <c:pt idx="409">
                  <c:v>4.8412698412698418</c:v>
                </c:pt>
                <c:pt idx="410">
                  <c:v>4.8531746031746037</c:v>
                </c:pt>
                <c:pt idx="411">
                  <c:v>4.8690476190476195</c:v>
                </c:pt>
                <c:pt idx="412">
                  <c:v>4.8809523809523814</c:v>
                </c:pt>
                <c:pt idx="413">
                  <c:v>4.8928571428571432</c:v>
                </c:pt>
                <c:pt idx="414">
                  <c:v>4.9047619047619051</c:v>
                </c:pt>
                <c:pt idx="415">
                  <c:v>4.916666666666667</c:v>
                </c:pt>
                <c:pt idx="416">
                  <c:v>4.9285714285714288</c:v>
                </c:pt>
                <c:pt idx="417">
                  <c:v>4.9404761904761907</c:v>
                </c:pt>
                <c:pt idx="418">
                  <c:v>4.9523809523809526</c:v>
                </c:pt>
                <c:pt idx="419">
                  <c:v>4.9642857142857144</c:v>
                </c:pt>
                <c:pt idx="420">
                  <c:v>4.9761904761904763</c:v>
                </c:pt>
                <c:pt idx="421">
                  <c:v>4.9880952380952381</c:v>
                </c:pt>
                <c:pt idx="422">
                  <c:v>5</c:v>
                </c:pt>
                <c:pt idx="423">
                  <c:v>5.0119047619047619</c:v>
                </c:pt>
                <c:pt idx="424">
                  <c:v>5.0198412698412698</c:v>
                </c:pt>
                <c:pt idx="425">
                  <c:v>5.0357142857142856</c:v>
                </c:pt>
                <c:pt idx="426">
                  <c:v>5.0436507936507935</c:v>
                </c:pt>
                <c:pt idx="427">
                  <c:v>5.0595238095238093</c:v>
                </c:pt>
                <c:pt idx="428">
                  <c:v>5.0714285714285721</c:v>
                </c:pt>
                <c:pt idx="429">
                  <c:v>5.083333333333333</c:v>
                </c:pt>
                <c:pt idx="430">
                  <c:v>5.0952380952380958</c:v>
                </c:pt>
                <c:pt idx="431">
                  <c:v>5.1071428571428577</c:v>
                </c:pt>
                <c:pt idx="432">
                  <c:v>5.1190476190476195</c:v>
                </c:pt>
                <c:pt idx="433">
                  <c:v>5.1309523809523805</c:v>
                </c:pt>
                <c:pt idx="434">
                  <c:v>5.1428571428571432</c:v>
                </c:pt>
                <c:pt idx="435">
                  <c:v>5.1547619047619042</c:v>
                </c:pt>
                <c:pt idx="436">
                  <c:v>5.166666666666667</c:v>
                </c:pt>
                <c:pt idx="437">
                  <c:v>5.1785714285714279</c:v>
                </c:pt>
                <c:pt idx="438">
                  <c:v>5.1904761904761907</c:v>
                </c:pt>
                <c:pt idx="439">
                  <c:v>5.2023809523809517</c:v>
                </c:pt>
                <c:pt idx="440">
                  <c:v>5.2142857142857144</c:v>
                </c:pt>
                <c:pt idx="441">
                  <c:v>5.2261904761904763</c:v>
                </c:pt>
                <c:pt idx="442">
                  <c:v>5.2380952380952381</c:v>
                </c:pt>
                <c:pt idx="443">
                  <c:v>5.25</c:v>
                </c:pt>
                <c:pt idx="444">
                  <c:v>5.2619047619047619</c:v>
                </c:pt>
                <c:pt idx="445">
                  <c:v>5.2738095238095237</c:v>
                </c:pt>
                <c:pt idx="446">
                  <c:v>5.2857142857142856</c:v>
                </c:pt>
                <c:pt idx="447">
                  <c:v>5.2976190476190474</c:v>
                </c:pt>
                <c:pt idx="448">
                  <c:v>5.3095238095238102</c:v>
                </c:pt>
                <c:pt idx="449">
                  <c:v>5.3214285714285712</c:v>
                </c:pt>
                <c:pt idx="450">
                  <c:v>5.3333333333333339</c:v>
                </c:pt>
                <c:pt idx="451">
                  <c:v>5.3452380952380949</c:v>
                </c:pt>
                <c:pt idx="452">
                  <c:v>5.3571428571428577</c:v>
                </c:pt>
                <c:pt idx="453">
                  <c:v>5.3690476190476195</c:v>
                </c:pt>
                <c:pt idx="454">
                  <c:v>5.3809523809523814</c:v>
                </c:pt>
                <c:pt idx="455">
                  <c:v>5.3928571428571432</c:v>
                </c:pt>
                <c:pt idx="456">
                  <c:v>5.4047619047619051</c:v>
                </c:pt>
                <c:pt idx="457">
                  <c:v>5.416666666666667</c:v>
                </c:pt>
                <c:pt idx="458">
                  <c:v>5.4285714285714288</c:v>
                </c:pt>
                <c:pt idx="459">
                  <c:v>5.4404761904761907</c:v>
                </c:pt>
                <c:pt idx="460">
                  <c:v>5.4523809523809526</c:v>
                </c:pt>
                <c:pt idx="461">
                  <c:v>5.4642857142857144</c:v>
                </c:pt>
                <c:pt idx="462">
                  <c:v>5.4761904761904763</c:v>
                </c:pt>
                <c:pt idx="463">
                  <c:v>5.4880952380952381</c:v>
                </c:pt>
                <c:pt idx="464">
                  <c:v>5.5</c:v>
                </c:pt>
                <c:pt idx="465">
                  <c:v>5.5119047619047628</c:v>
                </c:pt>
                <c:pt idx="466">
                  <c:v>5.5238095238095237</c:v>
                </c:pt>
                <c:pt idx="467">
                  <c:v>5.5357142857142865</c:v>
                </c:pt>
                <c:pt idx="468">
                  <c:v>5.5476190476190474</c:v>
                </c:pt>
                <c:pt idx="469">
                  <c:v>5.5595238095238102</c:v>
                </c:pt>
                <c:pt idx="470">
                  <c:v>5.5714285714285712</c:v>
                </c:pt>
                <c:pt idx="471">
                  <c:v>5.5833333333333339</c:v>
                </c:pt>
                <c:pt idx="472">
                  <c:v>5.5952380952380949</c:v>
                </c:pt>
                <c:pt idx="473">
                  <c:v>5.6071428571428577</c:v>
                </c:pt>
                <c:pt idx="474">
                  <c:v>5.6190476190476186</c:v>
                </c:pt>
                <c:pt idx="475">
                  <c:v>5.6309523809523814</c:v>
                </c:pt>
                <c:pt idx="476">
                  <c:v>5.6428571428571423</c:v>
                </c:pt>
                <c:pt idx="477">
                  <c:v>5.6547619047619051</c:v>
                </c:pt>
                <c:pt idx="478">
                  <c:v>5.6706349206349209</c:v>
                </c:pt>
                <c:pt idx="479">
                  <c:v>5.6785714285714288</c:v>
                </c:pt>
                <c:pt idx="480">
                  <c:v>5.6904761904761898</c:v>
                </c:pt>
                <c:pt idx="481">
                  <c:v>5.7023809523809526</c:v>
                </c:pt>
                <c:pt idx="482">
                  <c:v>5.7142857142857144</c:v>
                </c:pt>
                <c:pt idx="483">
                  <c:v>5.7261904761904763</c:v>
                </c:pt>
                <c:pt idx="484">
                  <c:v>5.7380952380952381</c:v>
                </c:pt>
                <c:pt idx="485">
                  <c:v>5.75</c:v>
                </c:pt>
                <c:pt idx="486">
                  <c:v>5.7619047619047619</c:v>
                </c:pt>
                <c:pt idx="487">
                  <c:v>5.7738095238095237</c:v>
                </c:pt>
                <c:pt idx="488">
                  <c:v>5.7896825396825404</c:v>
                </c:pt>
                <c:pt idx="489">
                  <c:v>5.7976190476190483</c:v>
                </c:pt>
                <c:pt idx="490">
                  <c:v>5.8134920634920633</c:v>
                </c:pt>
                <c:pt idx="491">
                  <c:v>5.8214285714285721</c:v>
                </c:pt>
                <c:pt idx="492">
                  <c:v>5.8373015873015879</c:v>
                </c:pt>
                <c:pt idx="493">
                  <c:v>5.8492063492063489</c:v>
                </c:pt>
                <c:pt idx="494">
                  <c:v>5.8571428571428577</c:v>
                </c:pt>
                <c:pt idx="495">
                  <c:v>5.8690476190476195</c:v>
                </c:pt>
                <c:pt idx="496">
                  <c:v>5.8849206349206353</c:v>
                </c:pt>
                <c:pt idx="497">
                  <c:v>5.8928571428571432</c:v>
                </c:pt>
                <c:pt idx="498">
                  <c:v>5.9047619047619051</c:v>
                </c:pt>
                <c:pt idx="499">
                  <c:v>5.916666666666667</c:v>
                </c:pt>
                <c:pt idx="500">
                  <c:v>5.9285714285714288</c:v>
                </c:pt>
                <c:pt idx="501">
                  <c:v>5.9404761904761916</c:v>
                </c:pt>
                <c:pt idx="502">
                  <c:v>5.9523809523809526</c:v>
                </c:pt>
                <c:pt idx="503">
                  <c:v>5.9642857142857144</c:v>
                </c:pt>
                <c:pt idx="504">
                  <c:v>5.9801587301587302</c:v>
                </c:pt>
                <c:pt idx="505">
                  <c:v>5.9920634920634921</c:v>
                </c:pt>
                <c:pt idx="506">
                  <c:v>6.003968253968254</c:v>
                </c:pt>
                <c:pt idx="507">
                  <c:v>6.0158730158730158</c:v>
                </c:pt>
                <c:pt idx="508">
                  <c:v>6.0238095238095246</c:v>
                </c:pt>
                <c:pt idx="509">
                  <c:v>6.0357142857142856</c:v>
                </c:pt>
                <c:pt idx="510">
                  <c:v>6.0476190476190483</c:v>
                </c:pt>
                <c:pt idx="511">
                  <c:v>6.0595238095238093</c:v>
                </c:pt>
                <c:pt idx="512">
                  <c:v>6.0714285714285712</c:v>
                </c:pt>
                <c:pt idx="513">
                  <c:v>6.0873015873015879</c:v>
                </c:pt>
                <c:pt idx="514">
                  <c:v>6.0952380952380949</c:v>
                </c:pt>
                <c:pt idx="515">
                  <c:v>6.1111111111111116</c:v>
                </c:pt>
                <c:pt idx="516">
                  <c:v>6.1190476190476195</c:v>
                </c:pt>
                <c:pt idx="517">
                  <c:v>6.1349206349206353</c:v>
                </c:pt>
                <c:pt idx="518">
                  <c:v>6.1428571428571432</c:v>
                </c:pt>
                <c:pt idx="519">
                  <c:v>6.1587301587301591</c:v>
                </c:pt>
                <c:pt idx="520">
                  <c:v>6.17063492063492</c:v>
                </c:pt>
                <c:pt idx="521">
                  <c:v>6.1825396825396828</c:v>
                </c:pt>
                <c:pt idx="522">
                  <c:v>6.1944444444444438</c:v>
                </c:pt>
                <c:pt idx="523">
                  <c:v>6.2063492063492074</c:v>
                </c:pt>
                <c:pt idx="524">
                  <c:v>6.2182539682539684</c:v>
                </c:pt>
                <c:pt idx="525">
                  <c:v>6.2301587301587311</c:v>
                </c:pt>
                <c:pt idx="526">
                  <c:v>6.2420634920634921</c:v>
                </c:pt>
                <c:pt idx="527">
                  <c:v>6.2539682539682548</c:v>
                </c:pt>
                <c:pt idx="528">
                  <c:v>6.2619047619047628</c:v>
                </c:pt>
                <c:pt idx="529">
                  <c:v>6.2738095238095228</c:v>
                </c:pt>
                <c:pt idx="530">
                  <c:v>6.2896825396825395</c:v>
                </c:pt>
                <c:pt idx="531">
                  <c:v>6.2976190476190474</c:v>
                </c:pt>
                <c:pt idx="532">
                  <c:v>6.3095238095238111</c:v>
                </c:pt>
                <c:pt idx="533">
                  <c:v>6.325396825396826</c:v>
                </c:pt>
                <c:pt idx="534">
                  <c:v>6.337301587301587</c:v>
                </c:pt>
                <c:pt idx="535">
                  <c:v>6.3492063492063506</c:v>
                </c:pt>
                <c:pt idx="536">
                  <c:v>6.3611111111111116</c:v>
                </c:pt>
                <c:pt idx="537">
                  <c:v>6.3730158730158735</c:v>
                </c:pt>
                <c:pt idx="538">
                  <c:v>6.3849206349206353</c:v>
                </c:pt>
                <c:pt idx="539">
                  <c:v>6.3968253968253981</c:v>
                </c:pt>
                <c:pt idx="540">
                  <c:v>6.4087301587301599</c:v>
                </c:pt>
                <c:pt idx="541">
                  <c:v>6.4206349206349209</c:v>
                </c:pt>
                <c:pt idx="542">
                  <c:v>6.4325396825396828</c:v>
                </c:pt>
                <c:pt idx="543">
                  <c:v>6.4444444444444455</c:v>
                </c:pt>
                <c:pt idx="544">
                  <c:v>6.4523809523809526</c:v>
                </c:pt>
                <c:pt idx="545">
                  <c:v>6.4682539682539675</c:v>
                </c:pt>
                <c:pt idx="546">
                  <c:v>6.4801587301587302</c:v>
                </c:pt>
                <c:pt idx="547">
                  <c:v>6.488095238095239</c:v>
                </c:pt>
                <c:pt idx="548">
                  <c:v>6.5</c:v>
                </c:pt>
                <c:pt idx="549">
                  <c:v>6.5158730158730149</c:v>
                </c:pt>
                <c:pt idx="550">
                  <c:v>6.5277777777777786</c:v>
                </c:pt>
                <c:pt idx="551">
                  <c:v>6.5396825396825395</c:v>
                </c:pt>
                <c:pt idx="552">
                  <c:v>6.5515873015873014</c:v>
                </c:pt>
                <c:pt idx="553">
                  <c:v>6.5634920634920633</c:v>
                </c:pt>
                <c:pt idx="554">
                  <c:v>6.575396825396826</c:v>
                </c:pt>
                <c:pt idx="555">
                  <c:v>6.5873015873015879</c:v>
                </c:pt>
                <c:pt idx="556">
                  <c:v>6.5992063492063489</c:v>
                </c:pt>
                <c:pt idx="557">
                  <c:v>6.6111111111111107</c:v>
                </c:pt>
                <c:pt idx="558">
                  <c:v>6.6190476190476186</c:v>
                </c:pt>
                <c:pt idx="559">
                  <c:v>6.6349206349206353</c:v>
                </c:pt>
                <c:pt idx="560">
                  <c:v>6.6468253968253972</c:v>
                </c:pt>
                <c:pt idx="561">
                  <c:v>6.6587301587301582</c:v>
                </c:pt>
                <c:pt idx="562">
                  <c:v>6.6706349206349209</c:v>
                </c:pt>
                <c:pt idx="563">
                  <c:v>6.6825396825396828</c:v>
                </c:pt>
                <c:pt idx="564">
                  <c:v>6.6944444444444446</c:v>
                </c:pt>
                <c:pt idx="565">
                  <c:v>6.7063492063492065</c:v>
                </c:pt>
                <c:pt idx="566">
                  <c:v>6.7182539682539693</c:v>
                </c:pt>
                <c:pt idx="567">
                  <c:v>6.7301587301587311</c:v>
                </c:pt>
                <c:pt idx="568">
                  <c:v>6.7420634920634921</c:v>
                </c:pt>
                <c:pt idx="569">
                  <c:v>6.753968253968254</c:v>
                </c:pt>
                <c:pt idx="570">
                  <c:v>6.7658730158730167</c:v>
                </c:pt>
                <c:pt idx="571">
                  <c:v>6.7777777777777786</c:v>
                </c:pt>
                <c:pt idx="572">
                  <c:v>6.7896825396825395</c:v>
                </c:pt>
                <c:pt idx="573">
                  <c:v>6.8015873015873014</c:v>
                </c:pt>
                <c:pt idx="574">
                  <c:v>6.8134920634920642</c:v>
                </c:pt>
                <c:pt idx="575">
                  <c:v>6.825396825396826</c:v>
                </c:pt>
                <c:pt idx="576">
                  <c:v>6.8373015873015879</c:v>
                </c:pt>
                <c:pt idx="577">
                  <c:v>6.8492063492063497</c:v>
                </c:pt>
                <c:pt idx="578">
                  <c:v>6.8611111111111125</c:v>
                </c:pt>
                <c:pt idx="579">
                  <c:v>6.8730158730158726</c:v>
                </c:pt>
                <c:pt idx="580">
                  <c:v>6.8849206349206353</c:v>
                </c:pt>
                <c:pt idx="581">
                  <c:v>6.8968253968253972</c:v>
                </c:pt>
                <c:pt idx="582">
                  <c:v>6.9087301587301599</c:v>
                </c:pt>
                <c:pt idx="583">
                  <c:v>6.92063492063492</c:v>
                </c:pt>
                <c:pt idx="584">
                  <c:v>6.9325396825396828</c:v>
                </c:pt>
                <c:pt idx="585">
                  <c:v>6.9444444444444446</c:v>
                </c:pt>
                <c:pt idx="586">
                  <c:v>6.9563492063492065</c:v>
                </c:pt>
                <c:pt idx="587">
                  <c:v>6.9682539682539684</c:v>
                </c:pt>
                <c:pt idx="588">
                  <c:v>6.9801587301587293</c:v>
                </c:pt>
                <c:pt idx="589">
                  <c:v>6.9920634920634921</c:v>
                </c:pt>
                <c:pt idx="590">
                  <c:v>7.003968253968254</c:v>
                </c:pt>
                <c:pt idx="591">
                  <c:v>7.0158730158730158</c:v>
                </c:pt>
                <c:pt idx="592">
                  <c:v>7.0277777777777768</c:v>
                </c:pt>
                <c:pt idx="593">
                  <c:v>7.0396825396825404</c:v>
                </c:pt>
                <c:pt idx="594">
                  <c:v>7.0515873015873014</c:v>
                </c:pt>
                <c:pt idx="595">
                  <c:v>7.0634920634920633</c:v>
                </c:pt>
                <c:pt idx="596">
                  <c:v>7.0753968253968251</c:v>
                </c:pt>
                <c:pt idx="597">
                  <c:v>7.0873015873015879</c:v>
                </c:pt>
                <c:pt idx="598">
                  <c:v>7.0992063492063497</c:v>
                </c:pt>
                <c:pt idx="599">
                  <c:v>7.1111111111111107</c:v>
                </c:pt>
                <c:pt idx="600">
                  <c:v>7.1230158730158726</c:v>
                </c:pt>
                <c:pt idx="601">
                  <c:v>7.1349206349206353</c:v>
                </c:pt>
                <c:pt idx="602">
                  <c:v>7.1468253968253972</c:v>
                </c:pt>
                <c:pt idx="603">
                  <c:v>7.1587301587301591</c:v>
                </c:pt>
                <c:pt idx="604">
                  <c:v>7.17063492063492</c:v>
                </c:pt>
                <c:pt idx="605">
                  <c:v>7.1825396825396837</c:v>
                </c:pt>
                <c:pt idx="606">
                  <c:v>7.1944444444444446</c:v>
                </c:pt>
                <c:pt idx="607">
                  <c:v>7.2063492063492065</c:v>
                </c:pt>
                <c:pt idx="608">
                  <c:v>7.2182539682539684</c:v>
                </c:pt>
                <c:pt idx="609">
                  <c:v>7.2301587301587311</c:v>
                </c:pt>
                <c:pt idx="610">
                  <c:v>7.242063492063493</c:v>
                </c:pt>
                <c:pt idx="611">
                  <c:v>7.253968253968254</c:v>
                </c:pt>
                <c:pt idx="612">
                  <c:v>7.2658730158730158</c:v>
                </c:pt>
                <c:pt idx="613">
                  <c:v>7.2817460317460325</c:v>
                </c:pt>
                <c:pt idx="614">
                  <c:v>7.2896825396825404</c:v>
                </c:pt>
                <c:pt idx="615">
                  <c:v>7.3015873015873023</c:v>
                </c:pt>
                <c:pt idx="616">
                  <c:v>7.3134920634920633</c:v>
                </c:pt>
                <c:pt idx="617">
                  <c:v>7.32936507936508</c:v>
                </c:pt>
                <c:pt idx="618">
                  <c:v>7.337301587301587</c:v>
                </c:pt>
                <c:pt idx="619">
                  <c:v>7.3492063492063497</c:v>
                </c:pt>
                <c:pt idx="620">
                  <c:v>7.3611111111111116</c:v>
                </c:pt>
                <c:pt idx="621">
                  <c:v>7.3730158730158726</c:v>
                </c:pt>
                <c:pt idx="622">
                  <c:v>7.3849206349206344</c:v>
                </c:pt>
                <c:pt idx="623">
                  <c:v>7.3968253968253972</c:v>
                </c:pt>
                <c:pt idx="624">
                  <c:v>7.4087301587301591</c:v>
                </c:pt>
                <c:pt idx="625">
                  <c:v>7.4206349206349209</c:v>
                </c:pt>
                <c:pt idx="626">
                  <c:v>7.4325396825396819</c:v>
                </c:pt>
                <c:pt idx="627">
                  <c:v>7.4484126984126986</c:v>
                </c:pt>
                <c:pt idx="628">
                  <c:v>7.4563492063492065</c:v>
                </c:pt>
                <c:pt idx="629">
                  <c:v>7.4682539682539684</c:v>
                </c:pt>
                <c:pt idx="630">
                  <c:v>7.4841269841269833</c:v>
                </c:pt>
                <c:pt idx="631">
                  <c:v>7.496031746031746</c:v>
                </c:pt>
                <c:pt idx="632">
                  <c:v>7.5039682539682548</c:v>
                </c:pt>
                <c:pt idx="633">
                  <c:v>7.5158730158730158</c:v>
                </c:pt>
                <c:pt idx="634">
                  <c:v>7.5317460317460307</c:v>
                </c:pt>
                <c:pt idx="635">
                  <c:v>7.5396825396825395</c:v>
                </c:pt>
                <c:pt idx="636">
                  <c:v>7.5515873015873023</c:v>
                </c:pt>
                <c:pt idx="637">
                  <c:v>7.5634920634920642</c:v>
                </c:pt>
                <c:pt idx="638">
                  <c:v>7.5753968253968251</c:v>
                </c:pt>
                <c:pt idx="639">
                  <c:v>7.587301587301587</c:v>
                </c:pt>
                <c:pt idx="640">
                  <c:v>7.5992063492063497</c:v>
                </c:pt>
                <c:pt idx="641">
                  <c:v>7.6150793650793647</c:v>
                </c:pt>
                <c:pt idx="642">
                  <c:v>7.6269841269841265</c:v>
                </c:pt>
                <c:pt idx="643">
                  <c:v>7.6388888888888893</c:v>
                </c:pt>
                <c:pt idx="644">
                  <c:v>7.6468253968253981</c:v>
                </c:pt>
                <c:pt idx="645">
                  <c:v>7.662698412698413</c:v>
                </c:pt>
                <c:pt idx="646">
                  <c:v>7.6706349206349209</c:v>
                </c:pt>
                <c:pt idx="647">
                  <c:v>7.6865079365079376</c:v>
                </c:pt>
                <c:pt idx="648">
                  <c:v>7.6984126984126986</c:v>
                </c:pt>
                <c:pt idx="649">
                  <c:v>7.7103174603174605</c:v>
                </c:pt>
                <c:pt idx="650">
                  <c:v>7.7182539682539684</c:v>
                </c:pt>
                <c:pt idx="651">
                  <c:v>7.7301587301587302</c:v>
                </c:pt>
                <c:pt idx="652">
                  <c:v>7.7460317460317469</c:v>
                </c:pt>
                <c:pt idx="653">
                  <c:v>7.7539682539682531</c:v>
                </c:pt>
                <c:pt idx="654">
                  <c:v>7.7658730158730167</c:v>
                </c:pt>
                <c:pt idx="655">
                  <c:v>7.7777777777777777</c:v>
                </c:pt>
                <c:pt idx="656">
                  <c:v>7.7936507936507944</c:v>
                </c:pt>
                <c:pt idx="657">
                  <c:v>7.8015873015873014</c:v>
                </c:pt>
                <c:pt idx="658">
                  <c:v>7.8174603174603172</c:v>
                </c:pt>
                <c:pt idx="659">
                  <c:v>7.8293650793650809</c:v>
                </c:pt>
                <c:pt idx="660">
                  <c:v>7.8412698412698418</c:v>
                </c:pt>
                <c:pt idx="661">
                  <c:v>7.8531746031746037</c:v>
                </c:pt>
                <c:pt idx="662">
                  <c:v>7.8650793650793656</c:v>
                </c:pt>
                <c:pt idx="663">
                  <c:v>7.8769841269841283</c:v>
                </c:pt>
                <c:pt idx="664">
                  <c:v>7.8888888888888893</c:v>
                </c:pt>
                <c:pt idx="665">
                  <c:v>7.9007936507936511</c:v>
                </c:pt>
                <c:pt idx="666">
                  <c:v>7.9087301587301599</c:v>
                </c:pt>
                <c:pt idx="667">
                  <c:v>7.9206349206349209</c:v>
                </c:pt>
                <c:pt idx="668">
                  <c:v>7.9365079365079358</c:v>
                </c:pt>
                <c:pt idx="669">
                  <c:v>7.9484126984126995</c:v>
                </c:pt>
                <c:pt idx="670">
                  <c:v>7.9563492063492056</c:v>
                </c:pt>
                <c:pt idx="671">
                  <c:v>7.9682539682539684</c:v>
                </c:pt>
                <c:pt idx="672">
                  <c:v>7.9841269841269842</c:v>
                </c:pt>
                <c:pt idx="673">
                  <c:v>7.9920634920634921</c:v>
                </c:pt>
                <c:pt idx="674">
                  <c:v>8.0079365079365061</c:v>
                </c:pt>
                <c:pt idx="675">
                  <c:v>8.0198412698412707</c:v>
                </c:pt>
                <c:pt idx="676">
                  <c:v>8.0277777777777786</c:v>
                </c:pt>
                <c:pt idx="677">
                  <c:v>8.0436507936507944</c:v>
                </c:pt>
                <c:pt idx="678">
                  <c:v>8.0555555555555554</c:v>
                </c:pt>
                <c:pt idx="679">
                  <c:v>8.0674603174603181</c:v>
                </c:pt>
                <c:pt idx="680">
                  <c:v>8.0793650793650791</c:v>
                </c:pt>
                <c:pt idx="681">
                  <c:v>8.0912698412698418</c:v>
                </c:pt>
                <c:pt idx="682">
                  <c:v>8.1031746031746028</c:v>
                </c:pt>
                <c:pt idx="683">
                  <c:v>8.1150793650793656</c:v>
                </c:pt>
                <c:pt idx="684">
                  <c:v>8.1230158730158735</c:v>
                </c:pt>
                <c:pt idx="685">
                  <c:v>8.1349206349206344</c:v>
                </c:pt>
                <c:pt idx="686">
                  <c:v>8.1507936507936503</c:v>
                </c:pt>
                <c:pt idx="687">
                  <c:v>8.162698412698413</c:v>
                </c:pt>
                <c:pt idx="688">
                  <c:v>8.174603174603174</c:v>
                </c:pt>
                <c:pt idx="689">
                  <c:v>8.1865079365079385</c:v>
                </c:pt>
                <c:pt idx="690">
                  <c:v>8.1984126984126977</c:v>
                </c:pt>
                <c:pt idx="691">
                  <c:v>8.2103174603174605</c:v>
                </c:pt>
                <c:pt idx="692">
                  <c:v>8.2222222222222232</c:v>
                </c:pt>
                <c:pt idx="693">
                  <c:v>8.234126984126986</c:v>
                </c:pt>
                <c:pt idx="694">
                  <c:v>8.2460317460317452</c:v>
                </c:pt>
                <c:pt idx="695">
                  <c:v>8.2579365079365079</c:v>
                </c:pt>
                <c:pt idx="696">
                  <c:v>8.2698412698412707</c:v>
                </c:pt>
                <c:pt idx="697">
                  <c:v>8.2817460317460334</c:v>
                </c:pt>
                <c:pt idx="698">
                  <c:v>8.2936507936507926</c:v>
                </c:pt>
                <c:pt idx="699">
                  <c:v>8.3055555555555571</c:v>
                </c:pt>
                <c:pt idx="700">
                  <c:v>8.3174603174603181</c:v>
                </c:pt>
                <c:pt idx="701">
                  <c:v>8.3293650793650809</c:v>
                </c:pt>
                <c:pt idx="702">
                  <c:v>8.3412698412698418</c:v>
                </c:pt>
                <c:pt idx="703">
                  <c:v>8.3492063492063497</c:v>
                </c:pt>
                <c:pt idx="704">
                  <c:v>8.3650793650793656</c:v>
                </c:pt>
                <c:pt idx="705">
                  <c:v>8.3769841269841283</c:v>
                </c:pt>
                <c:pt idx="706">
                  <c:v>8.3888888888888893</c:v>
                </c:pt>
                <c:pt idx="707">
                  <c:v>8.4007936507936503</c:v>
                </c:pt>
                <c:pt idx="708">
                  <c:v>8.412698412698413</c:v>
                </c:pt>
                <c:pt idx="709">
                  <c:v>8.4246031746031758</c:v>
                </c:pt>
                <c:pt idx="710">
                  <c:v>8.4365079365079367</c:v>
                </c:pt>
                <c:pt idx="711">
                  <c:v>8.4484126984126977</c:v>
                </c:pt>
                <c:pt idx="712">
                  <c:v>8.4603174603174605</c:v>
                </c:pt>
                <c:pt idx="713">
                  <c:v>8.4722222222222214</c:v>
                </c:pt>
                <c:pt idx="714">
                  <c:v>8.4841269841269842</c:v>
                </c:pt>
                <c:pt idx="715">
                  <c:v>8.4960317460317452</c:v>
                </c:pt>
                <c:pt idx="716">
                  <c:v>8.5079365079365097</c:v>
                </c:pt>
                <c:pt idx="717">
                  <c:v>8.5198412698412689</c:v>
                </c:pt>
                <c:pt idx="718">
                  <c:v>8.5317460317460316</c:v>
                </c:pt>
                <c:pt idx="719">
                  <c:v>8.5436507936507944</c:v>
                </c:pt>
                <c:pt idx="720">
                  <c:v>8.5555555555555571</c:v>
                </c:pt>
                <c:pt idx="721">
                  <c:v>8.5674603174603163</c:v>
                </c:pt>
                <c:pt idx="722">
                  <c:v>8.5793650793650791</c:v>
                </c:pt>
                <c:pt idx="723">
                  <c:v>8.5912698412698418</c:v>
                </c:pt>
                <c:pt idx="724">
                  <c:v>8.6031746031746046</c:v>
                </c:pt>
                <c:pt idx="725">
                  <c:v>8.6150793650793638</c:v>
                </c:pt>
                <c:pt idx="726">
                  <c:v>8.6269841269841265</c:v>
                </c:pt>
                <c:pt idx="727">
                  <c:v>8.6388888888888893</c:v>
                </c:pt>
                <c:pt idx="728">
                  <c:v>8.650793650793652</c:v>
                </c:pt>
                <c:pt idx="729">
                  <c:v>8.662698412698413</c:v>
                </c:pt>
                <c:pt idx="730">
                  <c:v>8.6746031746031758</c:v>
                </c:pt>
                <c:pt idx="731">
                  <c:v>8.6865079365079367</c:v>
                </c:pt>
                <c:pt idx="732">
                  <c:v>8.6984126984126995</c:v>
                </c:pt>
                <c:pt idx="733">
                  <c:v>8.7103174603174605</c:v>
                </c:pt>
                <c:pt idx="734">
                  <c:v>8.7222222222222232</c:v>
                </c:pt>
                <c:pt idx="735">
                  <c:v>8.7341269841269842</c:v>
                </c:pt>
                <c:pt idx="736">
                  <c:v>8.7460317460317469</c:v>
                </c:pt>
                <c:pt idx="737">
                  <c:v>8.7579365079365079</c:v>
                </c:pt>
                <c:pt idx="738">
                  <c:v>8.7698412698412707</c:v>
                </c:pt>
                <c:pt idx="739">
                  <c:v>8.7817460317460316</c:v>
                </c:pt>
                <c:pt idx="740">
                  <c:v>8.7936507936507944</c:v>
                </c:pt>
                <c:pt idx="741">
                  <c:v>8.8055555555555554</c:v>
                </c:pt>
                <c:pt idx="742">
                  <c:v>8.8174603174603163</c:v>
                </c:pt>
                <c:pt idx="743">
                  <c:v>8.8293650793650791</c:v>
                </c:pt>
                <c:pt idx="744">
                  <c:v>8.8452380952380967</c:v>
                </c:pt>
                <c:pt idx="745">
                  <c:v>8.8531746031746028</c:v>
                </c:pt>
                <c:pt idx="746">
                  <c:v>8.8650793650793638</c:v>
                </c:pt>
                <c:pt idx="747">
                  <c:v>8.8769841269841283</c:v>
                </c:pt>
                <c:pt idx="748">
                  <c:v>8.8888888888888911</c:v>
                </c:pt>
                <c:pt idx="749">
                  <c:v>8.9007936507936503</c:v>
                </c:pt>
                <c:pt idx="750">
                  <c:v>8.912698412698413</c:v>
                </c:pt>
                <c:pt idx="751">
                  <c:v>8.9246031746031758</c:v>
                </c:pt>
                <c:pt idx="752">
                  <c:v>8.936507936507935</c:v>
                </c:pt>
                <c:pt idx="753">
                  <c:v>8.9484126984126977</c:v>
                </c:pt>
                <c:pt idx="754">
                  <c:v>8.9603174603174605</c:v>
                </c:pt>
                <c:pt idx="755">
                  <c:v>8.9722222222222232</c:v>
                </c:pt>
                <c:pt idx="756">
                  <c:v>8.9841269841269842</c:v>
                </c:pt>
                <c:pt idx="757">
                  <c:v>8.9960317460317469</c:v>
                </c:pt>
                <c:pt idx="758">
                  <c:v>9.0079365079365079</c:v>
                </c:pt>
                <c:pt idx="759">
                  <c:v>9.0238095238095237</c:v>
                </c:pt>
                <c:pt idx="760">
                  <c:v>9.0317460317460316</c:v>
                </c:pt>
                <c:pt idx="761">
                  <c:v>9.0436507936507944</c:v>
                </c:pt>
                <c:pt idx="762">
                  <c:v>9.0555555555555554</c:v>
                </c:pt>
                <c:pt idx="763">
                  <c:v>9.0674603174603181</c:v>
                </c:pt>
                <c:pt idx="764">
                  <c:v>9.0793650793650791</c:v>
                </c:pt>
                <c:pt idx="765">
                  <c:v>9.0912698412698418</c:v>
                </c:pt>
                <c:pt idx="766">
                  <c:v>9.1031746031746028</c:v>
                </c:pt>
                <c:pt idx="767">
                  <c:v>9.1150793650793656</c:v>
                </c:pt>
                <c:pt idx="768">
                  <c:v>9.1269841269841265</c:v>
                </c:pt>
                <c:pt idx="769">
                  <c:v>9.1388888888888893</c:v>
                </c:pt>
                <c:pt idx="770">
                  <c:v>9.1507936507936503</c:v>
                </c:pt>
                <c:pt idx="771">
                  <c:v>9.1626984126984148</c:v>
                </c:pt>
                <c:pt idx="772">
                  <c:v>9.1785714285714288</c:v>
                </c:pt>
                <c:pt idx="773">
                  <c:v>9.1865079365079367</c:v>
                </c:pt>
                <c:pt idx="774">
                  <c:v>9.1984126984126995</c:v>
                </c:pt>
                <c:pt idx="775">
                  <c:v>9.2103174603174622</c:v>
                </c:pt>
                <c:pt idx="776">
                  <c:v>9.2222222222222214</c:v>
                </c:pt>
                <c:pt idx="777">
                  <c:v>9.2341269841269842</c:v>
                </c:pt>
                <c:pt idx="778">
                  <c:v>9.25</c:v>
                </c:pt>
                <c:pt idx="779">
                  <c:v>9.2579365079365097</c:v>
                </c:pt>
                <c:pt idx="780">
                  <c:v>9.2698412698412689</c:v>
                </c:pt>
                <c:pt idx="781">
                  <c:v>9.2817460317460316</c:v>
                </c:pt>
                <c:pt idx="782">
                  <c:v>9.2976190476190474</c:v>
                </c:pt>
                <c:pt idx="783">
                  <c:v>9.3055555555555571</c:v>
                </c:pt>
                <c:pt idx="784">
                  <c:v>9.321428571428573</c:v>
                </c:pt>
                <c:pt idx="785">
                  <c:v>9.3333333333333339</c:v>
                </c:pt>
                <c:pt idx="786">
                  <c:v>9.3412698412698418</c:v>
                </c:pt>
                <c:pt idx="787">
                  <c:v>9.3571428571428577</c:v>
                </c:pt>
                <c:pt idx="788">
                  <c:v>9.3690476190476204</c:v>
                </c:pt>
                <c:pt idx="789">
                  <c:v>9.3769841269841265</c:v>
                </c:pt>
                <c:pt idx="790">
                  <c:v>9.3888888888888893</c:v>
                </c:pt>
                <c:pt idx="791">
                  <c:v>9.4047619047619069</c:v>
                </c:pt>
                <c:pt idx="792">
                  <c:v>9.4166666666666679</c:v>
                </c:pt>
                <c:pt idx="793">
                  <c:v>9.424603174603174</c:v>
                </c:pt>
                <c:pt idx="794">
                  <c:v>9.4404761904761916</c:v>
                </c:pt>
                <c:pt idx="795">
                  <c:v>9.4484126984126977</c:v>
                </c:pt>
                <c:pt idx="796">
                  <c:v>9.4603174603174605</c:v>
                </c:pt>
                <c:pt idx="797">
                  <c:v>9.4722222222222214</c:v>
                </c:pt>
                <c:pt idx="798">
                  <c:v>9.484126984126986</c:v>
                </c:pt>
                <c:pt idx="799">
                  <c:v>9.4960317460317452</c:v>
                </c:pt>
                <c:pt idx="800">
                  <c:v>9.5079365079365079</c:v>
                </c:pt>
                <c:pt idx="801">
                  <c:v>9.5198412698412707</c:v>
                </c:pt>
                <c:pt idx="802">
                  <c:v>9.5357142857142865</c:v>
                </c:pt>
                <c:pt idx="803">
                  <c:v>9.5436507936507926</c:v>
                </c:pt>
                <c:pt idx="804">
                  <c:v>9.5595238095238102</c:v>
                </c:pt>
                <c:pt idx="805">
                  <c:v>9.5674603174603181</c:v>
                </c:pt>
                <c:pt idx="806">
                  <c:v>9.5833333333333339</c:v>
                </c:pt>
                <c:pt idx="807">
                  <c:v>9.5912698412698401</c:v>
                </c:pt>
                <c:pt idx="808">
                  <c:v>9.6031746031746046</c:v>
                </c:pt>
                <c:pt idx="809">
                  <c:v>9.6190476190476186</c:v>
                </c:pt>
                <c:pt idx="810">
                  <c:v>9.6309523809523814</c:v>
                </c:pt>
                <c:pt idx="811">
                  <c:v>9.6388888888888893</c:v>
                </c:pt>
                <c:pt idx="812">
                  <c:v>9.6547619047619051</c:v>
                </c:pt>
                <c:pt idx="813">
                  <c:v>9.662698412698413</c:v>
                </c:pt>
                <c:pt idx="814">
                  <c:v>9.6785714285714288</c:v>
                </c:pt>
                <c:pt idx="815">
                  <c:v>9.6865079365079367</c:v>
                </c:pt>
                <c:pt idx="816">
                  <c:v>9.7023809523809526</c:v>
                </c:pt>
                <c:pt idx="817">
                  <c:v>9.7103174603174605</c:v>
                </c:pt>
                <c:pt idx="818">
                  <c:v>9.7261904761904781</c:v>
                </c:pt>
                <c:pt idx="819">
                  <c:v>9.738095238095239</c:v>
                </c:pt>
                <c:pt idx="820">
                  <c:v>9.75</c:v>
                </c:pt>
                <c:pt idx="821">
                  <c:v>9.7619047619047628</c:v>
                </c:pt>
                <c:pt idx="822">
                  <c:v>9.7738095238095255</c:v>
                </c:pt>
                <c:pt idx="823">
                  <c:v>9.7817460317460316</c:v>
                </c:pt>
                <c:pt idx="824">
                  <c:v>9.7976190476190474</c:v>
                </c:pt>
                <c:pt idx="825">
                  <c:v>9.8055555555555571</c:v>
                </c:pt>
                <c:pt idx="826">
                  <c:v>9.821428571428573</c:v>
                </c:pt>
                <c:pt idx="827">
                  <c:v>9.8293650793650791</c:v>
                </c:pt>
                <c:pt idx="828">
                  <c:v>9.8452380952380949</c:v>
                </c:pt>
                <c:pt idx="829">
                  <c:v>9.8571428571428577</c:v>
                </c:pt>
                <c:pt idx="830">
                  <c:v>9.8690476190476204</c:v>
                </c:pt>
                <c:pt idx="831">
                  <c:v>9.8809523809523814</c:v>
                </c:pt>
                <c:pt idx="832">
                  <c:v>9.8928571428571423</c:v>
                </c:pt>
                <c:pt idx="833">
                  <c:v>9.9047619047619051</c:v>
                </c:pt>
                <c:pt idx="834">
                  <c:v>9.9166666666666679</c:v>
                </c:pt>
                <c:pt idx="835">
                  <c:v>9.9285714285714288</c:v>
                </c:pt>
                <c:pt idx="836">
                  <c:v>9.9404761904761898</c:v>
                </c:pt>
                <c:pt idx="837">
                  <c:v>9.9523809523809526</c:v>
                </c:pt>
                <c:pt idx="838">
                  <c:v>9.9642857142857153</c:v>
                </c:pt>
                <c:pt idx="839">
                  <c:v>9.9722222222222232</c:v>
                </c:pt>
                <c:pt idx="840">
                  <c:v>9.9880952380952372</c:v>
                </c:pt>
                <c:pt idx="841">
                  <c:v>10</c:v>
                </c:pt>
                <c:pt idx="842">
                  <c:v>10.011904761904763</c:v>
                </c:pt>
                <c:pt idx="843">
                  <c:v>10.023809523809524</c:v>
                </c:pt>
                <c:pt idx="844">
                  <c:v>10.035714285714285</c:v>
                </c:pt>
                <c:pt idx="845">
                  <c:v>10.043650793650794</c:v>
                </c:pt>
                <c:pt idx="846">
                  <c:v>10.05952380952381</c:v>
                </c:pt>
                <c:pt idx="847">
                  <c:v>10.071428571428571</c:v>
                </c:pt>
                <c:pt idx="848">
                  <c:v>10.083333333333332</c:v>
                </c:pt>
                <c:pt idx="849">
                  <c:v>10.095238095238097</c:v>
                </c:pt>
                <c:pt idx="850">
                  <c:v>10.107142857142858</c:v>
                </c:pt>
                <c:pt idx="851">
                  <c:v>10.119047619047619</c:v>
                </c:pt>
                <c:pt idx="852">
                  <c:v>10.130952380952381</c:v>
                </c:pt>
                <c:pt idx="853">
                  <c:v>10.142857142857144</c:v>
                </c:pt>
                <c:pt idx="854">
                  <c:v>10.154761904761905</c:v>
                </c:pt>
                <c:pt idx="855">
                  <c:v>10.166666666666666</c:v>
                </c:pt>
                <c:pt idx="856">
                  <c:v>10.178571428571429</c:v>
                </c:pt>
                <c:pt idx="857">
                  <c:v>10.190476190476192</c:v>
                </c:pt>
                <c:pt idx="858">
                  <c:v>10.202380952380953</c:v>
                </c:pt>
                <c:pt idx="859">
                  <c:v>10.214285714285715</c:v>
                </c:pt>
                <c:pt idx="860">
                  <c:v>10.226190476190476</c:v>
                </c:pt>
                <c:pt idx="861">
                  <c:v>10.238095238095239</c:v>
                </c:pt>
                <c:pt idx="862">
                  <c:v>10.25</c:v>
                </c:pt>
                <c:pt idx="863">
                  <c:v>10.261904761904761</c:v>
                </c:pt>
                <c:pt idx="864">
                  <c:v>10.273809523809524</c:v>
                </c:pt>
                <c:pt idx="865">
                  <c:v>10.285714285714286</c:v>
                </c:pt>
                <c:pt idx="866">
                  <c:v>10.297619047619049</c:v>
                </c:pt>
                <c:pt idx="867">
                  <c:v>10.309523809523808</c:v>
                </c:pt>
                <c:pt idx="868">
                  <c:v>10.321428571428571</c:v>
                </c:pt>
                <c:pt idx="869">
                  <c:v>10.333333333333334</c:v>
                </c:pt>
                <c:pt idx="870">
                  <c:v>10.345238095238097</c:v>
                </c:pt>
                <c:pt idx="871">
                  <c:v>10.357142857142856</c:v>
                </c:pt>
                <c:pt idx="872">
                  <c:v>10.369047619047619</c:v>
                </c:pt>
                <c:pt idx="873">
                  <c:v>10.380952380952381</c:v>
                </c:pt>
                <c:pt idx="874">
                  <c:v>10.392857142857144</c:v>
                </c:pt>
                <c:pt idx="875">
                  <c:v>10.404761904761903</c:v>
                </c:pt>
                <c:pt idx="876">
                  <c:v>10.416666666666668</c:v>
                </c:pt>
                <c:pt idx="877">
                  <c:v>10.428571428571429</c:v>
                </c:pt>
                <c:pt idx="878">
                  <c:v>10.44047619047619</c:v>
                </c:pt>
                <c:pt idx="879">
                  <c:v>10.452380952380953</c:v>
                </c:pt>
                <c:pt idx="880">
                  <c:v>10.464285714285715</c:v>
                </c:pt>
                <c:pt idx="881">
                  <c:v>10.476190476190476</c:v>
                </c:pt>
                <c:pt idx="882">
                  <c:v>10.488095238095237</c:v>
                </c:pt>
                <c:pt idx="883">
                  <c:v>10.5</c:v>
                </c:pt>
                <c:pt idx="884">
                  <c:v>10.511904761904763</c:v>
                </c:pt>
                <c:pt idx="885">
                  <c:v>10.523809523809524</c:v>
                </c:pt>
                <c:pt idx="886">
                  <c:v>10.535714285714286</c:v>
                </c:pt>
                <c:pt idx="887">
                  <c:v>10.547619047619047</c:v>
                </c:pt>
                <c:pt idx="888">
                  <c:v>10.55952380952381</c:v>
                </c:pt>
                <c:pt idx="889">
                  <c:v>10.571428571428571</c:v>
                </c:pt>
                <c:pt idx="890">
                  <c:v>10.583333333333334</c:v>
                </c:pt>
                <c:pt idx="891">
                  <c:v>10.595238095238095</c:v>
                </c:pt>
                <c:pt idx="892">
                  <c:v>10.607142857142858</c:v>
                </c:pt>
                <c:pt idx="893">
                  <c:v>10.61904761904762</c:v>
                </c:pt>
                <c:pt idx="894">
                  <c:v>10.630952380952381</c:v>
                </c:pt>
                <c:pt idx="895">
                  <c:v>10.642857142857142</c:v>
                </c:pt>
                <c:pt idx="896">
                  <c:v>10.65873015873016</c:v>
                </c:pt>
                <c:pt idx="897">
                  <c:v>10.666666666666668</c:v>
                </c:pt>
                <c:pt idx="898">
                  <c:v>10.678571428571427</c:v>
                </c:pt>
                <c:pt idx="899">
                  <c:v>10.69047619047619</c:v>
                </c:pt>
                <c:pt idx="900">
                  <c:v>10.702380952380954</c:v>
                </c:pt>
                <c:pt idx="901">
                  <c:v>10.714285714285715</c:v>
                </c:pt>
                <c:pt idx="902">
                  <c:v>10.726190476190474</c:v>
                </c:pt>
                <c:pt idx="903">
                  <c:v>10.738095238095239</c:v>
                </c:pt>
                <c:pt idx="904">
                  <c:v>10.750000000000002</c:v>
                </c:pt>
                <c:pt idx="905">
                  <c:v>10.761904761904763</c:v>
                </c:pt>
                <c:pt idx="906">
                  <c:v>10.773809523809524</c:v>
                </c:pt>
                <c:pt idx="907">
                  <c:v>10.785714285714286</c:v>
                </c:pt>
                <c:pt idx="908">
                  <c:v>10.797619047619049</c:v>
                </c:pt>
                <c:pt idx="909">
                  <c:v>10.80952380952381</c:v>
                </c:pt>
                <c:pt idx="910">
                  <c:v>10.821428571428571</c:v>
                </c:pt>
                <c:pt idx="911">
                  <c:v>10.837301587301587</c:v>
                </c:pt>
                <c:pt idx="912">
                  <c:v>10.84920634920635</c:v>
                </c:pt>
                <c:pt idx="913">
                  <c:v>10.857142857142858</c:v>
                </c:pt>
                <c:pt idx="914">
                  <c:v>10.869047619047619</c:v>
                </c:pt>
                <c:pt idx="915">
                  <c:v>10.884920634920634</c:v>
                </c:pt>
                <c:pt idx="916">
                  <c:v>10.892857142857142</c:v>
                </c:pt>
                <c:pt idx="917">
                  <c:v>10.90873015873016</c:v>
                </c:pt>
                <c:pt idx="918">
                  <c:v>10.916666666666666</c:v>
                </c:pt>
                <c:pt idx="919">
                  <c:v>10.928571428571429</c:v>
                </c:pt>
                <c:pt idx="920">
                  <c:v>10.940476190476192</c:v>
                </c:pt>
                <c:pt idx="921">
                  <c:v>10.956349206349207</c:v>
                </c:pt>
                <c:pt idx="922">
                  <c:v>10.964285714285714</c:v>
                </c:pt>
                <c:pt idx="923">
                  <c:v>10.976190476190476</c:v>
                </c:pt>
                <c:pt idx="924">
                  <c:v>10.988095238095239</c:v>
                </c:pt>
                <c:pt idx="925">
                  <c:v>11</c:v>
                </c:pt>
                <c:pt idx="926">
                  <c:v>11.011904761904761</c:v>
                </c:pt>
                <c:pt idx="927">
                  <c:v>11.027777777777779</c:v>
                </c:pt>
                <c:pt idx="928">
                  <c:v>11.035714285714286</c:v>
                </c:pt>
                <c:pt idx="929">
                  <c:v>11.047619047619047</c:v>
                </c:pt>
                <c:pt idx="930">
                  <c:v>11.063492063492063</c:v>
                </c:pt>
                <c:pt idx="931">
                  <c:v>11.071428571428573</c:v>
                </c:pt>
                <c:pt idx="932">
                  <c:v>11.087301587301587</c:v>
                </c:pt>
                <c:pt idx="933">
                  <c:v>11.09920634920635</c:v>
                </c:pt>
                <c:pt idx="934">
                  <c:v>11.107142857142858</c:v>
                </c:pt>
                <c:pt idx="935">
                  <c:v>11.11904761904762</c:v>
                </c:pt>
                <c:pt idx="936">
                  <c:v>11.134920634920634</c:v>
                </c:pt>
                <c:pt idx="937">
                  <c:v>11.146825396825397</c:v>
                </c:pt>
                <c:pt idx="938">
                  <c:v>11.154761904761905</c:v>
                </c:pt>
                <c:pt idx="939">
                  <c:v>11.170634920634921</c:v>
                </c:pt>
                <c:pt idx="940">
                  <c:v>11.178571428571429</c:v>
                </c:pt>
                <c:pt idx="941">
                  <c:v>11.19047619047619</c:v>
                </c:pt>
                <c:pt idx="942">
                  <c:v>11.206349206349206</c:v>
                </c:pt>
                <c:pt idx="943">
                  <c:v>11.218253968253968</c:v>
                </c:pt>
                <c:pt idx="944">
                  <c:v>11.226190476190476</c:v>
                </c:pt>
                <c:pt idx="945">
                  <c:v>11.242063492063494</c:v>
                </c:pt>
                <c:pt idx="946">
                  <c:v>11.25</c:v>
                </c:pt>
                <c:pt idx="947">
                  <c:v>11.265873015873016</c:v>
                </c:pt>
                <c:pt idx="948">
                  <c:v>11.273809523809526</c:v>
                </c:pt>
                <c:pt idx="949">
                  <c:v>11.289682539682541</c:v>
                </c:pt>
                <c:pt idx="950">
                  <c:v>11.297619047619047</c:v>
                </c:pt>
                <c:pt idx="951">
                  <c:v>11.313492063492065</c:v>
                </c:pt>
                <c:pt idx="952">
                  <c:v>11.325396825396826</c:v>
                </c:pt>
                <c:pt idx="953">
                  <c:v>11.337301587301589</c:v>
                </c:pt>
                <c:pt idx="954">
                  <c:v>11.345238095238095</c:v>
                </c:pt>
                <c:pt idx="955">
                  <c:v>11.361111111111111</c:v>
                </c:pt>
                <c:pt idx="956">
                  <c:v>11.36904761904762</c:v>
                </c:pt>
                <c:pt idx="957">
                  <c:v>11.384920634920636</c:v>
                </c:pt>
                <c:pt idx="958">
                  <c:v>11.396825396825397</c:v>
                </c:pt>
                <c:pt idx="959">
                  <c:v>11.408730158730158</c:v>
                </c:pt>
                <c:pt idx="960">
                  <c:v>11.416666666666666</c:v>
                </c:pt>
                <c:pt idx="961">
                  <c:v>11.432539682539682</c:v>
                </c:pt>
                <c:pt idx="962">
                  <c:v>11.440476190476192</c:v>
                </c:pt>
                <c:pt idx="963">
                  <c:v>11.456349206349206</c:v>
                </c:pt>
                <c:pt idx="964">
                  <c:v>11.468253968253968</c:v>
                </c:pt>
                <c:pt idx="965">
                  <c:v>11.480158730158729</c:v>
                </c:pt>
                <c:pt idx="966">
                  <c:v>11.492063492063492</c:v>
                </c:pt>
                <c:pt idx="967">
                  <c:v>11.503968253968253</c:v>
                </c:pt>
                <c:pt idx="968">
                  <c:v>11.515873015873018</c:v>
                </c:pt>
                <c:pt idx="969">
                  <c:v>11.527777777777777</c:v>
                </c:pt>
                <c:pt idx="970">
                  <c:v>11.53968253968254</c:v>
                </c:pt>
                <c:pt idx="971">
                  <c:v>11.551587301587302</c:v>
                </c:pt>
                <c:pt idx="972">
                  <c:v>11.563492063492065</c:v>
                </c:pt>
                <c:pt idx="973">
                  <c:v>11.575396825396824</c:v>
                </c:pt>
                <c:pt idx="974">
                  <c:v>11.587301587301587</c:v>
                </c:pt>
                <c:pt idx="975">
                  <c:v>11.59920634920635</c:v>
                </c:pt>
                <c:pt idx="976">
                  <c:v>11.611111111111112</c:v>
                </c:pt>
                <c:pt idx="977">
                  <c:v>11.623015873015872</c:v>
                </c:pt>
                <c:pt idx="978">
                  <c:v>11.634920634920636</c:v>
                </c:pt>
                <c:pt idx="979">
                  <c:v>11.646825396825397</c:v>
                </c:pt>
                <c:pt idx="980">
                  <c:v>11.65873015873016</c:v>
                </c:pt>
                <c:pt idx="981">
                  <c:v>11.670634920634921</c:v>
                </c:pt>
                <c:pt idx="982">
                  <c:v>11.678571428571431</c:v>
                </c:pt>
                <c:pt idx="983">
                  <c:v>11.694444444444445</c:v>
                </c:pt>
                <c:pt idx="984">
                  <c:v>11.706349206349207</c:v>
                </c:pt>
                <c:pt idx="985">
                  <c:v>11.718253968253968</c:v>
                </c:pt>
                <c:pt idx="986">
                  <c:v>11.730158730158731</c:v>
                </c:pt>
                <c:pt idx="987">
                  <c:v>11.742063492063492</c:v>
                </c:pt>
                <c:pt idx="988">
                  <c:v>11.75</c:v>
                </c:pt>
                <c:pt idx="989">
                  <c:v>11.765873015873016</c:v>
                </c:pt>
                <c:pt idx="990">
                  <c:v>11.777777777777779</c:v>
                </c:pt>
                <c:pt idx="991">
                  <c:v>11.78968253968254</c:v>
                </c:pt>
                <c:pt idx="992">
                  <c:v>11.801587301587304</c:v>
                </c:pt>
                <c:pt idx="993">
                  <c:v>11.813492063492063</c:v>
                </c:pt>
                <c:pt idx="994">
                  <c:v>11.825396825396824</c:v>
                </c:pt>
                <c:pt idx="995">
                  <c:v>11.837301587301589</c:v>
                </c:pt>
                <c:pt idx="996">
                  <c:v>11.849206349206352</c:v>
                </c:pt>
                <c:pt idx="997">
                  <c:v>11.861111111111111</c:v>
                </c:pt>
                <c:pt idx="998">
                  <c:v>11.873015873015873</c:v>
                </c:pt>
                <c:pt idx="999">
                  <c:v>11.896825396825399</c:v>
                </c:pt>
              </c:numCache>
            </c:numRef>
          </c:xVal>
          <c:yVal>
            <c:numRef>
              <c:f>Specimen_L_1!$D$2:$D$1001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-0.10590851334180432</c:v>
                </c:pt>
                <c:pt idx="2">
                  <c:v>0</c:v>
                </c:pt>
                <c:pt idx="3">
                  <c:v>0</c:v>
                </c:pt>
                <c:pt idx="4">
                  <c:v>0.18792884371029225</c:v>
                </c:pt>
                <c:pt idx="5">
                  <c:v>0.85578144853875482</c:v>
                </c:pt>
                <c:pt idx="6">
                  <c:v>1.7045743329097838</c:v>
                </c:pt>
                <c:pt idx="7">
                  <c:v>2.4301143583227445</c:v>
                </c:pt>
                <c:pt idx="8">
                  <c:v>2.9650571791613722</c:v>
                </c:pt>
                <c:pt idx="9">
                  <c:v>3.2827191867852608</c:v>
                </c:pt>
                <c:pt idx="10">
                  <c:v>3.4942820838627702</c:v>
                </c:pt>
                <c:pt idx="11">
                  <c:v>3.7058449809402796</c:v>
                </c:pt>
                <c:pt idx="12">
                  <c:v>3.9536213468869121</c:v>
                </c:pt>
                <c:pt idx="13">
                  <c:v>4.1556543837357047</c:v>
                </c:pt>
                <c:pt idx="14">
                  <c:v>4.4472681067344348</c:v>
                </c:pt>
                <c:pt idx="15">
                  <c:v>4.7649301143583225</c:v>
                </c:pt>
                <c:pt idx="16">
                  <c:v>4.9764930114358323</c:v>
                </c:pt>
                <c:pt idx="17">
                  <c:v>5.0997458703939005</c:v>
                </c:pt>
                <c:pt idx="18">
                  <c:v>5.4085133418043201</c:v>
                </c:pt>
                <c:pt idx="19">
                  <c:v>5.7179161372299872</c:v>
                </c:pt>
                <c:pt idx="20">
                  <c:v>6.0266836086404068</c:v>
                </c:pt>
                <c:pt idx="21">
                  <c:v>6.3532401524777633</c:v>
                </c:pt>
                <c:pt idx="22">
                  <c:v>6.6709021601016518</c:v>
                </c:pt>
                <c:pt idx="23">
                  <c:v>6.9822109275730622</c:v>
                </c:pt>
                <c:pt idx="24">
                  <c:v>7.4015247776365944</c:v>
                </c:pt>
                <c:pt idx="25">
                  <c:v>8.1130876747141034</c:v>
                </c:pt>
                <c:pt idx="26">
                  <c:v>8.7547649301143586</c:v>
                </c:pt>
                <c:pt idx="27">
                  <c:v>9.4027954256670903</c:v>
                </c:pt>
                <c:pt idx="28">
                  <c:v>9.8475222363405344</c:v>
                </c:pt>
                <c:pt idx="29">
                  <c:v>10.330368487928844</c:v>
                </c:pt>
                <c:pt idx="30">
                  <c:v>10.800508259212197</c:v>
                </c:pt>
                <c:pt idx="31">
                  <c:v>11.226175349428207</c:v>
                </c:pt>
                <c:pt idx="32">
                  <c:v>11.677255400254131</c:v>
                </c:pt>
                <c:pt idx="33">
                  <c:v>11.531130876747142</c:v>
                </c:pt>
                <c:pt idx="34">
                  <c:v>11.327827191867852</c:v>
                </c:pt>
                <c:pt idx="35">
                  <c:v>11.861499364675984</c:v>
                </c:pt>
                <c:pt idx="36">
                  <c:v>12.350698856416773</c:v>
                </c:pt>
                <c:pt idx="37">
                  <c:v>12.935196950444727</c:v>
                </c:pt>
                <c:pt idx="38">
                  <c:v>13.354510800508258</c:v>
                </c:pt>
                <c:pt idx="39">
                  <c:v>13.970775095298603</c:v>
                </c:pt>
                <c:pt idx="40">
                  <c:v>14.472681067344347</c:v>
                </c:pt>
                <c:pt idx="41">
                  <c:v>14.980940279542567</c:v>
                </c:pt>
                <c:pt idx="42">
                  <c:v>15.578144853875475</c:v>
                </c:pt>
                <c:pt idx="43">
                  <c:v>16.099110546378654</c:v>
                </c:pt>
                <c:pt idx="44">
                  <c:v>16.658195679796695</c:v>
                </c:pt>
                <c:pt idx="45">
                  <c:v>17.210927573062261</c:v>
                </c:pt>
                <c:pt idx="46">
                  <c:v>17.80813214739517</c:v>
                </c:pt>
                <c:pt idx="47">
                  <c:v>18.322744599745867</c:v>
                </c:pt>
                <c:pt idx="48">
                  <c:v>18.837357052096568</c:v>
                </c:pt>
                <c:pt idx="49">
                  <c:v>19.339263024142312</c:v>
                </c:pt>
                <c:pt idx="50">
                  <c:v>19.974587039390087</c:v>
                </c:pt>
                <c:pt idx="51">
                  <c:v>20.552731893265566</c:v>
                </c:pt>
                <c:pt idx="52">
                  <c:v>21.067344345616267</c:v>
                </c:pt>
                <c:pt idx="53">
                  <c:v>21.683608640406607</c:v>
                </c:pt>
                <c:pt idx="54">
                  <c:v>22.29351969504447</c:v>
                </c:pt>
                <c:pt idx="55">
                  <c:v>22.973316391359596</c:v>
                </c:pt>
                <c:pt idx="56">
                  <c:v>23.729351969504446</c:v>
                </c:pt>
                <c:pt idx="57">
                  <c:v>24.339263024142312</c:v>
                </c:pt>
                <c:pt idx="58">
                  <c:v>24.949174078780178</c:v>
                </c:pt>
                <c:pt idx="59">
                  <c:v>25.565438373570519</c:v>
                </c:pt>
                <c:pt idx="60">
                  <c:v>26.175349428208385</c:v>
                </c:pt>
                <c:pt idx="61">
                  <c:v>26.759847522236338</c:v>
                </c:pt>
                <c:pt idx="62">
                  <c:v>27.293519695044473</c:v>
                </c:pt>
                <c:pt idx="63">
                  <c:v>27.795425667090214</c:v>
                </c:pt>
                <c:pt idx="64">
                  <c:v>28.303684879288436</c:v>
                </c:pt>
                <c:pt idx="65">
                  <c:v>28.913595933926302</c:v>
                </c:pt>
                <c:pt idx="66">
                  <c:v>29.529860228716647</c:v>
                </c:pt>
                <c:pt idx="67">
                  <c:v>30.069885641677256</c:v>
                </c:pt>
                <c:pt idx="68">
                  <c:v>30.571791613722997</c:v>
                </c:pt>
                <c:pt idx="69">
                  <c:v>30.984752223634054</c:v>
                </c:pt>
                <c:pt idx="70">
                  <c:v>31.391359593392632</c:v>
                </c:pt>
                <c:pt idx="71">
                  <c:v>31.740787801778907</c:v>
                </c:pt>
                <c:pt idx="72">
                  <c:v>32.007623888182977</c:v>
                </c:pt>
                <c:pt idx="73">
                  <c:v>32.293519695044473</c:v>
                </c:pt>
                <c:pt idx="74">
                  <c:v>32.401524777636595</c:v>
                </c:pt>
                <c:pt idx="75">
                  <c:v>32.509529860228717</c:v>
                </c:pt>
                <c:pt idx="76">
                  <c:v>32.611181702668361</c:v>
                </c:pt>
                <c:pt idx="77">
                  <c:v>32.719186785260483</c:v>
                </c:pt>
                <c:pt idx="78">
                  <c:v>32.611181702668361</c:v>
                </c:pt>
                <c:pt idx="79">
                  <c:v>32.611181702668361</c:v>
                </c:pt>
                <c:pt idx="80">
                  <c:v>32.706480304955527</c:v>
                </c:pt>
                <c:pt idx="81">
                  <c:v>32.719186785260483</c:v>
                </c:pt>
                <c:pt idx="82">
                  <c:v>32.827191867852605</c:v>
                </c:pt>
                <c:pt idx="83">
                  <c:v>32.928843710292249</c:v>
                </c:pt>
                <c:pt idx="84">
                  <c:v>32.960609911054632</c:v>
                </c:pt>
                <c:pt idx="85">
                  <c:v>33.11944091486658</c:v>
                </c:pt>
                <c:pt idx="86">
                  <c:v>33.322744599745867</c:v>
                </c:pt>
                <c:pt idx="87">
                  <c:v>33.46251588310038</c:v>
                </c:pt>
                <c:pt idx="88">
                  <c:v>33.672172808132146</c:v>
                </c:pt>
                <c:pt idx="89">
                  <c:v>33.881829733163912</c:v>
                </c:pt>
                <c:pt idx="90">
                  <c:v>34.04701397712833</c:v>
                </c:pt>
                <c:pt idx="91">
                  <c:v>34.307496823379921</c:v>
                </c:pt>
                <c:pt idx="92">
                  <c:v>34.517153748411687</c:v>
                </c:pt>
                <c:pt idx="93">
                  <c:v>34.720457433290981</c:v>
                </c:pt>
                <c:pt idx="94">
                  <c:v>34.917407878017791</c:v>
                </c:pt>
                <c:pt idx="95">
                  <c:v>35.120711562897071</c:v>
                </c:pt>
                <c:pt idx="96">
                  <c:v>35.279542566709019</c:v>
                </c:pt>
                <c:pt idx="97">
                  <c:v>35.571791613722993</c:v>
                </c:pt>
                <c:pt idx="98">
                  <c:v>35.775095298602288</c:v>
                </c:pt>
                <c:pt idx="99">
                  <c:v>36.003811944091488</c:v>
                </c:pt>
                <c:pt idx="100">
                  <c:v>36.168996188055907</c:v>
                </c:pt>
                <c:pt idx="101">
                  <c:v>36.372299872935194</c:v>
                </c:pt>
                <c:pt idx="102">
                  <c:v>36.531130876747142</c:v>
                </c:pt>
                <c:pt idx="103">
                  <c:v>36.721728081321473</c:v>
                </c:pt>
                <c:pt idx="104">
                  <c:v>36.848792884371029</c:v>
                </c:pt>
                <c:pt idx="105">
                  <c:v>37.013977128335455</c:v>
                </c:pt>
                <c:pt idx="106">
                  <c:v>37.166454891994917</c:v>
                </c:pt>
                <c:pt idx="107">
                  <c:v>37.299872935196952</c:v>
                </c:pt>
                <c:pt idx="108">
                  <c:v>37.452350698856414</c:v>
                </c:pt>
                <c:pt idx="109">
                  <c:v>37.592121982210926</c:v>
                </c:pt>
                <c:pt idx="110">
                  <c:v>37.801778907242692</c:v>
                </c:pt>
                <c:pt idx="111">
                  <c:v>37.947903430749676</c:v>
                </c:pt>
                <c:pt idx="112">
                  <c:v>38.11944091486658</c:v>
                </c:pt>
                <c:pt idx="113">
                  <c:v>38.227445997458709</c:v>
                </c:pt>
                <c:pt idx="114">
                  <c:v>38.329097839898346</c:v>
                </c:pt>
                <c:pt idx="115">
                  <c:v>38.481575603557815</c:v>
                </c:pt>
                <c:pt idx="116">
                  <c:v>38.646759847522233</c:v>
                </c:pt>
                <c:pt idx="117">
                  <c:v>38.754764930114355</c:v>
                </c:pt>
                <c:pt idx="118">
                  <c:v>38.869123252858955</c:v>
                </c:pt>
                <c:pt idx="119">
                  <c:v>39.021601016518424</c:v>
                </c:pt>
                <c:pt idx="120">
                  <c:v>39.180432020330372</c:v>
                </c:pt>
                <c:pt idx="121">
                  <c:v>39.307496823379928</c:v>
                </c:pt>
                <c:pt idx="122">
                  <c:v>39.510800508259209</c:v>
                </c:pt>
                <c:pt idx="123">
                  <c:v>39.707750952986025</c:v>
                </c:pt>
                <c:pt idx="124">
                  <c:v>39.911054637865313</c:v>
                </c:pt>
                <c:pt idx="125">
                  <c:v>40.057179161372297</c:v>
                </c:pt>
                <c:pt idx="126">
                  <c:v>40.235069885641671</c:v>
                </c:pt>
                <c:pt idx="127">
                  <c:v>40.349428208386279</c:v>
                </c:pt>
                <c:pt idx="128">
                  <c:v>40.552731893265559</c:v>
                </c:pt>
                <c:pt idx="129">
                  <c:v>40.76874205844981</c:v>
                </c:pt>
                <c:pt idx="130">
                  <c:v>41.035578144853872</c:v>
                </c:pt>
                <c:pt idx="131">
                  <c:v>41.200762388818298</c:v>
                </c:pt>
                <c:pt idx="132">
                  <c:v>41.404066073697585</c:v>
                </c:pt>
                <c:pt idx="133">
                  <c:v>41.709021601016516</c:v>
                </c:pt>
                <c:pt idx="134">
                  <c:v>41.905972045743333</c:v>
                </c:pt>
                <c:pt idx="135">
                  <c:v>42.141041931385004</c:v>
                </c:pt>
                <c:pt idx="136">
                  <c:v>42.39517153748411</c:v>
                </c:pt>
                <c:pt idx="137">
                  <c:v>42.668360864040665</c:v>
                </c:pt>
                <c:pt idx="138">
                  <c:v>42.973316391359589</c:v>
                </c:pt>
                <c:pt idx="139">
                  <c:v>43.170266836086405</c:v>
                </c:pt>
                <c:pt idx="140">
                  <c:v>43.481575603557815</c:v>
                </c:pt>
                <c:pt idx="141">
                  <c:v>43.678526048284624</c:v>
                </c:pt>
                <c:pt idx="142">
                  <c:v>43.932655654383737</c:v>
                </c:pt>
                <c:pt idx="143">
                  <c:v>44.129606099110546</c:v>
                </c:pt>
                <c:pt idx="144">
                  <c:v>44.364675984752218</c:v>
                </c:pt>
                <c:pt idx="145">
                  <c:v>44.745870393900887</c:v>
                </c:pt>
                <c:pt idx="146">
                  <c:v>44.987293519695044</c:v>
                </c:pt>
                <c:pt idx="147">
                  <c:v>45.241423125794157</c:v>
                </c:pt>
                <c:pt idx="148">
                  <c:v>45.501905972045748</c:v>
                </c:pt>
                <c:pt idx="149">
                  <c:v>45.749682337992375</c:v>
                </c:pt>
                <c:pt idx="150">
                  <c:v>45.952986022871663</c:v>
                </c:pt>
                <c:pt idx="151">
                  <c:v>46.257941550190601</c:v>
                </c:pt>
                <c:pt idx="152">
                  <c:v>46.461245235069882</c:v>
                </c:pt>
                <c:pt idx="153">
                  <c:v>46.855146124523507</c:v>
                </c:pt>
                <c:pt idx="154">
                  <c:v>47.121982210927577</c:v>
                </c:pt>
                <c:pt idx="155">
                  <c:v>47.426937738246508</c:v>
                </c:pt>
                <c:pt idx="156">
                  <c:v>47.738246505717918</c:v>
                </c:pt>
                <c:pt idx="157">
                  <c:v>47.935196950444727</c:v>
                </c:pt>
                <c:pt idx="158">
                  <c:v>48.240152477763658</c:v>
                </c:pt>
                <c:pt idx="159">
                  <c:v>48.411689961880562</c:v>
                </c:pt>
                <c:pt idx="160">
                  <c:v>48.748411689961877</c:v>
                </c:pt>
                <c:pt idx="161">
                  <c:v>49.129606099110546</c:v>
                </c:pt>
                <c:pt idx="162">
                  <c:v>49.358322744599747</c:v>
                </c:pt>
                <c:pt idx="163">
                  <c:v>49.663278271918678</c:v>
                </c:pt>
                <c:pt idx="164">
                  <c:v>49.968233799237609</c:v>
                </c:pt>
                <c:pt idx="165">
                  <c:v>50.171537484116904</c:v>
                </c:pt>
                <c:pt idx="166">
                  <c:v>50.400254129606097</c:v>
                </c:pt>
                <c:pt idx="167">
                  <c:v>50.673443456162644</c:v>
                </c:pt>
                <c:pt idx="168">
                  <c:v>50.933926302414235</c:v>
                </c:pt>
                <c:pt idx="169">
                  <c:v>51.073697585768741</c:v>
                </c:pt>
                <c:pt idx="170">
                  <c:v>51.277001270648029</c:v>
                </c:pt>
                <c:pt idx="171">
                  <c:v>51.531130876747142</c:v>
                </c:pt>
                <c:pt idx="172">
                  <c:v>51.836086404066073</c:v>
                </c:pt>
                <c:pt idx="173">
                  <c:v>52.033036848792882</c:v>
                </c:pt>
                <c:pt idx="174">
                  <c:v>52.204574332909786</c:v>
                </c:pt>
                <c:pt idx="175">
                  <c:v>52.325285895806864</c:v>
                </c:pt>
                <c:pt idx="176">
                  <c:v>52.630241423125788</c:v>
                </c:pt>
                <c:pt idx="177">
                  <c:v>52.884371029224901</c:v>
                </c:pt>
                <c:pt idx="178">
                  <c:v>53.087674714104196</c:v>
                </c:pt>
                <c:pt idx="179">
                  <c:v>53.39263024142312</c:v>
                </c:pt>
                <c:pt idx="180">
                  <c:v>53.589580686149937</c:v>
                </c:pt>
                <c:pt idx="181">
                  <c:v>53.894536213468868</c:v>
                </c:pt>
                <c:pt idx="182">
                  <c:v>54.07242693773825</c:v>
                </c:pt>
                <c:pt idx="183">
                  <c:v>54.320203303684877</c:v>
                </c:pt>
                <c:pt idx="184">
                  <c:v>54.45997458703939</c:v>
                </c:pt>
                <c:pt idx="185">
                  <c:v>54.752223634053365</c:v>
                </c:pt>
                <c:pt idx="186">
                  <c:v>54.949174078780175</c:v>
                </c:pt>
                <c:pt idx="187">
                  <c:v>55.152477763659469</c:v>
                </c:pt>
                <c:pt idx="188">
                  <c:v>55.41296060991106</c:v>
                </c:pt>
                <c:pt idx="189">
                  <c:v>55.711562897077506</c:v>
                </c:pt>
                <c:pt idx="190">
                  <c:v>55.908513341804323</c:v>
                </c:pt>
                <c:pt idx="191">
                  <c:v>56.118170266836081</c:v>
                </c:pt>
                <c:pt idx="192">
                  <c:v>56.416772554002542</c:v>
                </c:pt>
                <c:pt idx="193">
                  <c:v>56.613722998729351</c:v>
                </c:pt>
                <c:pt idx="194">
                  <c:v>56.867852604828464</c:v>
                </c:pt>
                <c:pt idx="195">
                  <c:v>57.172808132147395</c:v>
                </c:pt>
                <c:pt idx="196">
                  <c:v>57.369758576874204</c:v>
                </c:pt>
                <c:pt idx="197">
                  <c:v>57.604828462515883</c:v>
                </c:pt>
                <c:pt idx="198">
                  <c:v>57.878017789072423</c:v>
                </c:pt>
                <c:pt idx="199">
                  <c:v>58.100381194409145</c:v>
                </c:pt>
                <c:pt idx="200">
                  <c:v>58.437102922490467</c:v>
                </c:pt>
                <c:pt idx="201">
                  <c:v>58.557814485387553</c:v>
                </c:pt>
                <c:pt idx="202">
                  <c:v>58.767471410419311</c:v>
                </c:pt>
                <c:pt idx="203">
                  <c:v>58.977128335451077</c:v>
                </c:pt>
                <c:pt idx="204">
                  <c:v>59.237611181702668</c:v>
                </c:pt>
                <c:pt idx="205">
                  <c:v>59.466327827191868</c:v>
                </c:pt>
                <c:pt idx="206">
                  <c:v>59.612452350698852</c:v>
                </c:pt>
                <c:pt idx="207">
                  <c:v>59.72681067344346</c:v>
                </c:pt>
                <c:pt idx="208">
                  <c:v>59.93011435832274</c:v>
                </c:pt>
                <c:pt idx="209">
                  <c:v>60.127064803049556</c:v>
                </c:pt>
                <c:pt idx="210">
                  <c:v>60.247776365946628</c:v>
                </c:pt>
                <c:pt idx="211">
                  <c:v>60.355781448538757</c:v>
                </c:pt>
                <c:pt idx="212">
                  <c:v>60.463786531130879</c:v>
                </c:pt>
                <c:pt idx="213">
                  <c:v>60.565438373570515</c:v>
                </c:pt>
                <c:pt idx="214">
                  <c:v>60.673443456162644</c:v>
                </c:pt>
                <c:pt idx="215">
                  <c:v>60.781448538754766</c:v>
                </c:pt>
                <c:pt idx="216">
                  <c:v>60.838627700127063</c:v>
                </c:pt>
                <c:pt idx="217">
                  <c:v>60.883100381194403</c:v>
                </c:pt>
                <c:pt idx="218">
                  <c:v>60.883100381194403</c:v>
                </c:pt>
                <c:pt idx="219">
                  <c:v>60.991105463786532</c:v>
                </c:pt>
                <c:pt idx="220">
                  <c:v>61.099110546378654</c:v>
                </c:pt>
                <c:pt idx="221">
                  <c:v>61.200762388818291</c:v>
                </c:pt>
                <c:pt idx="222">
                  <c:v>61.34053367217281</c:v>
                </c:pt>
                <c:pt idx="223">
                  <c:v>61.416772554002542</c:v>
                </c:pt>
                <c:pt idx="224">
                  <c:v>61.518424396442185</c:v>
                </c:pt>
                <c:pt idx="225">
                  <c:v>61.702668360864045</c:v>
                </c:pt>
                <c:pt idx="226">
                  <c:v>61.836086404066073</c:v>
                </c:pt>
                <c:pt idx="227">
                  <c:v>61.982210927573064</c:v>
                </c:pt>
                <c:pt idx="228">
                  <c:v>62.052096569250317</c:v>
                </c:pt>
                <c:pt idx="229">
                  <c:v>62.153748411689961</c:v>
                </c:pt>
                <c:pt idx="230">
                  <c:v>62.369758576874204</c:v>
                </c:pt>
                <c:pt idx="231">
                  <c:v>62.515883100381195</c:v>
                </c:pt>
                <c:pt idx="232">
                  <c:v>62.687420584498099</c:v>
                </c:pt>
                <c:pt idx="233">
                  <c:v>62.789072426937736</c:v>
                </c:pt>
                <c:pt idx="234">
                  <c:v>62.897077509529858</c:v>
                </c:pt>
                <c:pt idx="235">
                  <c:v>63.049555273189327</c:v>
                </c:pt>
                <c:pt idx="236">
                  <c:v>63.214739517153745</c:v>
                </c:pt>
                <c:pt idx="237">
                  <c:v>63.398983481575598</c:v>
                </c:pt>
                <c:pt idx="238">
                  <c:v>63.494282083862771</c:v>
                </c:pt>
                <c:pt idx="239">
                  <c:v>63.532401524777633</c:v>
                </c:pt>
                <c:pt idx="240">
                  <c:v>63.65946632782719</c:v>
                </c:pt>
                <c:pt idx="241">
                  <c:v>63.722998729351971</c:v>
                </c:pt>
                <c:pt idx="242">
                  <c:v>63.850063532401521</c:v>
                </c:pt>
                <c:pt idx="243">
                  <c:v>63.850063532401521</c:v>
                </c:pt>
                <c:pt idx="244">
                  <c:v>63.913595933926302</c:v>
                </c:pt>
                <c:pt idx="245">
                  <c:v>63.977128335451077</c:v>
                </c:pt>
                <c:pt idx="246">
                  <c:v>64.040660736975852</c:v>
                </c:pt>
                <c:pt idx="247">
                  <c:v>64.040660736975852</c:v>
                </c:pt>
                <c:pt idx="248">
                  <c:v>64.167725540025415</c:v>
                </c:pt>
                <c:pt idx="249">
                  <c:v>64.167725540025415</c:v>
                </c:pt>
                <c:pt idx="250">
                  <c:v>64.231257941550183</c:v>
                </c:pt>
                <c:pt idx="251">
                  <c:v>64.294790343074965</c:v>
                </c:pt>
                <c:pt idx="252">
                  <c:v>64.358322744599747</c:v>
                </c:pt>
                <c:pt idx="253">
                  <c:v>64.358322744599747</c:v>
                </c:pt>
                <c:pt idx="254">
                  <c:v>64.485387547649296</c:v>
                </c:pt>
                <c:pt idx="255">
                  <c:v>64.485387547649296</c:v>
                </c:pt>
                <c:pt idx="256">
                  <c:v>64.61245235069886</c:v>
                </c:pt>
                <c:pt idx="257">
                  <c:v>64.675984752223627</c:v>
                </c:pt>
                <c:pt idx="258">
                  <c:v>64.803049555273191</c:v>
                </c:pt>
                <c:pt idx="259">
                  <c:v>64.93011435832274</c:v>
                </c:pt>
                <c:pt idx="260">
                  <c:v>64.993646759847522</c:v>
                </c:pt>
                <c:pt idx="261">
                  <c:v>65.120711562897071</c:v>
                </c:pt>
                <c:pt idx="262">
                  <c:v>65.247776365946635</c:v>
                </c:pt>
                <c:pt idx="263">
                  <c:v>65.374841168996184</c:v>
                </c:pt>
                <c:pt idx="264">
                  <c:v>65.565438373570515</c:v>
                </c:pt>
                <c:pt idx="265">
                  <c:v>65.628970775095297</c:v>
                </c:pt>
                <c:pt idx="266">
                  <c:v>65.756035578144846</c:v>
                </c:pt>
                <c:pt idx="267">
                  <c:v>65.946632782719192</c:v>
                </c:pt>
                <c:pt idx="268">
                  <c:v>66.200762388818291</c:v>
                </c:pt>
                <c:pt idx="269">
                  <c:v>66.264294790343072</c:v>
                </c:pt>
                <c:pt idx="270">
                  <c:v>66.391359593392636</c:v>
                </c:pt>
                <c:pt idx="271">
                  <c:v>66.518424396442185</c:v>
                </c:pt>
                <c:pt idx="272">
                  <c:v>66.709021601016516</c:v>
                </c:pt>
                <c:pt idx="273">
                  <c:v>66.899618805590848</c:v>
                </c:pt>
                <c:pt idx="274">
                  <c:v>67.026683608640411</c:v>
                </c:pt>
                <c:pt idx="275">
                  <c:v>67.217280813214742</c:v>
                </c:pt>
                <c:pt idx="276">
                  <c:v>67.471410419313855</c:v>
                </c:pt>
                <c:pt idx="277">
                  <c:v>67.534942820838623</c:v>
                </c:pt>
                <c:pt idx="278">
                  <c:v>67.725540025412954</c:v>
                </c:pt>
                <c:pt idx="279">
                  <c:v>67.852604828462518</c:v>
                </c:pt>
                <c:pt idx="280">
                  <c:v>68.043202033036849</c:v>
                </c:pt>
                <c:pt idx="281">
                  <c:v>68.23379923761118</c:v>
                </c:pt>
                <c:pt idx="282">
                  <c:v>68.424396442185511</c:v>
                </c:pt>
                <c:pt idx="283">
                  <c:v>68.487928843710293</c:v>
                </c:pt>
                <c:pt idx="284">
                  <c:v>68.742058449809406</c:v>
                </c:pt>
                <c:pt idx="285">
                  <c:v>68.805590851334173</c:v>
                </c:pt>
                <c:pt idx="286">
                  <c:v>69.059720457433286</c:v>
                </c:pt>
                <c:pt idx="287">
                  <c:v>69.18678526048285</c:v>
                </c:pt>
                <c:pt idx="288">
                  <c:v>69.377382465057181</c:v>
                </c:pt>
                <c:pt idx="289">
                  <c:v>69.567979669631512</c:v>
                </c:pt>
                <c:pt idx="290">
                  <c:v>69.758576874205843</c:v>
                </c:pt>
                <c:pt idx="291">
                  <c:v>69.949174078780175</c:v>
                </c:pt>
                <c:pt idx="292">
                  <c:v>70.076238881829738</c:v>
                </c:pt>
                <c:pt idx="293">
                  <c:v>70.330368487928837</c:v>
                </c:pt>
                <c:pt idx="294">
                  <c:v>70.520965692503182</c:v>
                </c:pt>
                <c:pt idx="295">
                  <c:v>70.648030495552732</c:v>
                </c:pt>
                <c:pt idx="296">
                  <c:v>70.838627700127063</c:v>
                </c:pt>
                <c:pt idx="297">
                  <c:v>70.965692503176612</c:v>
                </c:pt>
                <c:pt idx="298">
                  <c:v>71.219822109275725</c:v>
                </c:pt>
                <c:pt idx="299">
                  <c:v>71.346886912325289</c:v>
                </c:pt>
                <c:pt idx="300">
                  <c:v>71.473951715374838</c:v>
                </c:pt>
                <c:pt idx="301">
                  <c:v>71.664548919949169</c:v>
                </c:pt>
                <c:pt idx="302">
                  <c:v>71.918678526048282</c:v>
                </c:pt>
                <c:pt idx="303">
                  <c:v>71.982210927573064</c:v>
                </c:pt>
                <c:pt idx="304">
                  <c:v>72.109275730622613</c:v>
                </c:pt>
                <c:pt idx="305">
                  <c:v>72.299872935196944</c:v>
                </c:pt>
                <c:pt idx="306">
                  <c:v>72.426937738246508</c:v>
                </c:pt>
                <c:pt idx="307">
                  <c:v>72.554002541296057</c:v>
                </c:pt>
                <c:pt idx="308">
                  <c:v>72.744599745870389</c:v>
                </c:pt>
                <c:pt idx="309">
                  <c:v>72.871664548919952</c:v>
                </c:pt>
                <c:pt idx="310">
                  <c:v>72.93519695044472</c:v>
                </c:pt>
                <c:pt idx="311">
                  <c:v>73.062261753494283</c:v>
                </c:pt>
                <c:pt idx="312">
                  <c:v>73.189326556543833</c:v>
                </c:pt>
                <c:pt idx="313">
                  <c:v>73.379923761118164</c:v>
                </c:pt>
                <c:pt idx="314">
                  <c:v>73.570520965692509</c:v>
                </c:pt>
                <c:pt idx="315">
                  <c:v>73.697585768742059</c:v>
                </c:pt>
                <c:pt idx="316">
                  <c:v>73.824650571791608</c:v>
                </c:pt>
                <c:pt idx="317">
                  <c:v>73.88818297331639</c:v>
                </c:pt>
                <c:pt idx="318">
                  <c:v>73.951715374841172</c:v>
                </c:pt>
                <c:pt idx="319">
                  <c:v>74.078780177890721</c:v>
                </c:pt>
                <c:pt idx="320">
                  <c:v>74.205844980940284</c:v>
                </c:pt>
                <c:pt idx="321">
                  <c:v>74.332909783989834</c:v>
                </c:pt>
                <c:pt idx="322">
                  <c:v>74.523506988564165</c:v>
                </c:pt>
                <c:pt idx="323">
                  <c:v>74.523506988564165</c:v>
                </c:pt>
                <c:pt idx="324">
                  <c:v>74.777636594663278</c:v>
                </c:pt>
                <c:pt idx="325">
                  <c:v>74.777636594663278</c:v>
                </c:pt>
                <c:pt idx="326">
                  <c:v>74.904701397712827</c:v>
                </c:pt>
                <c:pt idx="327">
                  <c:v>75.095298602287158</c:v>
                </c:pt>
                <c:pt idx="328">
                  <c:v>75.15883100381194</c:v>
                </c:pt>
                <c:pt idx="329">
                  <c:v>75.222363405336722</c:v>
                </c:pt>
                <c:pt idx="330">
                  <c:v>75.285895806861504</c:v>
                </c:pt>
                <c:pt idx="331">
                  <c:v>75.476493011435835</c:v>
                </c:pt>
                <c:pt idx="332">
                  <c:v>75.603557814485384</c:v>
                </c:pt>
                <c:pt idx="333">
                  <c:v>75.730622617534948</c:v>
                </c:pt>
                <c:pt idx="334">
                  <c:v>75.857687420584497</c:v>
                </c:pt>
                <c:pt idx="335">
                  <c:v>75.921219822109279</c:v>
                </c:pt>
                <c:pt idx="336">
                  <c:v>76.048284625158828</c:v>
                </c:pt>
                <c:pt idx="337">
                  <c:v>76.11181702668361</c:v>
                </c:pt>
                <c:pt idx="338">
                  <c:v>76.23888182973316</c:v>
                </c:pt>
                <c:pt idx="339">
                  <c:v>76.23888182973316</c:v>
                </c:pt>
                <c:pt idx="340">
                  <c:v>76.23888182973316</c:v>
                </c:pt>
                <c:pt idx="341">
                  <c:v>76.365946632782723</c:v>
                </c:pt>
                <c:pt idx="342">
                  <c:v>76.365946632782723</c:v>
                </c:pt>
                <c:pt idx="343">
                  <c:v>76.365946632782723</c:v>
                </c:pt>
                <c:pt idx="344">
                  <c:v>76.429479034307491</c:v>
                </c:pt>
                <c:pt idx="345">
                  <c:v>76.556543837357054</c:v>
                </c:pt>
                <c:pt idx="346">
                  <c:v>76.556543837357054</c:v>
                </c:pt>
                <c:pt idx="347">
                  <c:v>76.683608640406604</c:v>
                </c:pt>
                <c:pt idx="348">
                  <c:v>76.747141041931386</c:v>
                </c:pt>
                <c:pt idx="349">
                  <c:v>76.874205844980935</c:v>
                </c:pt>
                <c:pt idx="350">
                  <c:v>77.001270648030498</c:v>
                </c:pt>
                <c:pt idx="351">
                  <c:v>77.064803049555266</c:v>
                </c:pt>
                <c:pt idx="352">
                  <c:v>77.19186785260483</c:v>
                </c:pt>
                <c:pt idx="353">
                  <c:v>77.318932655654379</c:v>
                </c:pt>
                <c:pt idx="354">
                  <c:v>77.382465057179161</c:v>
                </c:pt>
                <c:pt idx="355">
                  <c:v>77.50952986022871</c:v>
                </c:pt>
                <c:pt idx="356">
                  <c:v>77.573062261753492</c:v>
                </c:pt>
                <c:pt idx="357">
                  <c:v>77.700127064803056</c:v>
                </c:pt>
                <c:pt idx="358">
                  <c:v>77.700127064803056</c:v>
                </c:pt>
                <c:pt idx="359">
                  <c:v>77.827191867852605</c:v>
                </c:pt>
                <c:pt idx="360">
                  <c:v>77.827191867852605</c:v>
                </c:pt>
                <c:pt idx="361">
                  <c:v>77.827191867852605</c:v>
                </c:pt>
                <c:pt idx="362">
                  <c:v>77.827191867852605</c:v>
                </c:pt>
                <c:pt idx="363">
                  <c:v>77.700127064803056</c:v>
                </c:pt>
                <c:pt idx="364">
                  <c:v>77.700127064803056</c:v>
                </c:pt>
                <c:pt idx="365">
                  <c:v>77.636594663278274</c:v>
                </c:pt>
                <c:pt idx="366">
                  <c:v>77.50952986022871</c:v>
                </c:pt>
                <c:pt idx="367">
                  <c:v>77.382465057179161</c:v>
                </c:pt>
                <c:pt idx="368">
                  <c:v>77.382465057179161</c:v>
                </c:pt>
                <c:pt idx="369">
                  <c:v>77.318932655654379</c:v>
                </c:pt>
                <c:pt idx="370">
                  <c:v>77.318932655654379</c:v>
                </c:pt>
                <c:pt idx="371">
                  <c:v>77.19186785260483</c:v>
                </c:pt>
                <c:pt idx="372">
                  <c:v>77.064803049555266</c:v>
                </c:pt>
                <c:pt idx="373">
                  <c:v>77.064803049555266</c:v>
                </c:pt>
                <c:pt idx="374">
                  <c:v>77.001270648030498</c:v>
                </c:pt>
                <c:pt idx="375">
                  <c:v>76.747141041931386</c:v>
                </c:pt>
                <c:pt idx="376">
                  <c:v>76.620076238881822</c:v>
                </c:pt>
                <c:pt idx="377">
                  <c:v>76.365946632782723</c:v>
                </c:pt>
                <c:pt idx="378">
                  <c:v>76.23888182973316</c:v>
                </c:pt>
                <c:pt idx="379">
                  <c:v>76.11181702668361</c:v>
                </c:pt>
                <c:pt idx="380">
                  <c:v>76.048284625158828</c:v>
                </c:pt>
                <c:pt idx="381">
                  <c:v>76.048284625158828</c:v>
                </c:pt>
                <c:pt idx="382">
                  <c:v>76.11181702668361</c:v>
                </c:pt>
                <c:pt idx="383">
                  <c:v>76.048284625158828</c:v>
                </c:pt>
                <c:pt idx="384">
                  <c:v>76.048284625158828</c:v>
                </c:pt>
                <c:pt idx="385">
                  <c:v>76.11181702668361</c:v>
                </c:pt>
                <c:pt idx="386">
                  <c:v>76.11181702668361</c:v>
                </c:pt>
                <c:pt idx="387">
                  <c:v>76.23888182973316</c:v>
                </c:pt>
                <c:pt idx="388">
                  <c:v>76.23888182973316</c:v>
                </c:pt>
                <c:pt idx="389">
                  <c:v>76.23888182973316</c:v>
                </c:pt>
                <c:pt idx="390">
                  <c:v>76.23888182973316</c:v>
                </c:pt>
                <c:pt idx="391">
                  <c:v>76.302414231257941</c:v>
                </c:pt>
                <c:pt idx="392">
                  <c:v>76.365946632782723</c:v>
                </c:pt>
                <c:pt idx="393">
                  <c:v>76.429479034307491</c:v>
                </c:pt>
                <c:pt idx="394">
                  <c:v>76.429479034307491</c:v>
                </c:pt>
                <c:pt idx="395">
                  <c:v>76.556543837357054</c:v>
                </c:pt>
                <c:pt idx="396">
                  <c:v>76.556543837357054</c:v>
                </c:pt>
                <c:pt idx="397">
                  <c:v>76.556543837357054</c:v>
                </c:pt>
                <c:pt idx="398">
                  <c:v>76.683608640406604</c:v>
                </c:pt>
                <c:pt idx="399">
                  <c:v>76.556543837357054</c:v>
                </c:pt>
                <c:pt idx="400">
                  <c:v>76.683608640406604</c:v>
                </c:pt>
                <c:pt idx="401">
                  <c:v>76.556543837357054</c:v>
                </c:pt>
                <c:pt idx="402">
                  <c:v>76.429479034307491</c:v>
                </c:pt>
                <c:pt idx="403">
                  <c:v>76.429479034307491</c:v>
                </c:pt>
                <c:pt idx="404">
                  <c:v>76.429479034307491</c:v>
                </c:pt>
                <c:pt idx="405">
                  <c:v>76.302414231257941</c:v>
                </c:pt>
                <c:pt idx="406">
                  <c:v>76.11181702668361</c:v>
                </c:pt>
                <c:pt idx="407">
                  <c:v>76.048284625158828</c:v>
                </c:pt>
                <c:pt idx="408">
                  <c:v>76.048284625158828</c:v>
                </c:pt>
                <c:pt idx="409">
                  <c:v>75.857687420584497</c:v>
                </c:pt>
                <c:pt idx="410">
                  <c:v>75.667090216010166</c:v>
                </c:pt>
                <c:pt idx="411">
                  <c:v>75.476493011435835</c:v>
                </c:pt>
                <c:pt idx="412">
                  <c:v>75.412960609911053</c:v>
                </c:pt>
                <c:pt idx="413">
                  <c:v>75.285895806861504</c:v>
                </c:pt>
                <c:pt idx="414">
                  <c:v>75.15883100381194</c:v>
                </c:pt>
                <c:pt idx="415">
                  <c:v>74.84116899618806</c:v>
                </c:pt>
                <c:pt idx="416">
                  <c:v>74.523506988564165</c:v>
                </c:pt>
                <c:pt idx="417">
                  <c:v>74.142312579415503</c:v>
                </c:pt>
                <c:pt idx="418">
                  <c:v>73.824650571791608</c:v>
                </c:pt>
                <c:pt idx="419">
                  <c:v>73.379923761118164</c:v>
                </c:pt>
                <c:pt idx="420">
                  <c:v>72.998729351969502</c:v>
                </c:pt>
                <c:pt idx="421">
                  <c:v>72.681067344345621</c:v>
                </c:pt>
                <c:pt idx="422">
                  <c:v>72.299872935196944</c:v>
                </c:pt>
                <c:pt idx="423">
                  <c:v>72.045743329097846</c:v>
                </c:pt>
                <c:pt idx="424">
                  <c:v>71.791613722998733</c:v>
                </c:pt>
                <c:pt idx="425">
                  <c:v>71.664548919949169</c:v>
                </c:pt>
                <c:pt idx="426">
                  <c:v>71.473951715374838</c:v>
                </c:pt>
                <c:pt idx="427">
                  <c:v>71.346886912325289</c:v>
                </c:pt>
                <c:pt idx="428">
                  <c:v>71.156289707750958</c:v>
                </c:pt>
                <c:pt idx="429">
                  <c:v>71.029224904701394</c:v>
                </c:pt>
                <c:pt idx="430">
                  <c:v>70.838627700127063</c:v>
                </c:pt>
                <c:pt idx="431">
                  <c:v>70.711562897077513</c:v>
                </c:pt>
                <c:pt idx="432">
                  <c:v>70.711562897077513</c:v>
                </c:pt>
                <c:pt idx="433">
                  <c:v>70.648030495552732</c:v>
                </c:pt>
                <c:pt idx="434">
                  <c:v>70.58449809402795</c:v>
                </c:pt>
                <c:pt idx="435">
                  <c:v>70.520965692503182</c:v>
                </c:pt>
                <c:pt idx="436">
                  <c:v>70.520965692503182</c:v>
                </c:pt>
                <c:pt idx="437">
                  <c:v>70.520965692503182</c:v>
                </c:pt>
                <c:pt idx="438">
                  <c:v>70.648030495552732</c:v>
                </c:pt>
                <c:pt idx="439">
                  <c:v>70.648030495552732</c:v>
                </c:pt>
                <c:pt idx="440">
                  <c:v>70.711562897077513</c:v>
                </c:pt>
                <c:pt idx="441">
                  <c:v>70.711562897077513</c:v>
                </c:pt>
                <c:pt idx="442">
                  <c:v>70.775095298602281</c:v>
                </c:pt>
                <c:pt idx="443">
                  <c:v>70.775095298602281</c:v>
                </c:pt>
                <c:pt idx="444">
                  <c:v>70.711562897077513</c:v>
                </c:pt>
                <c:pt idx="445">
                  <c:v>70.838627700127063</c:v>
                </c:pt>
                <c:pt idx="446">
                  <c:v>70.838627700127063</c:v>
                </c:pt>
                <c:pt idx="447">
                  <c:v>70.838627700127063</c:v>
                </c:pt>
                <c:pt idx="448">
                  <c:v>70.965692503176612</c:v>
                </c:pt>
                <c:pt idx="449">
                  <c:v>70.965692503176612</c:v>
                </c:pt>
                <c:pt idx="450">
                  <c:v>70.965692503176612</c:v>
                </c:pt>
                <c:pt idx="451">
                  <c:v>70.965692503176612</c:v>
                </c:pt>
                <c:pt idx="452">
                  <c:v>70.965692503176612</c:v>
                </c:pt>
                <c:pt idx="453">
                  <c:v>71.029224904701394</c:v>
                </c:pt>
                <c:pt idx="454">
                  <c:v>71.029224904701394</c:v>
                </c:pt>
                <c:pt idx="455">
                  <c:v>71.029224904701394</c:v>
                </c:pt>
                <c:pt idx="456">
                  <c:v>71.029224904701394</c:v>
                </c:pt>
                <c:pt idx="457">
                  <c:v>71.029224904701394</c:v>
                </c:pt>
                <c:pt idx="458">
                  <c:v>71.029224904701394</c:v>
                </c:pt>
                <c:pt idx="459">
                  <c:v>71.092757306226176</c:v>
                </c:pt>
                <c:pt idx="460">
                  <c:v>71.029224904701394</c:v>
                </c:pt>
                <c:pt idx="461">
                  <c:v>71.029224904701394</c:v>
                </c:pt>
                <c:pt idx="462">
                  <c:v>71.156289707750958</c:v>
                </c:pt>
                <c:pt idx="463">
                  <c:v>71.029224904701394</c:v>
                </c:pt>
                <c:pt idx="464">
                  <c:v>71.156289707750958</c:v>
                </c:pt>
                <c:pt idx="465">
                  <c:v>71.156289707750958</c:v>
                </c:pt>
                <c:pt idx="466">
                  <c:v>71.156289707750958</c:v>
                </c:pt>
                <c:pt idx="467">
                  <c:v>71.283354510800507</c:v>
                </c:pt>
                <c:pt idx="468">
                  <c:v>71.346886912325289</c:v>
                </c:pt>
                <c:pt idx="469">
                  <c:v>71.346886912325289</c:v>
                </c:pt>
                <c:pt idx="470">
                  <c:v>71.473951715374838</c:v>
                </c:pt>
                <c:pt idx="471">
                  <c:v>71.473951715374838</c:v>
                </c:pt>
                <c:pt idx="472">
                  <c:v>71.473951715374838</c:v>
                </c:pt>
                <c:pt idx="473">
                  <c:v>71.473951715374838</c:v>
                </c:pt>
                <c:pt idx="474">
                  <c:v>71.473951715374838</c:v>
                </c:pt>
                <c:pt idx="475">
                  <c:v>71.473951715374838</c:v>
                </c:pt>
                <c:pt idx="476">
                  <c:v>71.473951715374838</c:v>
                </c:pt>
                <c:pt idx="477">
                  <c:v>71.346886912325289</c:v>
                </c:pt>
                <c:pt idx="478">
                  <c:v>71.346886912325289</c:v>
                </c:pt>
                <c:pt idx="479">
                  <c:v>71.346886912325289</c:v>
                </c:pt>
                <c:pt idx="480">
                  <c:v>71.283354510800507</c:v>
                </c:pt>
                <c:pt idx="481">
                  <c:v>71.156289707750958</c:v>
                </c:pt>
                <c:pt idx="482">
                  <c:v>71.156289707750958</c:v>
                </c:pt>
                <c:pt idx="483">
                  <c:v>71.029224904701394</c:v>
                </c:pt>
                <c:pt idx="484">
                  <c:v>70.965692503176612</c:v>
                </c:pt>
                <c:pt idx="485">
                  <c:v>70.965692503176612</c:v>
                </c:pt>
                <c:pt idx="486">
                  <c:v>70.965692503176612</c:v>
                </c:pt>
                <c:pt idx="487">
                  <c:v>70.838627700127063</c:v>
                </c:pt>
                <c:pt idx="488">
                  <c:v>70.711562897077513</c:v>
                </c:pt>
                <c:pt idx="489">
                  <c:v>70.711562897077513</c:v>
                </c:pt>
                <c:pt idx="490">
                  <c:v>70.520965692503182</c:v>
                </c:pt>
                <c:pt idx="491">
                  <c:v>70.520965692503182</c:v>
                </c:pt>
                <c:pt idx="492">
                  <c:v>70.520965692503182</c:v>
                </c:pt>
                <c:pt idx="493">
                  <c:v>70.520965692503182</c:v>
                </c:pt>
                <c:pt idx="494">
                  <c:v>70.520965692503182</c:v>
                </c:pt>
                <c:pt idx="495">
                  <c:v>70.520965692503182</c:v>
                </c:pt>
                <c:pt idx="496">
                  <c:v>70.520965692503182</c:v>
                </c:pt>
                <c:pt idx="497">
                  <c:v>70.520965692503182</c:v>
                </c:pt>
                <c:pt idx="498">
                  <c:v>70.393900889453619</c:v>
                </c:pt>
                <c:pt idx="499">
                  <c:v>70.393900889453619</c:v>
                </c:pt>
                <c:pt idx="500">
                  <c:v>70.330368487928837</c:v>
                </c:pt>
                <c:pt idx="501">
                  <c:v>70.203303684879288</c:v>
                </c:pt>
                <c:pt idx="502">
                  <c:v>70.203303684879288</c:v>
                </c:pt>
                <c:pt idx="503">
                  <c:v>70.330368487928837</c:v>
                </c:pt>
                <c:pt idx="504">
                  <c:v>70.393900889453619</c:v>
                </c:pt>
                <c:pt idx="505">
                  <c:v>70.330368487928837</c:v>
                </c:pt>
                <c:pt idx="506">
                  <c:v>70.203303684879288</c:v>
                </c:pt>
                <c:pt idx="507">
                  <c:v>70.203303684879288</c:v>
                </c:pt>
                <c:pt idx="508">
                  <c:v>70.076238881829738</c:v>
                </c:pt>
                <c:pt idx="509">
                  <c:v>70.076238881829738</c:v>
                </c:pt>
                <c:pt idx="510">
                  <c:v>70.076238881829738</c:v>
                </c:pt>
                <c:pt idx="511">
                  <c:v>70.012706480304956</c:v>
                </c:pt>
                <c:pt idx="512">
                  <c:v>69.885641677255393</c:v>
                </c:pt>
                <c:pt idx="513">
                  <c:v>69.758576874205843</c:v>
                </c:pt>
                <c:pt idx="514">
                  <c:v>69.758576874205843</c:v>
                </c:pt>
                <c:pt idx="515">
                  <c:v>69.695044472681062</c:v>
                </c:pt>
                <c:pt idx="516">
                  <c:v>69.695044472681062</c:v>
                </c:pt>
                <c:pt idx="517">
                  <c:v>69.695044472681062</c:v>
                </c:pt>
                <c:pt idx="518">
                  <c:v>69.695044472681062</c:v>
                </c:pt>
                <c:pt idx="519">
                  <c:v>69.695044472681062</c:v>
                </c:pt>
                <c:pt idx="520">
                  <c:v>69.695044472681062</c:v>
                </c:pt>
                <c:pt idx="521">
                  <c:v>69.695044472681062</c:v>
                </c:pt>
                <c:pt idx="522">
                  <c:v>69.695044472681062</c:v>
                </c:pt>
                <c:pt idx="523">
                  <c:v>69.695044472681062</c:v>
                </c:pt>
                <c:pt idx="524">
                  <c:v>69.758576874205843</c:v>
                </c:pt>
                <c:pt idx="525">
                  <c:v>69.758576874205843</c:v>
                </c:pt>
                <c:pt idx="526">
                  <c:v>69.885641677255393</c:v>
                </c:pt>
                <c:pt idx="527">
                  <c:v>70.012706480304956</c:v>
                </c:pt>
                <c:pt idx="528">
                  <c:v>70.076238881829738</c:v>
                </c:pt>
                <c:pt idx="529">
                  <c:v>70.203303684879288</c:v>
                </c:pt>
                <c:pt idx="530">
                  <c:v>70.203303684879288</c:v>
                </c:pt>
                <c:pt idx="531">
                  <c:v>70.330368487928837</c:v>
                </c:pt>
                <c:pt idx="532">
                  <c:v>70.393900889453619</c:v>
                </c:pt>
                <c:pt idx="533">
                  <c:v>70.393900889453619</c:v>
                </c:pt>
                <c:pt idx="534">
                  <c:v>70.520965692503182</c:v>
                </c:pt>
                <c:pt idx="535">
                  <c:v>70.520965692503182</c:v>
                </c:pt>
                <c:pt idx="536">
                  <c:v>70.648030495552732</c:v>
                </c:pt>
                <c:pt idx="537">
                  <c:v>70.711562897077513</c:v>
                </c:pt>
                <c:pt idx="538">
                  <c:v>70.838627700127063</c:v>
                </c:pt>
                <c:pt idx="539">
                  <c:v>70.838627700127063</c:v>
                </c:pt>
                <c:pt idx="540">
                  <c:v>70.965692503176612</c:v>
                </c:pt>
                <c:pt idx="541">
                  <c:v>70.965692503176612</c:v>
                </c:pt>
                <c:pt idx="542">
                  <c:v>70.965692503176612</c:v>
                </c:pt>
                <c:pt idx="543">
                  <c:v>70.965692503176612</c:v>
                </c:pt>
                <c:pt idx="544">
                  <c:v>70.965692503176612</c:v>
                </c:pt>
                <c:pt idx="545">
                  <c:v>70.965692503176612</c:v>
                </c:pt>
                <c:pt idx="546">
                  <c:v>70.965692503176612</c:v>
                </c:pt>
                <c:pt idx="547">
                  <c:v>70.965692503176612</c:v>
                </c:pt>
                <c:pt idx="548">
                  <c:v>70.965692503176612</c:v>
                </c:pt>
                <c:pt idx="549">
                  <c:v>71.029224904701394</c:v>
                </c:pt>
                <c:pt idx="550">
                  <c:v>71.029224904701394</c:v>
                </c:pt>
                <c:pt idx="551">
                  <c:v>71.156289707750958</c:v>
                </c:pt>
                <c:pt idx="552">
                  <c:v>71.156289707750958</c:v>
                </c:pt>
                <c:pt idx="553">
                  <c:v>71.029224904701394</c:v>
                </c:pt>
                <c:pt idx="554">
                  <c:v>71.156289707750958</c:v>
                </c:pt>
                <c:pt idx="555">
                  <c:v>71.156289707750958</c:v>
                </c:pt>
                <c:pt idx="556">
                  <c:v>71.092757306226176</c:v>
                </c:pt>
                <c:pt idx="557">
                  <c:v>70.965692503176612</c:v>
                </c:pt>
                <c:pt idx="558">
                  <c:v>70.965692503176612</c:v>
                </c:pt>
                <c:pt idx="559">
                  <c:v>70.965692503176612</c:v>
                </c:pt>
                <c:pt idx="560">
                  <c:v>71.029224904701394</c:v>
                </c:pt>
                <c:pt idx="561">
                  <c:v>71.029224904701394</c:v>
                </c:pt>
                <c:pt idx="562">
                  <c:v>71.029224904701394</c:v>
                </c:pt>
                <c:pt idx="563">
                  <c:v>71.156289707750958</c:v>
                </c:pt>
                <c:pt idx="564">
                  <c:v>71.156289707750958</c:v>
                </c:pt>
                <c:pt idx="565">
                  <c:v>71.156289707750958</c:v>
                </c:pt>
                <c:pt idx="566">
                  <c:v>71.156289707750958</c:v>
                </c:pt>
                <c:pt idx="567">
                  <c:v>71.219822109275725</c:v>
                </c:pt>
                <c:pt idx="568">
                  <c:v>71.283354510800507</c:v>
                </c:pt>
                <c:pt idx="569">
                  <c:v>71.283354510800507</c:v>
                </c:pt>
                <c:pt idx="570">
                  <c:v>71.346886912325289</c:v>
                </c:pt>
                <c:pt idx="571">
                  <c:v>71.473951715374838</c:v>
                </c:pt>
                <c:pt idx="572">
                  <c:v>71.601016518424402</c:v>
                </c:pt>
                <c:pt idx="573">
                  <c:v>71.664548919949169</c:v>
                </c:pt>
                <c:pt idx="574">
                  <c:v>71.791613722998733</c:v>
                </c:pt>
                <c:pt idx="575">
                  <c:v>71.918678526048282</c:v>
                </c:pt>
                <c:pt idx="576">
                  <c:v>71.982210927573064</c:v>
                </c:pt>
                <c:pt idx="577">
                  <c:v>72.109275730622613</c:v>
                </c:pt>
                <c:pt idx="578">
                  <c:v>72.236340533672177</c:v>
                </c:pt>
                <c:pt idx="579">
                  <c:v>72.299872935196944</c:v>
                </c:pt>
                <c:pt idx="580">
                  <c:v>72.554002541296057</c:v>
                </c:pt>
                <c:pt idx="581">
                  <c:v>72.554002541296057</c:v>
                </c:pt>
                <c:pt idx="582">
                  <c:v>72.617534942820839</c:v>
                </c:pt>
                <c:pt idx="583">
                  <c:v>72.617534942820839</c:v>
                </c:pt>
                <c:pt idx="584">
                  <c:v>72.617534942820839</c:v>
                </c:pt>
                <c:pt idx="585">
                  <c:v>72.744599745870389</c:v>
                </c:pt>
                <c:pt idx="586">
                  <c:v>72.617534942820839</c:v>
                </c:pt>
                <c:pt idx="587">
                  <c:v>72.554002541296057</c:v>
                </c:pt>
                <c:pt idx="588">
                  <c:v>72.554002541296057</c:v>
                </c:pt>
                <c:pt idx="589">
                  <c:v>72.426937738246508</c:v>
                </c:pt>
                <c:pt idx="590">
                  <c:v>72.299872935196944</c:v>
                </c:pt>
                <c:pt idx="591">
                  <c:v>72.236340533672177</c:v>
                </c:pt>
                <c:pt idx="592">
                  <c:v>72.236340533672177</c:v>
                </c:pt>
                <c:pt idx="593">
                  <c:v>72.236340533672177</c:v>
                </c:pt>
                <c:pt idx="594">
                  <c:v>72.236340533672177</c:v>
                </c:pt>
                <c:pt idx="595">
                  <c:v>72.236340533672177</c:v>
                </c:pt>
                <c:pt idx="596">
                  <c:v>72.236340533672177</c:v>
                </c:pt>
                <c:pt idx="597">
                  <c:v>72.299872935196944</c:v>
                </c:pt>
                <c:pt idx="598">
                  <c:v>72.299872935196944</c:v>
                </c:pt>
                <c:pt idx="599">
                  <c:v>72.426937738246508</c:v>
                </c:pt>
                <c:pt idx="600">
                  <c:v>72.426937738246508</c:v>
                </c:pt>
                <c:pt idx="601">
                  <c:v>72.554002541296057</c:v>
                </c:pt>
                <c:pt idx="602">
                  <c:v>72.554002541296057</c:v>
                </c:pt>
                <c:pt idx="603">
                  <c:v>72.744599745870389</c:v>
                </c:pt>
                <c:pt idx="604">
                  <c:v>72.744599745870389</c:v>
                </c:pt>
                <c:pt idx="605">
                  <c:v>72.871664548919952</c:v>
                </c:pt>
                <c:pt idx="606">
                  <c:v>72.93519695044472</c:v>
                </c:pt>
                <c:pt idx="607">
                  <c:v>72.93519695044472</c:v>
                </c:pt>
                <c:pt idx="608">
                  <c:v>73.062261753494283</c:v>
                </c:pt>
                <c:pt idx="609">
                  <c:v>73.189326556543833</c:v>
                </c:pt>
                <c:pt idx="610">
                  <c:v>73.252858958068614</c:v>
                </c:pt>
                <c:pt idx="611">
                  <c:v>73.379923761118164</c:v>
                </c:pt>
                <c:pt idx="612">
                  <c:v>73.570520965692509</c:v>
                </c:pt>
                <c:pt idx="613">
                  <c:v>73.697585768742059</c:v>
                </c:pt>
                <c:pt idx="614">
                  <c:v>73.88818297331639</c:v>
                </c:pt>
                <c:pt idx="615">
                  <c:v>74.015247776365939</c:v>
                </c:pt>
                <c:pt idx="616">
                  <c:v>74.205844980940284</c:v>
                </c:pt>
                <c:pt idx="617">
                  <c:v>74.396442185514616</c:v>
                </c:pt>
                <c:pt idx="618">
                  <c:v>74.587039390088947</c:v>
                </c:pt>
                <c:pt idx="619">
                  <c:v>74.777636594663278</c:v>
                </c:pt>
                <c:pt idx="620">
                  <c:v>75.095298602287158</c:v>
                </c:pt>
                <c:pt idx="621">
                  <c:v>75.285895806861504</c:v>
                </c:pt>
                <c:pt idx="622">
                  <c:v>75.412960609911053</c:v>
                </c:pt>
                <c:pt idx="623">
                  <c:v>75.730622617534948</c:v>
                </c:pt>
                <c:pt idx="624">
                  <c:v>75.921219822109279</c:v>
                </c:pt>
                <c:pt idx="625">
                  <c:v>76.11181702668361</c:v>
                </c:pt>
                <c:pt idx="626">
                  <c:v>76.365946632782723</c:v>
                </c:pt>
                <c:pt idx="627">
                  <c:v>76.620076238881822</c:v>
                </c:pt>
                <c:pt idx="628">
                  <c:v>76.874205844980935</c:v>
                </c:pt>
                <c:pt idx="629">
                  <c:v>77.064803049555266</c:v>
                </c:pt>
                <c:pt idx="630">
                  <c:v>77.318932655654379</c:v>
                </c:pt>
                <c:pt idx="631">
                  <c:v>77.50952986022871</c:v>
                </c:pt>
                <c:pt idx="632">
                  <c:v>77.763659466327823</c:v>
                </c:pt>
                <c:pt idx="633">
                  <c:v>78.017789072426936</c:v>
                </c:pt>
                <c:pt idx="634">
                  <c:v>78.144853875476485</c:v>
                </c:pt>
                <c:pt idx="635">
                  <c:v>78.335451080050831</c:v>
                </c:pt>
                <c:pt idx="636">
                  <c:v>78.46251588310038</c:v>
                </c:pt>
                <c:pt idx="637">
                  <c:v>78.653113087674711</c:v>
                </c:pt>
                <c:pt idx="638">
                  <c:v>78.780177890724275</c:v>
                </c:pt>
                <c:pt idx="639">
                  <c:v>78.907242693773824</c:v>
                </c:pt>
                <c:pt idx="640">
                  <c:v>78.970775095298606</c:v>
                </c:pt>
                <c:pt idx="641">
                  <c:v>79.224904701397705</c:v>
                </c:pt>
                <c:pt idx="642">
                  <c:v>79.41550190597205</c:v>
                </c:pt>
                <c:pt idx="643">
                  <c:v>79.5425667090216</c:v>
                </c:pt>
                <c:pt idx="644">
                  <c:v>79.733163913595931</c:v>
                </c:pt>
                <c:pt idx="645">
                  <c:v>79.987293519695044</c:v>
                </c:pt>
                <c:pt idx="646">
                  <c:v>80.177890724269375</c:v>
                </c:pt>
                <c:pt idx="647">
                  <c:v>80.432020330368488</c:v>
                </c:pt>
                <c:pt idx="648">
                  <c:v>80.622617534942819</c:v>
                </c:pt>
                <c:pt idx="649">
                  <c:v>80.876747141041932</c:v>
                </c:pt>
                <c:pt idx="650">
                  <c:v>81.130876747141045</c:v>
                </c:pt>
                <c:pt idx="651">
                  <c:v>81.321473951715376</c:v>
                </c:pt>
                <c:pt idx="652">
                  <c:v>81.639135959339256</c:v>
                </c:pt>
                <c:pt idx="653">
                  <c:v>81.829733163913602</c:v>
                </c:pt>
                <c:pt idx="654">
                  <c:v>82.083862770012701</c:v>
                </c:pt>
                <c:pt idx="655">
                  <c:v>82.401524777636595</c:v>
                </c:pt>
                <c:pt idx="656">
                  <c:v>82.592121982210926</c:v>
                </c:pt>
                <c:pt idx="657">
                  <c:v>82.719186785260476</c:v>
                </c:pt>
                <c:pt idx="658">
                  <c:v>83.036848792884371</c:v>
                </c:pt>
                <c:pt idx="659">
                  <c:v>83.227445997458702</c:v>
                </c:pt>
                <c:pt idx="660">
                  <c:v>83.418043202033033</c:v>
                </c:pt>
                <c:pt idx="661">
                  <c:v>83.735705209656928</c:v>
                </c:pt>
                <c:pt idx="662">
                  <c:v>83.926302414231259</c:v>
                </c:pt>
                <c:pt idx="663">
                  <c:v>84.053367217280808</c:v>
                </c:pt>
                <c:pt idx="664">
                  <c:v>84.307496823379921</c:v>
                </c:pt>
                <c:pt idx="665">
                  <c:v>84.498094027954252</c:v>
                </c:pt>
                <c:pt idx="666">
                  <c:v>84.625158831003816</c:v>
                </c:pt>
                <c:pt idx="667">
                  <c:v>84.815756035578147</c:v>
                </c:pt>
                <c:pt idx="668">
                  <c:v>84.942820838627696</c:v>
                </c:pt>
                <c:pt idx="669">
                  <c:v>85.06988564167726</c:v>
                </c:pt>
                <c:pt idx="670">
                  <c:v>85.260482846251591</c:v>
                </c:pt>
                <c:pt idx="671">
                  <c:v>85.324015247776359</c:v>
                </c:pt>
                <c:pt idx="672">
                  <c:v>85.451080050825922</c:v>
                </c:pt>
                <c:pt idx="673">
                  <c:v>85.578144853875472</c:v>
                </c:pt>
                <c:pt idx="674">
                  <c:v>85.641677255400253</c:v>
                </c:pt>
                <c:pt idx="675">
                  <c:v>85.768742058449803</c:v>
                </c:pt>
                <c:pt idx="676">
                  <c:v>85.895806861499366</c:v>
                </c:pt>
                <c:pt idx="677">
                  <c:v>85.959339263024148</c:v>
                </c:pt>
                <c:pt idx="678">
                  <c:v>86.086404066073698</c:v>
                </c:pt>
                <c:pt idx="679">
                  <c:v>86.213468869123247</c:v>
                </c:pt>
                <c:pt idx="680">
                  <c:v>86.277001270648029</c:v>
                </c:pt>
                <c:pt idx="681">
                  <c:v>86.404066073697578</c:v>
                </c:pt>
                <c:pt idx="682">
                  <c:v>86.531130876747142</c:v>
                </c:pt>
                <c:pt idx="683">
                  <c:v>86.658195679796691</c:v>
                </c:pt>
                <c:pt idx="684">
                  <c:v>86.848792884371022</c:v>
                </c:pt>
                <c:pt idx="685">
                  <c:v>87.039390088945368</c:v>
                </c:pt>
                <c:pt idx="686">
                  <c:v>87.229987293519699</c:v>
                </c:pt>
                <c:pt idx="687">
                  <c:v>87.357052096569248</c:v>
                </c:pt>
                <c:pt idx="688">
                  <c:v>87.547649301143579</c:v>
                </c:pt>
                <c:pt idx="689">
                  <c:v>87.674714104193143</c:v>
                </c:pt>
                <c:pt idx="690">
                  <c:v>87.865311308767474</c:v>
                </c:pt>
                <c:pt idx="691">
                  <c:v>88.182973316391355</c:v>
                </c:pt>
                <c:pt idx="692">
                  <c:v>88.310038119440918</c:v>
                </c:pt>
                <c:pt idx="693">
                  <c:v>88.500635324015249</c:v>
                </c:pt>
                <c:pt idx="694">
                  <c:v>88.754764930114362</c:v>
                </c:pt>
                <c:pt idx="695">
                  <c:v>88.945362134688693</c:v>
                </c:pt>
                <c:pt idx="696">
                  <c:v>89.072426937738243</c:v>
                </c:pt>
                <c:pt idx="697">
                  <c:v>89.263024142312574</c:v>
                </c:pt>
                <c:pt idx="698">
                  <c:v>89.453621346886905</c:v>
                </c:pt>
                <c:pt idx="699">
                  <c:v>89.580686149936469</c:v>
                </c:pt>
                <c:pt idx="700">
                  <c:v>89.707750952986018</c:v>
                </c:pt>
                <c:pt idx="701">
                  <c:v>89.834815756035582</c:v>
                </c:pt>
                <c:pt idx="702">
                  <c:v>89.898348157560349</c:v>
                </c:pt>
                <c:pt idx="703">
                  <c:v>89.898348157560349</c:v>
                </c:pt>
                <c:pt idx="704">
                  <c:v>90.025412960609913</c:v>
                </c:pt>
                <c:pt idx="705">
                  <c:v>90.216010165184244</c:v>
                </c:pt>
                <c:pt idx="706">
                  <c:v>90.406607369758575</c:v>
                </c:pt>
                <c:pt idx="707">
                  <c:v>90.72426937738247</c:v>
                </c:pt>
                <c:pt idx="708">
                  <c:v>90.978398983481569</c:v>
                </c:pt>
                <c:pt idx="709">
                  <c:v>91.232528589580681</c:v>
                </c:pt>
                <c:pt idx="710">
                  <c:v>91.486658195679794</c:v>
                </c:pt>
                <c:pt idx="711">
                  <c:v>91.804320203303689</c:v>
                </c:pt>
                <c:pt idx="712">
                  <c:v>91.99491740787802</c:v>
                </c:pt>
                <c:pt idx="713">
                  <c:v>92.312579415501901</c:v>
                </c:pt>
                <c:pt idx="714">
                  <c:v>92.503176620076232</c:v>
                </c:pt>
                <c:pt idx="715">
                  <c:v>92.757306226175345</c:v>
                </c:pt>
                <c:pt idx="716">
                  <c:v>93.07496823379924</c:v>
                </c:pt>
                <c:pt idx="717">
                  <c:v>93.265565438373571</c:v>
                </c:pt>
                <c:pt idx="718">
                  <c:v>93.519695044472684</c:v>
                </c:pt>
                <c:pt idx="719">
                  <c:v>93.837357052096564</c:v>
                </c:pt>
                <c:pt idx="720">
                  <c:v>94.091486658195677</c:v>
                </c:pt>
                <c:pt idx="721">
                  <c:v>94.218551461245241</c:v>
                </c:pt>
                <c:pt idx="722">
                  <c:v>94.536213468869121</c:v>
                </c:pt>
                <c:pt idx="723">
                  <c:v>94.790343074968234</c:v>
                </c:pt>
                <c:pt idx="724">
                  <c:v>95.044472681067347</c:v>
                </c:pt>
                <c:pt idx="725">
                  <c:v>95.235069885641678</c:v>
                </c:pt>
                <c:pt idx="726">
                  <c:v>95.552731893265559</c:v>
                </c:pt>
                <c:pt idx="727">
                  <c:v>95.74332909783989</c:v>
                </c:pt>
                <c:pt idx="728">
                  <c:v>96.060991105463785</c:v>
                </c:pt>
                <c:pt idx="729">
                  <c:v>96.251588310038116</c:v>
                </c:pt>
                <c:pt idx="730">
                  <c:v>96.442185514612447</c:v>
                </c:pt>
                <c:pt idx="731">
                  <c:v>96.759847522236342</c:v>
                </c:pt>
                <c:pt idx="732">
                  <c:v>97.077509529860222</c:v>
                </c:pt>
                <c:pt idx="733">
                  <c:v>97.331639135959335</c:v>
                </c:pt>
                <c:pt idx="734">
                  <c:v>97.585768742058448</c:v>
                </c:pt>
                <c:pt idx="735">
                  <c:v>97.776365946632779</c:v>
                </c:pt>
                <c:pt idx="736">
                  <c:v>98.030495552731892</c:v>
                </c:pt>
                <c:pt idx="737">
                  <c:v>98.221092757306224</c:v>
                </c:pt>
                <c:pt idx="738">
                  <c:v>98.475222363405337</c:v>
                </c:pt>
                <c:pt idx="739">
                  <c:v>98.665819567979668</c:v>
                </c:pt>
                <c:pt idx="740">
                  <c:v>98.919949174078781</c:v>
                </c:pt>
                <c:pt idx="741">
                  <c:v>99.174078780177894</c:v>
                </c:pt>
                <c:pt idx="742">
                  <c:v>99.364675984752225</c:v>
                </c:pt>
                <c:pt idx="743">
                  <c:v>99.618805590851338</c:v>
                </c:pt>
                <c:pt idx="744">
                  <c:v>99.872935196950436</c:v>
                </c:pt>
                <c:pt idx="745">
                  <c:v>100.19059720457433</c:v>
                </c:pt>
                <c:pt idx="746">
                  <c:v>100.50825921219823</c:v>
                </c:pt>
                <c:pt idx="747">
                  <c:v>100.69885641677256</c:v>
                </c:pt>
                <c:pt idx="748">
                  <c:v>100.88945362134689</c:v>
                </c:pt>
                <c:pt idx="749">
                  <c:v>101.143583227446</c:v>
                </c:pt>
                <c:pt idx="750">
                  <c:v>101.33418043202033</c:v>
                </c:pt>
                <c:pt idx="751">
                  <c:v>101.52477763659466</c:v>
                </c:pt>
                <c:pt idx="752">
                  <c:v>101.84243964421854</c:v>
                </c:pt>
                <c:pt idx="753">
                  <c:v>102.16010165184244</c:v>
                </c:pt>
                <c:pt idx="754">
                  <c:v>102.41423125794155</c:v>
                </c:pt>
                <c:pt idx="755">
                  <c:v>102.60482846251588</c:v>
                </c:pt>
                <c:pt idx="756">
                  <c:v>102.79542566709021</c:v>
                </c:pt>
                <c:pt idx="757">
                  <c:v>103.11308767471411</c:v>
                </c:pt>
                <c:pt idx="758">
                  <c:v>103.36721728081321</c:v>
                </c:pt>
                <c:pt idx="759">
                  <c:v>103.6848792884371</c:v>
                </c:pt>
                <c:pt idx="760">
                  <c:v>104.00254129606098</c:v>
                </c:pt>
                <c:pt idx="761">
                  <c:v>104.19313850063533</c:v>
                </c:pt>
                <c:pt idx="762">
                  <c:v>104.51080050825921</c:v>
                </c:pt>
                <c:pt idx="763">
                  <c:v>104.70139771283354</c:v>
                </c:pt>
                <c:pt idx="764">
                  <c:v>105.01905972045743</c:v>
                </c:pt>
                <c:pt idx="765">
                  <c:v>105.27318932655655</c:v>
                </c:pt>
                <c:pt idx="766">
                  <c:v>105.46378653113088</c:v>
                </c:pt>
                <c:pt idx="767">
                  <c:v>105.78144853875476</c:v>
                </c:pt>
                <c:pt idx="768">
                  <c:v>106.09911054637865</c:v>
                </c:pt>
                <c:pt idx="769">
                  <c:v>106.28970775095299</c:v>
                </c:pt>
                <c:pt idx="770">
                  <c:v>106.5438373570521</c:v>
                </c:pt>
                <c:pt idx="771">
                  <c:v>106.86149936467598</c:v>
                </c:pt>
                <c:pt idx="772">
                  <c:v>107.11562897077509</c:v>
                </c:pt>
                <c:pt idx="773">
                  <c:v>107.3697585768742</c:v>
                </c:pt>
                <c:pt idx="774">
                  <c:v>107.62388818297332</c:v>
                </c:pt>
                <c:pt idx="775">
                  <c:v>107.87801778907243</c:v>
                </c:pt>
                <c:pt idx="776">
                  <c:v>108.19567979669631</c:v>
                </c:pt>
                <c:pt idx="777">
                  <c:v>108.44980940279542</c:v>
                </c:pt>
                <c:pt idx="778">
                  <c:v>108.64040660736975</c:v>
                </c:pt>
                <c:pt idx="779">
                  <c:v>108.95806861499365</c:v>
                </c:pt>
                <c:pt idx="780">
                  <c:v>109.0851334180432</c:v>
                </c:pt>
                <c:pt idx="781">
                  <c:v>109.40279542566709</c:v>
                </c:pt>
                <c:pt idx="782">
                  <c:v>109.65692503176619</c:v>
                </c:pt>
                <c:pt idx="783">
                  <c:v>109.91105463786531</c:v>
                </c:pt>
                <c:pt idx="784">
                  <c:v>110.10165184243964</c:v>
                </c:pt>
                <c:pt idx="785">
                  <c:v>110.41931385006353</c:v>
                </c:pt>
                <c:pt idx="786">
                  <c:v>110.80050825921219</c:v>
                </c:pt>
                <c:pt idx="787">
                  <c:v>111.05463786531131</c:v>
                </c:pt>
                <c:pt idx="788">
                  <c:v>111.24523506988564</c:v>
                </c:pt>
                <c:pt idx="789">
                  <c:v>111.56289707750953</c:v>
                </c:pt>
                <c:pt idx="790">
                  <c:v>111.81702668360865</c:v>
                </c:pt>
                <c:pt idx="791">
                  <c:v>112.00762388818298</c:v>
                </c:pt>
                <c:pt idx="792">
                  <c:v>112.32528589580686</c:v>
                </c:pt>
                <c:pt idx="793">
                  <c:v>112.45235069885642</c:v>
                </c:pt>
                <c:pt idx="794">
                  <c:v>112.7700127064803</c:v>
                </c:pt>
                <c:pt idx="795">
                  <c:v>113.02414231257941</c:v>
                </c:pt>
                <c:pt idx="796">
                  <c:v>113.27827191867853</c:v>
                </c:pt>
                <c:pt idx="797">
                  <c:v>113.53240152477764</c:v>
                </c:pt>
                <c:pt idx="798">
                  <c:v>113.78653113087674</c:v>
                </c:pt>
                <c:pt idx="799">
                  <c:v>114.04066073697585</c:v>
                </c:pt>
                <c:pt idx="800">
                  <c:v>114.35832274459975</c:v>
                </c:pt>
                <c:pt idx="801">
                  <c:v>114.54891994917408</c:v>
                </c:pt>
                <c:pt idx="802">
                  <c:v>114.86658195679797</c:v>
                </c:pt>
                <c:pt idx="803">
                  <c:v>115.12071156289707</c:v>
                </c:pt>
                <c:pt idx="804">
                  <c:v>115.50190597204575</c:v>
                </c:pt>
                <c:pt idx="805">
                  <c:v>115.75603557814485</c:v>
                </c:pt>
                <c:pt idx="806">
                  <c:v>116.01016518424396</c:v>
                </c:pt>
                <c:pt idx="807">
                  <c:v>116.32782719186785</c:v>
                </c:pt>
                <c:pt idx="808">
                  <c:v>116.58195679796697</c:v>
                </c:pt>
                <c:pt idx="809">
                  <c:v>116.89961880559085</c:v>
                </c:pt>
                <c:pt idx="810">
                  <c:v>117.09021601016518</c:v>
                </c:pt>
                <c:pt idx="811">
                  <c:v>117.40787801778907</c:v>
                </c:pt>
                <c:pt idx="812">
                  <c:v>117.66200762388819</c:v>
                </c:pt>
                <c:pt idx="813">
                  <c:v>117.91613722998729</c:v>
                </c:pt>
                <c:pt idx="814">
                  <c:v>118.1702668360864</c:v>
                </c:pt>
                <c:pt idx="815">
                  <c:v>118.48792884371029</c:v>
                </c:pt>
                <c:pt idx="816">
                  <c:v>118.80559085133417</c:v>
                </c:pt>
                <c:pt idx="817">
                  <c:v>118.93265565438374</c:v>
                </c:pt>
                <c:pt idx="818">
                  <c:v>119.3138500635324</c:v>
                </c:pt>
                <c:pt idx="819">
                  <c:v>119.63151207115629</c:v>
                </c:pt>
                <c:pt idx="820">
                  <c:v>119.82210927573063</c:v>
                </c:pt>
                <c:pt idx="821">
                  <c:v>120.07623888182974</c:v>
                </c:pt>
                <c:pt idx="822">
                  <c:v>120.39390088945362</c:v>
                </c:pt>
                <c:pt idx="823">
                  <c:v>120.64803049555273</c:v>
                </c:pt>
                <c:pt idx="824">
                  <c:v>120.90216010165184</c:v>
                </c:pt>
                <c:pt idx="825">
                  <c:v>121.15628970775096</c:v>
                </c:pt>
                <c:pt idx="826">
                  <c:v>121.53748411689962</c:v>
                </c:pt>
                <c:pt idx="827">
                  <c:v>121.79161372299873</c:v>
                </c:pt>
                <c:pt idx="828">
                  <c:v>121.98221092757306</c:v>
                </c:pt>
                <c:pt idx="829">
                  <c:v>122.23634053367218</c:v>
                </c:pt>
                <c:pt idx="830">
                  <c:v>122.49047013977128</c:v>
                </c:pt>
                <c:pt idx="831">
                  <c:v>122.74459974587039</c:v>
                </c:pt>
                <c:pt idx="832">
                  <c:v>122.9987293519695</c:v>
                </c:pt>
                <c:pt idx="833">
                  <c:v>123.3163913595934</c:v>
                </c:pt>
                <c:pt idx="834">
                  <c:v>123.57052096569249</c:v>
                </c:pt>
                <c:pt idx="835">
                  <c:v>123.76111817026684</c:v>
                </c:pt>
                <c:pt idx="836">
                  <c:v>124.07878017789072</c:v>
                </c:pt>
                <c:pt idx="837">
                  <c:v>124.45997458703938</c:v>
                </c:pt>
                <c:pt idx="838">
                  <c:v>124.7141041931385</c:v>
                </c:pt>
                <c:pt idx="839">
                  <c:v>124.96823379923761</c:v>
                </c:pt>
                <c:pt idx="840">
                  <c:v>125.15883100381194</c:v>
                </c:pt>
                <c:pt idx="841">
                  <c:v>125.47649301143584</c:v>
                </c:pt>
                <c:pt idx="842">
                  <c:v>125.73062261753495</c:v>
                </c:pt>
                <c:pt idx="843">
                  <c:v>126.04828462515883</c:v>
                </c:pt>
                <c:pt idx="844">
                  <c:v>126.30241423125794</c:v>
                </c:pt>
                <c:pt idx="845">
                  <c:v>126.55654383735705</c:v>
                </c:pt>
                <c:pt idx="846">
                  <c:v>126.87420584498093</c:v>
                </c:pt>
                <c:pt idx="847">
                  <c:v>127.0012706480305</c:v>
                </c:pt>
                <c:pt idx="848">
                  <c:v>127.31893265565438</c:v>
                </c:pt>
                <c:pt idx="849">
                  <c:v>127.63659466327827</c:v>
                </c:pt>
                <c:pt idx="850">
                  <c:v>127.89072426937739</c:v>
                </c:pt>
                <c:pt idx="851">
                  <c:v>128.20838627700127</c:v>
                </c:pt>
                <c:pt idx="852">
                  <c:v>128.46251588310037</c:v>
                </c:pt>
                <c:pt idx="853">
                  <c:v>128.71664548919949</c:v>
                </c:pt>
                <c:pt idx="854">
                  <c:v>128.97077509529859</c:v>
                </c:pt>
                <c:pt idx="855">
                  <c:v>129.35196950444725</c:v>
                </c:pt>
                <c:pt idx="856">
                  <c:v>129.60609911054638</c:v>
                </c:pt>
                <c:pt idx="857">
                  <c:v>129.7966963151207</c:v>
                </c:pt>
                <c:pt idx="858">
                  <c:v>130.05082592121983</c:v>
                </c:pt>
                <c:pt idx="859">
                  <c:v>130.36848792884371</c:v>
                </c:pt>
                <c:pt idx="860">
                  <c:v>130.62261753494283</c:v>
                </c:pt>
                <c:pt idx="861">
                  <c:v>131.06734434561625</c:v>
                </c:pt>
                <c:pt idx="862">
                  <c:v>131.32147395171538</c:v>
                </c:pt>
                <c:pt idx="863">
                  <c:v>131.57560355781447</c:v>
                </c:pt>
                <c:pt idx="864">
                  <c:v>131.89326556543838</c:v>
                </c:pt>
                <c:pt idx="865">
                  <c:v>132.14739517153748</c:v>
                </c:pt>
                <c:pt idx="866">
                  <c:v>132.46505717916136</c:v>
                </c:pt>
                <c:pt idx="867">
                  <c:v>132.78271918678527</c:v>
                </c:pt>
                <c:pt idx="868">
                  <c:v>133.10038119440915</c:v>
                </c:pt>
                <c:pt idx="869">
                  <c:v>133.41804320203303</c:v>
                </c:pt>
                <c:pt idx="870">
                  <c:v>133.60864040660738</c:v>
                </c:pt>
                <c:pt idx="871">
                  <c:v>133.92630241423126</c:v>
                </c:pt>
                <c:pt idx="872">
                  <c:v>134.24396442185514</c:v>
                </c:pt>
                <c:pt idx="873">
                  <c:v>134.56162642947902</c:v>
                </c:pt>
                <c:pt idx="874">
                  <c:v>134.87928843710293</c:v>
                </c:pt>
                <c:pt idx="875">
                  <c:v>135.19695044472681</c:v>
                </c:pt>
                <c:pt idx="876">
                  <c:v>135.51461245235069</c:v>
                </c:pt>
                <c:pt idx="877">
                  <c:v>135.8322744599746</c:v>
                </c:pt>
                <c:pt idx="878">
                  <c:v>136.14993646759848</c:v>
                </c:pt>
                <c:pt idx="879">
                  <c:v>136.40406607369758</c:v>
                </c:pt>
                <c:pt idx="880">
                  <c:v>136.72172808132146</c:v>
                </c:pt>
                <c:pt idx="881">
                  <c:v>136.9123252858958</c:v>
                </c:pt>
                <c:pt idx="882">
                  <c:v>137.42058449809403</c:v>
                </c:pt>
                <c:pt idx="883">
                  <c:v>137.73824650571791</c:v>
                </c:pt>
                <c:pt idx="884">
                  <c:v>138.11944091486657</c:v>
                </c:pt>
                <c:pt idx="885">
                  <c:v>138.50063532401524</c:v>
                </c:pt>
                <c:pt idx="886">
                  <c:v>138.81829733163914</c:v>
                </c:pt>
                <c:pt idx="887">
                  <c:v>139.13595933926302</c:v>
                </c:pt>
                <c:pt idx="888">
                  <c:v>139.45362134688691</c:v>
                </c:pt>
                <c:pt idx="889">
                  <c:v>139.64421855146125</c:v>
                </c:pt>
                <c:pt idx="890">
                  <c:v>139.96188055908513</c:v>
                </c:pt>
                <c:pt idx="891">
                  <c:v>140.27954256670901</c:v>
                </c:pt>
                <c:pt idx="892">
                  <c:v>140.53367217280814</c:v>
                </c:pt>
                <c:pt idx="893">
                  <c:v>140.9148665819568</c:v>
                </c:pt>
                <c:pt idx="894">
                  <c:v>141.23252858958068</c:v>
                </c:pt>
                <c:pt idx="895">
                  <c:v>141.55019059720456</c:v>
                </c:pt>
                <c:pt idx="896">
                  <c:v>141.86785260482847</c:v>
                </c:pt>
                <c:pt idx="897">
                  <c:v>142.18551461245235</c:v>
                </c:pt>
                <c:pt idx="898">
                  <c:v>142.43964421855145</c:v>
                </c:pt>
                <c:pt idx="899">
                  <c:v>142.82083862770011</c:v>
                </c:pt>
                <c:pt idx="900">
                  <c:v>143.01143583227446</c:v>
                </c:pt>
                <c:pt idx="901">
                  <c:v>143.39263024142312</c:v>
                </c:pt>
                <c:pt idx="902">
                  <c:v>143.710292249047</c:v>
                </c:pt>
                <c:pt idx="903">
                  <c:v>144.02795425667091</c:v>
                </c:pt>
                <c:pt idx="904">
                  <c:v>144.40914866581957</c:v>
                </c:pt>
                <c:pt idx="905">
                  <c:v>144.72681067344345</c:v>
                </c:pt>
                <c:pt idx="906">
                  <c:v>145.04447268106733</c:v>
                </c:pt>
                <c:pt idx="907">
                  <c:v>145.29860228716646</c:v>
                </c:pt>
                <c:pt idx="908">
                  <c:v>145.61626429479034</c:v>
                </c:pt>
                <c:pt idx="909">
                  <c:v>145.93392630241422</c:v>
                </c:pt>
                <c:pt idx="910">
                  <c:v>146.25158831003813</c:v>
                </c:pt>
                <c:pt idx="911">
                  <c:v>146.50571791613723</c:v>
                </c:pt>
                <c:pt idx="912">
                  <c:v>146.82337992376111</c:v>
                </c:pt>
                <c:pt idx="913">
                  <c:v>147.14104193138502</c:v>
                </c:pt>
                <c:pt idx="914">
                  <c:v>147.39517153748412</c:v>
                </c:pt>
                <c:pt idx="915">
                  <c:v>147.77636594663278</c:v>
                </c:pt>
                <c:pt idx="916">
                  <c:v>148.03049555273188</c:v>
                </c:pt>
                <c:pt idx="917">
                  <c:v>148.34815756035579</c:v>
                </c:pt>
                <c:pt idx="918">
                  <c:v>148.72935196950445</c:v>
                </c:pt>
                <c:pt idx="919">
                  <c:v>148.98348157560355</c:v>
                </c:pt>
                <c:pt idx="920">
                  <c:v>149.17407878017789</c:v>
                </c:pt>
                <c:pt idx="921">
                  <c:v>149.55527318932656</c:v>
                </c:pt>
                <c:pt idx="922">
                  <c:v>149.87293519695044</c:v>
                </c:pt>
                <c:pt idx="923">
                  <c:v>150.19059720457432</c:v>
                </c:pt>
                <c:pt idx="924">
                  <c:v>150.44472681067344</c:v>
                </c:pt>
                <c:pt idx="925">
                  <c:v>150.69885641677254</c:v>
                </c:pt>
                <c:pt idx="926">
                  <c:v>151.08005082592121</c:v>
                </c:pt>
                <c:pt idx="927">
                  <c:v>151.39771283354511</c:v>
                </c:pt>
                <c:pt idx="928">
                  <c:v>151.71537484116899</c:v>
                </c:pt>
                <c:pt idx="929">
                  <c:v>151.96950444726809</c:v>
                </c:pt>
                <c:pt idx="930">
                  <c:v>152.22363405336722</c:v>
                </c:pt>
                <c:pt idx="931">
                  <c:v>152.5412960609911</c:v>
                </c:pt>
                <c:pt idx="932">
                  <c:v>152.92249047013976</c:v>
                </c:pt>
                <c:pt idx="933">
                  <c:v>153.11308767471411</c:v>
                </c:pt>
                <c:pt idx="934">
                  <c:v>153.43074968233799</c:v>
                </c:pt>
                <c:pt idx="935">
                  <c:v>153.68487928843709</c:v>
                </c:pt>
                <c:pt idx="936">
                  <c:v>153.93900889453622</c:v>
                </c:pt>
                <c:pt idx="937">
                  <c:v>154.2566709021601</c:v>
                </c:pt>
                <c:pt idx="938">
                  <c:v>154.51080050825922</c:v>
                </c:pt>
                <c:pt idx="939">
                  <c:v>154.76493011435832</c:v>
                </c:pt>
                <c:pt idx="940">
                  <c:v>155.0825921219822</c:v>
                </c:pt>
                <c:pt idx="941">
                  <c:v>155.33672172808133</c:v>
                </c:pt>
                <c:pt idx="942">
                  <c:v>155.52731893265565</c:v>
                </c:pt>
                <c:pt idx="943">
                  <c:v>155.84498094027953</c:v>
                </c:pt>
                <c:pt idx="944">
                  <c:v>156.16264294790344</c:v>
                </c:pt>
                <c:pt idx="945">
                  <c:v>156.35324015247775</c:v>
                </c:pt>
                <c:pt idx="946">
                  <c:v>156.5438373570521</c:v>
                </c:pt>
                <c:pt idx="947">
                  <c:v>156.7979669631512</c:v>
                </c:pt>
                <c:pt idx="948">
                  <c:v>156.92503176620076</c:v>
                </c:pt>
                <c:pt idx="949">
                  <c:v>157.11562897077511</c:v>
                </c:pt>
                <c:pt idx="950">
                  <c:v>157.43329097839899</c:v>
                </c:pt>
                <c:pt idx="951">
                  <c:v>157.56035578144855</c:v>
                </c:pt>
                <c:pt idx="952">
                  <c:v>157.68742058449808</c:v>
                </c:pt>
                <c:pt idx="953">
                  <c:v>157.94155019059721</c:v>
                </c:pt>
                <c:pt idx="954">
                  <c:v>158.19567979669631</c:v>
                </c:pt>
                <c:pt idx="955">
                  <c:v>158.51334180432019</c:v>
                </c:pt>
                <c:pt idx="956">
                  <c:v>158.8310038119441</c:v>
                </c:pt>
                <c:pt idx="957">
                  <c:v>159.02160101651842</c:v>
                </c:pt>
                <c:pt idx="958">
                  <c:v>159.27573062261754</c:v>
                </c:pt>
                <c:pt idx="959">
                  <c:v>159.46632782719186</c:v>
                </c:pt>
                <c:pt idx="960">
                  <c:v>159.65692503176621</c:v>
                </c:pt>
                <c:pt idx="961">
                  <c:v>159.40279542566708</c:v>
                </c:pt>
                <c:pt idx="962">
                  <c:v>159.02160101651842</c:v>
                </c:pt>
                <c:pt idx="963">
                  <c:v>159.3392630241423</c:v>
                </c:pt>
                <c:pt idx="964">
                  <c:v>159.65692503176621</c:v>
                </c:pt>
                <c:pt idx="965">
                  <c:v>159.97458703939009</c:v>
                </c:pt>
                <c:pt idx="966">
                  <c:v>160.35578144853875</c:v>
                </c:pt>
                <c:pt idx="967">
                  <c:v>160.73697585768741</c:v>
                </c:pt>
                <c:pt idx="968">
                  <c:v>160.92757306226176</c:v>
                </c:pt>
                <c:pt idx="969">
                  <c:v>161.24523506988564</c:v>
                </c:pt>
                <c:pt idx="970">
                  <c:v>161.56289707750952</c:v>
                </c:pt>
                <c:pt idx="971">
                  <c:v>161.81702668360865</c:v>
                </c:pt>
                <c:pt idx="972">
                  <c:v>162.00762388818296</c:v>
                </c:pt>
                <c:pt idx="973">
                  <c:v>162.32528589580687</c:v>
                </c:pt>
                <c:pt idx="974">
                  <c:v>162.51588310038119</c:v>
                </c:pt>
                <c:pt idx="975">
                  <c:v>162.83354510800507</c:v>
                </c:pt>
                <c:pt idx="976">
                  <c:v>163.0876747141042</c:v>
                </c:pt>
                <c:pt idx="977">
                  <c:v>163.34180432020329</c:v>
                </c:pt>
                <c:pt idx="978">
                  <c:v>163.59593392630242</c:v>
                </c:pt>
                <c:pt idx="979">
                  <c:v>163.78653113087674</c:v>
                </c:pt>
                <c:pt idx="980">
                  <c:v>164.1677255400254</c:v>
                </c:pt>
                <c:pt idx="981">
                  <c:v>164.54891994917406</c:v>
                </c:pt>
                <c:pt idx="982">
                  <c:v>164.86658195679797</c:v>
                </c:pt>
                <c:pt idx="983">
                  <c:v>165.05717916137229</c:v>
                </c:pt>
                <c:pt idx="984">
                  <c:v>165.3748411689962</c:v>
                </c:pt>
                <c:pt idx="985">
                  <c:v>165.6289707750953</c:v>
                </c:pt>
                <c:pt idx="986">
                  <c:v>165.8831003811944</c:v>
                </c:pt>
                <c:pt idx="987">
                  <c:v>166.13722998729352</c:v>
                </c:pt>
                <c:pt idx="988">
                  <c:v>166.39135959339262</c:v>
                </c:pt>
                <c:pt idx="989">
                  <c:v>166.64548919949175</c:v>
                </c:pt>
                <c:pt idx="990">
                  <c:v>166.89961880559085</c:v>
                </c:pt>
                <c:pt idx="991">
                  <c:v>167.09021601016519</c:v>
                </c:pt>
                <c:pt idx="992">
                  <c:v>167.40787801778907</c:v>
                </c:pt>
                <c:pt idx="993">
                  <c:v>167.59847522236339</c:v>
                </c:pt>
                <c:pt idx="994">
                  <c:v>167.9161372299873</c:v>
                </c:pt>
                <c:pt idx="995">
                  <c:v>168.04320203303683</c:v>
                </c:pt>
                <c:pt idx="996">
                  <c:v>168.04320203303683</c:v>
                </c:pt>
                <c:pt idx="997">
                  <c:v>167.9161372299873</c:v>
                </c:pt>
                <c:pt idx="998">
                  <c:v>154.06607369758578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AF27-49F4-B801-913943978F11}"/>
            </c:ext>
          </c:extLst>
        </c:ser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Specimen_T_1!$C$2:$C$1001</c:f>
              <c:numCache>
                <c:formatCode>0</c:formatCode>
                <c:ptCount val="1000"/>
                <c:pt idx="0">
                  <c:v>0</c:v>
                </c:pt>
                <c:pt idx="1">
                  <c:v>7.9760956175298787E-3</c:v>
                </c:pt>
                <c:pt idx="2">
                  <c:v>1.9920318725099601E-2</c:v>
                </c:pt>
                <c:pt idx="3">
                  <c:v>3.3505976095617535E-2</c:v>
                </c:pt>
                <c:pt idx="4">
                  <c:v>5.051792828685258E-2</c:v>
                </c:pt>
                <c:pt idx="5">
                  <c:v>6.5019920318725111E-2</c:v>
                </c:pt>
                <c:pt idx="6">
                  <c:v>7.8446215139442221E-2</c:v>
                </c:pt>
                <c:pt idx="7">
                  <c:v>9.2111553784860564E-2</c:v>
                </c:pt>
                <c:pt idx="8">
                  <c:v>0.10697211155378485</c:v>
                </c:pt>
                <c:pt idx="9">
                  <c:v>0.12039840637450198</c:v>
                </c:pt>
                <c:pt idx="10">
                  <c:v>0.13545816733067728</c:v>
                </c:pt>
                <c:pt idx="11">
                  <c:v>0.1490438247011952</c:v>
                </c:pt>
                <c:pt idx="12">
                  <c:v>0.16314741035856573</c:v>
                </c:pt>
                <c:pt idx="13">
                  <c:v>0.17589641434262948</c:v>
                </c:pt>
                <c:pt idx="14">
                  <c:v>0.19123505976095617</c:v>
                </c:pt>
                <c:pt idx="15">
                  <c:v>0.20605577689243029</c:v>
                </c:pt>
                <c:pt idx="16">
                  <c:v>0.21693227091633466</c:v>
                </c:pt>
                <c:pt idx="17">
                  <c:v>0.23023904382470117</c:v>
                </c:pt>
                <c:pt idx="18">
                  <c:v>0.24466135458167329</c:v>
                </c:pt>
                <c:pt idx="19">
                  <c:v>0.25800796812748999</c:v>
                </c:pt>
                <c:pt idx="20">
                  <c:v>0.27545816733067724</c:v>
                </c:pt>
                <c:pt idx="21">
                  <c:v>0.28677290836653385</c:v>
                </c:pt>
                <c:pt idx="22">
                  <c:v>0.30278884462151395</c:v>
                </c:pt>
                <c:pt idx="23">
                  <c:v>0.31561752988047809</c:v>
                </c:pt>
                <c:pt idx="24">
                  <c:v>0.33067729083665337</c:v>
                </c:pt>
                <c:pt idx="25">
                  <c:v>0.34430278884462151</c:v>
                </c:pt>
                <c:pt idx="26">
                  <c:v>0.35760956175298808</c:v>
                </c:pt>
                <c:pt idx="27">
                  <c:v>0.37143426294820714</c:v>
                </c:pt>
                <c:pt idx="28">
                  <c:v>0.38438247011952187</c:v>
                </c:pt>
                <c:pt idx="29">
                  <c:v>0.39840637450199201</c:v>
                </c:pt>
                <c:pt idx="30">
                  <c:v>0.41195219123505977</c:v>
                </c:pt>
                <c:pt idx="31">
                  <c:v>0.42749003984063744</c:v>
                </c:pt>
                <c:pt idx="32">
                  <c:v>0.43984063745019913</c:v>
                </c:pt>
                <c:pt idx="33">
                  <c:v>0.4553784860557768</c:v>
                </c:pt>
                <c:pt idx="34">
                  <c:v>0.46972111553784857</c:v>
                </c:pt>
                <c:pt idx="35">
                  <c:v>0.48207171314741026</c:v>
                </c:pt>
                <c:pt idx="36">
                  <c:v>0.49721115537848604</c:v>
                </c:pt>
                <c:pt idx="37">
                  <c:v>0.50996015936254979</c:v>
                </c:pt>
                <c:pt idx="38">
                  <c:v>0.5254980079681274</c:v>
                </c:pt>
                <c:pt idx="39">
                  <c:v>0.53904382470119516</c:v>
                </c:pt>
                <c:pt idx="40">
                  <c:v>0.55258964143426281</c:v>
                </c:pt>
                <c:pt idx="41">
                  <c:v>0.56573705179282863</c:v>
                </c:pt>
                <c:pt idx="42">
                  <c:v>0.57768924302788838</c:v>
                </c:pt>
                <c:pt idx="43">
                  <c:v>0.59442231075697205</c:v>
                </c:pt>
                <c:pt idx="44">
                  <c:v>0.60796812749003981</c:v>
                </c:pt>
                <c:pt idx="45">
                  <c:v>0.62191235059760952</c:v>
                </c:pt>
                <c:pt idx="46">
                  <c:v>0.63545816733067728</c:v>
                </c:pt>
                <c:pt idx="47">
                  <c:v>0.64940239043824699</c:v>
                </c:pt>
                <c:pt idx="48">
                  <c:v>0.6641434262948207</c:v>
                </c:pt>
                <c:pt idx="49">
                  <c:v>0.67768924302788847</c:v>
                </c:pt>
                <c:pt idx="50">
                  <c:v>0.69123505976095612</c:v>
                </c:pt>
                <c:pt idx="51">
                  <c:v>0.70517928286852583</c:v>
                </c:pt>
                <c:pt idx="52">
                  <c:v>0.7187250996015937</c:v>
                </c:pt>
                <c:pt idx="53">
                  <c:v>0.73466135458167325</c:v>
                </c:pt>
                <c:pt idx="54">
                  <c:v>0.74820717131474102</c:v>
                </c:pt>
                <c:pt idx="55">
                  <c:v>0.76135458167330672</c:v>
                </c:pt>
                <c:pt idx="56">
                  <c:v>0.77490039840637448</c:v>
                </c:pt>
                <c:pt idx="57">
                  <c:v>0.78804780876494018</c:v>
                </c:pt>
                <c:pt idx="58">
                  <c:v>0.80478087649402397</c:v>
                </c:pt>
                <c:pt idx="59">
                  <c:v>0.81713147410358566</c:v>
                </c:pt>
                <c:pt idx="60">
                  <c:v>0.83227091633466133</c:v>
                </c:pt>
                <c:pt idx="61">
                  <c:v>0.84581673306772898</c:v>
                </c:pt>
                <c:pt idx="62">
                  <c:v>0.85856573705179273</c:v>
                </c:pt>
                <c:pt idx="63">
                  <c:v>0.87450199203187251</c:v>
                </c:pt>
                <c:pt idx="64">
                  <c:v>0.88764940239043821</c:v>
                </c:pt>
                <c:pt idx="65">
                  <c:v>0.90119521912350598</c:v>
                </c:pt>
                <c:pt idx="66">
                  <c:v>0.91434262948207179</c:v>
                </c:pt>
                <c:pt idx="67">
                  <c:v>0.9282868525896415</c:v>
                </c:pt>
                <c:pt idx="68">
                  <c:v>0.9430278884462151</c:v>
                </c:pt>
                <c:pt idx="69">
                  <c:v>0.95657370517928286</c:v>
                </c:pt>
                <c:pt idx="70">
                  <c:v>0.97011952191235051</c:v>
                </c:pt>
                <c:pt idx="71">
                  <c:v>0.98326693227091622</c:v>
                </c:pt>
                <c:pt idx="72">
                  <c:v>0.99880478087649383</c:v>
                </c:pt>
                <c:pt idx="73">
                  <c:v>1.0119521912350598</c:v>
                </c:pt>
                <c:pt idx="74">
                  <c:v>1.0254980079681275</c:v>
                </c:pt>
                <c:pt idx="75">
                  <c:v>1.0386454183266931</c:v>
                </c:pt>
                <c:pt idx="76">
                  <c:v>1.0521912350597609</c:v>
                </c:pt>
                <c:pt idx="77">
                  <c:v>1.0677290836653386</c:v>
                </c:pt>
                <c:pt idx="78">
                  <c:v>1.0808764940239044</c:v>
                </c:pt>
                <c:pt idx="79">
                  <c:v>1.0944223107569719</c:v>
                </c:pt>
                <c:pt idx="80">
                  <c:v>1.1075697211155378</c:v>
                </c:pt>
                <c:pt idx="81">
                  <c:v>1.1250996015936254</c:v>
                </c:pt>
                <c:pt idx="82">
                  <c:v>1.1374501992031871</c:v>
                </c:pt>
                <c:pt idx="83">
                  <c:v>1.151792828685259</c:v>
                </c:pt>
                <c:pt idx="84">
                  <c:v>1.1649402390438246</c:v>
                </c:pt>
                <c:pt idx="85">
                  <c:v>1.1784860557768924</c:v>
                </c:pt>
                <c:pt idx="86">
                  <c:v>1.1920318725099601</c:v>
                </c:pt>
                <c:pt idx="87">
                  <c:v>1.2071713147410357</c:v>
                </c:pt>
                <c:pt idx="88">
                  <c:v>1.2207171314741034</c:v>
                </c:pt>
                <c:pt idx="89">
                  <c:v>1.2338645418326692</c:v>
                </c:pt>
                <c:pt idx="90">
                  <c:v>1.247410358565737</c:v>
                </c:pt>
                <c:pt idx="91">
                  <c:v>1.2605577689243026</c:v>
                </c:pt>
                <c:pt idx="92">
                  <c:v>1.2760956175298803</c:v>
                </c:pt>
                <c:pt idx="93">
                  <c:v>1.2896414342629481</c:v>
                </c:pt>
                <c:pt idx="94">
                  <c:v>1.3027888446215139</c:v>
                </c:pt>
                <c:pt idx="95">
                  <c:v>1.3175298804780875</c:v>
                </c:pt>
                <c:pt idx="96">
                  <c:v>1.3334661354581672</c:v>
                </c:pt>
                <c:pt idx="97">
                  <c:v>1.3450199203187252</c:v>
                </c:pt>
                <c:pt idx="98">
                  <c:v>1.3581673306772906</c:v>
                </c:pt>
                <c:pt idx="99">
                  <c:v>1.3756972111553785</c:v>
                </c:pt>
                <c:pt idx="100">
                  <c:v>1.3888446215139441</c:v>
                </c:pt>
                <c:pt idx="101">
                  <c:v>1.4023904382470118</c:v>
                </c:pt>
                <c:pt idx="102">
                  <c:v>1.4179282868525895</c:v>
                </c:pt>
                <c:pt idx="103">
                  <c:v>1.4290836653386454</c:v>
                </c:pt>
                <c:pt idx="104">
                  <c:v>1.4426294820717129</c:v>
                </c:pt>
                <c:pt idx="105">
                  <c:v>1.4557768924302787</c:v>
                </c:pt>
                <c:pt idx="106">
                  <c:v>1.4725099601593623</c:v>
                </c:pt>
                <c:pt idx="107">
                  <c:v>1.484860557768924</c:v>
                </c:pt>
                <c:pt idx="108">
                  <c:v>1.49800796812749</c:v>
                </c:pt>
                <c:pt idx="109">
                  <c:v>1.5115537848605578</c:v>
                </c:pt>
                <c:pt idx="110">
                  <c:v>1.5286852589641433</c:v>
                </c:pt>
                <c:pt idx="111">
                  <c:v>1.5418326693227091</c:v>
                </c:pt>
                <c:pt idx="112">
                  <c:v>1.5533864541832669</c:v>
                </c:pt>
                <c:pt idx="113">
                  <c:v>1.5681274900398408</c:v>
                </c:pt>
                <c:pt idx="114">
                  <c:v>1.5840637450199202</c:v>
                </c:pt>
                <c:pt idx="115">
                  <c:v>1.597609561752988</c:v>
                </c:pt>
                <c:pt idx="116">
                  <c:v>1.6107569721115538</c:v>
                </c:pt>
                <c:pt idx="117">
                  <c:v>1.6262948207171315</c:v>
                </c:pt>
                <c:pt idx="118">
                  <c:v>1.6398406374501993</c:v>
                </c:pt>
                <c:pt idx="119">
                  <c:v>1.6529880478087651</c:v>
                </c:pt>
                <c:pt idx="120">
                  <c:v>1.6665338645418324</c:v>
                </c:pt>
                <c:pt idx="121">
                  <c:v>1.6792828685258963</c:v>
                </c:pt>
                <c:pt idx="122">
                  <c:v>1.6952191235059759</c:v>
                </c:pt>
                <c:pt idx="123">
                  <c:v>1.708366533864542</c:v>
                </c:pt>
                <c:pt idx="124">
                  <c:v>1.7227091633466134</c:v>
                </c:pt>
                <c:pt idx="125">
                  <c:v>1.737450199203187</c:v>
                </c:pt>
                <c:pt idx="126">
                  <c:v>1.7501992031872509</c:v>
                </c:pt>
                <c:pt idx="127">
                  <c:v>1.7621513944223108</c:v>
                </c:pt>
                <c:pt idx="128">
                  <c:v>1.7792828685258963</c:v>
                </c:pt>
                <c:pt idx="129">
                  <c:v>1.7928286852589639</c:v>
                </c:pt>
                <c:pt idx="130">
                  <c:v>1.8059760956175297</c:v>
                </c:pt>
                <c:pt idx="131">
                  <c:v>1.8215139442231072</c:v>
                </c:pt>
                <c:pt idx="132">
                  <c:v>1.8350597609561752</c:v>
                </c:pt>
                <c:pt idx="133">
                  <c:v>1.8482071713147408</c:v>
                </c:pt>
                <c:pt idx="134">
                  <c:v>1.8617529880478088</c:v>
                </c:pt>
                <c:pt idx="135">
                  <c:v>1.8749003984063743</c:v>
                </c:pt>
                <c:pt idx="136">
                  <c:v>1.8884462151394419</c:v>
                </c:pt>
                <c:pt idx="137">
                  <c:v>1.9035856573705177</c:v>
                </c:pt>
                <c:pt idx="138">
                  <c:v>1.9163346613545815</c:v>
                </c:pt>
                <c:pt idx="139">
                  <c:v>1.9326693227091634</c:v>
                </c:pt>
                <c:pt idx="140">
                  <c:v>1.945816733067729</c:v>
                </c:pt>
                <c:pt idx="141">
                  <c:v>1.9609561752988047</c:v>
                </c:pt>
                <c:pt idx="142">
                  <c:v>1.9725099601593625</c:v>
                </c:pt>
                <c:pt idx="143">
                  <c:v>1.9860557768924301</c:v>
                </c:pt>
                <c:pt idx="144">
                  <c:v>1.9992031872509961</c:v>
                </c:pt>
                <c:pt idx="145">
                  <c:v>2.0127490039840636</c:v>
                </c:pt>
                <c:pt idx="146">
                  <c:v>2.0294820717131472</c:v>
                </c:pt>
                <c:pt idx="147">
                  <c:v>2.041434262948207</c:v>
                </c:pt>
                <c:pt idx="148">
                  <c:v>2.0545816733067728</c:v>
                </c:pt>
                <c:pt idx="149">
                  <c:v>2.0685258964143425</c:v>
                </c:pt>
                <c:pt idx="150">
                  <c:v>2.0856573705179278</c:v>
                </c:pt>
                <c:pt idx="151">
                  <c:v>2.0980079681274897</c:v>
                </c:pt>
                <c:pt idx="152">
                  <c:v>2.1115537848605577</c:v>
                </c:pt>
                <c:pt idx="153">
                  <c:v>2.1274900398406373</c:v>
                </c:pt>
                <c:pt idx="154">
                  <c:v>2.1410358565737053</c:v>
                </c:pt>
                <c:pt idx="155">
                  <c:v>2.1541832669322707</c:v>
                </c:pt>
                <c:pt idx="156">
                  <c:v>2.1665338645418322</c:v>
                </c:pt>
                <c:pt idx="157">
                  <c:v>2.1832669322709162</c:v>
                </c:pt>
                <c:pt idx="158">
                  <c:v>2.196414342629482</c:v>
                </c:pt>
                <c:pt idx="159">
                  <c:v>2.2099601593625495</c:v>
                </c:pt>
                <c:pt idx="160">
                  <c:v>2.2231075697211158</c:v>
                </c:pt>
                <c:pt idx="161">
                  <c:v>2.2390438247011955</c:v>
                </c:pt>
                <c:pt idx="162">
                  <c:v>2.2517928286852591</c:v>
                </c:pt>
                <c:pt idx="163">
                  <c:v>2.2649402390438245</c:v>
                </c:pt>
                <c:pt idx="164">
                  <c:v>2.2804780876494024</c:v>
                </c:pt>
                <c:pt idx="165">
                  <c:v>2.2940239043824699</c:v>
                </c:pt>
                <c:pt idx="166">
                  <c:v>2.3063745019920314</c:v>
                </c:pt>
                <c:pt idx="167">
                  <c:v>2.3187250996015933</c:v>
                </c:pt>
                <c:pt idx="168">
                  <c:v>2.3342629482071713</c:v>
                </c:pt>
                <c:pt idx="169">
                  <c:v>2.3494023904382466</c:v>
                </c:pt>
                <c:pt idx="170">
                  <c:v>2.3629482071713146</c:v>
                </c:pt>
                <c:pt idx="171">
                  <c:v>2.3772908366533865</c:v>
                </c:pt>
                <c:pt idx="172">
                  <c:v>2.3896414342629479</c:v>
                </c:pt>
                <c:pt idx="173">
                  <c:v>2.4031872509960155</c:v>
                </c:pt>
                <c:pt idx="174">
                  <c:v>2.4163346613545817</c:v>
                </c:pt>
                <c:pt idx="175">
                  <c:v>2.4338645418326692</c:v>
                </c:pt>
                <c:pt idx="176">
                  <c:v>2.445816733067729</c:v>
                </c:pt>
                <c:pt idx="177">
                  <c:v>2.4605577689243026</c:v>
                </c:pt>
                <c:pt idx="178">
                  <c:v>2.4737051792828684</c:v>
                </c:pt>
                <c:pt idx="179">
                  <c:v>2.4872509960159359</c:v>
                </c:pt>
                <c:pt idx="180">
                  <c:v>2.5003984063745022</c:v>
                </c:pt>
                <c:pt idx="181">
                  <c:v>2.5167330677290836</c:v>
                </c:pt>
                <c:pt idx="182">
                  <c:v>2.5294820717131477</c:v>
                </c:pt>
                <c:pt idx="183">
                  <c:v>2.542629482071713</c:v>
                </c:pt>
                <c:pt idx="184">
                  <c:v>2.5561752988047806</c:v>
                </c:pt>
                <c:pt idx="185">
                  <c:v>2.5693227091633468</c:v>
                </c:pt>
                <c:pt idx="186">
                  <c:v>2.585258964143426</c:v>
                </c:pt>
                <c:pt idx="187">
                  <c:v>2.5980079681274901</c:v>
                </c:pt>
                <c:pt idx="188">
                  <c:v>2.6115537848605577</c:v>
                </c:pt>
                <c:pt idx="189">
                  <c:v>2.6250996015936257</c:v>
                </c:pt>
                <c:pt idx="190">
                  <c:v>2.6422310756972109</c:v>
                </c:pt>
                <c:pt idx="191">
                  <c:v>2.6549800796812746</c:v>
                </c:pt>
                <c:pt idx="192">
                  <c:v>2.6677290836653387</c:v>
                </c:pt>
                <c:pt idx="193">
                  <c:v>2.6812749003984062</c:v>
                </c:pt>
                <c:pt idx="194">
                  <c:v>2.697609561752988</c:v>
                </c:pt>
                <c:pt idx="195">
                  <c:v>2.7107569721115539</c:v>
                </c:pt>
                <c:pt idx="196">
                  <c:v>2.7239043824701192</c:v>
                </c:pt>
                <c:pt idx="197">
                  <c:v>2.7394422310756972</c:v>
                </c:pt>
                <c:pt idx="198">
                  <c:v>2.7529880478087647</c:v>
                </c:pt>
                <c:pt idx="199">
                  <c:v>2.7681274900398405</c:v>
                </c:pt>
                <c:pt idx="200">
                  <c:v>2.781673306772908</c:v>
                </c:pt>
                <c:pt idx="201">
                  <c:v>2.7940239043824699</c:v>
                </c:pt>
                <c:pt idx="202">
                  <c:v>2.8083665338645414</c:v>
                </c:pt>
                <c:pt idx="203">
                  <c:v>2.8219123505976098</c:v>
                </c:pt>
                <c:pt idx="204">
                  <c:v>2.8350597609561752</c:v>
                </c:pt>
                <c:pt idx="205">
                  <c:v>2.8486055776892427</c:v>
                </c:pt>
                <c:pt idx="206">
                  <c:v>2.8645418326693224</c:v>
                </c:pt>
                <c:pt idx="207">
                  <c:v>2.877290836653386</c:v>
                </c:pt>
                <c:pt idx="208">
                  <c:v>2.8904382470119523</c:v>
                </c:pt>
                <c:pt idx="209">
                  <c:v>2.9039840637450198</c:v>
                </c:pt>
                <c:pt idx="210">
                  <c:v>2.9215139442231073</c:v>
                </c:pt>
                <c:pt idx="211">
                  <c:v>2.9330677290836649</c:v>
                </c:pt>
                <c:pt idx="212">
                  <c:v>2.9462151394422311</c:v>
                </c:pt>
                <c:pt idx="213">
                  <c:v>2.9593625498007965</c:v>
                </c:pt>
                <c:pt idx="214">
                  <c:v>2.9768924302788839</c:v>
                </c:pt>
                <c:pt idx="215">
                  <c:v>2.9900398406374498</c:v>
                </c:pt>
                <c:pt idx="216">
                  <c:v>3.0019920318725095</c:v>
                </c:pt>
                <c:pt idx="217">
                  <c:v>3.0179282868525892</c:v>
                </c:pt>
                <c:pt idx="218">
                  <c:v>3.0322709163346611</c:v>
                </c:pt>
                <c:pt idx="219">
                  <c:v>3.045816733067729</c:v>
                </c:pt>
                <c:pt idx="220">
                  <c:v>3.0589641434262949</c:v>
                </c:pt>
                <c:pt idx="221">
                  <c:v>3.0733067729083663</c:v>
                </c:pt>
                <c:pt idx="222">
                  <c:v>3.0876494023904382</c:v>
                </c:pt>
                <c:pt idx="223">
                  <c:v>3.0996015936254979</c:v>
                </c:pt>
                <c:pt idx="224">
                  <c:v>3.1123505976095616</c:v>
                </c:pt>
                <c:pt idx="225">
                  <c:v>3.1298804780876486</c:v>
                </c:pt>
                <c:pt idx="226">
                  <c:v>3.1438247011952192</c:v>
                </c:pt>
                <c:pt idx="227">
                  <c:v>3.1545816733067724</c:v>
                </c:pt>
                <c:pt idx="228">
                  <c:v>3.1721115537848608</c:v>
                </c:pt>
                <c:pt idx="229">
                  <c:v>3.1852589641434261</c:v>
                </c:pt>
                <c:pt idx="230">
                  <c:v>3.1988047808764937</c:v>
                </c:pt>
                <c:pt idx="231">
                  <c:v>3.2131474103585655</c:v>
                </c:pt>
                <c:pt idx="232">
                  <c:v>3.2274900398406374</c:v>
                </c:pt>
                <c:pt idx="233">
                  <c:v>3.2406374501992032</c:v>
                </c:pt>
                <c:pt idx="234">
                  <c:v>3.2521912350597608</c:v>
                </c:pt>
                <c:pt idx="235">
                  <c:v>3.2681274900398405</c:v>
                </c:pt>
                <c:pt idx="236">
                  <c:v>3.2812749003984063</c:v>
                </c:pt>
                <c:pt idx="237">
                  <c:v>3.2944223107569717</c:v>
                </c:pt>
                <c:pt idx="238">
                  <c:v>3.3075697211155379</c:v>
                </c:pt>
                <c:pt idx="239">
                  <c:v>3.3250996015936249</c:v>
                </c:pt>
                <c:pt idx="240">
                  <c:v>3.3382470119521912</c:v>
                </c:pt>
                <c:pt idx="241">
                  <c:v>3.3521912350597609</c:v>
                </c:pt>
                <c:pt idx="242">
                  <c:v>3.3653386454183267</c:v>
                </c:pt>
                <c:pt idx="243">
                  <c:v>3.3784860557768921</c:v>
                </c:pt>
                <c:pt idx="244">
                  <c:v>3.3920318725099605</c:v>
                </c:pt>
                <c:pt idx="245">
                  <c:v>3.4051792828685254</c:v>
                </c:pt>
                <c:pt idx="246">
                  <c:v>3.4207171314741034</c:v>
                </c:pt>
                <c:pt idx="247">
                  <c:v>3.4338645418326692</c:v>
                </c:pt>
                <c:pt idx="248">
                  <c:v>3.4474103585657367</c:v>
                </c:pt>
                <c:pt idx="249">
                  <c:v>3.4629482071713147</c:v>
                </c:pt>
                <c:pt idx="250">
                  <c:v>3.47808764940239</c:v>
                </c:pt>
                <c:pt idx="251">
                  <c:v>3.489641434262948</c:v>
                </c:pt>
                <c:pt idx="252">
                  <c:v>3.5027888446215134</c:v>
                </c:pt>
                <c:pt idx="253">
                  <c:v>3.5163346613545818</c:v>
                </c:pt>
                <c:pt idx="254">
                  <c:v>3.5334661354581671</c:v>
                </c:pt>
                <c:pt idx="255">
                  <c:v>3.5470119521912347</c:v>
                </c:pt>
                <c:pt idx="256">
                  <c:v>3.5621513944223104</c:v>
                </c:pt>
                <c:pt idx="257">
                  <c:v>3.575697211155378</c:v>
                </c:pt>
                <c:pt idx="258">
                  <c:v>3.589243027888446</c:v>
                </c:pt>
                <c:pt idx="259">
                  <c:v>3.6023904382470122</c:v>
                </c:pt>
                <c:pt idx="260">
                  <c:v>3.6139442231075694</c:v>
                </c:pt>
                <c:pt idx="261">
                  <c:v>3.6290836653386456</c:v>
                </c:pt>
                <c:pt idx="262">
                  <c:v>3.6426294820717131</c:v>
                </c:pt>
                <c:pt idx="263">
                  <c:v>3.6557768924302785</c:v>
                </c:pt>
                <c:pt idx="264">
                  <c:v>3.6733067729083664</c:v>
                </c:pt>
                <c:pt idx="265">
                  <c:v>3.6868525896414339</c:v>
                </c:pt>
                <c:pt idx="266">
                  <c:v>3.7019920318725101</c:v>
                </c:pt>
                <c:pt idx="267">
                  <c:v>3.7115537848605573</c:v>
                </c:pt>
                <c:pt idx="268">
                  <c:v>3.728685258964143</c:v>
                </c:pt>
                <c:pt idx="269">
                  <c:v>3.742231075697211</c:v>
                </c:pt>
                <c:pt idx="270">
                  <c:v>3.7553784860557764</c:v>
                </c:pt>
                <c:pt idx="271">
                  <c:v>3.7709163346613548</c:v>
                </c:pt>
                <c:pt idx="272">
                  <c:v>3.7840637450199202</c:v>
                </c:pt>
                <c:pt idx="273">
                  <c:v>3.7976095617529881</c:v>
                </c:pt>
                <c:pt idx="274">
                  <c:v>3.8111553784860557</c:v>
                </c:pt>
                <c:pt idx="275">
                  <c:v>3.824302788844621</c:v>
                </c:pt>
                <c:pt idx="276">
                  <c:v>3.839840637450199</c:v>
                </c:pt>
                <c:pt idx="277">
                  <c:v>3.8529880478087648</c:v>
                </c:pt>
                <c:pt idx="278">
                  <c:v>3.8665338645418323</c:v>
                </c:pt>
                <c:pt idx="279">
                  <c:v>3.8796812749003982</c:v>
                </c:pt>
                <c:pt idx="280">
                  <c:v>3.8936254980079674</c:v>
                </c:pt>
                <c:pt idx="281">
                  <c:v>3.9087649402390436</c:v>
                </c:pt>
                <c:pt idx="282">
                  <c:v>3.9219123505976095</c:v>
                </c:pt>
                <c:pt idx="283">
                  <c:v>3.935458167330677</c:v>
                </c:pt>
                <c:pt idx="284">
                  <c:v>3.9486055776892424</c:v>
                </c:pt>
                <c:pt idx="285">
                  <c:v>3.9629482071713142</c:v>
                </c:pt>
                <c:pt idx="286">
                  <c:v>3.9772908366533861</c:v>
                </c:pt>
                <c:pt idx="287">
                  <c:v>3.9920318725099602</c:v>
                </c:pt>
                <c:pt idx="288">
                  <c:v>4.003984063745019</c:v>
                </c:pt>
                <c:pt idx="289">
                  <c:v>4.0199203187250987</c:v>
                </c:pt>
                <c:pt idx="290">
                  <c:v>4.0318725099601593</c:v>
                </c:pt>
                <c:pt idx="291">
                  <c:v>4.047808764940239</c:v>
                </c:pt>
                <c:pt idx="292">
                  <c:v>4.0597609561752988</c:v>
                </c:pt>
                <c:pt idx="293">
                  <c:v>4.0756972111553775</c:v>
                </c:pt>
                <c:pt idx="294">
                  <c:v>4.0916334661354572</c:v>
                </c:pt>
                <c:pt idx="295">
                  <c:v>4.1035856573705178</c:v>
                </c:pt>
                <c:pt idx="296">
                  <c:v>4.1155378486055767</c:v>
                </c:pt>
                <c:pt idx="297">
                  <c:v>4.1314741035856573</c:v>
                </c:pt>
                <c:pt idx="298">
                  <c:v>4.143426294820717</c:v>
                </c:pt>
                <c:pt idx="299">
                  <c:v>4.1593625498007967</c:v>
                </c:pt>
                <c:pt idx="300">
                  <c:v>4.1713147410358555</c:v>
                </c:pt>
                <c:pt idx="301">
                  <c:v>4.1872509960159361</c:v>
                </c:pt>
                <c:pt idx="302">
                  <c:v>4.2031872509960158</c:v>
                </c:pt>
                <c:pt idx="303">
                  <c:v>4.2151394422310755</c:v>
                </c:pt>
                <c:pt idx="304">
                  <c:v>4.2270916334661353</c:v>
                </c:pt>
                <c:pt idx="305">
                  <c:v>4.243027888446214</c:v>
                </c:pt>
                <c:pt idx="306">
                  <c:v>4.2589641434262946</c:v>
                </c:pt>
                <c:pt idx="307">
                  <c:v>4.2709163346613543</c:v>
                </c:pt>
                <c:pt idx="308">
                  <c:v>4.2828685258964141</c:v>
                </c:pt>
                <c:pt idx="309">
                  <c:v>4.2988047808764938</c:v>
                </c:pt>
                <c:pt idx="310">
                  <c:v>4.3107569721115544</c:v>
                </c:pt>
                <c:pt idx="311">
                  <c:v>4.3266932270916332</c:v>
                </c:pt>
                <c:pt idx="312">
                  <c:v>4.3386454183266929</c:v>
                </c:pt>
                <c:pt idx="313">
                  <c:v>4.3545816733067726</c:v>
                </c:pt>
                <c:pt idx="314">
                  <c:v>4.3665338645418323</c:v>
                </c:pt>
                <c:pt idx="315">
                  <c:v>4.3824701195219129</c:v>
                </c:pt>
                <c:pt idx="316">
                  <c:v>4.3944223107569718</c:v>
                </c:pt>
                <c:pt idx="317">
                  <c:v>4.4103585657370514</c:v>
                </c:pt>
                <c:pt idx="318">
                  <c:v>4.4223107569721112</c:v>
                </c:pt>
                <c:pt idx="319">
                  <c:v>4.4382470119521917</c:v>
                </c:pt>
                <c:pt idx="320">
                  <c:v>4.4501992031872506</c:v>
                </c:pt>
                <c:pt idx="321">
                  <c:v>4.4661354581673312</c:v>
                </c:pt>
                <c:pt idx="322">
                  <c:v>4.4780876494023909</c:v>
                </c:pt>
                <c:pt idx="323">
                  <c:v>4.4940239043824697</c:v>
                </c:pt>
                <c:pt idx="324">
                  <c:v>4.5059760956175294</c:v>
                </c:pt>
                <c:pt idx="325">
                  <c:v>4.5219123505976091</c:v>
                </c:pt>
                <c:pt idx="326">
                  <c:v>4.5338645418326688</c:v>
                </c:pt>
                <c:pt idx="327">
                  <c:v>4.5498007968127485</c:v>
                </c:pt>
                <c:pt idx="328">
                  <c:v>4.5617529880478083</c:v>
                </c:pt>
                <c:pt idx="329">
                  <c:v>4.573705179282868</c:v>
                </c:pt>
                <c:pt idx="330">
                  <c:v>4.5936254980079676</c:v>
                </c:pt>
                <c:pt idx="331">
                  <c:v>4.6015936254980083</c:v>
                </c:pt>
                <c:pt idx="332">
                  <c:v>4.617529880478088</c:v>
                </c:pt>
                <c:pt idx="333">
                  <c:v>4.6334661354581668</c:v>
                </c:pt>
                <c:pt idx="334">
                  <c:v>4.6454183266932265</c:v>
                </c:pt>
                <c:pt idx="335">
                  <c:v>4.6613545816733062</c:v>
                </c:pt>
                <c:pt idx="336">
                  <c:v>4.6733067729083668</c:v>
                </c:pt>
                <c:pt idx="337">
                  <c:v>4.6892430278884465</c:v>
                </c:pt>
                <c:pt idx="338">
                  <c:v>4.7011952191235054</c:v>
                </c:pt>
                <c:pt idx="339">
                  <c:v>4.717131474103585</c:v>
                </c:pt>
                <c:pt idx="340">
                  <c:v>4.7290836653386448</c:v>
                </c:pt>
                <c:pt idx="341">
                  <c:v>4.7450199203187253</c:v>
                </c:pt>
                <c:pt idx="342">
                  <c:v>4.7569721115537842</c:v>
                </c:pt>
                <c:pt idx="343">
                  <c:v>4.7729083665338647</c:v>
                </c:pt>
                <c:pt idx="344">
                  <c:v>4.7848605577689245</c:v>
                </c:pt>
                <c:pt idx="345">
                  <c:v>4.8007968127490042</c:v>
                </c:pt>
                <c:pt idx="346">
                  <c:v>4.812749003984063</c:v>
                </c:pt>
                <c:pt idx="347">
                  <c:v>4.8286852589641427</c:v>
                </c:pt>
                <c:pt idx="348">
                  <c:v>4.8406374501992033</c:v>
                </c:pt>
                <c:pt idx="349">
                  <c:v>4.8525896414342631</c:v>
                </c:pt>
                <c:pt idx="350">
                  <c:v>4.8685258964143419</c:v>
                </c:pt>
                <c:pt idx="351">
                  <c:v>4.8844621513944215</c:v>
                </c:pt>
                <c:pt idx="352">
                  <c:v>4.8964143426294822</c:v>
                </c:pt>
                <c:pt idx="353">
                  <c:v>4.9123505976095618</c:v>
                </c:pt>
                <c:pt idx="354">
                  <c:v>4.9243027888446216</c:v>
                </c:pt>
                <c:pt idx="355">
                  <c:v>4.9402390438247004</c:v>
                </c:pt>
                <c:pt idx="356">
                  <c:v>4.952191235059761</c:v>
                </c:pt>
                <c:pt idx="357">
                  <c:v>4.9641434262948199</c:v>
                </c:pt>
                <c:pt idx="358">
                  <c:v>4.9800796812749004</c:v>
                </c:pt>
                <c:pt idx="359">
                  <c:v>4.9960159362549801</c:v>
                </c:pt>
                <c:pt idx="360">
                  <c:v>5.0079681274900389</c:v>
                </c:pt>
                <c:pt idx="361">
                  <c:v>5.0199203187250987</c:v>
                </c:pt>
                <c:pt idx="362">
                  <c:v>5.0358565737051793</c:v>
                </c:pt>
                <c:pt idx="363">
                  <c:v>5.0517928286852589</c:v>
                </c:pt>
                <c:pt idx="364">
                  <c:v>5.0637450199203187</c:v>
                </c:pt>
                <c:pt idx="365">
                  <c:v>5.0796812749003983</c:v>
                </c:pt>
                <c:pt idx="366">
                  <c:v>5.0916334661354581</c:v>
                </c:pt>
                <c:pt idx="367">
                  <c:v>5.1075697211155378</c:v>
                </c:pt>
                <c:pt idx="368">
                  <c:v>5.1195219123505966</c:v>
                </c:pt>
                <c:pt idx="369">
                  <c:v>5.1314741035856573</c:v>
                </c:pt>
                <c:pt idx="370">
                  <c:v>5.1474103585657369</c:v>
                </c:pt>
                <c:pt idx="371">
                  <c:v>5.1593625498007967</c:v>
                </c:pt>
                <c:pt idx="372">
                  <c:v>5.1752988047808755</c:v>
                </c:pt>
                <c:pt idx="373">
                  <c:v>5.1872509960159361</c:v>
                </c:pt>
                <c:pt idx="374">
                  <c:v>5.2031872509960158</c:v>
                </c:pt>
                <c:pt idx="375">
                  <c:v>5.2151394422310755</c:v>
                </c:pt>
                <c:pt idx="376">
                  <c:v>5.2310756972111552</c:v>
                </c:pt>
                <c:pt idx="377">
                  <c:v>5.2430278884462149</c:v>
                </c:pt>
                <c:pt idx="378">
                  <c:v>5.2589641434262946</c:v>
                </c:pt>
                <c:pt idx="379">
                  <c:v>5.2749003984063743</c:v>
                </c:pt>
                <c:pt idx="380">
                  <c:v>5.286852589641434</c:v>
                </c:pt>
                <c:pt idx="381">
                  <c:v>5.2988047808764938</c:v>
                </c:pt>
                <c:pt idx="382">
                  <c:v>5.3147410358565743</c:v>
                </c:pt>
                <c:pt idx="383">
                  <c:v>5.330677290836654</c:v>
                </c:pt>
                <c:pt idx="384">
                  <c:v>5.3426294820717128</c:v>
                </c:pt>
                <c:pt idx="385">
                  <c:v>5.3545816733067726</c:v>
                </c:pt>
                <c:pt idx="386">
                  <c:v>5.3705179282868523</c:v>
                </c:pt>
                <c:pt idx="387">
                  <c:v>5.382470119521912</c:v>
                </c:pt>
                <c:pt idx="388">
                  <c:v>5.3984063745019917</c:v>
                </c:pt>
                <c:pt idx="389">
                  <c:v>5.4143426294820713</c:v>
                </c:pt>
                <c:pt idx="390">
                  <c:v>5.4262948207171311</c:v>
                </c:pt>
                <c:pt idx="391">
                  <c:v>5.4422310756972108</c:v>
                </c:pt>
                <c:pt idx="392">
                  <c:v>5.4541832669322705</c:v>
                </c:pt>
                <c:pt idx="393">
                  <c:v>5.4701195219123502</c:v>
                </c:pt>
                <c:pt idx="394">
                  <c:v>5.482071713147409</c:v>
                </c:pt>
                <c:pt idx="395">
                  <c:v>5.4980079681274896</c:v>
                </c:pt>
                <c:pt idx="396">
                  <c:v>5.5099601593625493</c:v>
                </c:pt>
                <c:pt idx="397">
                  <c:v>5.5219123505976091</c:v>
                </c:pt>
                <c:pt idx="398">
                  <c:v>5.5378486055776888</c:v>
                </c:pt>
                <c:pt idx="399">
                  <c:v>5.5498007968127494</c:v>
                </c:pt>
                <c:pt idx="400">
                  <c:v>5.5657370517928282</c:v>
                </c:pt>
                <c:pt idx="401">
                  <c:v>5.5776892430278879</c:v>
                </c:pt>
                <c:pt idx="402">
                  <c:v>5.5936254980079676</c:v>
                </c:pt>
                <c:pt idx="403">
                  <c:v>5.6055776892430274</c:v>
                </c:pt>
                <c:pt idx="404">
                  <c:v>5.6215139442231079</c:v>
                </c:pt>
                <c:pt idx="405">
                  <c:v>5.6334661354581668</c:v>
                </c:pt>
                <c:pt idx="406">
                  <c:v>5.6494023904382464</c:v>
                </c:pt>
                <c:pt idx="407">
                  <c:v>5.6613545816733062</c:v>
                </c:pt>
                <c:pt idx="408">
                  <c:v>5.6772908366533859</c:v>
                </c:pt>
                <c:pt idx="409">
                  <c:v>5.6892430278884456</c:v>
                </c:pt>
                <c:pt idx="410">
                  <c:v>5.7051792828685253</c:v>
                </c:pt>
                <c:pt idx="411">
                  <c:v>5.7211155378486049</c:v>
                </c:pt>
                <c:pt idx="412">
                  <c:v>5.7330677290836647</c:v>
                </c:pt>
                <c:pt idx="413">
                  <c:v>5.7450199203187244</c:v>
                </c:pt>
                <c:pt idx="414">
                  <c:v>5.7609561752988041</c:v>
                </c:pt>
                <c:pt idx="415">
                  <c:v>5.7729083665338647</c:v>
                </c:pt>
                <c:pt idx="416">
                  <c:v>5.7888446215139444</c:v>
                </c:pt>
                <c:pt idx="417">
                  <c:v>5.8007968127490033</c:v>
                </c:pt>
                <c:pt idx="418">
                  <c:v>5.8167330677290829</c:v>
                </c:pt>
                <c:pt idx="419">
                  <c:v>5.8286852589641436</c:v>
                </c:pt>
                <c:pt idx="420">
                  <c:v>5.8446215139442232</c:v>
                </c:pt>
                <c:pt idx="421">
                  <c:v>5.856573705179283</c:v>
                </c:pt>
                <c:pt idx="422">
                  <c:v>5.8725099601593618</c:v>
                </c:pt>
                <c:pt idx="423">
                  <c:v>5.8844621513944224</c:v>
                </c:pt>
                <c:pt idx="424">
                  <c:v>5.9003984063745021</c:v>
                </c:pt>
                <c:pt idx="425">
                  <c:v>5.9123505976095618</c:v>
                </c:pt>
                <c:pt idx="426">
                  <c:v>5.9282868525896415</c:v>
                </c:pt>
                <c:pt idx="427">
                  <c:v>5.9402390438247012</c:v>
                </c:pt>
                <c:pt idx="428">
                  <c:v>5.9561752988047809</c:v>
                </c:pt>
                <c:pt idx="429">
                  <c:v>5.9721115537848606</c:v>
                </c:pt>
                <c:pt idx="430">
                  <c:v>5.9840637450199203</c:v>
                </c:pt>
                <c:pt idx="431">
                  <c:v>5.9960159362549792</c:v>
                </c:pt>
                <c:pt idx="432">
                  <c:v>6.0119521912350589</c:v>
                </c:pt>
                <c:pt idx="433">
                  <c:v>6.0239043824701195</c:v>
                </c:pt>
                <c:pt idx="434">
                  <c:v>6.0358565737051784</c:v>
                </c:pt>
                <c:pt idx="435">
                  <c:v>6.051792828685258</c:v>
                </c:pt>
                <c:pt idx="436">
                  <c:v>6.0677290836653377</c:v>
                </c:pt>
                <c:pt idx="437">
                  <c:v>6.0796812749003983</c:v>
                </c:pt>
                <c:pt idx="438">
                  <c:v>6.0916334661354581</c:v>
                </c:pt>
                <c:pt idx="439">
                  <c:v>6.1075697211155369</c:v>
                </c:pt>
                <c:pt idx="440">
                  <c:v>6.1235059760956165</c:v>
                </c:pt>
                <c:pt idx="441">
                  <c:v>6.1354581673306772</c:v>
                </c:pt>
                <c:pt idx="442">
                  <c:v>6.1474103585657369</c:v>
                </c:pt>
                <c:pt idx="443">
                  <c:v>6.1633466135458166</c:v>
                </c:pt>
                <c:pt idx="444">
                  <c:v>6.1792828685258954</c:v>
                </c:pt>
                <c:pt idx="445">
                  <c:v>6.191235059760956</c:v>
                </c:pt>
                <c:pt idx="446">
                  <c:v>6.2071713147410357</c:v>
                </c:pt>
                <c:pt idx="447">
                  <c:v>6.2191235059760954</c:v>
                </c:pt>
                <c:pt idx="448">
                  <c:v>6.2350597609561751</c:v>
                </c:pt>
                <c:pt idx="449">
                  <c:v>6.2470119521912348</c:v>
                </c:pt>
                <c:pt idx="450">
                  <c:v>6.2589641434262946</c:v>
                </c:pt>
                <c:pt idx="451">
                  <c:v>6.2749003984063743</c:v>
                </c:pt>
                <c:pt idx="452">
                  <c:v>6.2908366533864539</c:v>
                </c:pt>
                <c:pt idx="453">
                  <c:v>6.3027888446215137</c:v>
                </c:pt>
                <c:pt idx="454">
                  <c:v>6.3187250996015933</c:v>
                </c:pt>
                <c:pt idx="455">
                  <c:v>6.3306772908366531</c:v>
                </c:pt>
                <c:pt idx="456">
                  <c:v>6.3466135458167328</c:v>
                </c:pt>
                <c:pt idx="457">
                  <c:v>6.3585657370517925</c:v>
                </c:pt>
                <c:pt idx="458">
                  <c:v>6.3745019920318722</c:v>
                </c:pt>
                <c:pt idx="459">
                  <c:v>6.3864541832669319</c:v>
                </c:pt>
                <c:pt idx="460">
                  <c:v>6.4023904382470116</c:v>
                </c:pt>
                <c:pt idx="461">
                  <c:v>6.4143426294820713</c:v>
                </c:pt>
                <c:pt idx="462">
                  <c:v>6.430278884462151</c:v>
                </c:pt>
                <c:pt idx="463">
                  <c:v>6.4422310756972108</c:v>
                </c:pt>
                <c:pt idx="464">
                  <c:v>6.4541832669322714</c:v>
                </c:pt>
                <c:pt idx="465">
                  <c:v>6.4701195219123502</c:v>
                </c:pt>
                <c:pt idx="466">
                  <c:v>6.4860557768924298</c:v>
                </c:pt>
                <c:pt idx="467">
                  <c:v>6.4980079681274896</c:v>
                </c:pt>
                <c:pt idx="468">
                  <c:v>6.5139442231075693</c:v>
                </c:pt>
                <c:pt idx="469">
                  <c:v>6.525896414342629</c:v>
                </c:pt>
                <c:pt idx="470">
                  <c:v>6.5378486055776879</c:v>
                </c:pt>
                <c:pt idx="471">
                  <c:v>6.5537848605577684</c:v>
                </c:pt>
                <c:pt idx="472">
                  <c:v>6.5697211155378481</c:v>
                </c:pt>
                <c:pt idx="473">
                  <c:v>6.5816733067729078</c:v>
                </c:pt>
                <c:pt idx="474">
                  <c:v>6.5936254980079685</c:v>
                </c:pt>
                <c:pt idx="475">
                  <c:v>6.6095617529880482</c:v>
                </c:pt>
                <c:pt idx="476">
                  <c:v>6.6254980079681269</c:v>
                </c:pt>
                <c:pt idx="477">
                  <c:v>6.6374501992031858</c:v>
                </c:pt>
                <c:pt idx="478">
                  <c:v>6.6494023904382473</c:v>
                </c:pt>
                <c:pt idx="479">
                  <c:v>6.665338645418327</c:v>
                </c:pt>
                <c:pt idx="480">
                  <c:v>6.6812749003984067</c:v>
                </c:pt>
                <c:pt idx="481">
                  <c:v>6.6932270916334646</c:v>
                </c:pt>
                <c:pt idx="482">
                  <c:v>6.7051792828685262</c:v>
                </c:pt>
                <c:pt idx="483">
                  <c:v>6.7211155378486058</c:v>
                </c:pt>
                <c:pt idx="484">
                  <c:v>6.7330677290836656</c:v>
                </c:pt>
                <c:pt idx="485">
                  <c:v>6.7490039840637452</c:v>
                </c:pt>
                <c:pt idx="486">
                  <c:v>6.760956175298805</c:v>
                </c:pt>
                <c:pt idx="487">
                  <c:v>6.7768924302788847</c:v>
                </c:pt>
                <c:pt idx="488">
                  <c:v>6.7928286852589643</c:v>
                </c:pt>
                <c:pt idx="489">
                  <c:v>6.8047808764940241</c:v>
                </c:pt>
                <c:pt idx="490">
                  <c:v>6.8167330677290829</c:v>
                </c:pt>
                <c:pt idx="491">
                  <c:v>6.8326693227091635</c:v>
                </c:pt>
                <c:pt idx="492">
                  <c:v>6.8486055776892432</c:v>
                </c:pt>
                <c:pt idx="493">
                  <c:v>6.860557768924302</c:v>
                </c:pt>
                <c:pt idx="494">
                  <c:v>6.8725099601593618</c:v>
                </c:pt>
                <c:pt idx="495">
                  <c:v>6.8884462151394414</c:v>
                </c:pt>
                <c:pt idx="496">
                  <c:v>6.904382470119522</c:v>
                </c:pt>
                <c:pt idx="497">
                  <c:v>6.9163346613545809</c:v>
                </c:pt>
                <c:pt idx="498">
                  <c:v>6.9282868525896424</c:v>
                </c:pt>
                <c:pt idx="499">
                  <c:v>6.9442231075697203</c:v>
                </c:pt>
                <c:pt idx="500">
                  <c:v>6.9601593625498008</c:v>
                </c:pt>
                <c:pt idx="501">
                  <c:v>6.9721115537848597</c:v>
                </c:pt>
                <c:pt idx="502">
                  <c:v>6.9840637450199194</c:v>
                </c:pt>
                <c:pt idx="503">
                  <c:v>6.9999999999999991</c:v>
                </c:pt>
                <c:pt idx="504">
                  <c:v>7.0119521912350589</c:v>
                </c:pt>
                <c:pt idx="505">
                  <c:v>7.0278884462151385</c:v>
                </c:pt>
                <c:pt idx="506">
                  <c:v>7.0398406374501983</c:v>
                </c:pt>
                <c:pt idx="507">
                  <c:v>7.0557768924302779</c:v>
                </c:pt>
                <c:pt idx="508">
                  <c:v>7.0677290836653386</c:v>
                </c:pt>
                <c:pt idx="509">
                  <c:v>7.0836653386454174</c:v>
                </c:pt>
                <c:pt idx="510">
                  <c:v>7.0956175298804771</c:v>
                </c:pt>
                <c:pt idx="511">
                  <c:v>7.1115537848605568</c:v>
                </c:pt>
                <c:pt idx="512">
                  <c:v>7.1274900398406364</c:v>
                </c:pt>
                <c:pt idx="513">
                  <c:v>7.1394422310756971</c:v>
                </c:pt>
                <c:pt idx="514">
                  <c:v>7.1553784860557776</c:v>
                </c:pt>
                <c:pt idx="515">
                  <c:v>7.1673306772908356</c:v>
                </c:pt>
                <c:pt idx="516">
                  <c:v>7.1832669322709153</c:v>
                </c:pt>
                <c:pt idx="517">
                  <c:v>7.1952191235059759</c:v>
                </c:pt>
                <c:pt idx="518">
                  <c:v>7.2071713147410357</c:v>
                </c:pt>
                <c:pt idx="519">
                  <c:v>7.2231075697211153</c:v>
                </c:pt>
                <c:pt idx="520">
                  <c:v>7.2350597609561751</c:v>
                </c:pt>
                <c:pt idx="521">
                  <c:v>7.2509960159362548</c:v>
                </c:pt>
                <c:pt idx="522">
                  <c:v>7.2629482071713145</c:v>
                </c:pt>
                <c:pt idx="523">
                  <c:v>7.2788844621513942</c:v>
                </c:pt>
                <c:pt idx="524">
                  <c:v>7.2948207171314738</c:v>
                </c:pt>
                <c:pt idx="525">
                  <c:v>7.3067729083665336</c:v>
                </c:pt>
                <c:pt idx="526">
                  <c:v>7.3227091633466133</c:v>
                </c:pt>
                <c:pt idx="527">
                  <c:v>7.3306772908366531</c:v>
                </c:pt>
                <c:pt idx="528">
                  <c:v>7.3466135458167328</c:v>
                </c:pt>
                <c:pt idx="529">
                  <c:v>7.3625498007968124</c:v>
                </c:pt>
                <c:pt idx="530">
                  <c:v>7.3745019920318722</c:v>
                </c:pt>
                <c:pt idx="531">
                  <c:v>7.3904382470119518</c:v>
                </c:pt>
                <c:pt idx="532">
                  <c:v>7.4023904382470116</c:v>
                </c:pt>
                <c:pt idx="533">
                  <c:v>7.4183266932270913</c:v>
                </c:pt>
                <c:pt idx="534">
                  <c:v>7.430278884462151</c:v>
                </c:pt>
                <c:pt idx="535">
                  <c:v>7.4462151394422307</c:v>
                </c:pt>
                <c:pt idx="536">
                  <c:v>7.4581673306772913</c:v>
                </c:pt>
                <c:pt idx="537">
                  <c:v>7.4741035856573701</c:v>
                </c:pt>
                <c:pt idx="538">
                  <c:v>7.486055776892429</c:v>
                </c:pt>
                <c:pt idx="539">
                  <c:v>7.5019920318725095</c:v>
                </c:pt>
                <c:pt idx="540">
                  <c:v>7.5139442231075684</c:v>
                </c:pt>
                <c:pt idx="541">
                  <c:v>7.5298804780876489</c:v>
                </c:pt>
                <c:pt idx="542">
                  <c:v>7.5458167330677286</c:v>
                </c:pt>
                <c:pt idx="543">
                  <c:v>7.5537848605577675</c:v>
                </c:pt>
                <c:pt idx="544">
                  <c:v>7.5697211155378472</c:v>
                </c:pt>
                <c:pt idx="545">
                  <c:v>7.5856573705179269</c:v>
                </c:pt>
                <c:pt idx="546">
                  <c:v>7.5976095617529884</c:v>
                </c:pt>
                <c:pt idx="547">
                  <c:v>7.6095617529880482</c:v>
                </c:pt>
                <c:pt idx="548">
                  <c:v>7.625498007968126</c:v>
                </c:pt>
                <c:pt idx="549">
                  <c:v>7.6414342629482057</c:v>
                </c:pt>
                <c:pt idx="550">
                  <c:v>7.6533864541832672</c:v>
                </c:pt>
                <c:pt idx="551">
                  <c:v>7.6653386454183261</c:v>
                </c:pt>
                <c:pt idx="552">
                  <c:v>7.6812749003984067</c:v>
                </c:pt>
                <c:pt idx="553">
                  <c:v>7.6972111553784845</c:v>
                </c:pt>
                <c:pt idx="554">
                  <c:v>7.7091633466135452</c:v>
                </c:pt>
                <c:pt idx="555">
                  <c:v>7.7250996015936257</c:v>
                </c:pt>
                <c:pt idx="556">
                  <c:v>7.7370517928286846</c:v>
                </c:pt>
                <c:pt idx="557">
                  <c:v>7.7529880478087652</c:v>
                </c:pt>
                <c:pt idx="558">
                  <c:v>7.764940239043824</c:v>
                </c:pt>
                <c:pt idx="559">
                  <c:v>7.7768924302788838</c:v>
                </c:pt>
                <c:pt idx="560">
                  <c:v>7.7928286852589634</c:v>
                </c:pt>
                <c:pt idx="561">
                  <c:v>7.808764940239044</c:v>
                </c:pt>
                <c:pt idx="562">
                  <c:v>7.8207171314741029</c:v>
                </c:pt>
                <c:pt idx="563">
                  <c:v>7.8366533864541825</c:v>
                </c:pt>
                <c:pt idx="564">
                  <c:v>7.8486055776892423</c:v>
                </c:pt>
                <c:pt idx="565">
                  <c:v>7.8645418326693219</c:v>
                </c:pt>
                <c:pt idx="566">
                  <c:v>7.8764940239043817</c:v>
                </c:pt>
                <c:pt idx="567">
                  <c:v>7.8924302788844614</c:v>
                </c:pt>
                <c:pt idx="568">
                  <c:v>7.9043824701195211</c:v>
                </c:pt>
                <c:pt idx="569">
                  <c:v>7.9203187250996008</c:v>
                </c:pt>
                <c:pt idx="570">
                  <c:v>7.9322709163346623</c:v>
                </c:pt>
                <c:pt idx="571">
                  <c:v>7.9482071713147402</c:v>
                </c:pt>
                <c:pt idx="572">
                  <c:v>7.9601593625497999</c:v>
                </c:pt>
                <c:pt idx="573">
                  <c:v>7.9721115537848597</c:v>
                </c:pt>
                <c:pt idx="574">
                  <c:v>7.9880478087649394</c:v>
                </c:pt>
                <c:pt idx="575">
                  <c:v>8.003984063745019</c:v>
                </c:pt>
                <c:pt idx="576">
                  <c:v>8.0159362549800779</c:v>
                </c:pt>
                <c:pt idx="577">
                  <c:v>8.0278884462151403</c:v>
                </c:pt>
                <c:pt idx="578">
                  <c:v>8.04382470119522</c:v>
                </c:pt>
                <c:pt idx="579">
                  <c:v>8.0557768924302771</c:v>
                </c:pt>
                <c:pt idx="580">
                  <c:v>8.0717131474103567</c:v>
                </c:pt>
                <c:pt idx="581">
                  <c:v>8.0836653386454174</c:v>
                </c:pt>
                <c:pt idx="582">
                  <c:v>8.099601593625497</c:v>
                </c:pt>
                <c:pt idx="583">
                  <c:v>8.1115537848605577</c:v>
                </c:pt>
                <c:pt idx="584">
                  <c:v>8.1274900398406373</c:v>
                </c:pt>
                <c:pt idx="585">
                  <c:v>8.1394422310756962</c:v>
                </c:pt>
                <c:pt idx="586">
                  <c:v>8.1553784860557776</c:v>
                </c:pt>
                <c:pt idx="587">
                  <c:v>8.1713147410358573</c:v>
                </c:pt>
                <c:pt idx="588">
                  <c:v>8.1832669322709144</c:v>
                </c:pt>
                <c:pt idx="589">
                  <c:v>8.1992031872509941</c:v>
                </c:pt>
                <c:pt idx="590">
                  <c:v>8.2111553784860547</c:v>
                </c:pt>
                <c:pt idx="591">
                  <c:v>8.2270916334661361</c:v>
                </c:pt>
                <c:pt idx="592">
                  <c:v>8.239043824701195</c:v>
                </c:pt>
                <c:pt idx="593">
                  <c:v>8.2549800796812747</c:v>
                </c:pt>
                <c:pt idx="594">
                  <c:v>8.2669322709163335</c:v>
                </c:pt>
                <c:pt idx="595">
                  <c:v>8.282868525896415</c:v>
                </c:pt>
                <c:pt idx="596">
                  <c:v>8.290836653386453</c:v>
                </c:pt>
                <c:pt idx="597">
                  <c:v>8.3067729083665327</c:v>
                </c:pt>
                <c:pt idx="598">
                  <c:v>8.3227091633466124</c:v>
                </c:pt>
                <c:pt idx="599">
                  <c:v>8.338645418326692</c:v>
                </c:pt>
                <c:pt idx="600">
                  <c:v>8.3505976095617527</c:v>
                </c:pt>
                <c:pt idx="601">
                  <c:v>8.3625498007968133</c:v>
                </c:pt>
                <c:pt idx="602">
                  <c:v>8.378486055776893</c:v>
                </c:pt>
                <c:pt idx="603">
                  <c:v>8.3904382470119518</c:v>
                </c:pt>
                <c:pt idx="604">
                  <c:v>8.4063745019920315</c:v>
                </c:pt>
                <c:pt idx="605">
                  <c:v>8.4183266932270904</c:v>
                </c:pt>
                <c:pt idx="606">
                  <c:v>8.43426294820717</c:v>
                </c:pt>
                <c:pt idx="607">
                  <c:v>8.4501992031872497</c:v>
                </c:pt>
                <c:pt idx="608">
                  <c:v>8.4621513944223103</c:v>
                </c:pt>
                <c:pt idx="609">
                  <c:v>8.4741035856573692</c:v>
                </c:pt>
                <c:pt idx="610">
                  <c:v>8.4900398406374489</c:v>
                </c:pt>
                <c:pt idx="611">
                  <c:v>8.5059760956175285</c:v>
                </c:pt>
                <c:pt idx="612">
                  <c:v>8.5179282868525892</c:v>
                </c:pt>
                <c:pt idx="613">
                  <c:v>8.5298804780876498</c:v>
                </c:pt>
                <c:pt idx="614">
                  <c:v>8.5458167330677295</c:v>
                </c:pt>
                <c:pt idx="615">
                  <c:v>8.5617529880478074</c:v>
                </c:pt>
                <c:pt idx="616">
                  <c:v>8.573705179282868</c:v>
                </c:pt>
                <c:pt idx="617">
                  <c:v>8.5856573705179269</c:v>
                </c:pt>
                <c:pt idx="618">
                  <c:v>8.6015936254980065</c:v>
                </c:pt>
                <c:pt idx="619">
                  <c:v>8.6175298804780862</c:v>
                </c:pt>
                <c:pt idx="620">
                  <c:v>8.6294820717131451</c:v>
                </c:pt>
                <c:pt idx="621">
                  <c:v>8.6414342629482075</c:v>
                </c:pt>
                <c:pt idx="622">
                  <c:v>8.6573705179282872</c:v>
                </c:pt>
                <c:pt idx="623">
                  <c:v>8.669322709163346</c:v>
                </c:pt>
                <c:pt idx="624">
                  <c:v>8.6812749003984067</c:v>
                </c:pt>
                <c:pt idx="625">
                  <c:v>8.6972111553784845</c:v>
                </c:pt>
                <c:pt idx="626">
                  <c:v>8.7131474103585642</c:v>
                </c:pt>
                <c:pt idx="627">
                  <c:v>8.7250996015936249</c:v>
                </c:pt>
                <c:pt idx="628">
                  <c:v>8.7410358565737045</c:v>
                </c:pt>
                <c:pt idx="629">
                  <c:v>8.7529880478087652</c:v>
                </c:pt>
                <c:pt idx="630">
                  <c:v>8.7689243027888448</c:v>
                </c:pt>
                <c:pt idx="631">
                  <c:v>8.7808764940239055</c:v>
                </c:pt>
                <c:pt idx="632">
                  <c:v>8.7968127490039851</c:v>
                </c:pt>
                <c:pt idx="633">
                  <c:v>8.8087649402390422</c:v>
                </c:pt>
                <c:pt idx="634">
                  <c:v>8.8247011952191237</c:v>
                </c:pt>
                <c:pt idx="635">
                  <c:v>8.8366533864541825</c:v>
                </c:pt>
                <c:pt idx="636">
                  <c:v>8.8525896414342622</c:v>
                </c:pt>
                <c:pt idx="637">
                  <c:v>8.8645418326693228</c:v>
                </c:pt>
                <c:pt idx="638">
                  <c:v>8.8804780876494007</c:v>
                </c:pt>
                <c:pt idx="639">
                  <c:v>8.8924302788844631</c:v>
                </c:pt>
                <c:pt idx="640">
                  <c:v>8.9043824701195202</c:v>
                </c:pt>
                <c:pt idx="641">
                  <c:v>8.9203187250995999</c:v>
                </c:pt>
                <c:pt idx="642">
                  <c:v>8.9322709163346623</c:v>
                </c:pt>
                <c:pt idx="643">
                  <c:v>8.9482071713147402</c:v>
                </c:pt>
                <c:pt idx="644">
                  <c:v>8.9601593625498008</c:v>
                </c:pt>
                <c:pt idx="645">
                  <c:v>8.9760956175298805</c:v>
                </c:pt>
                <c:pt idx="646">
                  <c:v>8.9920318725099602</c:v>
                </c:pt>
                <c:pt idx="647">
                  <c:v>9.003984063745019</c:v>
                </c:pt>
                <c:pt idx="648">
                  <c:v>9.0199203187250987</c:v>
                </c:pt>
                <c:pt idx="649">
                  <c:v>9.0318725099601576</c:v>
                </c:pt>
                <c:pt idx="650">
                  <c:v>9.0478087649402372</c:v>
                </c:pt>
                <c:pt idx="651">
                  <c:v>9.0597609561752979</c:v>
                </c:pt>
                <c:pt idx="652">
                  <c:v>9.0756972111553793</c:v>
                </c:pt>
                <c:pt idx="653">
                  <c:v>9.0876494023904382</c:v>
                </c:pt>
                <c:pt idx="654">
                  <c:v>9.1035856573705178</c:v>
                </c:pt>
                <c:pt idx="655">
                  <c:v>9.1155378486055767</c:v>
                </c:pt>
                <c:pt idx="656">
                  <c:v>9.1314741035856564</c:v>
                </c:pt>
                <c:pt idx="657">
                  <c:v>9.147410358565736</c:v>
                </c:pt>
                <c:pt idx="658">
                  <c:v>9.1593625498007967</c:v>
                </c:pt>
                <c:pt idx="659">
                  <c:v>9.1713147410358555</c:v>
                </c:pt>
                <c:pt idx="660">
                  <c:v>9.1872509960159352</c:v>
                </c:pt>
                <c:pt idx="661">
                  <c:v>9.1992031872509958</c:v>
                </c:pt>
                <c:pt idx="662">
                  <c:v>9.2111553784860547</c:v>
                </c:pt>
                <c:pt idx="663">
                  <c:v>9.2270916334661344</c:v>
                </c:pt>
                <c:pt idx="664">
                  <c:v>9.243027888446214</c:v>
                </c:pt>
                <c:pt idx="665">
                  <c:v>9.2549800796812747</c:v>
                </c:pt>
                <c:pt idx="666">
                  <c:v>9.2669322709163335</c:v>
                </c:pt>
                <c:pt idx="667">
                  <c:v>9.2828685258964132</c:v>
                </c:pt>
                <c:pt idx="668">
                  <c:v>9.2988047808764929</c:v>
                </c:pt>
                <c:pt idx="669">
                  <c:v>9.3107569721115535</c:v>
                </c:pt>
                <c:pt idx="670">
                  <c:v>9.3227091633466124</c:v>
                </c:pt>
                <c:pt idx="671">
                  <c:v>9.338645418326692</c:v>
                </c:pt>
                <c:pt idx="672">
                  <c:v>9.3505976095617527</c:v>
                </c:pt>
                <c:pt idx="673">
                  <c:v>9.3665338645418323</c:v>
                </c:pt>
                <c:pt idx="674">
                  <c:v>9.382470119521912</c:v>
                </c:pt>
                <c:pt idx="675">
                  <c:v>9.3944223107569726</c:v>
                </c:pt>
                <c:pt idx="676">
                  <c:v>9.4063745019920315</c:v>
                </c:pt>
                <c:pt idx="677">
                  <c:v>9.4262948207171302</c:v>
                </c:pt>
                <c:pt idx="678">
                  <c:v>9.4382470119521908</c:v>
                </c:pt>
                <c:pt idx="679">
                  <c:v>9.4501992031872497</c:v>
                </c:pt>
                <c:pt idx="680">
                  <c:v>9.4621513944223103</c:v>
                </c:pt>
                <c:pt idx="681">
                  <c:v>9.47808764940239</c:v>
                </c:pt>
                <c:pt idx="682">
                  <c:v>9.4900398406374507</c:v>
                </c:pt>
                <c:pt idx="683">
                  <c:v>9.5059760956175303</c:v>
                </c:pt>
                <c:pt idx="684">
                  <c:v>9.52191235059761</c:v>
                </c:pt>
                <c:pt idx="685">
                  <c:v>9.5338645418326671</c:v>
                </c:pt>
                <c:pt idx="686">
                  <c:v>9.5498007968127485</c:v>
                </c:pt>
                <c:pt idx="687">
                  <c:v>9.5617529880478074</c:v>
                </c:pt>
                <c:pt idx="688">
                  <c:v>9.577689243027887</c:v>
                </c:pt>
                <c:pt idx="689">
                  <c:v>9.5896414342629477</c:v>
                </c:pt>
                <c:pt idx="690">
                  <c:v>9.6055776892430274</c:v>
                </c:pt>
                <c:pt idx="691">
                  <c:v>9.617529880478088</c:v>
                </c:pt>
                <c:pt idx="692">
                  <c:v>9.6294820717131451</c:v>
                </c:pt>
                <c:pt idx="693">
                  <c:v>9.6454183266932247</c:v>
                </c:pt>
                <c:pt idx="694">
                  <c:v>9.6573705179282854</c:v>
                </c:pt>
                <c:pt idx="695">
                  <c:v>9.6733067729083668</c:v>
                </c:pt>
                <c:pt idx="696">
                  <c:v>9.6852589641434257</c:v>
                </c:pt>
                <c:pt idx="697">
                  <c:v>9.7011952191235054</c:v>
                </c:pt>
                <c:pt idx="698">
                  <c:v>9.713147410358566</c:v>
                </c:pt>
                <c:pt idx="699">
                  <c:v>9.7290836653386457</c:v>
                </c:pt>
                <c:pt idx="700">
                  <c:v>9.7410358565737045</c:v>
                </c:pt>
                <c:pt idx="701">
                  <c:v>9.7569721115537842</c:v>
                </c:pt>
                <c:pt idx="702">
                  <c:v>9.7689243027888431</c:v>
                </c:pt>
                <c:pt idx="703">
                  <c:v>9.7848605577689227</c:v>
                </c:pt>
                <c:pt idx="704">
                  <c:v>9.7968127490039851</c:v>
                </c:pt>
                <c:pt idx="705">
                  <c:v>9.812749003984063</c:v>
                </c:pt>
                <c:pt idx="706">
                  <c:v>9.8286852589641427</c:v>
                </c:pt>
                <c:pt idx="707">
                  <c:v>9.8406374501992033</c:v>
                </c:pt>
                <c:pt idx="708">
                  <c:v>9.856573705179283</c:v>
                </c:pt>
                <c:pt idx="709">
                  <c:v>9.8685258964143419</c:v>
                </c:pt>
                <c:pt idx="710">
                  <c:v>9.8844621513944215</c:v>
                </c:pt>
                <c:pt idx="711">
                  <c:v>9.8964143426294804</c:v>
                </c:pt>
                <c:pt idx="712">
                  <c:v>9.908366533864541</c:v>
                </c:pt>
                <c:pt idx="713">
                  <c:v>9.9243027888446225</c:v>
                </c:pt>
                <c:pt idx="714">
                  <c:v>9.9362549800796813</c:v>
                </c:pt>
                <c:pt idx="715">
                  <c:v>9.952191235059761</c:v>
                </c:pt>
                <c:pt idx="716">
                  <c:v>9.9641434262948199</c:v>
                </c:pt>
                <c:pt idx="717">
                  <c:v>9.9800796812748995</c:v>
                </c:pt>
                <c:pt idx="718">
                  <c:v>9.9920318725099602</c:v>
                </c:pt>
                <c:pt idx="719">
                  <c:v>10.00796812749004</c:v>
                </c:pt>
                <c:pt idx="720">
                  <c:v>10.019920318725099</c:v>
                </c:pt>
                <c:pt idx="721">
                  <c:v>10.035856573705178</c:v>
                </c:pt>
                <c:pt idx="722">
                  <c:v>10.05179282868526</c:v>
                </c:pt>
                <c:pt idx="723">
                  <c:v>10.063745019920317</c:v>
                </c:pt>
                <c:pt idx="724">
                  <c:v>10.079681274900397</c:v>
                </c:pt>
                <c:pt idx="725">
                  <c:v>10.091633466135457</c:v>
                </c:pt>
                <c:pt idx="726">
                  <c:v>10.103585657370518</c:v>
                </c:pt>
                <c:pt idx="727">
                  <c:v>10.119521912350598</c:v>
                </c:pt>
                <c:pt idx="728">
                  <c:v>10.135458167330677</c:v>
                </c:pt>
                <c:pt idx="729">
                  <c:v>10.147410358565736</c:v>
                </c:pt>
                <c:pt idx="730">
                  <c:v>10.159362549800797</c:v>
                </c:pt>
                <c:pt idx="731">
                  <c:v>10.175298804780875</c:v>
                </c:pt>
                <c:pt idx="732">
                  <c:v>10.187250996015935</c:v>
                </c:pt>
                <c:pt idx="733">
                  <c:v>10.203187250996015</c:v>
                </c:pt>
                <c:pt idx="734">
                  <c:v>10.215139442231076</c:v>
                </c:pt>
                <c:pt idx="735">
                  <c:v>10.231075697211155</c:v>
                </c:pt>
                <c:pt idx="736">
                  <c:v>10.243027888446216</c:v>
                </c:pt>
                <c:pt idx="737">
                  <c:v>10.258964143426295</c:v>
                </c:pt>
                <c:pt idx="738">
                  <c:v>10.270916334661354</c:v>
                </c:pt>
                <c:pt idx="739">
                  <c:v>10.286852589641434</c:v>
                </c:pt>
                <c:pt idx="740">
                  <c:v>10.298804780876493</c:v>
                </c:pt>
                <c:pt idx="741">
                  <c:v>10.314741035856573</c:v>
                </c:pt>
                <c:pt idx="742">
                  <c:v>10.326693227091633</c:v>
                </c:pt>
                <c:pt idx="743">
                  <c:v>10.342629482071713</c:v>
                </c:pt>
                <c:pt idx="744">
                  <c:v>10.354581673306773</c:v>
                </c:pt>
                <c:pt idx="745">
                  <c:v>10.370517928286853</c:v>
                </c:pt>
                <c:pt idx="746">
                  <c:v>10.38247011952191</c:v>
                </c:pt>
                <c:pt idx="747">
                  <c:v>10.394422310756973</c:v>
                </c:pt>
                <c:pt idx="748">
                  <c:v>10.410358565737052</c:v>
                </c:pt>
                <c:pt idx="749">
                  <c:v>10.42629482071713</c:v>
                </c:pt>
                <c:pt idx="750">
                  <c:v>10.438247011952191</c:v>
                </c:pt>
                <c:pt idx="751">
                  <c:v>10.450199203187251</c:v>
                </c:pt>
                <c:pt idx="752">
                  <c:v>10.466135458167329</c:v>
                </c:pt>
                <c:pt idx="753">
                  <c:v>10.47808764940239</c:v>
                </c:pt>
                <c:pt idx="754">
                  <c:v>10.494023904382468</c:v>
                </c:pt>
                <c:pt idx="755">
                  <c:v>10.509960159362548</c:v>
                </c:pt>
                <c:pt idx="756">
                  <c:v>10.52191235059761</c:v>
                </c:pt>
                <c:pt idx="757">
                  <c:v>10.533864541832669</c:v>
                </c:pt>
                <c:pt idx="758">
                  <c:v>10.549800796812749</c:v>
                </c:pt>
                <c:pt idx="759">
                  <c:v>10.565737051792828</c:v>
                </c:pt>
                <c:pt idx="760">
                  <c:v>10.577689243027887</c:v>
                </c:pt>
                <c:pt idx="761">
                  <c:v>10.593625498007967</c:v>
                </c:pt>
                <c:pt idx="762">
                  <c:v>10.605577689243027</c:v>
                </c:pt>
                <c:pt idx="763">
                  <c:v>10.621513944223107</c:v>
                </c:pt>
                <c:pt idx="764">
                  <c:v>10.633466135458166</c:v>
                </c:pt>
                <c:pt idx="765">
                  <c:v>10.649402390438247</c:v>
                </c:pt>
                <c:pt idx="766">
                  <c:v>10.661354581673308</c:v>
                </c:pt>
                <c:pt idx="767">
                  <c:v>10.677290836653386</c:v>
                </c:pt>
                <c:pt idx="768">
                  <c:v>10.689243027888445</c:v>
                </c:pt>
                <c:pt idx="769">
                  <c:v>10.701195219123505</c:v>
                </c:pt>
                <c:pt idx="770">
                  <c:v>10.717131474103585</c:v>
                </c:pt>
                <c:pt idx="771">
                  <c:v>10.729083665338646</c:v>
                </c:pt>
                <c:pt idx="772">
                  <c:v>10.745019920318724</c:v>
                </c:pt>
                <c:pt idx="773">
                  <c:v>10.756972111553784</c:v>
                </c:pt>
                <c:pt idx="774">
                  <c:v>10.772908366533866</c:v>
                </c:pt>
                <c:pt idx="775">
                  <c:v>10.788844621513945</c:v>
                </c:pt>
                <c:pt idx="776">
                  <c:v>10.800796812749002</c:v>
                </c:pt>
                <c:pt idx="777">
                  <c:v>10.816733067729082</c:v>
                </c:pt>
                <c:pt idx="778">
                  <c:v>10.828685258964143</c:v>
                </c:pt>
                <c:pt idx="779">
                  <c:v>10.844621513944222</c:v>
                </c:pt>
                <c:pt idx="780">
                  <c:v>10.856573705179283</c:v>
                </c:pt>
                <c:pt idx="781">
                  <c:v>10.868525896414342</c:v>
                </c:pt>
                <c:pt idx="782">
                  <c:v>10.884462151394422</c:v>
                </c:pt>
                <c:pt idx="783">
                  <c:v>10.89641434262948</c:v>
                </c:pt>
                <c:pt idx="784">
                  <c:v>10.91235059760956</c:v>
                </c:pt>
                <c:pt idx="785">
                  <c:v>10.924302788844621</c:v>
                </c:pt>
                <c:pt idx="786">
                  <c:v>10.9402390438247</c:v>
                </c:pt>
                <c:pt idx="787">
                  <c:v>10.952191235059761</c:v>
                </c:pt>
                <c:pt idx="788">
                  <c:v>10.968127490039841</c:v>
                </c:pt>
                <c:pt idx="789">
                  <c:v>10.980079681274898</c:v>
                </c:pt>
                <c:pt idx="790">
                  <c:v>10.996015936254979</c:v>
                </c:pt>
                <c:pt idx="791">
                  <c:v>11.011952191235059</c:v>
                </c:pt>
                <c:pt idx="792">
                  <c:v>11.02390438247012</c:v>
                </c:pt>
                <c:pt idx="793">
                  <c:v>11.039840637450197</c:v>
                </c:pt>
                <c:pt idx="794">
                  <c:v>11.051792828685258</c:v>
                </c:pt>
                <c:pt idx="795">
                  <c:v>11.063745019920319</c:v>
                </c:pt>
                <c:pt idx="796">
                  <c:v>11.079681274900398</c:v>
                </c:pt>
                <c:pt idx="797">
                  <c:v>11.095617529880478</c:v>
                </c:pt>
                <c:pt idx="798">
                  <c:v>11.107569721115535</c:v>
                </c:pt>
                <c:pt idx="799">
                  <c:v>11.119521912350598</c:v>
                </c:pt>
                <c:pt idx="800">
                  <c:v>11.135458167330677</c:v>
                </c:pt>
                <c:pt idx="801">
                  <c:v>11.147410358565736</c:v>
                </c:pt>
                <c:pt idx="802">
                  <c:v>11.163346613545816</c:v>
                </c:pt>
                <c:pt idx="803">
                  <c:v>11.175298804780876</c:v>
                </c:pt>
                <c:pt idx="804">
                  <c:v>11.191235059760956</c:v>
                </c:pt>
                <c:pt idx="805">
                  <c:v>11.203187250996015</c:v>
                </c:pt>
                <c:pt idx="806">
                  <c:v>11.219123505976095</c:v>
                </c:pt>
                <c:pt idx="807">
                  <c:v>11.231075697211153</c:v>
                </c:pt>
                <c:pt idx="808">
                  <c:v>11.247011952191235</c:v>
                </c:pt>
                <c:pt idx="809">
                  <c:v>11.258964143426295</c:v>
                </c:pt>
                <c:pt idx="810">
                  <c:v>11.274900398406375</c:v>
                </c:pt>
                <c:pt idx="811">
                  <c:v>11.286852589641434</c:v>
                </c:pt>
                <c:pt idx="812">
                  <c:v>11.302788844621514</c:v>
                </c:pt>
                <c:pt idx="813">
                  <c:v>11.318725099601593</c:v>
                </c:pt>
                <c:pt idx="814">
                  <c:v>11.330677290836652</c:v>
                </c:pt>
                <c:pt idx="815">
                  <c:v>11.342629482071713</c:v>
                </c:pt>
                <c:pt idx="816">
                  <c:v>11.358565737051791</c:v>
                </c:pt>
                <c:pt idx="817">
                  <c:v>11.370517928286853</c:v>
                </c:pt>
                <c:pt idx="818">
                  <c:v>11.386454183266933</c:v>
                </c:pt>
                <c:pt idx="819">
                  <c:v>11.398406374501992</c:v>
                </c:pt>
                <c:pt idx="820">
                  <c:v>11.410358565737051</c:v>
                </c:pt>
                <c:pt idx="821">
                  <c:v>11.430278884462151</c:v>
                </c:pt>
                <c:pt idx="822">
                  <c:v>11.438247011952191</c:v>
                </c:pt>
                <c:pt idx="823">
                  <c:v>11.454183266932271</c:v>
                </c:pt>
                <c:pt idx="824">
                  <c:v>11.47011952191235</c:v>
                </c:pt>
                <c:pt idx="825">
                  <c:v>11.48605577689243</c:v>
                </c:pt>
                <c:pt idx="826">
                  <c:v>11.49800796812749</c:v>
                </c:pt>
                <c:pt idx="827">
                  <c:v>11.509960159362548</c:v>
                </c:pt>
                <c:pt idx="828">
                  <c:v>11.525896414342627</c:v>
                </c:pt>
                <c:pt idx="829">
                  <c:v>11.537848605577688</c:v>
                </c:pt>
                <c:pt idx="830">
                  <c:v>11.553784860557768</c:v>
                </c:pt>
                <c:pt idx="831">
                  <c:v>11.565737051792828</c:v>
                </c:pt>
                <c:pt idx="832">
                  <c:v>11.581673306772908</c:v>
                </c:pt>
                <c:pt idx="833">
                  <c:v>11.593625498007968</c:v>
                </c:pt>
                <c:pt idx="834">
                  <c:v>11.609561752988046</c:v>
                </c:pt>
                <c:pt idx="835">
                  <c:v>11.621513944223107</c:v>
                </c:pt>
                <c:pt idx="836">
                  <c:v>11.637450199203187</c:v>
                </c:pt>
                <c:pt idx="837">
                  <c:v>11.649402390438246</c:v>
                </c:pt>
                <c:pt idx="838">
                  <c:v>11.665338645418325</c:v>
                </c:pt>
                <c:pt idx="839">
                  <c:v>11.681274900398405</c:v>
                </c:pt>
                <c:pt idx="840">
                  <c:v>11.693227091633466</c:v>
                </c:pt>
                <c:pt idx="841">
                  <c:v>11.705179282868526</c:v>
                </c:pt>
                <c:pt idx="842">
                  <c:v>11.721115537848606</c:v>
                </c:pt>
                <c:pt idx="843">
                  <c:v>11.733067729083665</c:v>
                </c:pt>
                <c:pt idx="844">
                  <c:v>11.749003984063744</c:v>
                </c:pt>
                <c:pt idx="845">
                  <c:v>11.760956175298803</c:v>
                </c:pt>
                <c:pt idx="846">
                  <c:v>11.772908366533864</c:v>
                </c:pt>
                <c:pt idx="847">
                  <c:v>11.788844621513944</c:v>
                </c:pt>
                <c:pt idx="848">
                  <c:v>11.804780876494023</c:v>
                </c:pt>
                <c:pt idx="849">
                  <c:v>11.816733067729084</c:v>
                </c:pt>
                <c:pt idx="850">
                  <c:v>11.832669322709163</c:v>
                </c:pt>
                <c:pt idx="851">
                  <c:v>11.844621513944222</c:v>
                </c:pt>
                <c:pt idx="852">
                  <c:v>11.856573705179283</c:v>
                </c:pt>
                <c:pt idx="853">
                  <c:v>11.872509960159363</c:v>
                </c:pt>
                <c:pt idx="854">
                  <c:v>11.888446215139442</c:v>
                </c:pt>
                <c:pt idx="855">
                  <c:v>11.900398406374501</c:v>
                </c:pt>
                <c:pt idx="856">
                  <c:v>11.916334661354581</c:v>
                </c:pt>
                <c:pt idx="857">
                  <c:v>11.928286852589641</c:v>
                </c:pt>
                <c:pt idx="858">
                  <c:v>11.944223107569721</c:v>
                </c:pt>
                <c:pt idx="859">
                  <c:v>11.95617529880478</c:v>
                </c:pt>
                <c:pt idx="860">
                  <c:v>11.97211155378486</c:v>
                </c:pt>
                <c:pt idx="861">
                  <c:v>11.98406374501992</c:v>
                </c:pt>
                <c:pt idx="862">
                  <c:v>12</c:v>
                </c:pt>
                <c:pt idx="863">
                  <c:v>12.011952191235059</c:v>
                </c:pt>
                <c:pt idx="864">
                  <c:v>12.027888446215139</c:v>
                </c:pt>
                <c:pt idx="865">
                  <c:v>12.039840637450197</c:v>
                </c:pt>
                <c:pt idx="866">
                  <c:v>12.051792828685258</c:v>
                </c:pt>
                <c:pt idx="867">
                  <c:v>12.067729083665338</c:v>
                </c:pt>
                <c:pt idx="868">
                  <c:v>12.079681274900397</c:v>
                </c:pt>
                <c:pt idx="869">
                  <c:v>12.095617529880478</c:v>
                </c:pt>
                <c:pt idx="870">
                  <c:v>12.111553784860558</c:v>
                </c:pt>
                <c:pt idx="871">
                  <c:v>12.123505976095618</c:v>
                </c:pt>
                <c:pt idx="872">
                  <c:v>12.135458167330675</c:v>
                </c:pt>
                <c:pt idx="873">
                  <c:v>12.151394422310755</c:v>
                </c:pt>
                <c:pt idx="874">
                  <c:v>12.163346613545816</c:v>
                </c:pt>
                <c:pt idx="875">
                  <c:v>12.179282868525895</c:v>
                </c:pt>
                <c:pt idx="876">
                  <c:v>12.195219123505975</c:v>
                </c:pt>
                <c:pt idx="877">
                  <c:v>12.207171314741036</c:v>
                </c:pt>
                <c:pt idx="878">
                  <c:v>12.223107569721115</c:v>
                </c:pt>
                <c:pt idx="879">
                  <c:v>12.235059760956176</c:v>
                </c:pt>
                <c:pt idx="880">
                  <c:v>12.247011952191233</c:v>
                </c:pt>
                <c:pt idx="881">
                  <c:v>12.262948207171313</c:v>
                </c:pt>
                <c:pt idx="882">
                  <c:v>12.278884462151392</c:v>
                </c:pt>
                <c:pt idx="883">
                  <c:v>12.290836653386453</c:v>
                </c:pt>
                <c:pt idx="884">
                  <c:v>12.302788844621514</c:v>
                </c:pt>
                <c:pt idx="885">
                  <c:v>12.318725099601593</c:v>
                </c:pt>
                <c:pt idx="886">
                  <c:v>12.334661354581673</c:v>
                </c:pt>
                <c:pt idx="887">
                  <c:v>12.346613545816734</c:v>
                </c:pt>
                <c:pt idx="888">
                  <c:v>12.362549800796813</c:v>
                </c:pt>
                <c:pt idx="889">
                  <c:v>12.37450199203187</c:v>
                </c:pt>
                <c:pt idx="890">
                  <c:v>12.39043824701195</c:v>
                </c:pt>
                <c:pt idx="891">
                  <c:v>12.402390438247011</c:v>
                </c:pt>
                <c:pt idx="892">
                  <c:v>12.418326693227092</c:v>
                </c:pt>
                <c:pt idx="893">
                  <c:v>12.430278884462151</c:v>
                </c:pt>
                <c:pt idx="894">
                  <c:v>12.446215139442231</c:v>
                </c:pt>
                <c:pt idx="895">
                  <c:v>12.45816733067729</c:v>
                </c:pt>
                <c:pt idx="896">
                  <c:v>12.47011952191235</c:v>
                </c:pt>
                <c:pt idx="897">
                  <c:v>12.48605577689243</c:v>
                </c:pt>
                <c:pt idx="898">
                  <c:v>12.498007968127489</c:v>
                </c:pt>
                <c:pt idx="899">
                  <c:v>12.51394422310757</c:v>
                </c:pt>
                <c:pt idx="900">
                  <c:v>12.525896414342629</c:v>
                </c:pt>
                <c:pt idx="901">
                  <c:v>12.541832669322709</c:v>
                </c:pt>
                <c:pt idx="902">
                  <c:v>12.553784860557768</c:v>
                </c:pt>
                <c:pt idx="903">
                  <c:v>12.569721115537845</c:v>
                </c:pt>
                <c:pt idx="904">
                  <c:v>12.581673306772908</c:v>
                </c:pt>
                <c:pt idx="905">
                  <c:v>12.597609561752988</c:v>
                </c:pt>
                <c:pt idx="906">
                  <c:v>12.613545816733065</c:v>
                </c:pt>
                <c:pt idx="907">
                  <c:v>12.625498007968128</c:v>
                </c:pt>
                <c:pt idx="908">
                  <c:v>12.637450199203187</c:v>
                </c:pt>
                <c:pt idx="909">
                  <c:v>12.653386454183266</c:v>
                </c:pt>
                <c:pt idx="910">
                  <c:v>12.669322709163348</c:v>
                </c:pt>
                <c:pt idx="911">
                  <c:v>12.681274900398403</c:v>
                </c:pt>
                <c:pt idx="912">
                  <c:v>12.697211155378485</c:v>
                </c:pt>
                <c:pt idx="913">
                  <c:v>12.709163346613545</c:v>
                </c:pt>
                <c:pt idx="914">
                  <c:v>12.721115537848604</c:v>
                </c:pt>
                <c:pt idx="915">
                  <c:v>12.737051792828685</c:v>
                </c:pt>
                <c:pt idx="916">
                  <c:v>12.752988047808763</c:v>
                </c:pt>
                <c:pt idx="917">
                  <c:v>12.764940239043826</c:v>
                </c:pt>
                <c:pt idx="918">
                  <c:v>12.776892430278883</c:v>
                </c:pt>
                <c:pt idx="919">
                  <c:v>12.792828685258964</c:v>
                </c:pt>
                <c:pt idx="920">
                  <c:v>12.804780876494023</c:v>
                </c:pt>
                <c:pt idx="921">
                  <c:v>12.820717131474101</c:v>
                </c:pt>
                <c:pt idx="922">
                  <c:v>12.832669322709163</c:v>
                </c:pt>
                <c:pt idx="923">
                  <c:v>12.848605577689243</c:v>
                </c:pt>
                <c:pt idx="924">
                  <c:v>12.864541832669321</c:v>
                </c:pt>
                <c:pt idx="925">
                  <c:v>12.876494023904383</c:v>
                </c:pt>
                <c:pt idx="926">
                  <c:v>12.888446215139441</c:v>
                </c:pt>
                <c:pt idx="927">
                  <c:v>12.904382470119522</c:v>
                </c:pt>
                <c:pt idx="928">
                  <c:v>12.9203187250996</c:v>
                </c:pt>
                <c:pt idx="929">
                  <c:v>12.932270916334659</c:v>
                </c:pt>
                <c:pt idx="930">
                  <c:v>12.944223107569721</c:v>
                </c:pt>
                <c:pt idx="931">
                  <c:v>12.960159362549801</c:v>
                </c:pt>
                <c:pt idx="932">
                  <c:v>12.97211155378486</c:v>
                </c:pt>
                <c:pt idx="933">
                  <c:v>12.988047808764938</c:v>
                </c:pt>
                <c:pt idx="934">
                  <c:v>12.999999999999998</c:v>
                </c:pt>
                <c:pt idx="935">
                  <c:v>13.011952191235061</c:v>
                </c:pt>
                <c:pt idx="936">
                  <c:v>13.027888446215139</c:v>
                </c:pt>
                <c:pt idx="937">
                  <c:v>13.04382470119522</c:v>
                </c:pt>
                <c:pt idx="938">
                  <c:v>13.055776892430279</c:v>
                </c:pt>
                <c:pt idx="939">
                  <c:v>13.071713147410357</c:v>
                </c:pt>
                <c:pt idx="940">
                  <c:v>13.083665338645417</c:v>
                </c:pt>
                <c:pt idx="941">
                  <c:v>13.099601593625495</c:v>
                </c:pt>
                <c:pt idx="942">
                  <c:v>13.111553784860558</c:v>
                </c:pt>
                <c:pt idx="943">
                  <c:v>13.127490039840636</c:v>
                </c:pt>
                <c:pt idx="944">
                  <c:v>13.143426294820715</c:v>
                </c:pt>
                <c:pt idx="945">
                  <c:v>13.155378486055778</c:v>
                </c:pt>
                <c:pt idx="946">
                  <c:v>13.167330677290837</c:v>
                </c:pt>
                <c:pt idx="947">
                  <c:v>13.183266932270914</c:v>
                </c:pt>
                <c:pt idx="948">
                  <c:v>13.195219123505975</c:v>
                </c:pt>
                <c:pt idx="949">
                  <c:v>13.211155378486053</c:v>
                </c:pt>
                <c:pt idx="950">
                  <c:v>13.223107569721115</c:v>
                </c:pt>
                <c:pt idx="951">
                  <c:v>13.239043824701193</c:v>
                </c:pt>
                <c:pt idx="952">
                  <c:v>13.250996015936254</c:v>
                </c:pt>
                <c:pt idx="953">
                  <c:v>13.266932270916335</c:v>
                </c:pt>
                <c:pt idx="954">
                  <c:v>13.278884462151394</c:v>
                </c:pt>
                <c:pt idx="955">
                  <c:v>13.294820717131476</c:v>
                </c:pt>
                <c:pt idx="956">
                  <c:v>13.306772908366533</c:v>
                </c:pt>
                <c:pt idx="957">
                  <c:v>13.322709163346612</c:v>
                </c:pt>
                <c:pt idx="958">
                  <c:v>13.334661354581673</c:v>
                </c:pt>
                <c:pt idx="959">
                  <c:v>13.350597609561751</c:v>
                </c:pt>
                <c:pt idx="960">
                  <c:v>13.362549800796813</c:v>
                </c:pt>
                <c:pt idx="961">
                  <c:v>13.374501992031874</c:v>
                </c:pt>
                <c:pt idx="962">
                  <c:v>13.390438247011952</c:v>
                </c:pt>
                <c:pt idx="963">
                  <c:v>13.406374501992033</c:v>
                </c:pt>
                <c:pt idx="964">
                  <c:v>13.41832669322709</c:v>
                </c:pt>
                <c:pt idx="965">
                  <c:v>13.43426294820717</c:v>
                </c:pt>
                <c:pt idx="966">
                  <c:v>13.446215139442231</c:v>
                </c:pt>
                <c:pt idx="967">
                  <c:v>13.45816733067729</c:v>
                </c:pt>
                <c:pt idx="968">
                  <c:v>13.474103585657371</c:v>
                </c:pt>
                <c:pt idx="969">
                  <c:v>13.490039840637449</c:v>
                </c:pt>
                <c:pt idx="970">
                  <c:v>13.50199203187251</c:v>
                </c:pt>
                <c:pt idx="971">
                  <c:v>13.517928286852587</c:v>
                </c:pt>
                <c:pt idx="972">
                  <c:v>13.529880478087646</c:v>
                </c:pt>
                <c:pt idx="973">
                  <c:v>13.541832669322709</c:v>
                </c:pt>
                <c:pt idx="974">
                  <c:v>13.557768924302788</c:v>
                </c:pt>
                <c:pt idx="975">
                  <c:v>13.573705179282868</c:v>
                </c:pt>
                <c:pt idx="976">
                  <c:v>13.585657370517929</c:v>
                </c:pt>
                <c:pt idx="977">
                  <c:v>13.601593625498007</c:v>
                </c:pt>
                <c:pt idx="978">
                  <c:v>13.613545816733067</c:v>
                </c:pt>
                <c:pt idx="979">
                  <c:v>13.625498007968126</c:v>
                </c:pt>
                <c:pt idx="980">
                  <c:v>13.641434262948207</c:v>
                </c:pt>
                <c:pt idx="981">
                  <c:v>13.653386454183266</c:v>
                </c:pt>
                <c:pt idx="982">
                  <c:v>13.669322709163346</c:v>
                </c:pt>
                <c:pt idx="983">
                  <c:v>13.685258964143426</c:v>
                </c:pt>
                <c:pt idx="984">
                  <c:v>13.697211155378486</c:v>
                </c:pt>
                <c:pt idx="985">
                  <c:v>13.709163346613545</c:v>
                </c:pt>
                <c:pt idx="986">
                  <c:v>13.725099601593623</c:v>
                </c:pt>
                <c:pt idx="987">
                  <c:v>13.741035856573705</c:v>
                </c:pt>
                <c:pt idx="988">
                  <c:v>13.752988047808765</c:v>
                </c:pt>
                <c:pt idx="989">
                  <c:v>13.764940239043824</c:v>
                </c:pt>
                <c:pt idx="990">
                  <c:v>13.780876494023902</c:v>
                </c:pt>
                <c:pt idx="991">
                  <c:v>13.792828685258964</c:v>
                </c:pt>
                <c:pt idx="992">
                  <c:v>13.808764940239044</c:v>
                </c:pt>
                <c:pt idx="993">
                  <c:v>13.824701195219124</c:v>
                </c:pt>
                <c:pt idx="994">
                  <c:v>13.836653386454181</c:v>
                </c:pt>
                <c:pt idx="995">
                  <c:v>13.852589641434262</c:v>
                </c:pt>
                <c:pt idx="996">
                  <c:v>13.864541832669323</c:v>
                </c:pt>
                <c:pt idx="997">
                  <c:v>13.880478087649401</c:v>
                </c:pt>
                <c:pt idx="998">
                  <c:v>13.892430278884463</c:v>
                </c:pt>
                <c:pt idx="999">
                  <c:v>13.920318725099602</c:v>
                </c:pt>
              </c:numCache>
            </c:numRef>
          </c:xVal>
          <c:yVal>
            <c:numRef>
              <c:f>Specimen_T_1!$D$2:$D$1001</c:f>
              <c:numCache>
                <c:formatCode>0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B7D-4252-A386-BD3DD123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805760"/>
        <c:axId val="76806336"/>
      </c:scatterChart>
      <c:valAx>
        <c:axId val="76805760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06336"/>
        <c:crosses val="autoZero"/>
        <c:crossBetween val="midCat"/>
      </c:valAx>
      <c:valAx>
        <c:axId val="7680633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 w="190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8057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FR-4_L6_Stress-Strain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Specimen_L_6!$C$2:$C$1001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8.4958677685950407E-3</c:v>
                </c:pt>
                <c:pt idx="4">
                  <c:v>2.0223140495867768E-2</c:v>
                </c:pt>
                <c:pt idx="5">
                  <c:v>3.091735537190083E-2</c:v>
                </c:pt>
                <c:pt idx="6">
                  <c:v>4.1322314049586778E-2</c:v>
                </c:pt>
                <c:pt idx="7">
                  <c:v>5.3719008264462811E-2</c:v>
                </c:pt>
                <c:pt idx="8">
                  <c:v>6.2561983471074389E-2</c:v>
                </c:pt>
                <c:pt idx="9">
                  <c:v>7.43801652892562E-2</c:v>
                </c:pt>
                <c:pt idx="10">
                  <c:v>8.6776859504132248E-2</c:v>
                </c:pt>
                <c:pt idx="11">
                  <c:v>9.5041322314049589E-2</c:v>
                </c:pt>
                <c:pt idx="12">
                  <c:v>0.10607438016528925</c:v>
                </c:pt>
                <c:pt idx="13">
                  <c:v>0.11570247933884298</c:v>
                </c:pt>
                <c:pt idx="14">
                  <c:v>0.12809917355371903</c:v>
                </c:pt>
                <c:pt idx="15">
                  <c:v>0.14008264462809916</c:v>
                </c:pt>
                <c:pt idx="16">
                  <c:v>0.1487603305785124</c:v>
                </c:pt>
                <c:pt idx="17">
                  <c:v>0.16115702479338842</c:v>
                </c:pt>
                <c:pt idx="18">
                  <c:v>0.17111570247933885</c:v>
                </c:pt>
                <c:pt idx="19">
                  <c:v>0.18181818181818182</c:v>
                </c:pt>
                <c:pt idx="20">
                  <c:v>0.19256198347107439</c:v>
                </c:pt>
                <c:pt idx="21">
                  <c:v>0.20247933884297523</c:v>
                </c:pt>
                <c:pt idx="22">
                  <c:v>0.21388429752066118</c:v>
                </c:pt>
                <c:pt idx="23">
                  <c:v>0.2231404958677686</c:v>
                </c:pt>
                <c:pt idx="24">
                  <c:v>0.23636363636363639</c:v>
                </c:pt>
                <c:pt idx="25">
                  <c:v>0.24500000000000002</c:v>
                </c:pt>
                <c:pt idx="26">
                  <c:v>0.25776859504132232</c:v>
                </c:pt>
                <c:pt idx="27">
                  <c:v>0.26859504132231404</c:v>
                </c:pt>
                <c:pt idx="28">
                  <c:v>0.27900826446280991</c:v>
                </c:pt>
                <c:pt idx="29">
                  <c:v>0.28925619834710747</c:v>
                </c:pt>
                <c:pt idx="30">
                  <c:v>0.30012396694214877</c:v>
                </c:pt>
                <c:pt idx="31">
                  <c:v>0.30991735537190085</c:v>
                </c:pt>
                <c:pt idx="32">
                  <c:v>0.31871900826446287</c:v>
                </c:pt>
                <c:pt idx="33">
                  <c:v>0.33057851239669422</c:v>
                </c:pt>
                <c:pt idx="34">
                  <c:v>0.34297520661157027</c:v>
                </c:pt>
                <c:pt idx="35">
                  <c:v>0.3512396694214876</c:v>
                </c:pt>
                <c:pt idx="36">
                  <c:v>0.36363636363636365</c:v>
                </c:pt>
                <c:pt idx="37">
                  <c:v>0.37566115702479341</c:v>
                </c:pt>
                <c:pt idx="38">
                  <c:v>0.38429752066115708</c:v>
                </c:pt>
                <c:pt idx="39">
                  <c:v>0.39661157024793386</c:v>
                </c:pt>
                <c:pt idx="40">
                  <c:v>0.40533057851239668</c:v>
                </c:pt>
                <c:pt idx="41">
                  <c:v>0.4173553719008265</c:v>
                </c:pt>
                <c:pt idx="42">
                  <c:v>0.42851239669421487</c:v>
                </c:pt>
                <c:pt idx="43">
                  <c:v>0.43801652892561982</c:v>
                </c:pt>
                <c:pt idx="44">
                  <c:v>0.45041322314049587</c:v>
                </c:pt>
                <c:pt idx="45">
                  <c:v>0.45867768595041325</c:v>
                </c:pt>
                <c:pt idx="46">
                  <c:v>0.47066115702479344</c:v>
                </c:pt>
                <c:pt idx="47">
                  <c:v>0.48223140495867767</c:v>
                </c:pt>
                <c:pt idx="48">
                  <c:v>0.49173553719008262</c:v>
                </c:pt>
                <c:pt idx="49">
                  <c:v>0.50413223140495866</c:v>
                </c:pt>
                <c:pt idx="50">
                  <c:v>0.5123966942148761</c:v>
                </c:pt>
                <c:pt idx="51">
                  <c:v>0.52438016528925624</c:v>
                </c:pt>
                <c:pt idx="52">
                  <c:v>0.53636363636363638</c:v>
                </c:pt>
                <c:pt idx="53">
                  <c:v>0.54669421487603309</c:v>
                </c:pt>
                <c:pt idx="54">
                  <c:v>0.55702479338842981</c:v>
                </c:pt>
                <c:pt idx="55">
                  <c:v>0.56735537190082652</c:v>
                </c:pt>
                <c:pt idx="56">
                  <c:v>0.57768595041322324</c:v>
                </c:pt>
                <c:pt idx="57">
                  <c:v>0.58636363636363631</c:v>
                </c:pt>
                <c:pt idx="58">
                  <c:v>0.5979338842975207</c:v>
                </c:pt>
                <c:pt idx="59">
                  <c:v>0.60909090909090913</c:v>
                </c:pt>
                <c:pt idx="60">
                  <c:v>0.62066115702479341</c:v>
                </c:pt>
                <c:pt idx="61">
                  <c:v>0.63099173553719012</c:v>
                </c:pt>
                <c:pt idx="62">
                  <c:v>0.64132231404958684</c:v>
                </c:pt>
                <c:pt idx="63">
                  <c:v>0.65123966942148759</c:v>
                </c:pt>
                <c:pt idx="64">
                  <c:v>0.66404958677685955</c:v>
                </c:pt>
                <c:pt idx="65">
                  <c:v>0.67396694214876041</c:v>
                </c:pt>
                <c:pt idx="66">
                  <c:v>0.68429752066115701</c:v>
                </c:pt>
                <c:pt idx="67">
                  <c:v>0.69462809917355373</c:v>
                </c:pt>
                <c:pt idx="68">
                  <c:v>0.70495867768595044</c:v>
                </c:pt>
                <c:pt idx="69">
                  <c:v>0.71487603305785119</c:v>
                </c:pt>
                <c:pt idx="70">
                  <c:v>0.72644628099173569</c:v>
                </c:pt>
                <c:pt idx="71">
                  <c:v>0.7376033057851239</c:v>
                </c:pt>
                <c:pt idx="72">
                  <c:v>0.74793388429752061</c:v>
                </c:pt>
                <c:pt idx="73">
                  <c:v>0.75826446280991733</c:v>
                </c:pt>
                <c:pt idx="74">
                  <c:v>0.76859504132231415</c:v>
                </c:pt>
                <c:pt idx="75">
                  <c:v>0.7785123966942149</c:v>
                </c:pt>
                <c:pt idx="76">
                  <c:v>0.78884297520661151</c:v>
                </c:pt>
                <c:pt idx="77">
                  <c:v>0.80206611570247921</c:v>
                </c:pt>
                <c:pt idx="78">
                  <c:v>0.81157024793388433</c:v>
                </c:pt>
                <c:pt idx="79">
                  <c:v>0.82190082644628093</c:v>
                </c:pt>
                <c:pt idx="80">
                  <c:v>0.834710743801653</c:v>
                </c:pt>
                <c:pt idx="81">
                  <c:v>0.84256198347107436</c:v>
                </c:pt>
                <c:pt idx="82">
                  <c:v>0.856611570247934</c:v>
                </c:pt>
                <c:pt idx="83">
                  <c:v>0.86694214876033049</c:v>
                </c:pt>
                <c:pt idx="84">
                  <c:v>0.87520661157024804</c:v>
                </c:pt>
                <c:pt idx="85">
                  <c:v>0.88842975206611574</c:v>
                </c:pt>
                <c:pt idx="86">
                  <c:v>0.89917355371900831</c:v>
                </c:pt>
                <c:pt idx="87">
                  <c:v>0.91033057851239663</c:v>
                </c:pt>
                <c:pt idx="88">
                  <c:v>0.9202479338842976</c:v>
                </c:pt>
                <c:pt idx="89">
                  <c:v>0.93057851239669431</c:v>
                </c:pt>
                <c:pt idx="90">
                  <c:v>0.94008264462809921</c:v>
                </c:pt>
                <c:pt idx="91">
                  <c:v>0.95330578512396702</c:v>
                </c:pt>
                <c:pt idx="92">
                  <c:v>0.96363636363636351</c:v>
                </c:pt>
                <c:pt idx="93">
                  <c:v>0.97396694214876034</c:v>
                </c:pt>
                <c:pt idx="94">
                  <c:v>0.98429752066115705</c:v>
                </c:pt>
                <c:pt idx="95">
                  <c:v>0.99421487603305791</c:v>
                </c:pt>
                <c:pt idx="96">
                  <c:v>1.0045454545454546</c:v>
                </c:pt>
                <c:pt idx="97">
                  <c:v>1.0173553719008264</c:v>
                </c:pt>
                <c:pt idx="98">
                  <c:v>1.0272727272727271</c:v>
                </c:pt>
                <c:pt idx="99">
                  <c:v>1.0376033057851239</c:v>
                </c:pt>
                <c:pt idx="100">
                  <c:v>1.0479338842975205</c:v>
                </c:pt>
                <c:pt idx="101">
                  <c:v>1.0578512396694215</c:v>
                </c:pt>
                <c:pt idx="102">
                  <c:v>1.0681818181818183</c:v>
                </c:pt>
                <c:pt idx="103">
                  <c:v>1.0785123966942149</c:v>
                </c:pt>
                <c:pt idx="104">
                  <c:v>1.0909090909090911</c:v>
                </c:pt>
                <c:pt idx="105">
                  <c:v>1.1012396694214877</c:v>
                </c:pt>
                <c:pt idx="106">
                  <c:v>1.1115702479338845</c:v>
                </c:pt>
                <c:pt idx="107">
                  <c:v>1.121487603305785</c:v>
                </c:pt>
                <c:pt idx="108">
                  <c:v>1.1318181818181818</c:v>
                </c:pt>
                <c:pt idx="109">
                  <c:v>1.1421487603305784</c:v>
                </c:pt>
                <c:pt idx="110">
                  <c:v>1.1545454545454545</c:v>
                </c:pt>
                <c:pt idx="111">
                  <c:v>1.1648760330578511</c:v>
                </c:pt>
                <c:pt idx="112">
                  <c:v>1.175206611570248</c:v>
                </c:pt>
                <c:pt idx="113">
                  <c:v>1.1855371900826446</c:v>
                </c:pt>
                <c:pt idx="114">
                  <c:v>1.1983471074380163</c:v>
                </c:pt>
                <c:pt idx="115">
                  <c:v>1.2057851239669424</c:v>
                </c:pt>
                <c:pt idx="116">
                  <c:v>1.2202479338842978</c:v>
                </c:pt>
                <c:pt idx="117">
                  <c:v>1.2289256198347107</c:v>
                </c:pt>
                <c:pt idx="118">
                  <c:v>1.2388429752066117</c:v>
                </c:pt>
                <c:pt idx="119">
                  <c:v>1.2533057851239671</c:v>
                </c:pt>
                <c:pt idx="120">
                  <c:v>1.2623966942148761</c:v>
                </c:pt>
                <c:pt idx="121">
                  <c:v>1.2735537190082644</c:v>
                </c:pt>
                <c:pt idx="122">
                  <c:v>1.283884297520661</c:v>
                </c:pt>
                <c:pt idx="123">
                  <c:v>1.2942148760330578</c:v>
                </c:pt>
                <c:pt idx="124">
                  <c:v>1.3066115702479337</c:v>
                </c:pt>
                <c:pt idx="125">
                  <c:v>1.3152892561983474</c:v>
                </c:pt>
                <c:pt idx="126">
                  <c:v>1.3272727272727274</c:v>
                </c:pt>
                <c:pt idx="127">
                  <c:v>1.3371900826446281</c:v>
                </c:pt>
                <c:pt idx="128">
                  <c:v>1.3475206611570247</c:v>
                </c:pt>
                <c:pt idx="129">
                  <c:v>1.3578512396694216</c:v>
                </c:pt>
                <c:pt idx="130">
                  <c:v>1.3669421487603306</c:v>
                </c:pt>
                <c:pt idx="131">
                  <c:v>1.3805785123966943</c:v>
                </c:pt>
                <c:pt idx="132">
                  <c:v>1.3909090909090909</c:v>
                </c:pt>
                <c:pt idx="133">
                  <c:v>1.4008264462809918</c:v>
                </c:pt>
                <c:pt idx="134">
                  <c:v>1.4111570247933884</c:v>
                </c:pt>
                <c:pt idx="135">
                  <c:v>1.4214876033057851</c:v>
                </c:pt>
                <c:pt idx="136">
                  <c:v>1.4318181818181817</c:v>
                </c:pt>
                <c:pt idx="137">
                  <c:v>1.4446280991735538</c:v>
                </c:pt>
                <c:pt idx="138">
                  <c:v>1.4545454545454546</c:v>
                </c:pt>
                <c:pt idx="139">
                  <c:v>1.4644628099173556</c:v>
                </c:pt>
                <c:pt idx="140">
                  <c:v>1.4747933884297519</c:v>
                </c:pt>
                <c:pt idx="141">
                  <c:v>1.4851239669421488</c:v>
                </c:pt>
                <c:pt idx="142">
                  <c:v>1.4954545454545454</c:v>
                </c:pt>
                <c:pt idx="143">
                  <c:v>1.5066115702479339</c:v>
                </c:pt>
                <c:pt idx="144">
                  <c:v>1.5181818181818181</c:v>
                </c:pt>
                <c:pt idx="145">
                  <c:v>1.5285123966942149</c:v>
                </c:pt>
                <c:pt idx="146">
                  <c:v>1.5384297520661159</c:v>
                </c:pt>
                <c:pt idx="147">
                  <c:v>1.5487603305785125</c:v>
                </c:pt>
                <c:pt idx="148">
                  <c:v>1.5603305785123966</c:v>
                </c:pt>
                <c:pt idx="149">
                  <c:v>1.5694214876033059</c:v>
                </c:pt>
                <c:pt idx="150">
                  <c:v>1.5822314049586779</c:v>
                </c:pt>
                <c:pt idx="151">
                  <c:v>1.5921487603305786</c:v>
                </c:pt>
                <c:pt idx="152">
                  <c:v>1.6024793388429752</c:v>
                </c:pt>
                <c:pt idx="153">
                  <c:v>1.6123966942148762</c:v>
                </c:pt>
                <c:pt idx="154">
                  <c:v>1.622727272727273</c:v>
                </c:pt>
                <c:pt idx="155">
                  <c:v>1.6371900826446282</c:v>
                </c:pt>
                <c:pt idx="156">
                  <c:v>1.6475206611570248</c:v>
                </c:pt>
                <c:pt idx="157">
                  <c:v>1.6557851239669421</c:v>
                </c:pt>
                <c:pt idx="158">
                  <c:v>1.669421487603306</c:v>
                </c:pt>
                <c:pt idx="159">
                  <c:v>1.6776859504132233</c:v>
                </c:pt>
                <c:pt idx="160">
                  <c:v>1.6904958677685951</c:v>
                </c:pt>
                <c:pt idx="161">
                  <c:v>1.7008264462809917</c:v>
                </c:pt>
                <c:pt idx="162">
                  <c:v>1.7111570247933885</c:v>
                </c:pt>
                <c:pt idx="163">
                  <c:v>1.7206611570247936</c:v>
                </c:pt>
                <c:pt idx="164">
                  <c:v>1.733884297520661</c:v>
                </c:pt>
                <c:pt idx="165">
                  <c:v>1.7417355371900825</c:v>
                </c:pt>
                <c:pt idx="166">
                  <c:v>1.7520661157024793</c:v>
                </c:pt>
                <c:pt idx="167">
                  <c:v>1.7623966942148759</c:v>
                </c:pt>
                <c:pt idx="168">
                  <c:v>1.7768595041322315</c:v>
                </c:pt>
                <c:pt idx="169">
                  <c:v>1.7871900826446283</c:v>
                </c:pt>
                <c:pt idx="170">
                  <c:v>1.7962809917355371</c:v>
                </c:pt>
                <c:pt idx="171">
                  <c:v>1.8057851239669422</c:v>
                </c:pt>
                <c:pt idx="172">
                  <c:v>1.8157024793388432</c:v>
                </c:pt>
                <c:pt idx="173">
                  <c:v>1.8301652892561984</c:v>
                </c:pt>
                <c:pt idx="174">
                  <c:v>1.8404958677685952</c:v>
                </c:pt>
                <c:pt idx="175">
                  <c:v>1.8508264462809918</c:v>
                </c:pt>
                <c:pt idx="176">
                  <c:v>1.8611570247933886</c:v>
                </c:pt>
                <c:pt idx="177">
                  <c:v>1.8714876033057855</c:v>
                </c:pt>
                <c:pt idx="178">
                  <c:v>1.8834710743801653</c:v>
                </c:pt>
                <c:pt idx="179">
                  <c:v>1.8938016528925621</c:v>
                </c:pt>
                <c:pt idx="180">
                  <c:v>1.9041322314049587</c:v>
                </c:pt>
                <c:pt idx="181">
                  <c:v>1.9144628099173555</c:v>
                </c:pt>
                <c:pt idx="182">
                  <c:v>1.9247933884297523</c:v>
                </c:pt>
                <c:pt idx="183">
                  <c:v>1.9347107438016529</c:v>
                </c:pt>
                <c:pt idx="184">
                  <c:v>1.947107438016529</c:v>
                </c:pt>
                <c:pt idx="185">
                  <c:v>1.9574380165289256</c:v>
                </c:pt>
                <c:pt idx="186">
                  <c:v>1.9677685950413224</c:v>
                </c:pt>
                <c:pt idx="187">
                  <c:v>1.9780991735537192</c:v>
                </c:pt>
                <c:pt idx="188">
                  <c:v>1.9884297520661158</c:v>
                </c:pt>
                <c:pt idx="189">
                  <c:v>1.9987603305785127</c:v>
                </c:pt>
                <c:pt idx="190">
                  <c:v>2.0111570247933885</c:v>
                </c:pt>
                <c:pt idx="191">
                  <c:v>2.0210743801652895</c:v>
                </c:pt>
                <c:pt idx="192">
                  <c:v>2.0314049586776859</c:v>
                </c:pt>
                <c:pt idx="193">
                  <c:v>2.0417355371900827</c:v>
                </c:pt>
                <c:pt idx="194">
                  <c:v>2.0520661157024795</c:v>
                </c:pt>
                <c:pt idx="195">
                  <c:v>2.0623966942148759</c:v>
                </c:pt>
                <c:pt idx="196">
                  <c:v>2.0727272727272728</c:v>
                </c:pt>
                <c:pt idx="197">
                  <c:v>2.0851239669421493</c:v>
                </c:pt>
                <c:pt idx="198">
                  <c:v>2.0950413223140498</c:v>
                </c:pt>
                <c:pt idx="199">
                  <c:v>2.1053719008264462</c:v>
                </c:pt>
                <c:pt idx="200">
                  <c:v>2.115702479338843</c:v>
                </c:pt>
                <c:pt idx="201">
                  <c:v>2.1260330578512394</c:v>
                </c:pt>
                <c:pt idx="202">
                  <c:v>2.1363636363636367</c:v>
                </c:pt>
                <c:pt idx="203">
                  <c:v>2.15</c:v>
                </c:pt>
                <c:pt idx="204">
                  <c:v>2.1586776859504133</c:v>
                </c:pt>
                <c:pt idx="205">
                  <c:v>2.1690082644628101</c:v>
                </c:pt>
                <c:pt idx="206">
                  <c:v>2.179338842975207</c:v>
                </c:pt>
                <c:pt idx="207">
                  <c:v>2.1938016528925623</c:v>
                </c:pt>
                <c:pt idx="208">
                  <c:v>2.2041322314049587</c:v>
                </c:pt>
                <c:pt idx="209">
                  <c:v>2.2144628099173556</c:v>
                </c:pt>
                <c:pt idx="210">
                  <c:v>2.223140495867769</c:v>
                </c:pt>
                <c:pt idx="211">
                  <c:v>2.2326446280991736</c:v>
                </c:pt>
                <c:pt idx="212">
                  <c:v>2.2462809917355373</c:v>
                </c:pt>
                <c:pt idx="213">
                  <c:v>2.2574380165289254</c:v>
                </c:pt>
                <c:pt idx="214">
                  <c:v>2.2677685950413222</c:v>
                </c:pt>
                <c:pt idx="215">
                  <c:v>2.278099173553719</c:v>
                </c:pt>
                <c:pt idx="216">
                  <c:v>2.2884297520661154</c:v>
                </c:pt>
                <c:pt idx="217">
                  <c:v>2.2999999999999998</c:v>
                </c:pt>
                <c:pt idx="218">
                  <c:v>2.306611570247934</c:v>
                </c:pt>
                <c:pt idx="219">
                  <c:v>2.3210743801652893</c:v>
                </c:pt>
                <c:pt idx="220">
                  <c:v>2.3314049586776862</c:v>
                </c:pt>
                <c:pt idx="221">
                  <c:v>2.3417355371900825</c:v>
                </c:pt>
                <c:pt idx="222">
                  <c:v>2.3520661157024794</c:v>
                </c:pt>
                <c:pt idx="223">
                  <c:v>2.3615702479338845</c:v>
                </c:pt>
                <c:pt idx="224">
                  <c:v>2.374380165289256</c:v>
                </c:pt>
                <c:pt idx="225">
                  <c:v>2.3847107438016528</c:v>
                </c:pt>
                <c:pt idx="226">
                  <c:v>2.3950413223140496</c:v>
                </c:pt>
                <c:pt idx="227">
                  <c:v>2.4053719008264465</c:v>
                </c:pt>
                <c:pt idx="228">
                  <c:v>2.4157024793388429</c:v>
                </c:pt>
                <c:pt idx="229">
                  <c:v>2.4260330578512392</c:v>
                </c:pt>
                <c:pt idx="230">
                  <c:v>2.4351239669421489</c:v>
                </c:pt>
                <c:pt idx="231">
                  <c:v>2.4483471074380168</c:v>
                </c:pt>
                <c:pt idx="232">
                  <c:v>2.4586776859504131</c:v>
                </c:pt>
                <c:pt idx="233">
                  <c:v>2.46900826446281</c:v>
                </c:pt>
                <c:pt idx="234">
                  <c:v>2.4793388429752068</c:v>
                </c:pt>
                <c:pt idx="235">
                  <c:v>2.4896694214876036</c:v>
                </c:pt>
                <c:pt idx="236">
                  <c:v>2.5037190082644627</c:v>
                </c:pt>
                <c:pt idx="237">
                  <c:v>2.5119834710743802</c:v>
                </c:pt>
                <c:pt idx="238">
                  <c:v>2.5223140495867771</c:v>
                </c:pt>
                <c:pt idx="239">
                  <c:v>2.5326446280991735</c:v>
                </c:pt>
                <c:pt idx="240">
                  <c:v>2.5429752066115698</c:v>
                </c:pt>
                <c:pt idx="241">
                  <c:v>2.5566115702479344</c:v>
                </c:pt>
                <c:pt idx="242">
                  <c:v>2.5673553719008266</c:v>
                </c:pt>
                <c:pt idx="243">
                  <c:v>2.5768595041322317</c:v>
                </c:pt>
                <c:pt idx="244">
                  <c:v>2.585950413223141</c:v>
                </c:pt>
                <c:pt idx="245">
                  <c:v>2.5962809917355374</c:v>
                </c:pt>
                <c:pt idx="246">
                  <c:v>2.6066115702479338</c:v>
                </c:pt>
                <c:pt idx="247">
                  <c:v>2.6210743801652892</c:v>
                </c:pt>
                <c:pt idx="248">
                  <c:v>2.6314049586776864</c:v>
                </c:pt>
                <c:pt idx="249">
                  <c:v>2.641322314049587</c:v>
                </c:pt>
                <c:pt idx="250">
                  <c:v>2.65</c:v>
                </c:pt>
                <c:pt idx="251">
                  <c:v>2.6611570247933884</c:v>
                </c:pt>
                <c:pt idx="252">
                  <c:v>2.6743801652892563</c:v>
                </c:pt>
                <c:pt idx="253">
                  <c:v>2.6847107438016531</c:v>
                </c:pt>
                <c:pt idx="254">
                  <c:v>2.6950413223140495</c:v>
                </c:pt>
                <c:pt idx="255">
                  <c:v>2.7049586776859504</c:v>
                </c:pt>
                <c:pt idx="256">
                  <c:v>2.7152892561983473</c:v>
                </c:pt>
                <c:pt idx="257">
                  <c:v>2.7276859504132234</c:v>
                </c:pt>
                <c:pt idx="258">
                  <c:v>2.7380165289256198</c:v>
                </c:pt>
                <c:pt idx="259">
                  <c:v>2.7483471074380166</c:v>
                </c:pt>
                <c:pt idx="260">
                  <c:v>2.758677685950413</c:v>
                </c:pt>
                <c:pt idx="261">
                  <c:v>2.7702479338842978</c:v>
                </c:pt>
                <c:pt idx="262">
                  <c:v>2.7793388429752066</c:v>
                </c:pt>
                <c:pt idx="263">
                  <c:v>2.790909090909091</c:v>
                </c:pt>
                <c:pt idx="264">
                  <c:v>2.8037190082644625</c:v>
                </c:pt>
                <c:pt idx="265">
                  <c:v>2.8099173553719008</c:v>
                </c:pt>
                <c:pt idx="266">
                  <c:v>2.8239669421487603</c:v>
                </c:pt>
                <c:pt idx="267">
                  <c:v>2.8342975206611567</c:v>
                </c:pt>
                <c:pt idx="268">
                  <c:v>2.844628099173554</c:v>
                </c:pt>
                <c:pt idx="269">
                  <c:v>2.8549586776859504</c:v>
                </c:pt>
                <c:pt idx="270">
                  <c:v>2.8640495867768601</c:v>
                </c:pt>
                <c:pt idx="271">
                  <c:v>2.8776859504132233</c:v>
                </c:pt>
                <c:pt idx="272">
                  <c:v>2.8880165289256197</c:v>
                </c:pt>
                <c:pt idx="273">
                  <c:v>2.8979338842975206</c:v>
                </c:pt>
                <c:pt idx="274">
                  <c:v>2.9082644628099175</c:v>
                </c:pt>
                <c:pt idx="275">
                  <c:v>2.9185950413223143</c:v>
                </c:pt>
                <c:pt idx="276">
                  <c:v>2.9289256198347111</c:v>
                </c:pt>
                <c:pt idx="277">
                  <c:v>2.9413223140495868</c:v>
                </c:pt>
                <c:pt idx="278">
                  <c:v>2.9516528925619836</c:v>
                </c:pt>
                <c:pt idx="279">
                  <c:v>2.9615702479338846</c:v>
                </c:pt>
                <c:pt idx="280">
                  <c:v>2.971900826446281</c:v>
                </c:pt>
                <c:pt idx="281">
                  <c:v>2.9822314049586778</c:v>
                </c:pt>
                <c:pt idx="282">
                  <c:v>2.9925619834710742</c:v>
                </c:pt>
                <c:pt idx="283">
                  <c:v>3.0041322314049586</c:v>
                </c:pt>
                <c:pt idx="284">
                  <c:v>3.0152892561983475</c:v>
                </c:pt>
                <c:pt idx="285">
                  <c:v>3.0252066115702481</c:v>
                </c:pt>
                <c:pt idx="286">
                  <c:v>3.0355371900826449</c:v>
                </c:pt>
                <c:pt idx="287">
                  <c:v>3.0458677685950413</c:v>
                </c:pt>
                <c:pt idx="288">
                  <c:v>3.0561983471074381</c:v>
                </c:pt>
                <c:pt idx="289">
                  <c:v>3.0665289256198345</c:v>
                </c:pt>
                <c:pt idx="290">
                  <c:v>3.0793388429752064</c:v>
                </c:pt>
                <c:pt idx="291">
                  <c:v>3.0892561983471079</c:v>
                </c:pt>
                <c:pt idx="292">
                  <c:v>3.0991735537190084</c:v>
                </c:pt>
                <c:pt idx="293">
                  <c:v>3.1095041322314048</c:v>
                </c:pt>
                <c:pt idx="294">
                  <c:v>3.1198347107438016</c:v>
                </c:pt>
                <c:pt idx="295">
                  <c:v>3.1301652892561984</c:v>
                </c:pt>
                <c:pt idx="296">
                  <c:v>3.1446280991735542</c:v>
                </c:pt>
                <c:pt idx="297">
                  <c:v>3.1528925619834709</c:v>
                </c:pt>
                <c:pt idx="298">
                  <c:v>3.1628099173553719</c:v>
                </c:pt>
                <c:pt idx="299">
                  <c:v>3.1731404958677691</c:v>
                </c:pt>
                <c:pt idx="300">
                  <c:v>3.1876033057851241</c:v>
                </c:pt>
                <c:pt idx="301">
                  <c:v>3.1979338842975205</c:v>
                </c:pt>
                <c:pt idx="302">
                  <c:v>3.2082644628099168</c:v>
                </c:pt>
                <c:pt idx="303">
                  <c:v>3.2173553719008261</c:v>
                </c:pt>
                <c:pt idx="304">
                  <c:v>3.2272727272727271</c:v>
                </c:pt>
                <c:pt idx="305">
                  <c:v>3.2409090909090907</c:v>
                </c:pt>
                <c:pt idx="306">
                  <c:v>3.251239669421488</c:v>
                </c:pt>
                <c:pt idx="307">
                  <c:v>3.2615702479338844</c:v>
                </c:pt>
                <c:pt idx="308">
                  <c:v>3.2719008264462808</c:v>
                </c:pt>
                <c:pt idx="309">
                  <c:v>3.2822314049586776</c:v>
                </c:pt>
                <c:pt idx="310">
                  <c:v>3.2950413223140496</c:v>
                </c:pt>
                <c:pt idx="311">
                  <c:v>3.3049586776859505</c:v>
                </c:pt>
                <c:pt idx="312">
                  <c:v>3.3148760330578515</c:v>
                </c:pt>
                <c:pt idx="313">
                  <c:v>3.3252066115702479</c:v>
                </c:pt>
                <c:pt idx="314">
                  <c:v>3.3355371900826452</c:v>
                </c:pt>
                <c:pt idx="315">
                  <c:v>3.3458677685950415</c:v>
                </c:pt>
                <c:pt idx="316">
                  <c:v>3.3561983471074384</c:v>
                </c:pt>
                <c:pt idx="317">
                  <c:v>3.3685950413223145</c:v>
                </c:pt>
                <c:pt idx="318">
                  <c:v>3.378512396694215</c:v>
                </c:pt>
                <c:pt idx="319">
                  <c:v>3.3888429752066114</c:v>
                </c:pt>
                <c:pt idx="320">
                  <c:v>3.3991735537190086</c:v>
                </c:pt>
                <c:pt idx="321">
                  <c:v>3.409504132231405</c:v>
                </c:pt>
                <c:pt idx="322">
                  <c:v>3.4198347107438023</c:v>
                </c:pt>
                <c:pt idx="323">
                  <c:v>3.4330578512396697</c:v>
                </c:pt>
                <c:pt idx="324">
                  <c:v>3.4421487603305789</c:v>
                </c:pt>
                <c:pt idx="325">
                  <c:v>3.4524793388429753</c:v>
                </c:pt>
                <c:pt idx="326">
                  <c:v>3.4628099173553717</c:v>
                </c:pt>
                <c:pt idx="327">
                  <c:v>3.4731404958677685</c:v>
                </c:pt>
                <c:pt idx="328">
                  <c:v>3.4876033057851239</c:v>
                </c:pt>
                <c:pt idx="329">
                  <c:v>3.4954545454545451</c:v>
                </c:pt>
                <c:pt idx="330">
                  <c:v>3.5061983471074387</c:v>
                </c:pt>
                <c:pt idx="331">
                  <c:v>3.5161157024793388</c:v>
                </c:pt>
                <c:pt idx="332">
                  <c:v>3.5264462809917361</c:v>
                </c:pt>
                <c:pt idx="333">
                  <c:v>3.5367768595041325</c:v>
                </c:pt>
                <c:pt idx="334">
                  <c:v>3.5487603305785127</c:v>
                </c:pt>
                <c:pt idx="335">
                  <c:v>3.5615702479338847</c:v>
                </c:pt>
                <c:pt idx="336">
                  <c:v>3.5714876033057847</c:v>
                </c:pt>
                <c:pt idx="337">
                  <c:v>3.5838842975206613</c:v>
                </c:pt>
                <c:pt idx="338">
                  <c:v>3.5942148760330586</c:v>
                </c:pt>
                <c:pt idx="339">
                  <c:v>3.6045454545454545</c:v>
                </c:pt>
                <c:pt idx="340">
                  <c:v>3.6148760330578513</c:v>
                </c:pt>
                <c:pt idx="341">
                  <c:v>3.6252066115702481</c:v>
                </c:pt>
                <c:pt idx="342">
                  <c:v>3.6355371900826445</c:v>
                </c:pt>
                <c:pt idx="343">
                  <c:v>3.6442148760330575</c:v>
                </c:pt>
                <c:pt idx="344">
                  <c:v>3.6578512396694212</c:v>
                </c:pt>
                <c:pt idx="345">
                  <c:v>3.6681818181818184</c:v>
                </c:pt>
                <c:pt idx="346">
                  <c:v>3.6785123966942148</c:v>
                </c:pt>
                <c:pt idx="347">
                  <c:v>3.6888429752066116</c:v>
                </c:pt>
                <c:pt idx="348">
                  <c:v>3.699173553719008</c:v>
                </c:pt>
                <c:pt idx="349">
                  <c:v>3.709090909090909</c:v>
                </c:pt>
                <c:pt idx="350">
                  <c:v>3.721900826446281</c:v>
                </c:pt>
                <c:pt idx="351">
                  <c:v>3.7318181818181819</c:v>
                </c:pt>
                <c:pt idx="352">
                  <c:v>3.7421487603305783</c:v>
                </c:pt>
                <c:pt idx="353">
                  <c:v>3.7524793388429756</c:v>
                </c:pt>
                <c:pt idx="354">
                  <c:v>3.762809917355372</c:v>
                </c:pt>
                <c:pt idx="355">
                  <c:v>3.7731404958677688</c:v>
                </c:pt>
                <c:pt idx="356">
                  <c:v>3.7842975206611569</c:v>
                </c:pt>
                <c:pt idx="357">
                  <c:v>3.7954545454545454</c:v>
                </c:pt>
                <c:pt idx="358">
                  <c:v>3.8057851239669427</c:v>
                </c:pt>
                <c:pt idx="359">
                  <c:v>3.8161157024793391</c:v>
                </c:pt>
                <c:pt idx="360">
                  <c:v>3.8264462809917363</c:v>
                </c:pt>
                <c:pt idx="361">
                  <c:v>3.8367768595041327</c:v>
                </c:pt>
                <c:pt idx="362">
                  <c:v>3.8508264462809914</c:v>
                </c:pt>
                <c:pt idx="363">
                  <c:v>3.8599173553719011</c:v>
                </c:pt>
                <c:pt idx="364">
                  <c:v>3.8694214876033057</c:v>
                </c:pt>
                <c:pt idx="365">
                  <c:v>3.8797520661157026</c:v>
                </c:pt>
                <c:pt idx="366">
                  <c:v>3.8900826446280989</c:v>
                </c:pt>
                <c:pt idx="367">
                  <c:v>3.9037190082644626</c:v>
                </c:pt>
                <c:pt idx="368">
                  <c:v>3.9107438016528926</c:v>
                </c:pt>
                <c:pt idx="369">
                  <c:v>3.9247933884297521</c:v>
                </c:pt>
                <c:pt idx="370">
                  <c:v>3.9334710743801655</c:v>
                </c:pt>
                <c:pt idx="371">
                  <c:v>3.9433884297520665</c:v>
                </c:pt>
                <c:pt idx="372">
                  <c:v>3.9578512396694214</c:v>
                </c:pt>
                <c:pt idx="373">
                  <c:v>3.9681818181818187</c:v>
                </c:pt>
                <c:pt idx="374">
                  <c:v>3.9785123966942151</c:v>
                </c:pt>
                <c:pt idx="375">
                  <c:v>3.9876033057851243</c:v>
                </c:pt>
                <c:pt idx="376">
                  <c:v>3.9975206611570253</c:v>
                </c:pt>
                <c:pt idx="377">
                  <c:v>4.0090909090909088</c:v>
                </c:pt>
                <c:pt idx="378">
                  <c:v>4.0194214876033056</c:v>
                </c:pt>
                <c:pt idx="379">
                  <c:v>4.0297520661157025</c:v>
                </c:pt>
                <c:pt idx="380">
                  <c:v>4.0400826446280993</c:v>
                </c:pt>
                <c:pt idx="381">
                  <c:v>4.0508264462809915</c:v>
                </c:pt>
                <c:pt idx="382">
                  <c:v>4.0644628099173552</c:v>
                </c:pt>
                <c:pt idx="383">
                  <c:v>4.0735537190082649</c:v>
                </c:pt>
                <c:pt idx="384">
                  <c:v>4.0830578512396691</c:v>
                </c:pt>
                <c:pt idx="385">
                  <c:v>4.0933884297520668</c:v>
                </c:pt>
                <c:pt idx="386">
                  <c:v>4.1041322314049591</c:v>
                </c:pt>
                <c:pt idx="387">
                  <c:v>4.1181818181818191</c:v>
                </c:pt>
                <c:pt idx="388">
                  <c:v>4.1280991735537187</c:v>
                </c:pt>
                <c:pt idx="389">
                  <c:v>4.1363636363636358</c:v>
                </c:pt>
                <c:pt idx="390">
                  <c:v>4.1487603305785123</c:v>
                </c:pt>
                <c:pt idx="391">
                  <c:v>4.1570247933884303</c:v>
                </c:pt>
                <c:pt idx="392">
                  <c:v>4.1694214876033051</c:v>
                </c:pt>
                <c:pt idx="393">
                  <c:v>4.1818181818181817</c:v>
                </c:pt>
                <c:pt idx="394">
                  <c:v>4.1900826446280997</c:v>
                </c:pt>
                <c:pt idx="395">
                  <c:v>4.2024793388429753</c:v>
                </c:pt>
                <c:pt idx="396">
                  <c:v>4.2107438016528924</c:v>
                </c:pt>
                <c:pt idx="397">
                  <c:v>4.223140495867769</c:v>
                </c:pt>
                <c:pt idx="398">
                  <c:v>4.2355371900826446</c:v>
                </c:pt>
                <c:pt idx="399">
                  <c:v>4.2438016528925617</c:v>
                </c:pt>
                <c:pt idx="400">
                  <c:v>4.2520661157024788</c:v>
                </c:pt>
                <c:pt idx="401">
                  <c:v>4.2685950413223139</c:v>
                </c:pt>
                <c:pt idx="402">
                  <c:v>4.276859504132231</c:v>
                </c:pt>
                <c:pt idx="403">
                  <c:v>4.2851239669421481</c:v>
                </c:pt>
                <c:pt idx="404">
                  <c:v>4.2975206611570247</c:v>
                </c:pt>
                <c:pt idx="405">
                  <c:v>4.3099173553719003</c:v>
                </c:pt>
                <c:pt idx="406">
                  <c:v>4.3181818181818183</c:v>
                </c:pt>
                <c:pt idx="407">
                  <c:v>4.3305785123966949</c:v>
                </c:pt>
                <c:pt idx="408">
                  <c:v>4.338842975206612</c:v>
                </c:pt>
                <c:pt idx="409">
                  <c:v>4.3512396694214877</c:v>
                </c:pt>
                <c:pt idx="410">
                  <c:v>4.3636363636363642</c:v>
                </c:pt>
                <c:pt idx="411">
                  <c:v>4.3719008264462813</c:v>
                </c:pt>
                <c:pt idx="412">
                  <c:v>4.384297520661157</c:v>
                </c:pt>
                <c:pt idx="413">
                  <c:v>4.3925619834710741</c:v>
                </c:pt>
                <c:pt idx="414">
                  <c:v>4.4049586776859506</c:v>
                </c:pt>
                <c:pt idx="415">
                  <c:v>4.4132231404958677</c:v>
                </c:pt>
                <c:pt idx="416">
                  <c:v>4.4256198347107434</c:v>
                </c:pt>
                <c:pt idx="417">
                  <c:v>4.4380165289256199</c:v>
                </c:pt>
                <c:pt idx="418">
                  <c:v>4.4462809917355379</c:v>
                </c:pt>
                <c:pt idx="419">
                  <c:v>4.4586776859504127</c:v>
                </c:pt>
                <c:pt idx="420">
                  <c:v>4.4710743801652892</c:v>
                </c:pt>
                <c:pt idx="421">
                  <c:v>4.4793388429752072</c:v>
                </c:pt>
                <c:pt idx="422">
                  <c:v>4.4876033057851243</c:v>
                </c:pt>
                <c:pt idx="423">
                  <c:v>4.5</c:v>
                </c:pt>
                <c:pt idx="424">
                  <c:v>4.5123966942148765</c:v>
                </c:pt>
                <c:pt idx="425">
                  <c:v>4.5206611570247937</c:v>
                </c:pt>
                <c:pt idx="426">
                  <c:v>4.5330578512396702</c:v>
                </c:pt>
                <c:pt idx="427">
                  <c:v>4.5413223140495864</c:v>
                </c:pt>
                <c:pt idx="428">
                  <c:v>4.553719008264463</c:v>
                </c:pt>
                <c:pt idx="429">
                  <c:v>4.5661157024793386</c:v>
                </c:pt>
                <c:pt idx="430">
                  <c:v>4.5785123966942152</c:v>
                </c:pt>
                <c:pt idx="431">
                  <c:v>4.5867768595041323</c:v>
                </c:pt>
                <c:pt idx="432">
                  <c:v>4.5991735537190079</c:v>
                </c:pt>
                <c:pt idx="433">
                  <c:v>4.6074380165289259</c:v>
                </c:pt>
                <c:pt idx="434">
                  <c:v>4.6198347107438025</c:v>
                </c:pt>
                <c:pt idx="435">
                  <c:v>4.6280991735537196</c:v>
                </c:pt>
                <c:pt idx="436">
                  <c:v>4.6404958677685952</c:v>
                </c:pt>
                <c:pt idx="437">
                  <c:v>4.6487603305785132</c:v>
                </c:pt>
                <c:pt idx="438">
                  <c:v>4.661157024793388</c:v>
                </c:pt>
                <c:pt idx="439">
                  <c:v>4.6735537190082646</c:v>
                </c:pt>
                <c:pt idx="440">
                  <c:v>4.6818181818181825</c:v>
                </c:pt>
                <c:pt idx="441">
                  <c:v>4.6942148760330573</c:v>
                </c:pt>
                <c:pt idx="442">
                  <c:v>4.7024793388429753</c:v>
                </c:pt>
                <c:pt idx="443">
                  <c:v>4.714876033057851</c:v>
                </c:pt>
                <c:pt idx="444">
                  <c:v>4.7272727272727275</c:v>
                </c:pt>
                <c:pt idx="445">
                  <c:v>4.7355371900826437</c:v>
                </c:pt>
                <c:pt idx="446">
                  <c:v>4.7479338842975203</c:v>
                </c:pt>
                <c:pt idx="447">
                  <c:v>4.7561983471074383</c:v>
                </c:pt>
                <c:pt idx="448">
                  <c:v>4.7685950413223139</c:v>
                </c:pt>
                <c:pt idx="449">
                  <c:v>4.776859504132231</c:v>
                </c:pt>
                <c:pt idx="450">
                  <c:v>4.7892561983471076</c:v>
                </c:pt>
                <c:pt idx="451">
                  <c:v>4.8016528925619832</c:v>
                </c:pt>
                <c:pt idx="452">
                  <c:v>4.8099173553719003</c:v>
                </c:pt>
                <c:pt idx="453">
                  <c:v>4.8223140495867769</c:v>
                </c:pt>
                <c:pt idx="454">
                  <c:v>4.8305785123966949</c:v>
                </c:pt>
                <c:pt idx="455">
                  <c:v>4.8429752066115705</c:v>
                </c:pt>
                <c:pt idx="456">
                  <c:v>4.8553719008264471</c:v>
                </c:pt>
                <c:pt idx="457">
                  <c:v>4.8636363636363633</c:v>
                </c:pt>
                <c:pt idx="458">
                  <c:v>4.8760330578512399</c:v>
                </c:pt>
                <c:pt idx="459">
                  <c:v>4.884297520661157</c:v>
                </c:pt>
                <c:pt idx="460">
                  <c:v>4.8966942148760335</c:v>
                </c:pt>
                <c:pt idx="461">
                  <c:v>4.9049586776859506</c:v>
                </c:pt>
                <c:pt idx="462">
                  <c:v>4.9173553719008263</c:v>
                </c:pt>
                <c:pt idx="463">
                  <c:v>4.9297520661157028</c:v>
                </c:pt>
                <c:pt idx="464">
                  <c:v>4.9380165289256199</c:v>
                </c:pt>
                <c:pt idx="465">
                  <c:v>4.9504132231404956</c:v>
                </c:pt>
                <c:pt idx="466">
                  <c:v>4.9628099173553721</c:v>
                </c:pt>
                <c:pt idx="467">
                  <c:v>4.9710743801652901</c:v>
                </c:pt>
                <c:pt idx="468">
                  <c:v>4.9834710743801649</c:v>
                </c:pt>
                <c:pt idx="469">
                  <c:v>4.9917355371900829</c:v>
                </c:pt>
                <c:pt idx="470">
                  <c:v>5.0041322314049594</c:v>
                </c:pt>
                <c:pt idx="471">
                  <c:v>5.0123966942148765</c:v>
                </c:pt>
                <c:pt idx="472">
                  <c:v>5.0247933884297522</c:v>
                </c:pt>
                <c:pt idx="473">
                  <c:v>5.0330578512396693</c:v>
                </c:pt>
                <c:pt idx="474">
                  <c:v>5.0454545454545459</c:v>
                </c:pt>
                <c:pt idx="475">
                  <c:v>5.0578512396694215</c:v>
                </c:pt>
                <c:pt idx="476">
                  <c:v>5.0661157024793386</c:v>
                </c:pt>
                <c:pt idx="477">
                  <c:v>5.0785123966942152</c:v>
                </c:pt>
                <c:pt idx="478">
                  <c:v>5.0867768595041332</c:v>
                </c:pt>
                <c:pt idx="479">
                  <c:v>5.0991735537190079</c:v>
                </c:pt>
                <c:pt idx="480">
                  <c:v>5.1115702479338845</c:v>
                </c:pt>
                <c:pt idx="481">
                  <c:v>5.1198347107438025</c:v>
                </c:pt>
                <c:pt idx="482">
                  <c:v>5.1322314049586781</c:v>
                </c:pt>
                <c:pt idx="483">
                  <c:v>5.1404958677685952</c:v>
                </c:pt>
                <c:pt idx="484">
                  <c:v>5.1528925619834718</c:v>
                </c:pt>
                <c:pt idx="485">
                  <c:v>5.1611570247933889</c:v>
                </c:pt>
                <c:pt idx="486">
                  <c:v>5.1735537190082646</c:v>
                </c:pt>
                <c:pt idx="487">
                  <c:v>5.1859504132231402</c:v>
                </c:pt>
                <c:pt idx="488">
                  <c:v>5.1942148760330573</c:v>
                </c:pt>
                <c:pt idx="489">
                  <c:v>5.2066115702479339</c:v>
                </c:pt>
                <c:pt idx="490">
                  <c:v>5.2190082644628095</c:v>
                </c:pt>
                <c:pt idx="491">
                  <c:v>5.2272727272727266</c:v>
                </c:pt>
                <c:pt idx="492">
                  <c:v>5.2396694214876032</c:v>
                </c:pt>
                <c:pt idx="493">
                  <c:v>5.2520661157024788</c:v>
                </c:pt>
                <c:pt idx="494">
                  <c:v>5.2603305785123959</c:v>
                </c:pt>
                <c:pt idx="495">
                  <c:v>5.2685950413223139</c:v>
                </c:pt>
                <c:pt idx="496">
                  <c:v>5.2809917355371905</c:v>
                </c:pt>
                <c:pt idx="497">
                  <c:v>5.2892561983471076</c:v>
                </c:pt>
                <c:pt idx="498">
                  <c:v>5.3016528925619832</c:v>
                </c:pt>
                <c:pt idx="499">
                  <c:v>5.3140495867768598</c:v>
                </c:pt>
                <c:pt idx="500">
                  <c:v>5.3223140495867769</c:v>
                </c:pt>
                <c:pt idx="501">
                  <c:v>5.3347107438016534</c:v>
                </c:pt>
                <c:pt idx="502">
                  <c:v>5.3471074380165291</c:v>
                </c:pt>
                <c:pt idx="503">
                  <c:v>5.3553719008264462</c:v>
                </c:pt>
                <c:pt idx="504">
                  <c:v>5.3677685950413228</c:v>
                </c:pt>
                <c:pt idx="505">
                  <c:v>5.3801652892561984</c:v>
                </c:pt>
                <c:pt idx="506">
                  <c:v>5.3884297520661155</c:v>
                </c:pt>
                <c:pt idx="507">
                  <c:v>5.3966942148760335</c:v>
                </c:pt>
                <c:pt idx="508">
                  <c:v>5.4090909090909092</c:v>
                </c:pt>
                <c:pt idx="509">
                  <c:v>5.4214876033057857</c:v>
                </c:pt>
                <c:pt idx="510">
                  <c:v>5.4338842975206605</c:v>
                </c:pt>
                <c:pt idx="511">
                  <c:v>5.4421487603305785</c:v>
                </c:pt>
                <c:pt idx="512">
                  <c:v>5.454545454545455</c:v>
                </c:pt>
                <c:pt idx="513">
                  <c:v>5.462809917355373</c:v>
                </c:pt>
                <c:pt idx="514">
                  <c:v>5.4752066115702478</c:v>
                </c:pt>
                <c:pt idx="515">
                  <c:v>5.4834710743801658</c:v>
                </c:pt>
                <c:pt idx="516">
                  <c:v>5.4958677685950423</c:v>
                </c:pt>
                <c:pt idx="517">
                  <c:v>5.5041322314049586</c:v>
                </c:pt>
                <c:pt idx="518">
                  <c:v>5.5165289256198342</c:v>
                </c:pt>
                <c:pt idx="519">
                  <c:v>5.5247933884297522</c:v>
                </c:pt>
                <c:pt idx="520">
                  <c:v>5.5371900826446288</c:v>
                </c:pt>
                <c:pt idx="521">
                  <c:v>5.5495867768595035</c:v>
                </c:pt>
                <c:pt idx="522">
                  <c:v>5.5578512396694215</c:v>
                </c:pt>
                <c:pt idx="523">
                  <c:v>5.5702479338842981</c:v>
                </c:pt>
                <c:pt idx="524">
                  <c:v>5.5785123966942161</c:v>
                </c:pt>
                <c:pt idx="525">
                  <c:v>5.5909090909090908</c:v>
                </c:pt>
                <c:pt idx="526">
                  <c:v>5.6033057851239674</c:v>
                </c:pt>
                <c:pt idx="527">
                  <c:v>5.6115702479338854</c:v>
                </c:pt>
                <c:pt idx="528">
                  <c:v>5.623966942148761</c:v>
                </c:pt>
                <c:pt idx="529">
                  <c:v>5.6363636363636376</c:v>
                </c:pt>
                <c:pt idx="530">
                  <c:v>5.6446280991735538</c:v>
                </c:pt>
                <c:pt idx="531">
                  <c:v>5.6570247933884303</c:v>
                </c:pt>
                <c:pt idx="532">
                  <c:v>5.6652892561983474</c:v>
                </c:pt>
                <c:pt idx="533">
                  <c:v>5.6776859504132231</c:v>
                </c:pt>
                <c:pt idx="534">
                  <c:v>5.6900826446280997</c:v>
                </c:pt>
                <c:pt idx="535">
                  <c:v>5.6983471074380168</c:v>
                </c:pt>
                <c:pt idx="536">
                  <c:v>5.7107438016528924</c:v>
                </c:pt>
                <c:pt idx="537">
                  <c:v>5.7190082644628095</c:v>
                </c:pt>
                <c:pt idx="538">
                  <c:v>5.7314049586776861</c:v>
                </c:pt>
                <c:pt idx="539">
                  <c:v>5.7438016528925617</c:v>
                </c:pt>
                <c:pt idx="540">
                  <c:v>5.7520661157024788</c:v>
                </c:pt>
                <c:pt idx="541">
                  <c:v>5.7603305785123968</c:v>
                </c:pt>
                <c:pt idx="542">
                  <c:v>5.7727272727272734</c:v>
                </c:pt>
                <c:pt idx="543">
                  <c:v>5.7809917355371905</c:v>
                </c:pt>
                <c:pt idx="544">
                  <c:v>5.7975206611570256</c:v>
                </c:pt>
                <c:pt idx="545">
                  <c:v>5.8057851239669427</c:v>
                </c:pt>
                <c:pt idx="546">
                  <c:v>5.8140495867768598</c:v>
                </c:pt>
                <c:pt idx="547">
                  <c:v>5.8264462809917354</c:v>
                </c:pt>
                <c:pt idx="548">
                  <c:v>5.838842975206612</c:v>
                </c:pt>
                <c:pt idx="549">
                  <c:v>5.8471074380165291</c:v>
                </c:pt>
                <c:pt idx="550">
                  <c:v>5.8595041322314048</c:v>
                </c:pt>
                <c:pt idx="551">
                  <c:v>5.8677685950413219</c:v>
                </c:pt>
                <c:pt idx="552">
                  <c:v>5.8801652892561984</c:v>
                </c:pt>
                <c:pt idx="553">
                  <c:v>5.8925619834710741</c:v>
                </c:pt>
                <c:pt idx="554">
                  <c:v>5.9008264462809912</c:v>
                </c:pt>
                <c:pt idx="555">
                  <c:v>5.9132231404958677</c:v>
                </c:pt>
                <c:pt idx="556">
                  <c:v>5.9256198347107434</c:v>
                </c:pt>
                <c:pt idx="557">
                  <c:v>5.9338842975206614</c:v>
                </c:pt>
                <c:pt idx="558">
                  <c:v>5.9462809917355379</c:v>
                </c:pt>
                <c:pt idx="559">
                  <c:v>5.954545454545455</c:v>
                </c:pt>
                <c:pt idx="560">
                  <c:v>5.9669421487603307</c:v>
                </c:pt>
                <c:pt idx="561">
                  <c:v>5.9752066115702478</c:v>
                </c:pt>
                <c:pt idx="562">
                  <c:v>5.9834710743801649</c:v>
                </c:pt>
                <c:pt idx="563">
                  <c:v>6</c:v>
                </c:pt>
                <c:pt idx="564">
                  <c:v>6.0082644628099171</c:v>
                </c:pt>
                <c:pt idx="565">
                  <c:v>6.0206611570247937</c:v>
                </c:pt>
                <c:pt idx="566">
                  <c:v>6.0289256198347108</c:v>
                </c:pt>
                <c:pt idx="567">
                  <c:v>6.0413223140495864</c:v>
                </c:pt>
                <c:pt idx="568">
                  <c:v>6.0495867768595044</c:v>
                </c:pt>
                <c:pt idx="569">
                  <c:v>6.061983471074381</c:v>
                </c:pt>
                <c:pt idx="570">
                  <c:v>6.0702479338842981</c:v>
                </c:pt>
                <c:pt idx="571">
                  <c:v>6.0826446280991737</c:v>
                </c:pt>
                <c:pt idx="572">
                  <c:v>6.0950413223140503</c:v>
                </c:pt>
                <c:pt idx="573">
                  <c:v>6.1033057851239674</c:v>
                </c:pt>
                <c:pt idx="574">
                  <c:v>6.115702479338843</c:v>
                </c:pt>
                <c:pt idx="575">
                  <c:v>6.1280991735537196</c:v>
                </c:pt>
                <c:pt idx="576">
                  <c:v>6.1363636363636367</c:v>
                </c:pt>
                <c:pt idx="577">
                  <c:v>6.1487603305785132</c:v>
                </c:pt>
                <c:pt idx="578">
                  <c:v>6.1570247933884295</c:v>
                </c:pt>
                <c:pt idx="579">
                  <c:v>6.1652892561983474</c:v>
                </c:pt>
                <c:pt idx="580">
                  <c:v>6.177685950413224</c:v>
                </c:pt>
                <c:pt idx="581">
                  <c:v>6.1900826446280988</c:v>
                </c:pt>
                <c:pt idx="582">
                  <c:v>6.2024793388429744</c:v>
                </c:pt>
                <c:pt idx="583">
                  <c:v>6.214876033057851</c:v>
                </c:pt>
                <c:pt idx="584">
                  <c:v>6.223140495867769</c:v>
                </c:pt>
                <c:pt idx="585">
                  <c:v>6.2314049586776861</c:v>
                </c:pt>
                <c:pt idx="586">
                  <c:v>6.2438016528925617</c:v>
                </c:pt>
                <c:pt idx="587">
                  <c:v>6.2561983471074392</c:v>
                </c:pt>
                <c:pt idx="588">
                  <c:v>6.2644628099173554</c:v>
                </c:pt>
                <c:pt idx="589">
                  <c:v>6.2727272727272725</c:v>
                </c:pt>
                <c:pt idx="590">
                  <c:v>6.2892561983471085</c:v>
                </c:pt>
                <c:pt idx="591">
                  <c:v>6.2975206611570247</c:v>
                </c:pt>
                <c:pt idx="592">
                  <c:v>6.3057851239669418</c:v>
                </c:pt>
                <c:pt idx="593">
                  <c:v>6.3181818181818183</c:v>
                </c:pt>
                <c:pt idx="594">
                  <c:v>6.3305785123966949</c:v>
                </c:pt>
                <c:pt idx="595">
                  <c:v>6.3388429752066111</c:v>
                </c:pt>
                <c:pt idx="596">
                  <c:v>6.3512396694214877</c:v>
                </c:pt>
                <c:pt idx="597">
                  <c:v>6.3595041322314039</c:v>
                </c:pt>
                <c:pt idx="598">
                  <c:v>6.3719008264462804</c:v>
                </c:pt>
                <c:pt idx="599">
                  <c:v>6.384297520661157</c:v>
                </c:pt>
                <c:pt idx="600">
                  <c:v>6.392561983471075</c:v>
                </c:pt>
                <c:pt idx="601">
                  <c:v>6.4049586776859515</c:v>
                </c:pt>
                <c:pt idx="602">
                  <c:v>6.4132231404958677</c:v>
                </c:pt>
                <c:pt idx="603">
                  <c:v>6.4256198347107443</c:v>
                </c:pt>
                <c:pt idx="604">
                  <c:v>6.4338842975206614</c:v>
                </c:pt>
                <c:pt idx="605">
                  <c:v>6.4462809917355379</c:v>
                </c:pt>
                <c:pt idx="606">
                  <c:v>6.4545454545454541</c:v>
                </c:pt>
                <c:pt idx="607">
                  <c:v>6.4669421487603307</c:v>
                </c:pt>
                <c:pt idx="608">
                  <c:v>6.4793388429752072</c:v>
                </c:pt>
                <c:pt idx="609">
                  <c:v>6.4876033057851235</c:v>
                </c:pt>
                <c:pt idx="610">
                  <c:v>6.5</c:v>
                </c:pt>
                <c:pt idx="611">
                  <c:v>6.5123966942148765</c:v>
                </c:pt>
                <c:pt idx="612">
                  <c:v>6.5206611570247945</c:v>
                </c:pt>
                <c:pt idx="613">
                  <c:v>6.5330578512396693</c:v>
                </c:pt>
                <c:pt idx="614">
                  <c:v>6.5413223140495873</c:v>
                </c:pt>
                <c:pt idx="615">
                  <c:v>6.5537190082644639</c:v>
                </c:pt>
                <c:pt idx="616">
                  <c:v>6.561983471074381</c:v>
                </c:pt>
                <c:pt idx="617">
                  <c:v>6.5743801652892566</c:v>
                </c:pt>
                <c:pt idx="618">
                  <c:v>6.5867768595041332</c:v>
                </c:pt>
                <c:pt idx="619">
                  <c:v>6.5950413223140503</c:v>
                </c:pt>
                <c:pt idx="620">
                  <c:v>6.6074380165289259</c:v>
                </c:pt>
                <c:pt idx="621">
                  <c:v>6.6198347107438025</c:v>
                </c:pt>
                <c:pt idx="622">
                  <c:v>6.6280991735537196</c:v>
                </c:pt>
                <c:pt idx="623">
                  <c:v>6.6404958677685952</c:v>
                </c:pt>
                <c:pt idx="624">
                  <c:v>6.6487603305785123</c:v>
                </c:pt>
                <c:pt idx="625">
                  <c:v>6.6611570247933889</c:v>
                </c:pt>
                <c:pt idx="626">
                  <c:v>6.6735537190082646</c:v>
                </c:pt>
                <c:pt idx="627">
                  <c:v>6.6818181818181817</c:v>
                </c:pt>
                <c:pt idx="628">
                  <c:v>6.6942148760330582</c:v>
                </c:pt>
                <c:pt idx="629">
                  <c:v>6.7024793388429762</c:v>
                </c:pt>
                <c:pt idx="630">
                  <c:v>6.714876033057851</c:v>
                </c:pt>
                <c:pt idx="631">
                  <c:v>6.723140495867769</c:v>
                </c:pt>
                <c:pt idx="632">
                  <c:v>6.7355371900826437</c:v>
                </c:pt>
                <c:pt idx="633">
                  <c:v>6.7479338842975203</c:v>
                </c:pt>
                <c:pt idx="634">
                  <c:v>6.7561983471074383</c:v>
                </c:pt>
                <c:pt idx="635">
                  <c:v>6.7685950413223148</c:v>
                </c:pt>
                <c:pt idx="636">
                  <c:v>6.7809917355371914</c:v>
                </c:pt>
                <c:pt idx="637">
                  <c:v>6.7892561983471076</c:v>
                </c:pt>
                <c:pt idx="638">
                  <c:v>6.8016528925619841</c:v>
                </c:pt>
                <c:pt idx="639">
                  <c:v>6.8099173553719003</c:v>
                </c:pt>
                <c:pt idx="640">
                  <c:v>6.8223140495867769</c:v>
                </c:pt>
                <c:pt idx="641">
                  <c:v>6.830578512396694</c:v>
                </c:pt>
                <c:pt idx="642">
                  <c:v>6.8429752066115705</c:v>
                </c:pt>
                <c:pt idx="643">
                  <c:v>6.8512396694214868</c:v>
                </c:pt>
                <c:pt idx="644">
                  <c:v>6.8636363636363633</c:v>
                </c:pt>
                <c:pt idx="645">
                  <c:v>6.8760330578512399</c:v>
                </c:pt>
                <c:pt idx="646">
                  <c:v>6.8842975206611579</c:v>
                </c:pt>
                <c:pt idx="647">
                  <c:v>6.8966942148760344</c:v>
                </c:pt>
                <c:pt idx="648">
                  <c:v>6.9049586776859506</c:v>
                </c:pt>
                <c:pt idx="649">
                  <c:v>6.9173553719008272</c:v>
                </c:pt>
                <c:pt idx="650">
                  <c:v>6.9256198347107434</c:v>
                </c:pt>
                <c:pt idx="651">
                  <c:v>6.9380165289256199</c:v>
                </c:pt>
                <c:pt idx="652">
                  <c:v>6.9504132231404965</c:v>
                </c:pt>
                <c:pt idx="653">
                  <c:v>6.9586776859504136</c:v>
                </c:pt>
                <c:pt idx="654">
                  <c:v>6.9710743801652901</c:v>
                </c:pt>
                <c:pt idx="655">
                  <c:v>6.9834710743801658</c:v>
                </c:pt>
                <c:pt idx="656">
                  <c:v>6.9917355371900829</c:v>
                </c:pt>
                <c:pt idx="657">
                  <c:v>7.0041322314049594</c:v>
                </c:pt>
                <c:pt idx="658">
                  <c:v>7.0123966942148774</c:v>
                </c:pt>
                <c:pt idx="659">
                  <c:v>7.0247933884297522</c:v>
                </c:pt>
                <c:pt idx="660">
                  <c:v>7.0371900826446288</c:v>
                </c:pt>
                <c:pt idx="661">
                  <c:v>7.0454545454545467</c:v>
                </c:pt>
                <c:pt idx="662">
                  <c:v>7.0578512396694215</c:v>
                </c:pt>
                <c:pt idx="663">
                  <c:v>7.0661157024793395</c:v>
                </c:pt>
                <c:pt idx="664">
                  <c:v>7.0785123966942161</c:v>
                </c:pt>
                <c:pt idx="665">
                  <c:v>7.0867768595041332</c:v>
                </c:pt>
                <c:pt idx="666">
                  <c:v>7.0991735537190088</c:v>
                </c:pt>
                <c:pt idx="667">
                  <c:v>7.1074380165289259</c:v>
                </c:pt>
                <c:pt idx="668">
                  <c:v>7.1198347107438025</c:v>
                </c:pt>
                <c:pt idx="669">
                  <c:v>7.1280991735537205</c:v>
                </c:pt>
                <c:pt idx="670">
                  <c:v>7.1404958677685952</c:v>
                </c:pt>
                <c:pt idx="671">
                  <c:v>7.1528925619834718</c:v>
                </c:pt>
                <c:pt idx="672">
                  <c:v>7.1652892561983466</c:v>
                </c:pt>
                <c:pt idx="673">
                  <c:v>7.1735537190082646</c:v>
                </c:pt>
                <c:pt idx="674">
                  <c:v>7.1859504132231411</c:v>
                </c:pt>
                <c:pt idx="675">
                  <c:v>7.1942148760330591</c:v>
                </c:pt>
                <c:pt idx="676">
                  <c:v>7.2066115702479339</c:v>
                </c:pt>
                <c:pt idx="677">
                  <c:v>7.2148760330578519</c:v>
                </c:pt>
                <c:pt idx="678">
                  <c:v>7.2272727272727284</c:v>
                </c:pt>
                <c:pt idx="679">
                  <c:v>7.2396694214876032</c:v>
                </c:pt>
                <c:pt idx="680">
                  <c:v>7.2479338842975212</c:v>
                </c:pt>
                <c:pt idx="681">
                  <c:v>7.2603305785123959</c:v>
                </c:pt>
                <c:pt idx="682">
                  <c:v>7.2685950413223139</c:v>
                </c:pt>
                <c:pt idx="683">
                  <c:v>7.2809917355371905</c:v>
                </c:pt>
                <c:pt idx="684">
                  <c:v>7.2933884297520661</c:v>
                </c:pt>
                <c:pt idx="685">
                  <c:v>7.3016528925619824</c:v>
                </c:pt>
                <c:pt idx="686">
                  <c:v>7.3140495867768589</c:v>
                </c:pt>
                <c:pt idx="687">
                  <c:v>7.3264462809917354</c:v>
                </c:pt>
                <c:pt idx="688">
                  <c:v>7.3347107438016517</c:v>
                </c:pt>
                <c:pt idx="689">
                  <c:v>7.3429752066115697</c:v>
                </c:pt>
                <c:pt idx="690">
                  <c:v>7.3553719008264462</c:v>
                </c:pt>
                <c:pt idx="691">
                  <c:v>7.3677685950413228</c:v>
                </c:pt>
                <c:pt idx="692">
                  <c:v>7.376033057851239</c:v>
                </c:pt>
                <c:pt idx="693">
                  <c:v>7.384297520661157</c:v>
                </c:pt>
                <c:pt idx="694">
                  <c:v>7.3966942148760335</c:v>
                </c:pt>
                <c:pt idx="695">
                  <c:v>7.4090909090909101</c:v>
                </c:pt>
                <c:pt idx="696">
                  <c:v>7.4173553719008263</c:v>
                </c:pt>
                <c:pt idx="697">
                  <c:v>7.4297520661157019</c:v>
                </c:pt>
                <c:pt idx="698">
                  <c:v>7.4380165289256199</c:v>
                </c:pt>
                <c:pt idx="699">
                  <c:v>7.4504132231404956</c:v>
                </c:pt>
                <c:pt idx="700">
                  <c:v>7.4628099173553712</c:v>
                </c:pt>
                <c:pt idx="701">
                  <c:v>7.4752066115702478</c:v>
                </c:pt>
                <c:pt idx="702">
                  <c:v>7.4834710743801658</c:v>
                </c:pt>
                <c:pt idx="703">
                  <c:v>7.4958677685950423</c:v>
                </c:pt>
                <c:pt idx="704">
                  <c:v>7.5041322314049586</c:v>
                </c:pt>
                <c:pt idx="705">
                  <c:v>7.5165289256198351</c:v>
                </c:pt>
                <c:pt idx="706">
                  <c:v>7.5247933884297531</c:v>
                </c:pt>
                <c:pt idx="707">
                  <c:v>7.5371900826446296</c:v>
                </c:pt>
                <c:pt idx="708">
                  <c:v>7.5495867768595044</c:v>
                </c:pt>
                <c:pt idx="709">
                  <c:v>7.5578512396694215</c:v>
                </c:pt>
                <c:pt idx="710">
                  <c:v>7.5702479338842981</c:v>
                </c:pt>
                <c:pt idx="711">
                  <c:v>7.5826446280991737</c:v>
                </c:pt>
                <c:pt idx="712">
                  <c:v>7.5909090909090908</c:v>
                </c:pt>
                <c:pt idx="713">
                  <c:v>7.5991735537190088</c:v>
                </c:pt>
                <c:pt idx="714">
                  <c:v>7.6115702479338854</c:v>
                </c:pt>
                <c:pt idx="715">
                  <c:v>7.6239669421487601</c:v>
                </c:pt>
                <c:pt idx="716">
                  <c:v>7.6322314049586781</c:v>
                </c:pt>
                <c:pt idx="717">
                  <c:v>7.6446280991735547</c:v>
                </c:pt>
                <c:pt idx="718">
                  <c:v>7.6528925619834727</c:v>
                </c:pt>
                <c:pt idx="719">
                  <c:v>7.6652892561983474</c:v>
                </c:pt>
                <c:pt idx="720">
                  <c:v>7.677685950413224</c:v>
                </c:pt>
                <c:pt idx="721">
                  <c:v>7.6859504132231411</c:v>
                </c:pt>
                <c:pt idx="722">
                  <c:v>7.6983471074380168</c:v>
                </c:pt>
                <c:pt idx="723">
                  <c:v>7.7107438016528933</c:v>
                </c:pt>
                <c:pt idx="724">
                  <c:v>7.7190082644628104</c:v>
                </c:pt>
                <c:pt idx="725">
                  <c:v>7.7272727272727284</c:v>
                </c:pt>
                <c:pt idx="726">
                  <c:v>7.7396694214876032</c:v>
                </c:pt>
                <c:pt idx="727">
                  <c:v>7.7520661157024788</c:v>
                </c:pt>
                <c:pt idx="728">
                  <c:v>7.7644628099173554</c:v>
                </c:pt>
                <c:pt idx="729">
                  <c:v>7.7727272727272725</c:v>
                </c:pt>
                <c:pt idx="730">
                  <c:v>7.7851239669421481</c:v>
                </c:pt>
                <c:pt idx="731">
                  <c:v>7.7933884297520652</c:v>
                </c:pt>
                <c:pt idx="732">
                  <c:v>7.8057851239669418</c:v>
                </c:pt>
                <c:pt idx="733">
                  <c:v>7.8140495867768598</c:v>
                </c:pt>
                <c:pt idx="734">
                  <c:v>7.8264462809917346</c:v>
                </c:pt>
                <c:pt idx="735">
                  <c:v>7.8347107438016526</c:v>
                </c:pt>
                <c:pt idx="736">
                  <c:v>7.8471074380165291</c:v>
                </c:pt>
                <c:pt idx="737">
                  <c:v>7.8553719008264462</c:v>
                </c:pt>
                <c:pt idx="738">
                  <c:v>7.8677685950413219</c:v>
                </c:pt>
                <c:pt idx="739">
                  <c:v>7.8801652892561984</c:v>
                </c:pt>
                <c:pt idx="740">
                  <c:v>7.8884297520661155</c:v>
                </c:pt>
                <c:pt idx="741">
                  <c:v>7.9008264462809912</c:v>
                </c:pt>
                <c:pt idx="742">
                  <c:v>7.9132231404958677</c:v>
                </c:pt>
                <c:pt idx="743">
                  <c:v>7.9214876033057848</c:v>
                </c:pt>
                <c:pt idx="744">
                  <c:v>7.9297520661157028</c:v>
                </c:pt>
                <c:pt idx="745">
                  <c:v>7.9421487603305776</c:v>
                </c:pt>
                <c:pt idx="746">
                  <c:v>7.9545454545454541</c:v>
                </c:pt>
                <c:pt idx="747">
                  <c:v>7.9628099173553721</c:v>
                </c:pt>
                <c:pt idx="748">
                  <c:v>7.9752066115702487</c:v>
                </c:pt>
                <c:pt idx="749">
                  <c:v>7.9876033057851252</c:v>
                </c:pt>
                <c:pt idx="750">
                  <c:v>8</c:v>
                </c:pt>
                <c:pt idx="751">
                  <c:v>8.0082644628099171</c:v>
                </c:pt>
                <c:pt idx="752">
                  <c:v>8.0165289256198342</c:v>
                </c:pt>
                <c:pt idx="753">
                  <c:v>8.0289256198347108</c:v>
                </c:pt>
                <c:pt idx="754">
                  <c:v>8.0413223140495873</c:v>
                </c:pt>
                <c:pt idx="755">
                  <c:v>8.0495867768595044</c:v>
                </c:pt>
                <c:pt idx="756">
                  <c:v>8.0578512396694215</c:v>
                </c:pt>
                <c:pt idx="757">
                  <c:v>8.0743801652892557</c:v>
                </c:pt>
                <c:pt idx="758">
                  <c:v>8.0826446280991746</c:v>
                </c:pt>
                <c:pt idx="759">
                  <c:v>8.0950413223140512</c:v>
                </c:pt>
                <c:pt idx="760">
                  <c:v>8.1033057851239683</c:v>
                </c:pt>
                <c:pt idx="761">
                  <c:v>8.115702479338843</c:v>
                </c:pt>
                <c:pt idx="762">
                  <c:v>8.1280991735537196</c:v>
                </c:pt>
                <c:pt idx="763">
                  <c:v>8.1363636363636367</c:v>
                </c:pt>
                <c:pt idx="764">
                  <c:v>8.1446280991735538</c:v>
                </c:pt>
                <c:pt idx="765">
                  <c:v>8.1570247933884303</c:v>
                </c:pt>
                <c:pt idx="766">
                  <c:v>8.1694214876033069</c:v>
                </c:pt>
                <c:pt idx="767">
                  <c:v>8.177685950413224</c:v>
                </c:pt>
                <c:pt idx="768">
                  <c:v>8.1859504132231411</c:v>
                </c:pt>
                <c:pt idx="769">
                  <c:v>8.1983471074380176</c:v>
                </c:pt>
                <c:pt idx="770">
                  <c:v>8.2107438016528942</c:v>
                </c:pt>
                <c:pt idx="771">
                  <c:v>8.2190082644628113</c:v>
                </c:pt>
                <c:pt idx="772">
                  <c:v>8.2355371900826455</c:v>
                </c:pt>
                <c:pt idx="773">
                  <c:v>8.2438016528925626</c:v>
                </c:pt>
                <c:pt idx="774">
                  <c:v>8.2561983471074374</c:v>
                </c:pt>
                <c:pt idx="775">
                  <c:v>8.2644628099173563</c:v>
                </c:pt>
                <c:pt idx="776">
                  <c:v>8.2727272727272716</c:v>
                </c:pt>
                <c:pt idx="777">
                  <c:v>8.2851239669421481</c:v>
                </c:pt>
                <c:pt idx="778">
                  <c:v>8.2975206611570247</c:v>
                </c:pt>
                <c:pt idx="779">
                  <c:v>8.3057851239669418</c:v>
                </c:pt>
                <c:pt idx="780">
                  <c:v>8.3181818181818183</c:v>
                </c:pt>
                <c:pt idx="781">
                  <c:v>8.3264462809917372</c:v>
                </c:pt>
                <c:pt idx="782">
                  <c:v>8.3388429752066102</c:v>
                </c:pt>
                <c:pt idx="783">
                  <c:v>8.3512396694214868</c:v>
                </c:pt>
                <c:pt idx="784">
                  <c:v>8.3595041322314056</c:v>
                </c:pt>
                <c:pt idx="785">
                  <c:v>8.3719008264462804</c:v>
                </c:pt>
                <c:pt idx="786">
                  <c:v>8.3801652892561993</c:v>
                </c:pt>
                <c:pt idx="787">
                  <c:v>8.3925619834710758</c:v>
                </c:pt>
                <c:pt idx="788">
                  <c:v>8.4049586776859506</c:v>
                </c:pt>
                <c:pt idx="789">
                  <c:v>8.4132231404958677</c:v>
                </c:pt>
                <c:pt idx="790">
                  <c:v>8.4256198347107443</c:v>
                </c:pt>
                <c:pt idx="791">
                  <c:v>8.438016528925619</c:v>
                </c:pt>
                <c:pt idx="792">
                  <c:v>8.4462809917355379</c:v>
                </c:pt>
                <c:pt idx="793">
                  <c:v>8.4586776859504145</c:v>
                </c:pt>
                <c:pt idx="794">
                  <c:v>8.4669421487603298</c:v>
                </c:pt>
                <c:pt idx="795">
                  <c:v>8.4793388429752063</c:v>
                </c:pt>
                <c:pt idx="796">
                  <c:v>8.4876033057851235</c:v>
                </c:pt>
                <c:pt idx="797">
                  <c:v>8.5</c:v>
                </c:pt>
                <c:pt idx="798">
                  <c:v>8.5082644628099189</c:v>
                </c:pt>
                <c:pt idx="799">
                  <c:v>8.5247933884297531</c:v>
                </c:pt>
                <c:pt idx="800">
                  <c:v>8.5330578512396702</c:v>
                </c:pt>
                <c:pt idx="801">
                  <c:v>8.5413223140495873</c:v>
                </c:pt>
                <c:pt idx="802">
                  <c:v>8.5537190082644621</c:v>
                </c:pt>
                <c:pt idx="803">
                  <c:v>8.561983471074381</c:v>
                </c:pt>
                <c:pt idx="804">
                  <c:v>8.5743801652892575</c:v>
                </c:pt>
                <c:pt idx="805">
                  <c:v>8.5826446280991728</c:v>
                </c:pt>
                <c:pt idx="806">
                  <c:v>8.5950413223140494</c:v>
                </c:pt>
                <c:pt idx="807">
                  <c:v>8.6074380165289259</c:v>
                </c:pt>
                <c:pt idx="808">
                  <c:v>8.615702479338843</c:v>
                </c:pt>
                <c:pt idx="809">
                  <c:v>8.6280991735537196</c:v>
                </c:pt>
                <c:pt idx="810">
                  <c:v>8.6363636363636367</c:v>
                </c:pt>
                <c:pt idx="811">
                  <c:v>8.6487603305785132</c:v>
                </c:pt>
                <c:pt idx="812">
                  <c:v>8.6611570247933898</c:v>
                </c:pt>
                <c:pt idx="813">
                  <c:v>8.6694214876033051</c:v>
                </c:pt>
                <c:pt idx="814">
                  <c:v>8.6818181818181817</c:v>
                </c:pt>
                <c:pt idx="815">
                  <c:v>8.6900826446281005</c:v>
                </c:pt>
                <c:pt idx="816">
                  <c:v>8.7024793388429753</c:v>
                </c:pt>
                <c:pt idx="817">
                  <c:v>8.7107438016528924</c:v>
                </c:pt>
                <c:pt idx="818">
                  <c:v>8.723140495867769</c:v>
                </c:pt>
                <c:pt idx="819">
                  <c:v>8.7355371900826437</c:v>
                </c:pt>
                <c:pt idx="820">
                  <c:v>8.7438016528925626</c:v>
                </c:pt>
                <c:pt idx="821">
                  <c:v>8.7561983471074392</c:v>
                </c:pt>
                <c:pt idx="822">
                  <c:v>8.7644628099173563</c:v>
                </c:pt>
                <c:pt idx="823">
                  <c:v>8.7768595041322328</c:v>
                </c:pt>
                <c:pt idx="824">
                  <c:v>8.7851239669421481</c:v>
                </c:pt>
                <c:pt idx="825">
                  <c:v>8.7975206611570247</c:v>
                </c:pt>
                <c:pt idx="826">
                  <c:v>8.8099173553719012</c:v>
                </c:pt>
                <c:pt idx="827">
                  <c:v>8.8181818181818183</c:v>
                </c:pt>
                <c:pt idx="828">
                  <c:v>8.8305785123966949</c:v>
                </c:pt>
                <c:pt idx="829">
                  <c:v>8.8429752066115714</c:v>
                </c:pt>
                <c:pt idx="830">
                  <c:v>8.8512396694214868</c:v>
                </c:pt>
                <c:pt idx="831">
                  <c:v>8.8636363636363633</c:v>
                </c:pt>
                <c:pt idx="832">
                  <c:v>8.8719008264462804</c:v>
                </c:pt>
                <c:pt idx="833">
                  <c:v>8.884297520661157</c:v>
                </c:pt>
                <c:pt idx="834">
                  <c:v>8.8925619834710758</c:v>
                </c:pt>
                <c:pt idx="835">
                  <c:v>8.9049586776859488</c:v>
                </c:pt>
                <c:pt idx="836">
                  <c:v>8.9173553719008254</c:v>
                </c:pt>
                <c:pt idx="837">
                  <c:v>8.9256198347107443</c:v>
                </c:pt>
                <c:pt idx="838">
                  <c:v>8.9380165289256208</c:v>
                </c:pt>
                <c:pt idx="839">
                  <c:v>8.9504132231404974</c:v>
                </c:pt>
                <c:pt idx="840">
                  <c:v>8.9586776859504145</c:v>
                </c:pt>
                <c:pt idx="841">
                  <c:v>8.9710743801652892</c:v>
                </c:pt>
                <c:pt idx="842">
                  <c:v>8.9793388429752063</c:v>
                </c:pt>
                <c:pt idx="843">
                  <c:v>8.9917355371900829</c:v>
                </c:pt>
                <c:pt idx="844">
                  <c:v>9</c:v>
                </c:pt>
                <c:pt idx="845">
                  <c:v>9.0123966942148765</c:v>
                </c:pt>
                <c:pt idx="846">
                  <c:v>9.0247933884297531</c:v>
                </c:pt>
                <c:pt idx="847">
                  <c:v>9.0330578512396684</c:v>
                </c:pt>
                <c:pt idx="848">
                  <c:v>9.045454545454545</c:v>
                </c:pt>
                <c:pt idx="849">
                  <c:v>9.0578512396694215</c:v>
                </c:pt>
                <c:pt idx="850">
                  <c:v>9.0661157024793404</c:v>
                </c:pt>
                <c:pt idx="851">
                  <c:v>9.0785123966942152</c:v>
                </c:pt>
                <c:pt idx="852">
                  <c:v>9.0867768595041323</c:v>
                </c:pt>
                <c:pt idx="853">
                  <c:v>9.0991735537190088</c:v>
                </c:pt>
                <c:pt idx="854">
                  <c:v>9.1074380165289259</c:v>
                </c:pt>
                <c:pt idx="855">
                  <c:v>9.1198347107438025</c:v>
                </c:pt>
                <c:pt idx="856">
                  <c:v>9.1280991735537196</c:v>
                </c:pt>
                <c:pt idx="857">
                  <c:v>9.1404958677685961</c:v>
                </c:pt>
                <c:pt idx="858">
                  <c:v>9.1487603305785115</c:v>
                </c:pt>
                <c:pt idx="859">
                  <c:v>9.161157024793388</c:v>
                </c:pt>
                <c:pt idx="860">
                  <c:v>9.1694214876033069</c:v>
                </c:pt>
                <c:pt idx="861">
                  <c:v>9.1818181818181834</c:v>
                </c:pt>
                <c:pt idx="862">
                  <c:v>9.19421487603306</c:v>
                </c:pt>
                <c:pt idx="863">
                  <c:v>9.2066115702479365</c:v>
                </c:pt>
                <c:pt idx="864">
                  <c:v>9.2148760330578519</c:v>
                </c:pt>
                <c:pt idx="865">
                  <c:v>9.223140495867769</c:v>
                </c:pt>
                <c:pt idx="866">
                  <c:v>9.2355371900826455</c:v>
                </c:pt>
                <c:pt idx="867">
                  <c:v>9.2479338842975203</c:v>
                </c:pt>
                <c:pt idx="868">
                  <c:v>9.2561983471074392</c:v>
                </c:pt>
                <c:pt idx="869">
                  <c:v>9.2685950413223139</c:v>
                </c:pt>
                <c:pt idx="870">
                  <c:v>9.276859504132231</c:v>
                </c:pt>
                <c:pt idx="871">
                  <c:v>9.2892561983471076</c:v>
                </c:pt>
                <c:pt idx="872">
                  <c:v>9.3016528925619824</c:v>
                </c:pt>
                <c:pt idx="873">
                  <c:v>9.3140495867768589</c:v>
                </c:pt>
                <c:pt idx="874">
                  <c:v>9.322314049586776</c:v>
                </c:pt>
                <c:pt idx="875">
                  <c:v>9.3305785123966949</c:v>
                </c:pt>
                <c:pt idx="876">
                  <c:v>9.3429752066115714</c:v>
                </c:pt>
                <c:pt idx="877">
                  <c:v>9.3553719008264444</c:v>
                </c:pt>
                <c:pt idx="878">
                  <c:v>9.367768595041321</c:v>
                </c:pt>
                <c:pt idx="879">
                  <c:v>9.3760330578512416</c:v>
                </c:pt>
                <c:pt idx="880">
                  <c:v>9.3884297520661146</c:v>
                </c:pt>
                <c:pt idx="881">
                  <c:v>9.3966942148760335</c:v>
                </c:pt>
                <c:pt idx="882">
                  <c:v>9.4090909090909101</c:v>
                </c:pt>
                <c:pt idx="883">
                  <c:v>9.4173553719008254</c:v>
                </c:pt>
                <c:pt idx="884">
                  <c:v>9.4297520661157019</c:v>
                </c:pt>
                <c:pt idx="885">
                  <c:v>9.438016528925619</c:v>
                </c:pt>
                <c:pt idx="886">
                  <c:v>9.4504132231404956</c:v>
                </c:pt>
                <c:pt idx="887">
                  <c:v>9.4628099173553721</c:v>
                </c:pt>
                <c:pt idx="888">
                  <c:v>9.4710743801652875</c:v>
                </c:pt>
                <c:pt idx="889">
                  <c:v>9.483471074380164</c:v>
                </c:pt>
                <c:pt idx="890">
                  <c:v>9.4958677685950406</c:v>
                </c:pt>
                <c:pt idx="891">
                  <c:v>9.5041322314049577</c:v>
                </c:pt>
                <c:pt idx="892">
                  <c:v>9.5123966942148765</c:v>
                </c:pt>
                <c:pt idx="893">
                  <c:v>9.5247933884297531</c:v>
                </c:pt>
                <c:pt idx="894">
                  <c:v>9.5371900826446279</c:v>
                </c:pt>
                <c:pt idx="895">
                  <c:v>9.5454545454545467</c:v>
                </c:pt>
                <c:pt idx="896">
                  <c:v>9.5578512396694215</c:v>
                </c:pt>
                <c:pt idx="897">
                  <c:v>9.5702479338842981</c:v>
                </c:pt>
                <c:pt idx="898">
                  <c:v>9.5785123966942152</c:v>
                </c:pt>
                <c:pt idx="899">
                  <c:v>9.5909090909090917</c:v>
                </c:pt>
                <c:pt idx="900">
                  <c:v>9.599173553719007</c:v>
                </c:pt>
                <c:pt idx="901">
                  <c:v>9.6074380165289277</c:v>
                </c:pt>
                <c:pt idx="902">
                  <c:v>9.6198347107438007</c:v>
                </c:pt>
                <c:pt idx="903">
                  <c:v>9.6322314049586772</c:v>
                </c:pt>
                <c:pt idx="904">
                  <c:v>9.6446280991735538</c:v>
                </c:pt>
                <c:pt idx="905">
                  <c:v>9.6528925619834709</c:v>
                </c:pt>
                <c:pt idx="906">
                  <c:v>9.6652892561983474</c:v>
                </c:pt>
                <c:pt idx="907">
                  <c:v>9.677685950413224</c:v>
                </c:pt>
                <c:pt idx="908">
                  <c:v>9.6859504132231411</c:v>
                </c:pt>
                <c:pt idx="909">
                  <c:v>9.6983471074380176</c:v>
                </c:pt>
                <c:pt idx="910">
                  <c:v>9.7066115702479348</c:v>
                </c:pt>
                <c:pt idx="911">
                  <c:v>9.7190082644628095</c:v>
                </c:pt>
                <c:pt idx="912">
                  <c:v>9.7272727272727266</c:v>
                </c:pt>
                <c:pt idx="913">
                  <c:v>9.7396694214876032</c:v>
                </c:pt>
                <c:pt idx="914">
                  <c:v>9.7520661157024797</c:v>
                </c:pt>
                <c:pt idx="915">
                  <c:v>9.7603305785123968</c:v>
                </c:pt>
                <c:pt idx="916">
                  <c:v>9.7727272727272734</c:v>
                </c:pt>
                <c:pt idx="917">
                  <c:v>9.7809917355371905</c:v>
                </c:pt>
                <c:pt idx="918">
                  <c:v>9.793388429752067</c:v>
                </c:pt>
                <c:pt idx="919">
                  <c:v>9.8057851239669436</c:v>
                </c:pt>
                <c:pt idx="920">
                  <c:v>9.8140495867768607</c:v>
                </c:pt>
                <c:pt idx="921">
                  <c:v>9.8264462809917372</c:v>
                </c:pt>
                <c:pt idx="922">
                  <c:v>9.8347107438016526</c:v>
                </c:pt>
                <c:pt idx="923">
                  <c:v>9.8471074380165291</c:v>
                </c:pt>
                <c:pt idx="924">
                  <c:v>9.8553719008264462</c:v>
                </c:pt>
                <c:pt idx="925">
                  <c:v>9.8677685950413228</c:v>
                </c:pt>
                <c:pt idx="926">
                  <c:v>9.8760330578512399</c:v>
                </c:pt>
                <c:pt idx="927">
                  <c:v>9.8884297520661146</c:v>
                </c:pt>
                <c:pt idx="928">
                  <c:v>9.9008264462809912</c:v>
                </c:pt>
                <c:pt idx="929">
                  <c:v>9.9090909090909101</c:v>
                </c:pt>
                <c:pt idx="930">
                  <c:v>9.9214876033057848</c:v>
                </c:pt>
                <c:pt idx="931">
                  <c:v>9.9297520661157037</c:v>
                </c:pt>
                <c:pt idx="932">
                  <c:v>9.9421487603305803</c:v>
                </c:pt>
                <c:pt idx="933">
                  <c:v>9.9504132231404956</c:v>
                </c:pt>
                <c:pt idx="934">
                  <c:v>9.9628099173553721</c:v>
                </c:pt>
                <c:pt idx="935">
                  <c:v>9.9752066115702487</c:v>
                </c:pt>
                <c:pt idx="936">
                  <c:v>9.9834710743801658</c:v>
                </c:pt>
                <c:pt idx="937">
                  <c:v>9.9958677685950423</c:v>
                </c:pt>
                <c:pt idx="938">
                  <c:v>10.008264462809919</c:v>
                </c:pt>
                <c:pt idx="939">
                  <c:v>10.020661157024794</c:v>
                </c:pt>
                <c:pt idx="940">
                  <c:v>10.028925619834711</c:v>
                </c:pt>
                <c:pt idx="941">
                  <c:v>10.041322314049587</c:v>
                </c:pt>
                <c:pt idx="942">
                  <c:v>10.049586776859504</c:v>
                </c:pt>
                <c:pt idx="943">
                  <c:v>10.057851239669423</c:v>
                </c:pt>
                <c:pt idx="944">
                  <c:v>10.070247933884296</c:v>
                </c:pt>
                <c:pt idx="945">
                  <c:v>10.082644628099173</c:v>
                </c:pt>
                <c:pt idx="946">
                  <c:v>10.090909090909092</c:v>
                </c:pt>
                <c:pt idx="947">
                  <c:v>10.103305785123966</c:v>
                </c:pt>
                <c:pt idx="948">
                  <c:v>10.115702479338843</c:v>
                </c:pt>
                <c:pt idx="949">
                  <c:v>10.123966942148762</c:v>
                </c:pt>
                <c:pt idx="950">
                  <c:v>10.136363636363637</c:v>
                </c:pt>
                <c:pt idx="951">
                  <c:v>10.144628099173554</c:v>
                </c:pt>
                <c:pt idx="952">
                  <c:v>10.15702479338843</c:v>
                </c:pt>
                <c:pt idx="953">
                  <c:v>10.165289256198347</c:v>
                </c:pt>
                <c:pt idx="954">
                  <c:v>10.177685950413224</c:v>
                </c:pt>
                <c:pt idx="955">
                  <c:v>10.190082644628101</c:v>
                </c:pt>
                <c:pt idx="956">
                  <c:v>10.198347107438016</c:v>
                </c:pt>
                <c:pt idx="957">
                  <c:v>10.210743801652892</c:v>
                </c:pt>
                <c:pt idx="958">
                  <c:v>10.21900826446281</c:v>
                </c:pt>
                <c:pt idx="959">
                  <c:v>10.231404958677686</c:v>
                </c:pt>
                <c:pt idx="960">
                  <c:v>10.239669421487605</c:v>
                </c:pt>
                <c:pt idx="961">
                  <c:v>10.25206611570248</c:v>
                </c:pt>
                <c:pt idx="962">
                  <c:v>10.264462809917356</c:v>
                </c:pt>
                <c:pt idx="963">
                  <c:v>10.272727272727273</c:v>
                </c:pt>
                <c:pt idx="964">
                  <c:v>10.285123966942148</c:v>
                </c:pt>
                <c:pt idx="965">
                  <c:v>10.293388429752067</c:v>
                </c:pt>
                <c:pt idx="966">
                  <c:v>10.305785123966944</c:v>
                </c:pt>
                <c:pt idx="967">
                  <c:v>10.314049586776859</c:v>
                </c:pt>
                <c:pt idx="968">
                  <c:v>10.326446280991735</c:v>
                </c:pt>
                <c:pt idx="969">
                  <c:v>10.33884297520661</c:v>
                </c:pt>
                <c:pt idx="970">
                  <c:v>10.347107438016529</c:v>
                </c:pt>
                <c:pt idx="971">
                  <c:v>10.359504132231406</c:v>
                </c:pt>
                <c:pt idx="972">
                  <c:v>10.367768595041323</c:v>
                </c:pt>
                <c:pt idx="973">
                  <c:v>10.380165289256199</c:v>
                </c:pt>
                <c:pt idx="974">
                  <c:v>10.388429752066115</c:v>
                </c:pt>
                <c:pt idx="975">
                  <c:v>10.400826446280991</c:v>
                </c:pt>
                <c:pt idx="976">
                  <c:v>10.413223140495868</c:v>
                </c:pt>
                <c:pt idx="977">
                  <c:v>10.421487603305785</c:v>
                </c:pt>
                <c:pt idx="978">
                  <c:v>10.433884297520661</c:v>
                </c:pt>
                <c:pt idx="979">
                  <c:v>10.446280991735538</c:v>
                </c:pt>
                <c:pt idx="980">
                  <c:v>10.458677685950414</c:v>
                </c:pt>
                <c:pt idx="981">
                  <c:v>10.46694214876033</c:v>
                </c:pt>
                <c:pt idx="982">
                  <c:v>10.475206611570249</c:v>
                </c:pt>
                <c:pt idx="983">
                  <c:v>10.487603305785123</c:v>
                </c:pt>
                <c:pt idx="984">
                  <c:v>10.495867768595042</c:v>
                </c:pt>
                <c:pt idx="985">
                  <c:v>10.508264462809919</c:v>
                </c:pt>
                <c:pt idx="986">
                  <c:v>10.520661157024792</c:v>
                </c:pt>
                <c:pt idx="987">
                  <c:v>10.533057851239668</c:v>
                </c:pt>
                <c:pt idx="988">
                  <c:v>10.541322314049587</c:v>
                </c:pt>
                <c:pt idx="989">
                  <c:v>10.553719008264464</c:v>
                </c:pt>
                <c:pt idx="990">
                  <c:v>10.561983471074381</c:v>
                </c:pt>
                <c:pt idx="991">
                  <c:v>10.574380165289258</c:v>
                </c:pt>
                <c:pt idx="992">
                  <c:v>10.582644628099173</c:v>
                </c:pt>
                <c:pt idx="993">
                  <c:v>10.595041322314049</c:v>
                </c:pt>
                <c:pt idx="994">
                  <c:v>10.607438016528926</c:v>
                </c:pt>
                <c:pt idx="995">
                  <c:v>10.615702479338843</c:v>
                </c:pt>
                <c:pt idx="996">
                  <c:v>10.62809917355372</c:v>
                </c:pt>
                <c:pt idx="997">
                  <c:v>10.636363636363635</c:v>
                </c:pt>
                <c:pt idx="998">
                  <c:v>10.652892561983471</c:v>
                </c:pt>
                <c:pt idx="999">
                  <c:v>10.669421487603307</c:v>
                </c:pt>
              </c:numCache>
            </c:numRef>
          </c:xVal>
          <c:yVal>
            <c:numRef>
              <c:f>Specimen_L_6!$D$2:$D$1001</c:f>
              <c:numCache>
                <c:formatCode>0</c:formatCode>
                <c:ptCount val="1000"/>
                <c:pt idx="0">
                  <c:v>0.10383187582529835</c:v>
                </c:pt>
                <c:pt idx="1">
                  <c:v>0.10383187582529835</c:v>
                </c:pt>
                <c:pt idx="2">
                  <c:v>0</c:v>
                </c:pt>
                <c:pt idx="3">
                  <c:v>0.21918678526048285</c:v>
                </c:pt>
                <c:pt idx="4">
                  <c:v>0.90128808829758078</c:v>
                </c:pt>
                <c:pt idx="5">
                  <c:v>1.7608441089269253</c:v>
                </c:pt>
                <c:pt idx="6">
                  <c:v>2.491466726461868</c:v>
                </c:pt>
                <c:pt idx="7">
                  <c:v>2.9150160699603855</c:v>
                </c:pt>
                <c:pt idx="8">
                  <c:v>3.1143334080773353</c:v>
                </c:pt>
                <c:pt idx="9">
                  <c:v>3.1143334080773353</c:v>
                </c:pt>
                <c:pt idx="10">
                  <c:v>3.1143334080773353</c:v>
                </c:pt>
                <c:pt idx="11">
                  <c:v>3.010314672247552</c:v>
                </c:pt>
                <c:pt idx="12">
                  <c:v>2.9069188030993849</c:v>
                </c:pt>
                <c:pt idx="13">
                  <c:v>2.8029000672696016</c:v>
                </c:pt>
                <c:pt idx="14">
                  <c:v>2.8029000672696016</c:v>
                </c:pt>
                <c:pt idx="15">
                  <c:v>2.6988813314398183</c:v>
                </c:pt>
                <c:pt idx="16">
                  <c:v>2.6988813314398183</c:v>
                </c:pt>
                <c:pt idx="17">
                  <c:v>2.6988813314398183</c:v>
                </c:pt>
                <c:pt idx="18">
                  <c:v>2.8029000672696016</c:v>
                </c:pt>
                <c:pt idx="19">
                  <c:v>2.9069188030993849</c:v>
                </c:pt>
                <c:pt idx="20">
                  <c:v>2.9069188030993849</c:v>
                </c:pt>
                <c:pt idx="21">
                  <c:v>3.010314672247552</c:v>
                </c:pt>
                <c:pt idx="22">
                  <c:v>3.1143334080773353</c:v>
                </c:pt>
                <c:pt idx="23">
                  <c:v>3.2183521439071181</c:v>
                </c:pt>
                <c:pt idx="24">
                  <c:v>3.3217480130552857</c:v>
                </c:pt>
                <c:pt idx="25">
                  <c:v>3.4257667488850685</c:v>
                </c:pt>
                <c:pt idx="26">
                  <c:v>3.4257667488850685</c:v>
                </c:pt>
                <c:pt idx="27">
                  <c:v>3.5297854847148518</c:v>
                </c:pt>
                <c:pt idx="28">
                  <c:v>3.6873707551635651</c:v>
                </c:pt>
                <c:pt idx="29">
                  <c:v>3.799486757854349</c:v>
                </c:pt>
                <c:pt idx="30">
                  <c:v>3.9059969604105937</c:v>
                </c:pt>
                <c:pt idx="31">
                  <c:v>4.0486334305005354</c:v>
                </c:pt>
                <c:pt idx="32">
                  <c:v>4.1526521663303191</c:v>
                </c:pt>
                <c:pt idx="33">
                  <c:v>4.277848369335028</c:v>
                </c:pt>
                <c:pt idx="34">
                  <c:v>4.3905872387074263</c:v>
                </c:pt>
                <c:pt idx="35">
                  <c:v>4.5674813762862199</c:v>
                </c:pt>
                <c:pt idx="36">
                  <c:v>4.5674813762862199</c:v>
                </c:pt>
                <c:pt idx="37">
                  <c:v>4.7655529810399386</c:v>
                </c:pt>
                <c:pt idx="38">
                  <c:v>4.8689488501881062</c:v>
                </c:pt>
                <c:pt idx="39">
                  <c:v>4.9829334529237359</c:v>
                </c:pt>
                <c:pt idx="40">
                  <c:v>5.1903480579016863</c:v>
                </c:pt>
                <c:pt idx="41">
                  <c:v>5.3940254627899442</c:v>
                </c:pt>
                <c:pt idx="42">
                  <c:v>5.6761840695617503</c:v>
                </c:pt>
                <c:pt idx="43">
                  <c:v>6.0629842788449562</c:v>
                </c:pt>
                <c:pt idx="44">
                  <c:v>6.4840421556170114</c:v>
                </c:pt>
                <c:pt idx="45">
                  <c:v>7.0570795027032416</c:v>
                </c:pt>
                <c:pt idx="46">
                  <c:v>7.5740588484440785</c:v>
                </c:pt>
                <c:pt idx="47">
                  <c:v>8.1657821959787729</c:v>
                </c:pt>
                <c:pt idx="48">
                  <c:v>8.7637342103296199</c:v>
                </c:pt>
                <c:pt idx="49">
                  <c:v>9.2495702219896856</c:v>
                </c:pt>
                <c:pt idx="50">
                  <c:v>9.741634900465904</c:v>
                </c:pt>
                <c:pt idx="51">
                  <c:v>10.271071579839051</c:v>
                </c:pt>
                <c:pt idx="52">
                  <c:v>10.862794927373745</c:v>
                </c:pt>
                <c:pt idx="53">
                  <c:v>11.479432942173057</c:v>
                </c:pt>
                <c:pt idx="54">
                  <c:v>11.996412287913895</c:v>
                </c:pt>
                <c:pt idx="55">
                  <c:v>12.513391633654733</c:v>
                </c:pt>
                <c:pt idx="56">
                  <c:v>13.030370979395569</c:v>
                </c:pt>
                <c:pt idx="57">
                  <c:v>13.572264992401026</c:v>
                </c:pt>
                <c:pt idx="58">
                  <c:v>14.05810100406109</c:v>
                </c:pt>
                <c:pt idx="59">
                  <c:v>14.575080349801928</c:v>
                </c:pt>
                <c:pt idx="60">
                  <c:v>15.092059695542767</c:v>
                </c:pt>
                <c:pt idx="61">
                  <c:v>15.602810374467449</c:v>
                </c:pt>
                <c:pt idx="62">
                  <c:v>16.119789720208288</c:v>
                </c:pt>
                <c:pt idx="63">
                  <c:v>16.636769065949125</c:v>
                </c:pt>
                <c:pt idx="64">
                  <c:v>17.166205745322273</c:v>
                </c:pt>
                <c:pt idx="65">
                  <c:v>17.6707277574308</c:v>
                </c:pt>
                <c:pt idx="66">
                  <c:v>18.187707103171636</c:v>
                </c:pt>
                <c:pt idx="67">
                  <c:v>18.69845778209632</c:v>
                </c:pt>
                <c:pt idx="68">
                  <c:v>19.215437127837159</c:v>
                </c:pt>
                <c:pt idx="69">
                  <c:v>19.838303809452626</c:v>
                </c:pt>
                <c:pt idx="70">
                  <c:v>20.616887161471958</c:v>
                </c:pt>
                <c:pt idx="71">
                  <c:v>21.439071181204373</c:v>
                </c:pt>
                <c:pt idx="72">
                  <c:v>22.111767197349078</c:v>
                </c:pt>
                <c:pt idx="73">
                  <c:v>22.884121882552257</c:v>
                </c:pt>
                <c:pt idx="74">
                  <c:v>23.656476567755437</c:v>
                </c:pt>
                <c:pt idx="75">
                  <c:v>24.385230585245534</c:v>
                </c:pt>
                <c:pt idx="76">
                  <c:v>25.101527269103322</c:v>
                </c:pt>
                <c:pt idx="77">
                  <c:v>25.78045195206418</c:v>
                </c:pt>
                <c:pt idx="78">
                  <c:v>26.702294640855069</c:v>
                </c:pt>
                <c:pt idx="79">
                  <c:v>27.38121932381593</c:v>
                </c:pt>
                <c:pt idx="80">
                  <c:v>28.041458006328323</c:v>
                </c:pt>
                <c:pt idx="81">
                  <c:v>28.726611356105337</c:v>
                </c:pt>
                <c:pt idx="82">
                  <c:v>29.486508707676208</c:v>
                </c:pt>
                <c:pt idx="83">
                  <c:v>30.152976057004761</c:v>
                </c:pt>
                <c:pt idx="84">
                  <c:v>30.881730074494854</c:v>
                </c:pt>
                <c:pt idx="85">
                  <c:v>31.616712758801107</c:v>
                </c:pt>
                <c:pt idx="86">
                  <c:v>32.320552109026579</c:v>
                </c:pt>
                <c:pt idx="87">
                  <c:v>32.987019458355135</c:v>
                </c:pt>
                <c:pt idx="88">
                  <c:v>33.765602810374467</c:v>
                </c:pt>
                <c:pt idx="89">
                  <c:v>34.432070159703017</c:v>
                </c:pt>
                <c:pt idx="90">
                  <c:v>35.098537509031566</c:v>
                </c:pt>
                <c:pt idx="91">
                  <c:v>35.827291526521662</c:v>
                </c:pt>
                <c:pt idx="92">
                  <c:v>36.394100206791734</c:v>
                </c:pt>
                <c:pt idx="93">
                  <c:v>37.06056755612029</c:v>
                </c:pt>
                <c:pt idx="94">
                  <c:v>37.714577571816527</c:v>
                </c:pt>
                <c:pt idx="95">
                  <c:v>38.331215586615841</c:v>
                </c:pt>
                <c:pt idx="96">
                  <c:v>38.860652265988989</c:v>
                </c:pt>
                <c:pt idx="97">
                  <c:v>39.545805615766</c:v>
                </c:pt>
                <c:pt idx="98">
                  <c:v>40.299474300520714</c:v>
                </c:pt>
                <c:pt idx="99">
                  <c:v>40.822682313077706</c:v>
                </c:pt>
                <c:pt idx="100">
                  <c:v>41.383262326531629</c:v>
                </c:pt>
                <c:pt idx="101">
                  <c:v>41.950071006801707</c:v>
                </c:pt>
                <c:pt idx="102">
                  <c:v>42.566709021601014</c:v>
                </c:pt>
                <c:pt idx="103">
                  <c:v>43.189575703216484</c:v>
                </c:pt>
                <c:pt idx="104">
                  <c:v>43.80621371801579</c:v>
                </c:pt>
                <c:pt idx="105">
                  <c:v>44.323193063756634</c:v>
                </c:pt>
                <c:pt idx="106">
                  <c:v>44.84017240949747</c:v>
                </c:pt>
                <c:pt idx="107">
                  <c:v>45.357151755238313</c:v>
                </c:pt>
                <c:pt idx="108">
                  <c:v>45.874131100979149</c:v>
                </c:pt>
                <c:pt idx="109">
                  <c:v>46.384881779903829</c:v>
                </c:pt>
                <c:pt idx="110">
                  <c:v>46.926775792909282</c:v>
                </c:pt>
                <c:pt idx="111">
                  <c:v>47.418840471385501</c:v>
                </c:pt>
                <c:pt idx="112">
                  <c:v>47.82993248125171</c:v>
                </c:pt>
                <c:pt idx="113">
                  <c:v>48.259710491566381</c:v>
                </c:pt>
                <c:pt idx="114">
                  <c:v>48.720631835961832</c:v>
                </c:pt>
                <c:pt idx="115">
                  <c:v>49.081894511298799</c:v>
                </c:pt>
                <c:pt idx="116">
                  <c:v>49.443157186635766</c:v>
                </c:pt>
                <c:pt idx="117">
                  <c:v>49.804419861972747</c:v>
                </c:pt>
                <c:pt idx="118">
                  <c:v>50.115853202780478</c:v>
                </c:pt>
                <c:pt idx="119">
                  <c:v>50.377457209058967</c:v>
                </c:pt>
                <c:pt idx="120">
                  <c:v>50.632832548521314</c:v>
                </c:pt>
                <c:pt idx="121">
                  <c:v>50.869521887535193</c:v>
                </c:pt>
                <c:pt idx="122">
                  <c:v>51.043924558387523</c:v>
                </c:pt>
                <c:pt idx="123">
                  <c:v>51.212098562423698</c:v>
                </c:pt>
                <c:pt idx="124">
                  <c:v>51.492388569150663</c:v>
                </c:pt>
                <c:pt idx="125">
                  <c:v>51.592047238209133</c:v>
                </c:pt>
                <c:pt idx="126">
                  <c:v>51.716620574532222</c:v>
                </c:pt>
                <c:pt idx="127">
                  <c:v>51.971995913994569</c:v>
                </c:pt>
                <c:pt idx="128">
                  <c:v>52.127712584398431</c:v>
                </c:pt>
                <c:pt idx="129">
                  <c:v>52.277200587986144</c:v>
                </c:pt>
                <c:pt idx="130">
                  <c:v>52.507661260183866</c:v>
                </c:pt>
                <c:pt idx="131">
                  <c:v>52.744350599197745</c:v>
                </c:pt>
                <c:pt idx="132">
                  <c:v>52.999725938660085</c:v>
                </c:pt>
                <c:pt idx="133">
                  <c:v>53.261329944938588</c:v>
                </c:pt>
                <c:pt idx="134">
                  <c:v>53.516705284400928</c:v>
                </c:pt>
                <c:pt idx="135">
                  <c:v>53.778309290679424</c:v>
                </c:pt>
                <c:pt idx="136">
                  <c:v>54.033684630141764</c:v>
                </c:pt>
                <c:pt idx="137">
                  <c:v>54.245459301891024</c:v>
                </c:pt>
                <c:pt idx="138">
                  <c:v>54.494605974537208</c:v>
                </c:pt>
                <c:pt idx="139">
                  <c:v>54.756209980815704</c:v>
                </c:pt>
                <c:pt idx="140">
                  <c:v>55.011585320278051</c:v>
                </c:pt>
                <c:pt idx="141">
                  <c:v>55.167301990681914</c:v>
                </c:pt>
                <c:pt idx="142">
                  <c:v>55.422677330144253</c:v>
                </c:pt>
                <c:pt idx="143">
                  <c:v>55.671824002790437</c:v>
                </c:pt>
                <c:pt idx="144">
                  <c:v>55.889827341355854</c:v>
                </c:pt>
                <c:pt idx="145">
                  <c:v>56.045544011759716</c:v>
                </c:pt>
                <c:pt idx="146">
                  <c:v>56.195032015347437</c:v>
                </c:pt>
                <c:pt idx="147">
                  <c:v>56.456636021625933</c:v>
                </c:pt>
                <c:pt idx="148">
                  <c:v>56.712011361088273</c:v>
                </c:pt>
                <c:pt idx="149">
                  <c:v>56.886414031940603</c:v>
                </c:pt>
                <c:pt idx="150">
                  <c:v>57.091960036873708</c:v>
                </c:pt>
                <c:pt idx="151">
                  <c:v>57.228990706829109</c:v>
                </c:pt>
                <c:pt idx="152">
                  <c:v>57.409622044497596</c:v>
                </c:pt>
                <c:pt idx="153">
                  <c:v>57.640082716695318</c:v>
                </c:pt>
                <c:pt idx="154">
                  <c:v>57.820714054363798</c:v>
                </c:pt>
                <c:pt idx="155">
                  <c:v>58.032488726113066</c:v>
                </c:pt>
                <c:pt idx="156">
                  <c:v>58.206891396965396</c:v>
                </c:pt>
                <c:pt idx="157">
                  <c:v>58.343922066920797</c:v>
                </c:pt>
                <c:pt idx="158">
                  <c:v>58.443580735979268</c:v>
                </c:pt>
                <c:pt idx="159">
                  <c:v>58.549468071853902</c:v>
                </c:pt>
                <c:pt idx="160">
                  <c:v>58.755014076786999</c:v>
                </c:pt>
                <c:pt idx="161">
                  <c:v>58.860901412661633</c:v>
                </c:pt>
                <c:pt idx="162">
                  <c:v>58.966788748536267</c:v>
                </c:pt>
                <c:pt idx="163">
                  <c:v>59.066447417594738</c:v>
                </c:pt>
                <c:pt idx="164">
                  <c:v>59.228392754814756</c:v>
                </c:pt>
                <c:pt idx="165">
                  <c:v>59.377880758402469</c:v>
                </c:pt>
                <c:pt idx="166">
                  <c:v>59.483768094277103</c:v>
                </c:pt>
                <c:pt idx="167">
                  <c:v>59.639484764680965</c:v>
                </c:pt>
                <c:pt idx="168">
                  <c:v>59.795201435084834</c:v>
                </c:pt>
                <c:pt idx="169">
                  <c:v>59.950918105488704</c:v>
                </c:pt>
                <c:pt idx="170">
                  <c:v>60.000747440017932</c:v>
                </c:pt>
                <c:pt idx="171">
                  <c:v>60.106634775892566</c:v>
                </c:pt>
                <c:pt idx="172">
                  <c:v>60.2125221117672</c:v>
                </c:pt>
                <c:pt idx="173">
                  <c:v>60.31218078082567</c:v>
                </c:pt>
                <c:pt idx="174">
                  <c:v>60.523955452574931</c:v>
                </c:pt>
                <c:pt idx="175">
                  <c:v>60.623614121633402</c:v>
                </c:pt>
                <c:pt idx="176">
                  <c:v>60.872760794279586</c:v>
                </c:pt>
                <c:pt idx="177">
                  <c:v>60.984876796970376</c:v>
                </c:pt>
                <c:pt idx="178">
                  <c:v>61.146822134190401</c:v>
                </c:pt>
                <c:pt idx="179">
                  <c:v>61.283852804145802</c:v>
                </c:pt>
                <c:pt idx="180">
                  <c:v>61.458255474998133</c:v>
                </c:pt>
                <c:pt idx="181">
                  <c:v>61.589057478137377</c:v>
                </c:pt>
                <c:pt idx="182">
                  <c:v>61.744774148541239</c:v>
                </c:pt>
                <c:pt idx="183">
                  <c:v>61.89426215212896</c:v>
                </c:pt>
                <c:pt idx="184">
                  <c:v>62.10603682387822</c:v>
                </c:pt>
                <c:pt idx="185">
                  <c:v>62.180780825672066</c:v>
                </c:pt>
                <c:pt idx="186">
                  <c:v>62.411241497869796</c:v>
                </c:pt>
                <c:pt idx="187">
                  <c:v>62.473528166031343</c:v>
                </c:pt>
                <c:pt idx="188">
                  <c:v>62.598101502354439</c:v>
                </c:pt>
                <c:pt idx="189">
                  <c:v>62.784961506839075</c:v>
                </c:pt>
                <c:pt idx="190">
                  <c:v>62.90953484316217</c:v>
                </c:pt>
                <c:pt idx="191">
                  <c:v>63.034108179485266</c:v>
                </c:pt>
                <c:pt idx="192">
                  <c:v>63.096394847646806</c:v>
                </c:pt>
                <c:pt idx="193">
                  <c:v>63.345541520292997</c:v>
                </c:pt>
                <c:pt idx="194">
                  <c:v>63.407828188454545</c:v>
                </c:pt>
                <c:pt idx="195">
                  <c:v>63.532401524777633</c:v>
                </c:pt>
                <c:pt idx="196">
                  <c:v>63.594688192939181</c:v>
                </c:pt>
                <c:pt idx="197">
                  <c:v>63.719261529262276</c:v>
                </c:pt>
                <c:pt idx="198">
                  <c:v>63.843834865585372</c:v>
                </c:pt>
                <c:pt idx="199">
                  <c:v>64.030694870070008</c:v>
                </c:pt>
                <c:pt idx="200">
                  <c:v>64.155268206393103</c:v>
                </c:pt>
                <c:pt idx="201">
                  <c:v>64.279841542716198</c:v>
                </c:pt>
                <c:pt idx="202">
                  <c:v>64.342128210877746</c:v>
                </c:pt>
                <c:pt idx="203">
                  <c:v>64.528988215362389</c:v>
                </c:pt>
                <c:pt idx="204">
                  <c:v>64.715848219847018</c:v>
                </c:pt>
                <c:pt idx="205">
                  <c:v>64.902708224331661</c:v>
                </c:pt>
                <c:pt idx="206">
                  <c:v>65.027281560654757</c:v>
                </c:pt>
                <c:pt idx="207">
                  <c:v>65.151854896977852</c:v>
                </c:pt>
                <c:pt idx="208">
                  <c:v>65.276428233300948</c:v>
                </c:pt>
                <c:pt idx="209">
                  <c:v>65.401001569624043</c:v>
                </c:pt>
                <c:pt idx="210">
                  <c:v>65.587861574108672</c:v>
                </c:pt>
                <c:pt idx="211">
                  <c:v>65.774721578593315</c:v>
                </c:pt>
                <c:pt idx="212">
                  <c:v>65.89929491491641</c:v>
                </c:pt>
                <c:pt idx="213">
                  <c:v>65.961581583077958</c:v>
                </c:pt>
                <c:pt idx="214">
                  <c:v>66.148441587562601</c:v>
                </c:pt>
                <c:pt idx="215">
                  <c:v>66.273014923885697</c:v>
                </c:pt>
                <c:pt idx="216">
                  <c:v>66.459874928370326</c:v>
                </c:pt>
                <c:pt idx="217">
                  <c:v>66.646734932854969</c:v>
                </c:pt>
                <c:pt idx="218">
                  <c:v>66.771308269178064</c:v>
                </c:pt>
                <c:pt idx="219">
                  <c:v>66.833594937339612</c:v>
                </c:pt>
                <c:pt idx="220">
                  <c:v>66.958168273662707</c:v>
                </c:pt>
                <c:pt idx="221">
                  <c:v>67.082741609985803</c:v>
                </c:pt>
                <c:pt idx="222">
                  <c:v>67.269601614470432</c:v>
                </c:pt>
                <c:pt idx="223">
                  <c:v>67.394174950793527</c:v>
                </c:pt>
                <c:pt idx="224">
                  <c:v>67.58103495527817</c:v>
                </c:pt>
                <c:pt idx="225">
                  <c:v>67.705608291601266</c:v>
                </c:pt>
                <c:pt idx="226">
                  <c:v>67.830181627924361</c:v>
                </c:pt>
                <c:pt idx="227">
                  <c:v>67.892468296085909</c:v>
                </c:pt>
                <c:pt idx="228">
                  <c:v>68.017041632409004</c:v>
                </c:pt>
                <c:pt idx="229">
                  <c:v>68.079328300570552</c:v>
                </c:pt>
                <c:pt idx="230">
                  <c:v>68.203901636893633</c:v>
                </c:pt>
                <c:pt idx="231">
                  <c:v>68.328474973216728</c:v>
                </c:pt>
                <c:pt idx="232">
                  <c:v>68.390761641378276</c:v>
                </c:pt>
                <c:pt idx="233">
                  <c:v>68.577621645862919</c:v>
                </c:pt>
                <c:pt idx="234">
                  <c:v>68.639908314024467</c:v>
                </c:pt>
                <c:pt idx="235">
                  <c:v>68.702194982186015</c:v>
                </c:pt>
                <c:pt idx="236">
                  <c:v>68.702194982186015</c:v>
                </c:pt>
                <c:pt idx="237">
                  <c:v>68.82676831850911</c:v>
                </c:pt>
                <c:pt idx="238">
                  <c:v>68.889054986670658</c:v>
                </c:pt>
                <c:pt idx="239">
                  <c:v>68.951341654832206</c:v>
                </c:pt>
                <c:pt idx="240">
                  <c:v>68.951341654832206</c:v>
                </c:pt>
                <c:pt idx="241">
                  <c:v>69.013628322993739</c:v>
                </c:pt>
                <c:pt idx="242">
                  <c:v>69.138201659316834</c:v>
                </c:pt>
                <c:pt idx="243">
                  <c:v>69.26277499563993</c:v>
                </c:pt>
                <c:pt idx="244">
                  <c:v>69.26277499563993</c:v>
                </c:pt>
                <c:pt idx="245">
                  <c:v>69.325061663801478</c:v>
                </c:pt>
                <c:pt idx="246">
                  <c:v>69.325061663801478</c:v>
                </c:pt>
                <c:pt idx="247">
                  <c:v>69.325061663801478</c:v>
                </c:pt>
                <c:pt idx="248">
                  <c:v>69.325061663801478</c:v>
                </c:pt>
                <c:pt idx="249">
                  <c:v>69.387348331963025</c:v>
                </c:pt>
                <c:pt idx="250">
                  <c:v>69.449635000124573</c:v>
                </c:pt>
                <c:pt idx="251">
                  <c:v>69.325061663801478</c:v>
                </c:pt>
                <c:pt idx="252">
                  <c:v>69.325061663801478</c:v>
                </c:pt>
                <c:pt idx="253">
                  <c:v>69.325061663801478</c:v>
                </c:pt>
                <c:pt idx="254">
                  <c:v>69.325061663801478</c:v>
                </c:pt>
                <c:pt idx="255">
                  <c:v>69.387348331963025</c:v>
                </c:pt>
                <c:pt idx="256">
                  <c:v>69.449635000124573</c:v>
                </c:pt>
                <c:pt idx="257">
                  <c:v>69.449635000124573</c:v>
                </c:pt>
                <c:pt idx="258">
                  <c:v>69.574208336447668</c:v>
                </c:pt>
                <c:pt idx="259">
                  <c:v>69.636495004609216</c:v>
                </c:pt>
                <c:pt idx="260">
                  <c:v>69.698781672770764</c:v>
                </c:pt>
                <c:pt idx="261">
                  <c:v>69.761068340932312</c:v>
                </c:pt>
                <c:pt idx="262">
                  <c:v>69.885641677255393</c:v>
                </c:pt>
                <c:pt idx="263">
                  <c:v>69.885641677255393</c:v>
                </c:pt>
                <c:pt idx="264">
                  <c:v>69.94792834541694</c:v>
                </c:pt>
                <c:pt idx="265">
                  <c:v>70.072501681740036</c:v>
                </c:pt>
                <c:pt idx="266">
                  <c:v>70.197075018063131</c:v>
                </c:pt>
                <c:pt idx="267">
                  <c:v>70.259361686224679</c:v>
                </c:pt>
                <c:pt idx="268">
                  <c:v>70.259361686224679</c:v>
                </c:pt>
                <c:pt idx="269">
                  <c:v>70.383935022547774</c:v>
                </c:pt>
                <c:pt idx="270">
                  <c:v>70.383935022547774</c:v>
                </c:pt>
                <c:pt idx="271">
                  <c:v>70.50850835887087</c:v>
                </c:pt>
                <c:pt idx="272">
                  <c:v>70.50850835887087</c:v>
                </c:pt>
                <c:pt idx="273">
                  <c:v>70.570795027032418</c:v>
                </c:pt>
                <c:pt idx="274">
                  <c:v>70.695368363355513</c:v>
                </c:pt>
                <c:pt idx="275">
                  <c:v>70.819941699678594</c:v>
                </c:pt>
                <c:pt idx="276">
                  <c:v>70.882228367840142</c:v>
                </c:pt>
                <c:pt idx="277">
                  <c:v>71.006801704163237</c:v>
                </c:pt>
                <c:pt idx="278">
                  <c:v>71.131375040486333</c:v>
                </c:pt>
                <c:pt idx="279">
                  <c:v>71.318235044970976</c:v>
                </c:pt>
                <c:pt idx="280">
                  <c:v>71.442808381294071</c:v>
                </c:pt>
                <c:pt idx="281">
                  <c:v>71.6296683857787</c:v>
                </c:pt>
                <c:pt idx="282">
                  <c:v>71.754241722101796</c:v>
                </c:pt>
                <c:pt idx="283">
                  <c:v>71.878815058424891</c:v>
                </c:pt>
                <c:pt idx="284">
                  <c:v>72.065675062909534</c:v>
                </c:pt>
                <c:pt idx="285">
                  <c:v>72.127961731071082</c:v>
                </c:pt>
                <c:pt idx="286">
                  <c:v>72.252535067394177</c:v>
                </c:pt>
                <c:pt idx="287">
                  <c:v>72.377108403717273</c:v>
                </c:pt>
                <c:pt idx="288">
                  <c:v>72.501681740040354</c:v>
                </c:pt>
                <c:pt idx="289">
                  <c:v>72.563968408201902</c:v>
                </c:pt>
                <c:pt idx="290">
                  <c:v>72.688541744524997</c:v>
                </c:pt>
                <c:pt idx="291">
                  <c:v>72.813115080848092</c:v>
                </c:pt>
                <c:pt idx="292">
                  <c:v>72.999975085332736</c:v>
                </c:pt>
                <c:pt idx="293">
                  <c:v>73.062261753494283</c:v>
                </c:pt>
                <c:pt idx="294">
                  <c:v>73.186835089817379</c:v>
                </c:pt>
                <c:pt idx="295">
                  <c:v>73.186835089817379</c:v>
                </c:pt>
                <c:pt idx="296">
                  <c:v>73.311408426140474</c:v>
                </c:pt>
                <c:pt idx="297">
                  <c:v>73.373695094302022</c:v>
                </c:pt>
                <c:pt idx="298">
                  <c:v>73.373695094302022</c:v>
                </c:pt>
                <c:pt idx="299">
                  <c:v>73.498268430625103</c:v>
                </c:pt>
                <c:pt idx="300">
                  <c:v>73.498268430625103</c:v>
                </c:pt>
                <c:pt idx="301">
                  <c:v>73.622841766948198</c:v>
                </c:pt>
                <c:pt idx="302">
                  <c:v>73.747415103271294</c:v>
                </c:pt>
                <c:pt idx="303">
                  <c:v>73.871988439594389</c:v>
                </c:pt>
                <c:pt idx="304">
                  <c:v>73.996561775917485</c:v>
                </c:pt>
                <c:pt idx="305">
                  <c:v>74.183421780402128</c:v>
                </c:pt>
                <c:pt idx="306">
                  <c:v>74.307995116725209</c:v>
                </c:pt>
                <c:pt idx="307">
                  <c:v>74.432568453048304</c:v>
                </c:pt>
                <c:pt idx="308">
                  <c:v>74.619428457532948</c:v>
                </c:pt>
                <c:pt idx="309">
                  <c:v>74.744001793856043</c:v>
                </c:pt>
                <c:pt idx="310">
                  <c:v>74.868575130179138</c:v>
                </c:pt>
                <c:pt idx="311">
                  <c:v>75.055435134663782</c:v>
                </c:pt>
                <c:pt idx="312">
                  <c:v>75.180008470986863</c:v>
                </c:pt>
                <c:pt idx="313">
                  <c:v>75.366868475471506</c:v>
                </c:pt>
                <c:pt idx="314">
                  <c:v>75.491441811794601</c:v>
                </c:pt>
                <c:pt idx="315">
                  <c:v>75.553728479956149</c:v>
                </c:pt>
                <c:pt idx="316">
                  <c:v>75.80287515260234</c:v>
                </c:pt>
                <c:pt idx="317">
                  <c:v>75.927448488925435</c:v>
                </c:pt>
                <c:pt idx="318">
                  <c:v>76.114308493410064</c:v>
                </c:pt>
                <c:pt idx="319">
                  <c:v>76.176595161571612</c:v>
                </c:pt>
                <c:pt idx="320">
                  <c:v>76.301168497894707</c:v>
                </c:pt>
                <c:pt idx="321">
                  <c:v>76.48802850237935</c:v>
                </c:pt>
                <c:pt idx="322">
                  <c:v>76.674888506863994</c:v>
                </c:pt>
                <c:pt idx="323">
                  <c:v>76.799461843187089</c:v>
                </c:pt>
                <c:pt idx="324">
                  <c:v>77.048608515833266</c:v>
                </c:pt>
                <c:pt idx="325">
                  <c:v>77.110895183994813</c:v>
                </c:pt>
                <c:pt idx="326">
                  <c:v>77.235468520317909</c:v>
                </c:pt>
                <c:pt idx="327">
                  <c:v>77.360041856641004</c:v>
                </c:pt>
                <c:pt idx="328">
                  <c:v>77.422328524802552</c:v>
                </c:pt>
                <c:pt idx="329">
                  <c:v>77.546901861125647</c:v>
                </c:pt>
                <c:pt idx="330">
                  <c:v>77.671475197448743</c:v>
                </c:pt>
                <c:pt idx="331">
                  <c:v>77.73376186561029</c:v>
                </c:pt>
                <c:pt idx="332">
                  <c:v>77.796048533771824</c:v>
                </c:pt>
                <c:pt idx="333">
                  <c:v>77.982908538256467</c:v>
                </c:pt>
                <c:pt idx="334">
                  <c:v>78.107481874579562</c:v>
                </c:pt>
                <c:pt idx="335">
                  <c:v>78.16976854274111</c:v>
                </c:pt>
                <c:pt idx="336">
                  <c:v>78.294341879064206</c:v>
                </c:pt>
                <c:pt idx="337">
                  <c:v>78.481201883548849</c:v>
                </c:pt>
                <c:pt idx="338">
                  <c:v>78.605775219871944</c:v>
                </c:pt>
                <c:pt idx="339">
                  <c:v>78.668061888033478</c:v>
                </c:pt>
                <c:pt idx="340">
                  <c:v>78.668061888033478</c:v>
                </c:pt>
                <c:pt idx="341">
                  <c:v>78.792635224356573</c:v>
                </c:pt>
                <c:pt idx="342">
                  <c:v>78.979495228841216</c:v>
                </c:pt>
                <c:pt idx="343">
                  <c:v>79.104068565164312</c:v>
                </c:pt>
                <c:pt idx="344">
                  <c:v>79.228641901487407</c:v>
                </c:pt>
                <c:pt idx="345">
                  <c:v>79.290928569648955</c:v>
                </c:pt>
                <c:pt idx="346">
                  <c:v>79.353215237810502</c:v>
                </c:pt>
                <c:pt idx="347">
                  <c:v>79.477788574133598</c:v>
                </c:pt>
                <c:pt idx="348">
                  <c:v>79.664648578618227</c:v>
                </c:pt>
                <c:pt idx="349">
                  <c:v>79.789221914941322</c:v>
                </c:pt>
                <c:pt idx="350">
                  <c:v>79.913795251264418</c:v>
                </c:pt>
                <c:pt idx="351">
                  <c:v>80.038368587587513</c:v>
                </c:pt>
                <c:pt idx="352">
                  <c:v>80.100655255749061</c:v>
                </c:pt>
                <c:pt idx="353">
                  <c:v>80.225228592072156</c:v>
                </c:pt>
                <c:pt idx="354">
                  <c:v>80.287515260233704</c:v>
                </c:pt>
                <c:pt idx="355">
                  <c:v>80.349801928395252</c:v>
                </c:pt>
                <c:pt idx="356">
                  <c:v>80.474375264718333</c:v>
                </c:pt>
                <c:pt idx="357">
                  <c:v>80.598948601041428</c:v>
                </c:pt>
                <c:pt idx="358">
                  <c:v>80.785808605526071</c:v>
                </c:pt>
                <c:pt idx="359">
                  <c:v>80.785808605526071</c:v>
                </c:pt>
                <c:pt idx="360">
                  <c:v>80.848095273687619</c:v>
                </c:pt>
                <c:pt idx="361">
                  <c:v>80.972668610010714</c:v>
                </c:pt>
                <c:pt idx="362">
                  <c:v>81.09724194633381</c:v>
                </c:pt>
                <c:pt idx="363">
                  <c:v>81.159528614495358</c:v>
                </c:pt>
                <c:pt idx="364">
                  <c:v>81.346388618979987</c:v>
                </c:pt>
                <c:pt idx="365">
                  <c:v>81.470961955303082</c:v>
                </c:pt>
                <c:pt idx="366">
                  <c:v>81.53324862346463</c:v>
                </c:pt>
                <c:pt idx="367">
                  <c:v>81.595535291626177</c:v>
                </c:pt>
                <c:pt idx="368">
                  <c:v>81.720108627949273</c:v>
                </c:pt>
                <c:pt idx="369">
                  <c:v>81.78239529611082</c:v>
                </c:pt>
                <c:pt idx="370">
                  <c:v>81.906968632433916</c:v>
                </c:pt>
                <c:pt idx="371">
                  <c:v>82.031541968757011</c:v>
                </c:pt>
                <c:pt idx="372">
                  <c:v>82.093828636918559</c:v>
                </c:pt>
                <c:pt idx="373">
                  <c:v>82.21840197324164</c:v>
                </c:pt>
                <c:pt idx="374">
                  <c:v>82.280688641403188</c:v>
                </c:pt>
                <c:pt idx="375">
                  <c:v>82.405261977726283</c:v>
                </c:pt>
                <c:pt idx="376">
                  <c:v>82.467548645887831</c:v>
                </c:pt>
                <c:pt idx="377">
                  <c:v>82.654408650372474</c:v>
                </c:pt>
                <c:pt idx="378">
                  <c:v>82.716695318534022</c:v>
                </c:pt>
                <c:pt idx="379">
                  <c:v>82.716695318534022</c:v>
                </c:pt>
                <c:pt idx="380">
                  <c:v>82.841268654857117</c:v>
                </c:pt>
                <c:pt idx="381">
                  <c:v>82.841268654857117</c:v>
                </c:pt>
                <c:pt idx="382">
                  <c:v>83.02812865934176</c:v>
                </c:pt>
                <c:pt idx="383">
                  <c:v>83.152701995664842</c:v>
                </c:pt>
                <c:pt idx="384">
                  <c:v>83.277275331987937</c:v>
                </c:pt>
                <c:pt idx="385">
                  <c:v>83.339562000149485</c:v>
                </c:pt>
                <c:pt idx="386">
                  <c:v>83.339562000149485</c:v>
                </c:pt>
                <c:pt idx="387">
                  <c:v>83.46413533647258</c:v>
                </c:pt>
                <c:pt idx="388">
                  <c:v>83.588708672795676</c:v>
                </c:pt>
                <c:pt idx="389">
                  <c:v>83.650995340957223</c:v>
                </c:pt>
                <c:pt idx="390">
                  <c:v>83.775568677280319</c:v>
                </c:pt>
                <c:pt idx="391">
                  <c:v>83.775568677280319</c:v>
                </c:pt>
                <c:pt idx="392">
                  <c:v>83.900142013603414</c:v>
                </c:pt>
                <c:pt idx="393">
                  <c:v>84.024715349926495</c:v>
                </c:pt>
                <c:pt idx="394">
                  <c:v>84.087002018088043</c:v>
                </c:pt>
                <c:pt idx="395">
                  <c:v>84.211575354411139</c:v>
                </c:pt>
                <c:pt idx="396">
                  <c:v>84.273862022572686</c:v>
                </c:pt>
                <c:pt idx="397">
                  <c:v>84.273862022572686</c:v>
                </c:pt>
                <c:pt idx="398">
                  <c:v>84.523008695218877</c:v>
                </c:pt>
                <c:pt idx="399">
                  <c:v>84.523008695218877</c:v>
                </c:pt>
                <c:pt idx="400">
                  <c:v>84.585295363380425</c:v>
                </c:pt>
                <c:pt idx="401">
                  <c:v>84.70986869970352</c:v>
                </c:pt>
                <c:pt idx="402">
                  <c:v>84.70986869970352</c:v>
                </c:pt>
                <c:pt idx="403">
                  <c:v>84.834442036026601</c:v>
                </c:pt>
                <c:pt idx="404">
                  <c:v>84.896728704188149</c:v>
                </c:pt>
                <c:pt idx="405">
                  <c:v>85.021302040511245</c:v>
                </c:pt>
                <c:pt idx="406">
                  <c:v>85.14587537683434</c:v>
                </c:pt>
                <c:pt idx="407">
                  <c:v>85.14587537683434</c:v>
                </c:pt>
                <c:pt idx="408">
                  <c:v>85.208162044995888</c:v>
                </c:pt>
                <c:pt idx="409">
                  <c:v>85.332735381318983</c:v>
                </c:pt>
                <c:pt idx="410">
                  <c:v>85.519595385803626</c:v>
                </c:pt>
                <c:pt idx="411">
                  <c:v>85.581882053965174</c:v>
                </c:pt>
                <c:pt idx="412">
                  <c:v>85.644168722126722</c:v>
                </c:pt>
                <c:pt idx="413">
                  <c:v>85.768742058449803</c:v>
                </c:pt>
                <c:pt idx="414">
                  <c:v>85.831028726611351</c:v>
                </c:pt>
                <c:pt idx="415">
                  <c:v>85.893315394772898</c:v>
                </c:pt>
                <c:pt idx="416">
                  <c:v>85.955602062934446</c:v>
                </c:pt>
                <c:pt idx="417">
                  <c:v>86.142462067419089</c:v>
                </c:pt>
                <c:pt idx="418">
                  <c:v>86.267035403742184</c:v>
                </c:pt>
                <c:pt idx="419">
                  <c:v>86.39160874006528</c:v>
                </c:pt>
                <c:pt idx="420">
                  <c:v>86.453895408226828</c:v>
                </c:pt>
                <c:pt idx="421">
                  <c:v>86.578468744549909</c:v>
                </c:pt>
                <c:pt idx="422">
                  <c:v>86.578468744549909</c:v>
                </c:pt>
                <c:pt idx="423">
                  <c:v>86.703042080873004</c:v>
                </c:pt>
                <c:pt idx="424">
                  <c:v>86.765328749034552</c:v>
                </c:pt>
                <c:pt idx="425">
                  <c:v>86.889902085357647</c:v>
                </c:pt>
                <c:pt idx="426">
                  <c:v>87.014475421680743</c:v>
                </c:pt>
                <c:pt idx="427">
                  <c:v>87.07676208984229</c:v>
                </c:pt>
                <c:pt idx="428">
                  <c:v>87.201335426165386</c:v>
                </c:pt>
                <c:pt idx="429">
                  <c:v>87.263622094326934</c:v>
                </c:pt>
                <c:pt idx="430">
                  <c:v>87.325908762488481</c:v>
                </c:pt>
                <c:pt idx="431">
                  <c:v>87.325908762488481</c:v>
                </c:pt>
                <c:pt idx="432">
                  <c:v>87.388195430650029</c:v>
                </c:pt>
                <c:pt idx="433">
                  <c:v>87.51276876697311</c:v>
                </c:pt>
                <c:pt idx="434">
                  <c:v>87.637342103296206</c:v>
                </c:pt>
                <c:pt idx="435">
                  <c:v>87.699628771457753</c:v>
                </c:pt>
                <c:pt idx="436">
                  <c:v>87.824202107780849</c:v>
                </c:pt>
                <c:pt idx="437">
                  <c:v>87.948775444103944</c:v>
                </c:pt>
                <c:pt idx="438">
                  <c:v>87.948775444103944</c:v>
                </c:pt>
                <c:pt idx="439">
                  <c:v>88.07334878042704</c:v>
                </c:pt>
                <c:pt idx="440">
                  <c:v>88.135635448588587</c:v>
                </c:pt>
                <c:pt idx="441">
                  <c:v>88.260208784911683</c:v>
                </c:pt>
                <c:pt idx="442">
                  <c:v>88.322495453073216</c:v>
                </c:pt>
                <c:pt idx="443">
                  <c:v>88.447068789396312</c:v>
                </c:pt>
                <c:pt idx="444">
                  <c:v>88.447068789396312</c:v>
                </c:pt>
                <c:pt idx="445">
                  <c:v>88.571642125719407</c:v>
                </c:pt>
                <c:pt idx="446">
                  <c:v>88.633928793880955</c:v>
                </c:pt>
                <c:pt idx="447">
                  <c:v>88.75850213020405</c:v>
                </c:pt>
                <c:pt idx="448">
                  <c:v>88.75850213020405</c:v>
                </c:pt>
                <c:pt idx="449">
                  <c:v>88.75850213020405</c:v>
                </c:pt>
                <c:pt idx="450">
                  <c:v>88.883075466527146</c:v>
                </c:pt>
                <c:pt idx="451">
                  <c:v>88.945362134688693</c:v>
                </c:pt>
                <c:pt idx="452">
                  <c:v>88.945362134688693</c:v>
                </c:pt>
                <c:pt idx="453">
                  <c:v>88.945362134688693</c:v>
                </c:pt>
                <c:pt idx="454">
                  <c:v>88.945362134688693</c:v>
                </c:pt>
                <c:pt idx="455">
                  <c:v>88.945362134688693</c:v>
                </c:pt>
                <c:pt idx="456">
                  <c:v>88.945362134688693</c:v>
                </c:pt>
                <c:pt idx="457">
                  <c:v>88.945362134688693</c:v>
                </c:pt>
                <c:pt idx="458">
                  <c:v>88.945362134688693</c:v>
                </c:pt>
                <c:pt idx="459">
                  <c:v>88.945362134688693</c:v>
                </c:pt>
                <c:pt idx="460">
                  <c:v>89.069935471011789</c:v>
                </c:pt>
                <c:pt idx="461">
                  <c:v>89.069935471011789</c:v>
                </c:pt>
                <c:pt idx="462">
                  <c:v>89.069935471011789</c:v>
                </c:pt>
                <c:pt idx="463">
                  <c:v>89.19450880733487</c:v>
                </c:pt>
                <c:pt idx="464">
                  <c:v>89.19450880733487</c:v>
                </c:pt>
                <c:pt idx="465">
                  <c:v>89.19450880733487</c:v>
                </c:pt>
                <c:pt idx="466">
                  <c:v>89.256795475496418</c:v>
                </c:pt>
                <c:pt idx="467">
                  <c:v>89.381368811819513</c:v>
                </c:pt>
                <c:pt idx="468">
                  <c:v>89.381368811819513</c:v>
                </c:pt>
                <c:pt idx="469">
                  <c:v>89.505942148142609</c:v>
                </c:pt>
                <c:pt idx="470">
                  <c:v>89.505942148142609</c:v>
                </c:pt>
                <c:pt idx="471">
                  <c:v>89.568228816304156</c:v>
                </c:pt>
                <c:pt idx="472">
                  <c:v>89.692802152627252</c:v>
                </c:pt>
                <c:pt idx="473">
                  <c:v>89.817375488950347</c:v>
                </c:pt>
                <c:pt idx="474">
                  <c:v>89.817375488950347</c:v>
                </c:pt>
                <c:pt idx="475">
                  <c:v>89.879662157111895</c:v>
                </c:pt>
                <c:pt idx="476">
                  <c:v>90.128808829758071</c:v>
                </c:pt>
                <c:pt idx="477">
                  <c:v>90.191095497919619</c:v>
                </c:pt>
                <c:pt idx="478">
                  <c:v>90.253382166081167</c:v>
                </c:pt>
                <c:pt idx="479">
                  <c:v>90.44024217056581</c:v>
                </c:pt>
                <c:pt idx="480">
                  <c:v>90.502528838727358</c:v>
                </c:pt>
                <c:pt idx="481">
                  <c:v>90.627102175050453</c:v>
                </c:pt>
                <c:pt idx="482">
                  <c:v>90.627102175050453</c:v>
                </c:pt>
                <c:pt idx="483">
                  <c:v>90.751675511373548</c:v>
                </c:pt>
                <c:pt idx="484">
                  <c:v>90.813962179535096</c:v>
                </c:pt>
                <c:pt idx="485">
                  <c:v>90.876248847696644</c:v>
                </c:pt>
                <c:pt idx="486">
                  <c:v>91.063108852181273</c:v>
                </c:pt>
                <c:pt idx="487">
                  <c:v>91.125395520342821</c:v>
                </c:pt>
                <c:pt idx="488">
                  <c:v>91.249968856665916</c:v>
                </c:pt>
                <c:pt idx="489">
                  <c:v>91.374542192989011</c:v>
                </c:pt>
                <c:pt idx="490">
                  <c:v>91.436828861150559</c:v>
                </c:pt>
                <c:pt idx="491">
                  <c:v>91.561402197473654</c:v>
                </c:pt>
                <c:pt idx="492">
                  <c:v>91.68597553379675</c:v>
                </c:pt>
                <c:pt idx="493">
                  <c:v>91.68597553379675</c:v>
                </c:pt>
                <c:pt idx="494">
                  <c:v>91.68597553379675</c:v>
                </c:pt>
                <c:pt idx="495">
                  <c:v>91.748262201958298</c:v>
                </c:pt>
                <c:pt idx="496">
                  <c:v>91.68597553379675</c:v>
                </c:pt>
                <c:pt idx="497">
                  <c:v>91.68597553379675</c:v>
                </c:pt>
                <c:pt idx="498">
                  <c:v>91.68597553379675</c:v>
                </c:pt>
                <c:pt idx="499">
                  <c:v>91.561402197473654</c:v>
                </c:pt>
                <c:pt idx="500">
                  <c:v>91.561402197473654</c:v>
                </c:pt>
                <c:pt idx="501">
                  <c:v>91.499115529312107</c:v>
                </c:pt>
                <c:pt idx="502">
                  <c:v>91.374542192989011</c:v>
                </c:pt>
                <c:pt idx="503">
                  <c:v>91.249968856665916</c:v>
                </c:pt>
                <c:pt idx="504">
                  <c:v>91.249968856665916</c:v>
                </c:pt>
                <c:pt idx="505">
                  <c:v>91.063108852181273</c:v>
                </c:pt>
                <c:pt idx="506">
                  <c:v>90.938535515858192</c:v>
                </c:pt>
                <c:pt idx="507">
                  <c:v>90.938535515858192</c:v>
                </c:pt>
                <c:pt idx="508">
                  <c:v>90.813962179535096</c:v>
                </c:pt>
                <c:pt idx="509">
                  <c:v>90.751675511373548</c:v>
                </c:pt>
                <c:pt idx="510">
                  <c:v>90.751675511373548</c:v>
                </c:pt>
                <c:pt idx="511">
                  <c:v>90.627102175050453</c:v>
                </c:pt>
                <c:pt idx="512">
                  <c:v>90.627102175050453</c:v>
                </c:pt>
                <c:pt idx="513">
                  <c:v>90.502528838727358</c:v>
                </c:pt>
                <c:pt idx="514">
                  <c:v>90.502528838727358</c:v>
                </c:pt>
                <c:pt idx="515">
                  <c:v>90.502528838727358</c:v>
                </c:pt>
                <c:pt idx="516">
                  <c:v>90.502528838727358</c:v>
                </c:pt>
                <c:pt idx="517">
                  <c:v>90.502528838727358</c:v>
                </c:pt>
                <c:pt idx="518">
                  <c:v>90.502528838727358</c:v>
                </c:pt>
                <c:pt idx="519">
                  <c:v>90.502528838727358</c:v>
                </c:pt>
                <c:pt idx="520">
                  <c:v>90.627102175050453</c:v>
                </c:pt>
                <c:pt idx="521">
                  <c:v>90.627102175050453</c:v>
                </c:pt>
                <c:pt idx="522">
                  <c:v>90.627102175050453</c:v>
                </c:pt>
                <c:pt idx="523">
                  <c:v>90.627102175050453</c:v>
                </c:pt>
                <c:pt idx="524">
                  <c:v>90.751675511373548</c:v>
                </c:pt>
                <c:pt idx="525">
                  <c:v>90.813962179535096</c:v>
                </c:pt>
                <c:pt idx="526">
                  <c:v>90.813962179535096</c:v>
                </c:pt>
                <c:pt idx="527">
                  <c:v>90.876248847696644</c:v>
                </c:pt>
                <c:pt idx="528">
                  <c:v>90.938535515858192</c:v>
                </c:pt>
                <c:pt idx="529">
                  <c:v>90.938535515858192</c:v>
                </c:pt>
                <c:pt idx="530">
                  <c:v>91.063108852181273</c:v>
                </c:pt>
                <c:pt idx="531">
                  <c:v>91.063108852181273</c:v>
                </c:pt>
                <c:pt idx="532">
                  <c:v>91.125395520342821</c:v>
                </c:pt>
                <c:pt idx="533">
                  <c:v>91.125395520342821</c:v>
                </c:pt>
                <c:pt idx="534">
                  <c:v>91.249968856665916</c:v>
                </c:pt>
                <c:pt idx="535">
                  <c:v>91.249968856665916</c:v>
                </c:pt>
                <c:pt idx="536">
                  <c:v>91.249968856665916</c:v>
                </c:pt>
                <c:pt idx="537">
                  <c:v>91.374542192989011</c:v>
                </c:pt>
                <c:pt idx="538">
                  <c:v>91.249968856665916</c:v>
                </c:pt>
                <c:pt idx="539">
                  <c:v>91.249968856665916</c:v>
                </c:pt>
                <c:pt idx="540">
                  <c:v>91.249968856665916</c:v>
                </c:pt>
                <c:pt idx="541">
                  <c:v>91.125395520342821</c:v>
                </c:pt>
                <c:pt idx="542">
                  <c:v>91.063108852181273</c:v>
                </c:pt>
                <c:pt idx="543">
                  <c:v>90.938535515858192</c:v>
                </c:pt>
                <c:pt idx="544">
                  <c:v>90.813962179535096</c:v>
                </c:pt>
                <c:pt idx="545">
                  <c:v>90.627102175050453</c:v>
                </c:pt>
                <c:pt idx="546">
                  <c:v>90.502528838727358</c:v>
                </c:pt>
                <c:pt idx="547">
                  <c:v>90.315668834242715</c:v>
                </c:pt>
                <c:pt idx="548">
                  <c:v>90.191095497919619</c:v>
                </c:pt>
                <c:pt idx="549">
                  <c:v>90.128808829758071</c:v>
                </c:pt>
                <c:pt idx="550">
                  <c:v>90.00423549343499</c:v>
                </c:pt>
                <c:pt idx="551">
                  <c:v>89.879662157111895</c:v>
                </c:pt>
                <c:pt idx="552">
                  <c:v>89.817375488950347</c:v>
                </c:pt>
                <c:pt idx="553">
                  <c:v>89.692802152627252</c:v>
                </c:pt>
                <c:pt idx="554">
                  <c:v>89.568228816304156</c:v>
                </c:pt>
                <c:pt idx="555">
                  <c:v>89.505942148142609</c:v>
                </c:pt>
                <c:pt idx="556">
                  <c:v>89.505942148142609</c:v>
                </c:pt>
                <c:pt idx="557">
                  <c:v>89.568228816304156</c:v>
                </c:pt>
                <c:pt idx="558">
                  <c:v>89.568228816304156</c:v>
                </c:pt>
                <c:pt idx="559">
                  <c:v>89.568228816304156</c:v>
                </c:pt>
                <c:pt idx="560">
                  <c:v>89.505942148142609</c:v>
                </c:pt>
                <c:pt idx="561">
                  <c:v>89.505942148142609</c:v>
                </c:pt>
                <c:pt idx="562">
                  <c:v>89.381368811819513</c:v>
                </c:pt>
                <c:pt idx="563">
                  <c:v>89.381368811819513</c:v>
                </c:pt>
                <c:pt idx="564">
                  <c:v>89.381368811819513</c:v>
                </c:pt>
                <c:pt idx="565">
                  <c:v>89.256795475496418</c:v>
                </c:pt>
                <c:pt idx="566">
                  <c:v>89.19450880733487</c:v>
                </c:pt>
                <c:pt idx="567">
                  <c:v>89.19450880733487</c:v>
                </c:pt>
                <c:pt idx="568">
                  <c:v>89.19450880733487</c:v>
                </c:pt>
                <c:pt idx="569">
                  <c:v>89.19450880733487</c:v>
                </c:pt>
                <c:pt idx="570">
                  <c:v>89.19450880733487</c:v>
                </c:pt>
                <c:pt idx="571">
                  <c:v>89.19450880733487</c:v>
                </c:pt>
                <c:pt idx="572">
                  <c:v>89.256795475496418</c:v>
                </c:pt>
                <c:pt idx="573">
                  <c:v>89.381368811819513</c:v>
                </c:pt>
                <c:pt idx="574">
                  <c:v>89.505942148142609</c:v>
                </c:pt>
                <c:pt idx="575">
                  <c:v>89.568228816304156</c:v>
                </c:pt>
                <c:pt idx="576">
                  <c:v>89.692802152627252</c:v>
                </c:pt>
                <c:pt idx="577">
                  <c:v>89.817375488950347</c:v>
                </c:pt>
                <c:pt idx="578">
                  <c:v>89.879662157111895</c:v>
                </c:pt>
                <c:pt idx="579">
                  <c:v>90.00423549343499</c:v>
                </c:pt>
                <c:pt idx="580">
                  <c:v>90.128808829758071</c:v>
                </c:pt>
                <c:pt idx="581">
                  <c:v>90.191095497919619</c:v>
                </c:pt>
                <c:pt idx="582">
                  <c:v>90.315668834242715</c:v>
                </c:pt>
                <c:pt idx="583">
                  <c:v>90.44024217056581</c:v>
                </c:pt>
                <c:pt idx="584">
                  <c:v>90.502528838727358</c:v>
                </c:pt>
                <c:pt idx="585">
                  <c:v>90.502528838727358</c:v>
                </c:pt>
                <c:pt idx="586">
                  <c:v>90.627102175050453</c:v>
                </c:pt>
                <c:pt idx="587">
                  <c:v>90.627102175050453</c:v>
                </c:pt>
                <c:pt idx="588">
                  <c:v>90.751675511373548</c:v>
                </c:pt>
                <c:pt idx="589">
                  <c:v>90.813962179535096</c:v>
                </c:pt>
                <c:pt idx="590">
                  <c:v>90.813962179535096</c:v>
                </c:pt>
                <c:pt idx="591">
                  <c:v>90.938535515858192</c:v>
                </c:pt>
                <c:pt idx="592">
                  <c:v>90.938535515858192</c:v>
                </c:pt>
                <c:pt idx="593">
                  <c:v>91.000822184019725</c:v>
                </c:pt>
                <c:pt idx="594">
                  <c:v>91.063108852181273</c:v>
                </c:pt>
                <c:pt idx="595">
                  <c:v>91.063108852181273</c:v>
                </c:pt>
                <c:pt idx="596">
                  <c:v>91.125395520342821</c:v>
                </c:pt>
                <c:pt idx="597">
                  <c:v>91.125395520342821</c:v>
                </c:pt>
                <c:pt idx="598">
                  <c:v>91.063108852181273</c:v>
                </c:pt>
                <c:pt idx="599">
                  <c:v>91.063108852181273</c:v>
                </c:pt>
                <c:pt idx="600">
                  <c:v>91.000822184019725</c:v>
                </c:pt>
                <c:pt idx="601">
                  <c:v>90.938535515858192</c:v>
                </c:pt>
                <c:pt idx="602">
                  <c:v>90.813962179535096</c:v>
                </c:pt>
                <c:pt idx="603">
                  <c:v>90.751675511373548</c:v>
                </c:pt>
                <c:pt idx="604">
                  <c:v>90.751675511373548</c:v>
                </c:pt>
                <c:pt idx="605">
                  <c:v>90.627102175050453</c:v>
                </c:pt>
                <c:pt idx="606">
                  <c:v>90.627102175050453</c:v>
                </c:pt>
                <c:pt idx="607">
                  <c:v>90.627102175050453</c:v>
                </c:pt>
                <c:pt idx="608">
                  <c:v>90.751675511373548</c:v>
                </c:pt>
                <c:pt idx="609">
                  <c:v>90.751675511373548</c:v>
                </c:pt>
                <c:pt idx="610">
                  <c:v>90.813962179535096</c:v>
                </c:pt>
                <c:pt idx="611">
                  <c:v>90.938535515858192</c:v>
                </c:pt>
                <c:pt idx="612">
                  <c:v>91.063108852181273</c:v>
                </c:pt>
                <c:pt idx="613">
                  <c:v>91.125395520342821</c:v>
                </c:pt>
                <c:pt idx="614">
                  <c:v>91.249968856665916</c:v>
                </c:pt>
                <c:pt idx="615">
                  <c:v>91.374542192989011</c:v>
                </c:pt>
                <c:pt idx="616">
                  <c:v>91.436828861150559</c:v>
                </c:pt>
                <c:pt idx="617">
                  <c:v>91.436828861150559</c:v>
                </c:pt>
                <c:pt idx="618">
                  <c:v>91.436828861150559</c:v>
                </c:pt>
                <c:pt idx="619">
                  <c:v>91.436828861150559</c:v>
                </c:pt>
                <c:pt idx="620">
                  <c:v>91.499115529312107</c:v>
                </c:pt>
                <c:pt idx="621">
                  <c:v>91.561402197473654</c:v>
                </c:pt>
                <c:pt idx="622">
                  <c:v>91.561402197473654</c:v>
                </c:pt>
                <c:pt idx="623">
                  <c:v>91.561402197473654</c:v>
                </c:pt>
                <c:pt idx="624">
                  <c:v>91.561402197473654</c:v>
                </c:pt>
                <c:pt idx="625">
                  <c:v>91.499115529312107</c:v>
                </c:pt>
                <c:pt idx="626">
                  <c:v>91.499115529312107</c:v>
                </c:pt>
                <c:pt idx="627">
                  <c:v>91.499115529312107</c:v>
                </c:pt>
                <c:pt idx="628">
                  <c:v>91.561402197473654</c:v>
                </c:pt>
                <c:pt idx="629">
                  <c:v>91.561402197473654</c:v>
                </c:pt>
                <c:pt idx="630">
                  <c:v>91.68597553379675</c:v>
                </c:pt>
                <c:pt idx="631">
                  <c:v>91.748262201958298</c:v>
                </c:pt>
                <c:pt idx="632">
                  <c:v>91.748262201958298</c:v>
                </c:pt>
                <c:pt idx="633">
                  <c:v>91.872835538281379</c:v>
                </c:pt>
                <c:pt idx="634">
                  <c:v>91.872835538281379</c:v>
                </c:pt>
                <c:pt idx="635">
                  <c:v>91.997408874604474</c:v>
                </c:pt>
                <c:pt idx="636">
                  <c:v>92.059695542766022</c:v>
                </c:pt>
                <c:pt idx="637">
                  <c:v>92.246555547250665</c:v>
                </c:pt>
                <c:pt idx="638">
                  <c:v>92.371128883573761</c:v>
                </c:pt>
                <c:pt idx="639">
                  <c:v>92.371128883573761</c:v>
                </c:pt>
                <c:pt idx="640">
                  <c:v>92.495702219896856</c:v>
                </c:pt>
                <c:pt idx="641">
                  <c:v>92.682562224381499</c:v>
                </c:pt>
                <c:pt idx="642">
                  <c:v>92.80713556070458</c:v>
                </c:pt>
                <c:pt idx="643">
                  <c:v>92.931708897027676</c:v>
                </c:pt>
                <c:pt idx="644">
                  <c:v>92.993995565189223</c:v>
                </c:pt>
                <c:pt idx="645">
                  <c:v>93.118568901512319</c:v>
                </c:pt>
                <c:pt idx="646">
                  <c:v>93.243142237835414</c:v>
                </c:pt>
                <c:pt idx="647">
                  <c:v>93.430002242320057</c:v>
                </c:pt>
                <c:pt idx="648">
                  <c:v>93.554575578643153</c:v>
                </c:pt>
                <c:pt idx="649">
                  <c:v>93.616862246804686</c:v>
                </c:pt>
                <c:pt idx="650">
                  <c:v>93.741435583127782</c:v>
                </c:pt>
                <c:pt idx="651">
                  <c:v>93.928295587612425</c:v>
                </c:pt>
                <c:pt idx="652">
                  <c:v>94.05286892393552</c:v>
                </c:pt>
                <c:pt idx="653">
                  <c:v>94.177442260258616</c:v>
                </c:pt>
                <c:pt idx="654">
                  <c:v>94.364302264743259</c:v>
                </c:pt>
                <c:pt idx="655">
                  <c:v>94.48887560106634</c:v>
                </c:pt>
                <c:pt idx="656">
                  <c:v>94.551162269227888</c:v>
                </c:pt>
                <c:pt idx="657">
                  <c:v>94.551162269227888</c:v>
                </c:pt>
                <c:pt idx="658">
                  <c:v>94.675735605550983</c:v>
                </c:pt>
                <c:pt idx="659">
                  <c:v>94.800308941874079</c:v>
                </c:pt>
                <c:pt idx="660">
                  <c:v>94.862595610035626</c:v>
                </c:pt>
                <c:pt idx="661">
                  <c:v>94.924882278197174</c:v>
                </c:pt>
                <c:pt idx="662">
                  <c:v>94.987168946358722</c:v>
                </c:pt>
                <c:pt idx="663">
                  <c:v>95.111742282681817</c:v>
                </c:pt>
                <c:pt idx="664">
                  <c:v>95.111742282681817</c:v>
                </c:pt>
                <c:pt idx="665">
                  <c:v>95.29860228716646</c:v>
                </c:pt>
                <c:pt idx="666">
                  <c:v>95.29860228716646</c:v>
                </c:pt>
                <c:pt idx="667">
                  <c:v>95.29860228716646</c:v>
                </c:pt>
                <c:pt idx="668">
                  <c:v>95.29860228716646</c:v>
                </c:pt>
                <c:pt idx="669">
                  <c:v>95.423175623489541</c:v>
                </c:pt>
                <c:pt idx="670">
                  <c:v>95.423175623489541</c:v>
                </c:pt>
                <c:pt idx="671">
                  <c:v>95.423175623489541</c:v>
                </c:pt>
                <c:pt idx="672">
                  <c:v>95.29860228716646</c:v>
                </c:pt>
                <c:pt idx="673">
                  <c:v>95.29860228716646</c:v>
                </c:pt>
                <c:pt idx="674">
                  <c:v>95.174028950843365</c:v>
                </c:pt>
                <c:pt idx="675">
                  <c:v>95.111742282681817</c:v>
                </c:pt>
                <c:pt idx="676">
                  <c:v>94.862595610035626</c:v>
                </c:pt>
                <c:pt idx="677">
                  <c:v>94.738022273712531</c:v>
                </c:pt>
                <c:pt idx="678">
                  <c:v>94.551162269227888</c:v>
                </c:pt>
                <c:pt idx="679">
                  <c:v>94.177442260258616</c:v>
                </c:pt>
                <c:pt idx="680">
                  <c:v>93.866008919450877</c:v>
                </c:pt>
                <c:pt idx="681">
                  <c:v>93.554575578643153</c:v>
                </c:pt>
                <c:pt idx="682">
                  <c:v>93.305428905996962</c:v>
                </c:pt>
                <c:pt idx="683">
                  <c:v>93.118568901512319</c:v>
                </c:pt>
                <c:pt idx="684">
                  <c:v>92.80713556070458</c:v>
                </c:pt>
                <c:pt idx="685">
                  <c:v>92.495702219896856</c:v>
                </c:pt>
                <c:pt idx="686">
                  <c:v>92.184268879089117</c:v>
                </c:pt>
                <c:pt idx="687">
                  <c:v>91.997408874604474</c:v>
                </c:pt>
                <c:pt idx="688">
                  <c:v>91.68597553379675</c:v>
                </c:pt>
                <c:pt idx="689">
                  <c:v>91.436828861150559</c:v>
                </c:pt>
                <c:pt idx="690">
                  <c:v>91.374542192989011</c:v>
                </c:pt>
                <c:pt idx="691">
                  <c:v>91.249968856665916</c:v>
                </c:pt>
                <c:pt idx="692">
                  <c:v>91.249968856665916</c:v>
                </c:pt>
                <c:pt idx="693">
                  <c:v>91.249968856665916</c:v>
                </c:pt>
                <c:pt idx="694">
                  <c:v>91.374542192989011</c:v>
                </c:pt>
                <c:pt idx="695">
                  <c:v>91.374542192989011</c:v>
                </c:pt>
                <c:pt idx="696">
                  <c:v>91.436828861150559</c:v>
                </c:pt>
                <c:pt idx="697">
                  <c:v>91.561402197473654</c:v>
                </c:pt>
                <c:pt idx="698">
                  <c:v>91.561402197473654</c:v>
                </c:pt>
                <c:pt idx="699">
                  <c:v>91.561402197473654</c:v>
                </c:pt>
                <c:pt idx="700">
                  <c:v>91.623688865635202</c:v>
                </c:pt>
                <c:pt idx="701">
                  <c:v>91.68597553379675</c:v>
                </c:pt>
                <c:pt idx="702">
                  <c:v>91.748262201958298</c:v>
                </c:pt>
                <c:pt idx="703">
                  <c:v>91.748262201958298</c:v>
                </c:pt>
                <c:pt idx="704">
                  <c:v>91.997408874604474</c:v>
                </c:pt>
                <c:pt idx="705">
                  <c:v>91.997408874604474</c:v>
                </c:pt>
                <c:pt idx="706">
                  <c:v>92.059695542766022</c:v>
                </c:pt>
                <c:pt idx="707">
                  <c:v>92.184268879089117</c:v>
                </c:pt>
                <c:pt idx="708">
                  <c:v>92.184268879089117</c:v>
                </c:pt>
                <c:pt idx="709">
                  <c:v>92.184268879089117</c:v>
                </c:pt>
                <c:pt idx="710">
                  <c:v>92.184268879089117</c:v>
                </c:pt>
                <c:pt idx="711">
                  <c:v>92.184268879089117</c:v>
                </c:pt>
                <c:pt idx="712">
                  <c:v>92.184268879089117</c:v>
                </c:pt>
                <c:pt idx="713">
                  <c:v>92.12198221092757</c:v>
                </c:pt>
                <c:pt idx="714">
                  <c:v>92.059695542766022</c:v>
                </c:pt>
                <c:pt idx="715">
                  <c:v>92.059695542766022</c:v>
                </c:pt>
                <c:pt idx="716">
                  <c:v>92.059695542766022</c:v>
                </c:pt>
                <c:pt idx="717">
                  <c:v>92.059695542766022</c:v>
                </c:pt>
                <c:pt idx="718">
                  <c:v>91.997408874604474</c:v>
                </c:pt>
                <c:pt idx="719">
                  <c:v>91.997408874604474</c:v>
                </c:pt>
                <c:pt idx="720">
                  <c:v>91.997408874604474</c:v>
                </c:pt>
                <c:pt idx="721">
                  <c:v>92.059695542766022</c:v>
                </c:pt>
                <c:pt idx="722">
                  <c:v>92.184268879089117</c:v>
                </c:pt>
                <c:pt idx="723">
                  <c:v>92.246555547250665</c:v>
                </c:pt>
                <c:pt idx="724">
                  <c:v>92.308842215412213</c:v>
                </c:pt>
                <c:pt idx="725">
                  <c:v>92.308842215412213</c:v>
                </c:pt>
                <c:pt idx="726">
                  <c:v>92.371128883573761</c:v>
                </c:pt>
                <c:pt idx="727">
                  <c:v>92.495702219896856</c:v>
                </c:pt>
                <c:pt idx="728">
                  <c:v>92.495702219896856</c:v>
                </c:pt>
                <c:pt idx="729">
                  <c:v>92.620275556219951</c:v>
                </c:pt>
                <c:pt idx="730">
                  <c:v>92.682562224381499</c:v>
                </c:pt>
                <c:pt idx="731">
                  <c:v>92.869422228866128</c:v>
                </c:pt>
                <c:pt idx="732">
                  <c:v>92.993995565189223</c:v>
                </c:pt>
                <c:pt idx="733">
                  <c:v>93.243142237835414</c:v>
                </c:pt>
                <c:pt idx="734">
                  <c:v>93.36771557415851</c:v>
                </c:pt>
                <c:pt idx="735">
                  <c:v>93.554575578643153</c:v>
                </c:pt>
                <c:pt idx="736">
                  <c:v>93.741435583127782</c:v>
                </c:pt>
                <c:pt idx="737">
                  <c:v>93.866008919450877</c:v>
                </c:pt>
                <c:pt idx="738">
                  <c:v>94.05286892393552</c:v>
                </c:pt>
                <c:pt idx="739">
                  <c:v>94.239728928420163</c:v>
                </c:pt>
                <c:pt idx="740">
                  <c:v>94.364302264743259</c:v>
                </c:pt>
                <c:pt idx="741">
                  <c:v>94.613448937389435</c:v>
                </c:pt>
                <c:pt idx="742">
                  <c:v>94.800308941874079</c:v>
                </c:pt>
                <c:pt idx="743">
                  <c:v>95.111742282681817</c:v>
                </c:pt>
                <c:pt idx="744">
                  <c:v>95.236315619004912</c:v>
                </c:pt>
                <c:pt idx="745">
                  <c:v>95.423175623489541</c:v>
                </c:pt>
                <c:pt idx="746">
                  <c:v>95.547748959812637</c:v>
                </c:pt>
                <c:pt idx="747">
                  <c:v>95.796895632458828</c:v>
                </c:pt>
                <c:pt idx="748">
                  <c:v>95.921468968781923</c:v>
                </c:pt>
                <c:pt idx="749">
                  <c:v>96.108328973266566</c:v>
                </c:pt>
                <c:pt idx="750">
                  <c:v>96.357475645912743</c:v>
                </c:pt>
                <c:pt idx="751">
                  <c:v>96.544335650397386</c:v>
                </c:pt>
                <c:pt idx="752">
                  <c:v>96.731195654882029</c:v>
                </c:pt>
                <c:pt idx="753">
                  <c:v>96.855768991205125</c:v>
                </c:pt>
                <c:pt idx="754">
                  <c:v>97.042628995689768</c:v>
                </c:pt>
                <c:pt idx="755">
                  <c:v>97.167202332012849</c:v>
                </c:pt>
                <c:pt idx="756">
                  <c:v>97.291775668335944</c:v>
                </c:pt>
                <c:pt idx="757">
                  <c:v>97.478635672820587</c:v>
                </c:pt>
                <c:pt idx="758">
                  <c:v>97.603209009143683</c:v>
                </c:pt>
                <c:pt idx="759">
                  <c:v>97.665495677305231</c:v>
                </c:pt>
                <c:pt idx="760">
                  <c:v>97.790069013628326</c:v>
                </c:pt>
                <c:pt idx="761">
                  <c:v>97.976929018112969</c:v>
                </c:pt>
                <c:pt idx="762">
                  <c:v>98.10150235443605</c:v>
                </c:pt>
                <c:pt idx="763">
                  <c:v>98.226075690759146</c:v>
                </c:pt>
                <c:pt idx="764">
                  <c:v>98.288362358920693</c:v>
                </c:pt>
                <c:pt idx="765">
                  <c:v>98.412935695243789</c:v>
                </c:pt>
                <c:pt idx="766">
                  <c:v>98.537509031566884</c:v>
                </c:pt>
                <c:pt idx="767">
                  <c:v>98.537509031566884</c:v>
                </c:pt>
                <c:pt idx="768">
                  <c:v>98.599795699728432</c:v>
                </c:pt>
                <c:pt idx="769">
                  <c:v>98.724369036051527</c:v>
                </c:pt>
                <c:pt idx="770">
                  <c:v>98.848942372374623</c:v>
                </c:pt>
                <c:pt idx="771">
                  <c:v>98.911229040536156</c:v>
                </c:pt>
                <c:pt idx="772">
                  <c:v>99.035802376859252</c:v>
                </c:pt>
                <c:pt idx="773">
                  <c:v>99.160375713182347</c:v>
                </c:pt>
                <c:pt idx="774">
                  <c:v>99.222662381343895</c:v>
                </c:pt>
                <c:pt idx="775">
                  <c:v>99.284949049505443</c:v>
                </c:pt>
                <c:pt idx="776">
                  <c:v>99.34723571766699</c:v>
                </c:pt>
                <c:pt idx="777">
                  <c:v>99.34723571766699</c:v>
                </c:pt>
                <c:pt idx="778">
                  <c:v>99.34723571766699</c:v>
                </c:pt>
                <c:pt idx="779">
                  <c:v>99.471809053990086</c:v>
                </c:pt>
                <c:pt idx="780">
                  <c:v>99.471809053990086</c:v>
                </c:pt>
                <c:pt idx="781">
                  <c:v>99.534095722151633</c:v>
                </c:pt>
                <c:pt idx="782">
                  <c:v>99.78324239479781</c:v>
                </c:pt>
                <c:pt idx="783">
                  <c:v>99.845529062959358</c:v>
                </c:pt>
                <c:pt idx="784">
                  <c:v>99.970102399282453</c:v>
                </c:pt>
                <c:pt idx="785">
                  <c:v>100.09467573560555</c:v>
                </c:pt>
                <c:pt idx="786">
                  <c:v>100.1569624037671</c:v>
                </c:pt>
                <c:pt idx="787">
                  <c:v>100.21924907192864</c:v>
                </c:pt>
                <c:pt idx="788">
                  <c:v>100.28153574009019</c:v>
                </c:pt>
                <c:pt idx="789">
                  <c:v>100.46839574457483</c:v>
                </c:pt>
                <c:pt idx="790">
                  <c:v>100.59296908089793</c:v>
                </c:pt>
                <c:pt idx="791">
                  <c:v>100.71754241722101</c:v>
                </c:pt>
                <c:pt idx="792">
                  <c:v>100.90440242170565</c:v>
                </c:pt>
                <c:pt idx="793">
                  <c:v>101.02897575802875</c:v>
                </c:pt>
                <c:pt idx="794">
                  <c:v>101.15354909435185</c:v>
                </c:pt>
                <c:pt idx="795">
                  <c:v>101.34040909883649</c:v>
                </c:pt>
                <c:pt idx="796">
                  <c:v>101.46498243515958</c:v>
                </c:pt>
                <c:pt idx="797">
                  <c:v>101.71412910780576</c:v>
                </c:pt>
                <c:pt idx="798">
                  <c:v>101.9009891122904</c:v>
                </c:pt>
                <c:pt idx="799">
                  <c:v>102.0255624486135</c:v>
                </c:pt>
                <c:pt idx="800">
                  <c:v>102.27470912125969</c:v>
                </c:pt>
                <c:pt idx="801">
                  <c:v>102.46156912574432</c:v>
                </c:pt>
                <c:pt idx="802">
                  <c:v>102.64842913022896</c:v>
                </c:pt>
                <c:pt idx="803">
                  <c:v>102.77300246655206</c:v>
                </c:pt>
                <c:pt idx="804">
                  <c:v>102.9598624710367</c:v>
                </c:pt>
                <c:pt idx="805">
                  <c:v>103.20900914368289</c:v>
                </c:pt>
                <c:pt idx="806">
                  <c:v>103.39586914816752</c:v>
                </c:pt>
                <c:pt idx="807">
                  <c:v>103.58272915265216</c:v>
                </c:pt>
                <c:pt idx="808">
                  <c:v>103.76958915713681</c:v>
                </c:pt>
                <c:pt idx="809">
                  <c:v>103.95644916162145</c:v>
                </c:pt>
                <c:pt idx="810">
                  <c:v>104.20559583426763</c:v>
                </c:pt>
                <c:pt idx="811">
                  <c:v>104.33016917059072</c:v>
                </c:pt>
                <c:pt idx="812">
                  <c:v>104.45474250691382</c:v>
                </c:pt>
                <c:pt idx="813">
                  <c:v>104.64160251139846</c:v>
                </c:pt>
                <c:pt idx="814">
                  <c:v>104.8284625158831</c:v>
                </c:pt>
                <c:pt idx="815">
                  <c:v>105.07760918852928</c:v>
                </c:pt>
                <c:pt idx="816">
                  <c:v>105.32675586117547</c:v>
                </c:pt>
                <c:pt idx="817">
                  <c:v>105.57590253382166</c:v>
                </c:pt>
                <c:pt idx="818">
                  <c:v>105.82504920646785</c:v>
                </c:pt>
                <c:pt idx="819">
                  <c:v>106.01190921095248</c:v>
                </c:pt>
                <c:pt idx="820">
                  <c:v>106.19876921543712</c:v>
                </c:pt>
                <c:pt idx="821">
                  <c:v>106.51020255624486</c:v>
                </c:pt>
                <c:pt idx="822">
                  <c:v>106.69706256072951</c:v>
                </c:pt>
                <c:pt idx="823">
                  <c:v>106.94620923337568</c:v>
                </c:pt>
                <c:pt idx="824">
                  <c:v>107.19535590602187</c:v>
                </c:pt>
                <c:pt idx="825">
                  <c:v>107.38221591050652</c:v>
                </c:pt>
                <c:pt idx="826">
                  <c:v>107.56907591499116</c:v>
                </c:pt>
                <c:pt idx="827">
                  <c:v>107.75593591947579</c:v>
                </c:pt>
                <c:pt idx="828">
                  <c:v>108.00508259212198</c:v>
                </c:pt>
                <c:pt idx="829">
                  <c:v>108.25422926476817</c:v>
                </c:pt>
                <c:pt idx="830">
                  <c:v>108.44108926925281</c:v>
                </c:pt>
                <c:pt idx="831">
                  <c:v>108.56566260557589</c:v>
                </c:pt>
                <c:pt idx="832">
                  <c:v>108.81480927822209</c:v>
                </c:pt>
                <c:pt idx="833">
                  <c:v>108.93938261454518</c:v>
                </c:pt>
                <c:pt idx="834">
                  <c:v>109.18852928719137</c:v>
                </c:pt>
                <c:pt idx="835">
                  <c:v>109.43767595983755</c:v>
                </c:pt>
                <c:pt idx="836">
                  <c:v>109.74910930064529</c:v>
                </c:pt>
                <c:pt idx="837">
                  <c:v>109.93596930512993</c:v>
                </c:pt>
                <c:pt idx="838">
                  <c:v>110.18511597777612</c:v>
                </c:pt>
                <c:pt idx="839">
                  <c:v>110.4342626504223</c:v>
                </c:pt>
                <c:pt idx="840">
                  <c:v>110.55883598674539</c:v>
                </c:pt>
                <c:pt idx="841">
                  <c:v>110.80798265939158</c:v>
                </c:pt>
                <c:pt idx="842">
                  <c:v>111.05712933203777</c:v>
                </c:pt>
                <c:pt idx="843">
                  <c:v>111.30627600468395</c:v>
                </c:pt>
                <c:pt idx="844">
                  <c:v>111.55542267733014</c:v>
                </c:pt>
                <c:pt idx="845">
                  <c:v>111.80456934997633</c:v>
                </c:pt>
                <c:pt idx="846">
                  <c:v>111.92914268629943</c:v>
                </c:pt>
                <c:pt idx="847">
                  <c:v>112.11600269078406</c:v>
                </c:pt>
                <c:pt idx="848">
                  <c:v>112.3028626952687</c:v>
                </c:pt>
                <c:pt idx="849">
                  <c:v>112.61429603607644</c:v>
                </c:pt>
                <c:pt idx="850">
                  <c:v>112.86344270872263</c:v>
                </c:pt>
                <c:pt idx="851">
                  <c:v>113.17487604953035</c:v>
                </c:pt>
                <c:pt idx="852">
                  <c:v>113.361736054015</c:v>
                </c:pt>
                <c:pt idx="853">
                  <c:v>113.54859605849964</c:v>
                </c:pt>
                <c:pt idx="854">
                  <c:v>113.79774273114582</c:v>
                </c:pt>
                <c:pt idx="855">
                  <c:v>113.98460273563046</c:v>
                </c:pt>
                <c:pt idx="856">
                  <c:v>114.1714627401151</c:v>
                </c:pt>
                <c:pt idx="857">
                  <c:v>114.42060941276129</c:v>
                </c:pt>
                <c:pt idx="858">
                  <c:v>114.66975608540749</c:v>
                </c:pt>
                <c:pt idx="859">
                  <c:v>114.85661608989211</c:v>
                </c:pt>
                <c:pt idx="860">
                  <c:v>115.04347609437676</c:v>
                </c:pt>
                <c:pt idx="861">
                  <c:v>115.3549094351845</c:v>
                </c:pt>
                <c:pt idx="862">
                  <c:v>115.54176943966914</c:v>
                </c:pt>
                <c:pt idx="863">
                  <c:v>115.72862944415377</c:v>
                </c:pt>
                <c:pt idx="864">
                  <c:v>115.97777611679996</c:v>
                </c:pt>
                <c:pt idx="865">
                  <c:v>116.22692278944615</c:v>
                </c:pt>
                <c:pt idx="866">
                  <c:v>116.41378279393079</c:v>
                </c:pt>
                <c:pt idx="867">
                  <c:v>116.60064279841542</c:v>
                </c:pt>
                <c:pt idx="868">
                  <c:v>116.84978947106161</c:v>
                </c:pt>
                <c:pt idx="869">
                  <c:v>116.97436280738471</c:v>
                </c:pt>
                <c:pt idx="870">
                  <c:v>117.2235094800309</c:v>
                </c:pt>
                <c:pt idx="871">
                  <c:v>117.41036948451553</c:v>
                </c:pt>
                <c:pt idx="872">
                  <c:v>117.65951615716172</c:v>
                </c:pt>
                <c:pt idx="873">
                  <c:v>117.90866282980791</c:v>
                </c:pt>
                <c:pt idx="874">
                  <c:v>118.1578095024541</c:v>
                </c:pt>
                <c:pt idx="875">
                  <c:v>118.34466950693873</c:v>
                </c:pt>
                <c:pt idx="876">
                  <c:v>118.65610284774647</c:v>
                </c:pt>
                <c:pt idx="877">
                  <c:v>118.84296285223111</c:v>
                </c:pt>
                <c:pt idx="878">
                  <c:v>119.02982285671575</c:v>
                </c:pt>
                <c:pt idx="879">
                  <c:v>119.27896952936193</c:v>
                </c:pt>
                <c:pt idx="880">
                  <c:v>119.46582953384657</c:v>
                </c:pt>
                <c:pt idx="881">
                  <c:v>119.71497620649276</c:v>
                </c:pt>
                <c:pt idx="882">
                  <c:v>119.90183621097741</c:v>
                </c:pt>
                <c:pt idx="883">
                  <c:v>120.08869621546204</c:v>
                </c:pt>
                <c:pt idx="884">
                  <c:v>120.33784288810823</c:v>
                </c:pt>
                <c:pt idx="885">
                  <c:v>120.52470289259287</c:v>
                </c:pt>
                <c:pt idx="886">
                  <c:v>120.71156289707751</c:v>
                </c:pt>
                <c:pt idx="887">
                  <c:v>120.96070956972369</c:v>
                </c:pt>
                <c:pt idx="888">
                  <c:v>121.14756957420833</c:v>
                </c:pt>
                <c:pt idx="889">
                  <c:v>121.33442957869298</c:v>
                </c:pt>
                <c:pt idx="890">
                  <c:v>121.64586291950071</c:v>
                </c:pt>
                <c:pt idx="891">
                  <c:v>121.89500959214689</c:v>
                </c:pt>
                <c:pt idx="892">
                  <c:v>122.01958292846999</c:v>
                </c:pt>
                <c:pt idx="893">
                  <c:v>122.20644293295463</c:v>
                </c:pt>
                <c:pt idx="894">
                  <c:v>122.51787627376237</c:v>
                </c:pt>
                <c:pt idx="895">
                  <c:v>122.704736278247</c:v>
                </c:pt>
                <c:pt idx="896">
                  <c:v>122.95388295089319</c:v>
                </c:pt>
                <c:pt idx="897">
                  <c:v>123.20302962353938</c:v>
                </c:pt>
                <c:pt idx="898">
                  <c:v>123.38988962802402</c:v>
                </c:pt>
                <c:pt idx="899">
                  <c:v>123.57674963250865</c:v>
                </c:pt>
                <c:pt idx="900">
                  <c:v>123.76360963699329</c:v>
                </c:pt>
                <c:pt idx="901">
                  <c:v>124.07504297780103</c:v>
                </c:pt>
                <c:pt idx="902">
                  <c:v>124.32418965044722</c:v>
                </c:pt>
                <c:pt idx="903">
                  <c:v>124.5733363230934</c:v>
                </c:pt>
                <c:pt idx="904">
                  <c:v>124.76019632757804</c:v>
                </c:pt>
                <c:pt idx="905">
                  <c:v>124.94705633206269</c:v>
                </c:pt>
                <c:pt idx="906">
                  <c:v>125.19620300470888</c:v>
                </c:pt>
                <c:pt idx="907">
                  <c:v>125.44534967735505</c:v>
                </c:pt>
                <c:pt idx="908">
                  <c:v>125.69449635000124</c:v>
                </c:pt>
                <c:pt idx="909">
                  <c:v>126.00592969080898</c:v>
                </c:pt>
                <c:pt idx="910">
                  <c:v>126.31736303161671</c:v>
                </c:pt>
                <c:pt idx="911">
                  <c:v>126.4419363679398</c:v>
                </c:pt>
                <c:pt idx="912">
                  <c:v>126.62879637242445</c:v>
                </c:pt>
                <c:pt idx="913">
                  <c:v>126.87794304507064</c:v>
                </c:pt>
                <c:pt idx="914">
                  <c:v>127.12708971771681</c:v>
                </c:pt>
                <c:pt idx="915">
                  <c:v>127.376236390363</c:v>
                </c:pt>
                <c:pt idx="916">
                  <c:v>127.56309639484765</c:v>
                </c:pt>
                <c:pt idx="917">
                  <c:v>127.81224306749384</c:v>
                </c:pt>
                <c:pt idx="918">
                  <c:v>128.12367640830158</c:v>
                </c:pt>
                <c:pt idx="919">
                  <c:v>128.31053641278621</c:v>
                </c:pt>
                <c:pt idx="920">
                  <c:v>128.49739641727083</c:v>
                </c:pt>
                <c:pt idx="921">
                  <c:v>128.74654308991703</c:v>
                </c:pt>
                <c:pt idx="922">
                  <c:v>129.05797643072478</c:v>
                </c:pt>
                <c:pt idx="923">
                  <c:v>129.30712310337094</c:v>
                </c:pt>
                <c:pt idx="924">
                  <c:v>129.4939831078556</c:v>
                </c:pt>
                <c:pt idx="925">
                  <c:v>129.74312978050179</c:v>
                </c:pt>
                <c:pt idx="926">
                  <c:v>129.99227645314798</c:v>
                </c:pt>
                <c:pt idx="927">
                  <c:v>130.17913645763261</c:v>
                </c:pt>
                <c:pt idx="928">
                  <c:v>130.49056979844033</c:v>
                </c:pt>
                <c:pt idx="929">
                  <c:v>130.67742980292499</c:v>
                </c:pt>
                <c:pt idx="930">
                  <c:v>130.98886314373271</c:v>
                </c:pt>
                <c:pt idx="931">
                  <c:v>131.17572314821734</c:v>
                </c:pt>
                <c:pt idx="932">
                  <c:v>131.42486982086353</c:v>
                </c:pt>
                <c:pt idx="933">
                  <c:v>131.67401649350973</c:v>
                </c:pt>
                <c:pt idx="934">
                  <c:v>131.86087649799435</c:v>
                </c:pt>
                <c:pt idx="935">
                  <c:v>132.04773650247901</c:v>
                </c:pt>
                <c:pt idx="936">
                  <c:v>132.35916984328674</c:v>
                </c:pt>
                <c:pt idx="937">
                  <c:v>132.60831651593293</c:v>
                </c:pt>
                <c:pt idx="938">
                  <c:v>132.85746318857912</c:v>
                </c:pt>
                <c:pt idx="939">
                  <c:v>133.10660986122531</c:v>
                </c:pt>
                <c:pt idx="940">
                  <c:v>133.3557565338715</c:v>
                </c:pt>
                <c:pt idx="941">
                  <c:v>133.60490320651766</c:v>
                </c:pt>
                <c:pt idx="942">
                  <c:v>133.79176321100232</c:v>
                </c:pt>
                <c:pt idx="943">
                  <c:v>134.04090988364851</c:v>
                </c:pt>
                <c:pt idx="944">
                  <c:v>134.22776988813314</c:v>
                </c:pt>
                <c:pt idx="945">
                  <c:v>134.53920322894086</c:v>
                </c:pt>
                <c:pt idx="946">
                  <c:v>134.72606323342552</c:v>
                </c:pt>
                <c:pt idx="947">
                  <c:v>135.03749657423324</c:v>
                </c:pt>
                <c:pt idx="948">
                  <c:v>135.28664324687944</c:v>
                </c:pt>
                <c:pt idx="949">
                  <c:v>135.47350325136406</c:v>
                </c:pt>
                <c:pt idx="950">
                  <c:v>135.78493659217182</c:v>
                </c:pt>
                <c:pt idx="951">
                  <c:v>136.03408326481801</c:v>
                </c:pt>
                <c:pt idx="952">
                  <c:v>136.28322993746417</c:v>
                </c:pt>
                <c:pt idx="953">
                  <c:v>136.53237661011036</c:v>
                </c:pt>
                <c:pt idx="954">
                  <c:v>136.84380995091811</c:v>
                </c:pt>
                <c:pt idx="955">
                  <c:v>137.03066995540274</c:v>
                </c:pt>
                <c:pt idx="956">
                  <c:v>137.34210329621047</c:v>
                </c:pt>
                <c:pt idx="957">
                  <c:v>137.65353663701822</c:v>
                </c:pt>
                <c:pt idx="958">
                  <c:v>137.90268330966441</c:v>
                </c:pt>
                <c:pt idx="959">
                  <c:v>138.21411665047214</c:v>
                </c:pt>
                <c:pt idx="960">
                  <c:v>138.46326332311833</c:v>
                </c:pt>
                <c:pt idx="961">
                  <c:v>138.71240999576452</c:v>
                </c:pt>
                <c:pt idx="962">
                  <c:v>139.02384333657224</c:v>
                </c:pt>
                <c:pt idx="963">
                  <c:v>139.21070334105687</c:v>
                </c:pt>
                <c:pt idx="964">
                  <c:v>139.58442335002616</c:v>
                </c:pt>
                <c:pt idx="965">
                  <c:v>139.83357002267235</c:v>
                </c:pt>
                <c:pt idx="966">
                  <c:v>140.14500336348007</c:v>
                </c:pt>
                <c:pt idx="967">
                  <c:v>140.39415003612626</c:v>
                </c:pt>
                <c:pt idx="968">
                  <c:v>140.70558337693399</c:v>
                </c:pt>
                <c:pt idx="969">
                  <c:v>140.95473004958018</c:v>
                </c:pt>
                <c:pt idx="970">
                  <c:v>141.20387672222637</c:v>
                </c:pt>
                <c:pt idx="971">
                  <c:v>141.51531006303409</c:v>
                </c:pt>
                <c:pt idx="972">
                  <c:v>141.76445673568028</c:v>
                </c:pt>
                <c:pt idx="973">
                  <c:v>142.07589007648804</c:v>
                </c:pt>
                <c:pt idx="974">
                  <c:v>142.38732341729576</c:v>
                </c:pt>
                <c:pt idx="975">
                  <c:v>142.69875675810349</c:v>
                </c:pt>
                <c:pt idx="976">
                  <c:v>142.94790343074968</c:v>
                </c:pt>
                <c:pt idx="977">
                  <c:v>143.2593367715574</c:v>
                </c:pt>
                <c:pt idx="978">
                  <c:v>143.50848344420359</c:v>
                </c:pt>
                <c:pt idx="979">
                  <c:v>143.75763011684978</c:v>
                </c:pt>
                <c:pt idx="980">
                  <c:v>144.06906345765753</c:v>
                </c:pt>
                <c:pt idx="981">
                  <c:v>144.38049679846526</c:v>
                </c:pt>
                <c:pt idx="982">
                  <c:v>144.56735680294989</c:v>
                </c:pt>
                <c:pt idx="983">
                  <c:v>144.81650347559608</c:v>
                </c:pt>
                <c:pt idx="984">
                  <c:v>144.94107681191917</c:v>
                </c:pt>
                <c:pt idx="985">
                  <c:v>145.1279368164038</c:v>
                </c:pt>
                <c:pt idx="986">
                  <c:v>145.43937015721156</c:v>
                </c:pt>
                <c:pt idx="987">
                  <c:v>145.75080349801928</c:v>
                </c:pt>
                <c:pt idx="988">
                  <c:v>145.99995017066547</c:v>
                </c:pt>
                <c:pt idx="989">
                  <c:v>146.3113835114732</c:v>
                </c:pt>
                <c:pt idx="990">
                  <c:v>146.62281685228095</c:v>
                </c:pt>
                <c:pt idx="991">
                  <c:v>146.87196352492711</c:v>
                </c:pt>
                <c:pt idx="992">
                  <c:v>147.1211101975733</c:v>
                </c:pt>
                <c:pt idx="993">
                  <c:v>146.99653686125021</c:v>
                </c:pt>
                <c:pt idx="994">
                  <c:v>135.16206991055634</c:v>
                </c:pt>
                <c:pt idx="995">
                  <c:v>115.54176943966914</c:v>
                </c:pt>
                <c:pt idx="996">
                  <c:v>106.44791588808332</c:v>
                </c:pt>
                <c:pt idx="997">
                  <c:v>100.71754241722101</c:v>
                </c:pt>
                <c:pt idx="998">
                  <c:v>80.412088596556785</c:v>
                </c:pt>
                <c:pt idx="999">
                  <c:v>1.6611854398684507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8B-4F8B-8CBF-5E3631304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84608"/>
        <c:axId val="89285184"/>
      </c:scatterChart>
      <c:valAx>
        <c:axId val="8928460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85184"/>
        <c:crosses val="autoZero"/>
        <c:crossBetween val="midCat"/>
      </c:valAx>
      <c:valAx>
        <c:axId val="89285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8460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FR-4_L4_Stress-Strain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Specimen_L_4!$C$2:$C$1001</c:f>
              <c:numCache>
                <c:formatCode>0</c:formatCode>
                <c:ptCount val="1000"/>
                <c:pt idx="0">
                  <c:v>0</c:v>
                </c:pt>
                <c:pt idx="1">
                  <c:v>1.2647509578544061E-2</c:v>
                </c:pt>
                <c:pt idx="2">
                  <c:v>2.6980842911877391E-2</c:v>
                </c:pt>
                <c:pt idx="3">
                  <c:v>4.5977011494252873E-2</c:v>
                </c:pt>
                <c:pt idx="4">
                  <c:v>6.1111111111111102E-2</c:v>
                </c:pt>
                <c:pt idx="5">
                  <c:v>7.6206896551724149E-2</c:v>
                </c:pt>
                <c:pt idx="6">
                  <c:v>8.9961685823754786E-2</c:v>
                </c:pt>
                <c:pt idx="7">
                  <c:v>0.10727969348659004</c:v>
                </c:pt>
                <c:pt idx="8">
                  <c:v>0.12260536398467432</c:v>
                </c:pt>
                <c:pt idx="9">
                  <c:v>0.13793103448275862</c:v>
                </c:pt>
                <c:pt idx="10">
                  <c:v>0.15325670498084293</c:v>
                </c:pt>
                <c:pt idx="11">
                  <c:v>0.16858237547892718</c:v>
                </c:pt>
                <c:pt idx="12">
                  <c:v>0.18390804597701149</c:v>
                </c:pt>
                <c:pt idx="13">
                  <c:v>0.19923371647509575</c:v>
                </c:pt>
                <c:pt idx="14">
                  <c:v>0.21662835249042145</c:v>
                </c:pt>
                <c:pt idx="15">
                  <c:v>0.22988505747126436</c:v>
                </c:pt>
                <c:pt idx="16">
                  <c:v>0.24521072796934865</c:v>
                </c:pt>
                <c:pt idx="17">
                  <c:v>0.26053639846743293</c:v>
                </c:pt>
                <c:pt idx="18">
                  <c:v>0.27586206896551724</c:v>
                </c:pt>
                <c:pt idx="19">
                  <c:v>0.29356321839080457</c:v>
                </c:pt>
                <c:pt idx="20">
                  <c:v>0.3085823754789272</c:v>
                </c:pt>
                <c:pt idx="21">
                  <c:v>0.32348659003831415</c:v>
                </c:pt>
                <c:pt idx="22">
                  <c:v>0.33842911877394632</c:v>
                </c:pt>
                <c:pt idx="23">
                  <c:v>0.35302681992337165</c:v>
                </c:pt>
                <c:pt idx="24">
                  <c:v>0.36954022988505747</c:v>
                </c:pt>
                <c:pt idx="25">
                  <c:v>0.38390804597701145</c:v>
                </c:pt>
                <c:pt idx="26">
                  <c:v>0.39846743295019149</c:v>
                </c:pt>
                <c:pt idx="27">
                  <c:v>0.41724137931034483</c:v>
                </c:pt>
                <c:pt idx="28">
                  <c:v>0.42988505747126426</c:v>
                </c:pt>
                <c:pt idx="29">
                  <c:v>0.44482758620689655</c:v>
                </c:pt>
                <c:pt idx="30">
                  <c:v>0.4632183908045977</c:v>
                </c:pt>
                <c:pt idx="31">
                  <c:v>0.47816091954022988</c:v>
                </c:pt>
                <c:pt idx="32">
                  <c:v>0.49233716475095785</c:v>
                </c:pt>
                <c:pt idx="33">
                  <c:v>0.50957854406130276</c:v>
                </c:pt>
                <c:pt idx="34">
                  <c:v>0.52452107279693483</c:v>
                </c:pt>
                <c:pt idx="35">
                  <c:v>0.53946360153256712</c:v>
                </c:pt>
                <c:pt idx="36">
                  <c:v>0.55517241379310334</c:v>
                </c:pt>
                <c:pt idx="37">
                  <c:v>0.57088122605363978</c:v>
                </c:pt>
                <c:pt idx="38">
                  <c:v>0.58582375478927207</c:v>
                </c:pt>
                <c:pt idx="39">
                  <c:v>0.60229885057471266</c:v>
                </c:pt>
                <c:pt idx="40">
                  <c:v>0.61724137931034473</c:v>
                </c:pt>
                <c:pt idx="41">
                  <c:v>0.63218390804597702</c:v>
                </c:pt>
                <c:pt idx="42">
                  <c:v>0.64865900383141761</c:v>
                </c:pt>
                <c:pt idx="43">
                  <c:v>0.66360153256704979</c:v>
                </c:pt>
                <c:pt idx="44">
                  <c:v>0.67854406130268197</c:v>
                </c:pt>
                <c:pt idx="45">
                  <c:v>0.69348659003831414</c:v>
                </c:pt>
                <c:pt idx="46">
                  <c:v>0.70996168582375474</c:v>
                </c:pt>
                <c:pt idx="47">
                  <c:v>0.72490421455938692</c:v>
                </c:pt>
                <c:pt idx="48">
                  <c:v>0.73946360153256696</c:v>
                </c:pt>
                <c:pt idx="49">
                  <c:v>0.75363984674329509</c:v>
                </c:pt>
                <c:pt idx="50">
                  <c:v>0.77126436781609198</c:v>
                </c:pt>
                <c:pt idx="51">
                  <c:v>0.78582375478927191</c:v>
                </c:pt>
                <c:pt idx="52">
                  <c:v>0.80076628352490409</c:v>
                </c:pt>
                <c:pt idx="53">
                  <c:v>0.81570881226053626</c:v>
                </c:pt>
                <c:pt idx="54">
                  <c:v>0.83218390804597697</c:v>
                </c:pt>
                <c:pt idx="55">
                  <c:v>0.84712643678160915</c:v>
                </c:pt>
                <c:pt idx="56">
                  <c:v>0.86398467432950188</c:v>
                </c:pt>
                <c:pt idx="57">
                  <c:v>0.87854406130268192</c:v>
                </c:pt>
                <c:pt idx="58">
                  <c:v>0.8946360153256705</c:v>
                </c:pt>
                <c:pt idx="59">
                  <c:v>0.91034482758620694</c:v>
                </c:pt>
                <c:pt idx="60">
                  <c:v>0.92490421455938687</c:v>
                </c:pt>
                <c:pt idx="61">
                  <c:v>0.93984674329501905</c:v>
                </c:pt>
                <c:pt idx="62">
                  <c:v>0.95708812260536391</c:v>
                </c:pt>
                <c:pt idx="63">
                  <c:v>0.97126436781609193</c:v>
                </c:pt>
                <c:pt idx="64">
                  <c:v>0.98620689655172411</c:v>
                </c:pt>
                <c:pt idx="65">
                  <c:v>1.0011494252873561</c:v>
                </c:pt>
                <c:pt idx="66">
                  <c:v>1.0160919540229885</c:v>
                </c:pt>
                <c:pt idx="67">
                  <c:v>1.0325670498084292</c:v>
                </c:pt>
                <c:pt idx="68">
                  <c:v>1.0475095785440611</c:v>
                </c:pt>
                <c:pt idx="69">
                  <c:v>1.0624521072796935</c:v>
                </c:pt>
                <c:pt idx="70">
                  <c:v>1.0808429118773948</c:v>
                </c:pt>
                <c:pt idx="71">
                  <c:v>1.0938697318007662</c:v>
                </c:pt>
                <c:pt idx="72">
                  <c:v>1.1088122605363984</c:v>
                </c:pt>
                <c:pt idx="73">
                  <c:v>1.1241379310344828</c:v>
                </c:pt>
                <c:pt idx="74">
                  <c:v>1.1421455938697316</c:v>
                </c:pt>
                <c:pt idx="75">
                  <c:v>1.157471264367816</c:v>
                </c:pt>
                <c:pt idx="76">
                  <c:v>1.1708812260536396</c:v>
                </c:pt>
                <c:pt idx="77">
                  <c:v>1.1885057471264366</c:v>
                </c:pt>
                <c:pt idx="78">
                  <c:v>1.2034482758620688</c:v>
                </c:pt>
                <c:pt idx="79">
                  <c:v>1.2172413793103447</c:v>
                </c:pt>
                <c:pt idx="80">
                  <c:v>1.2348659003831415</c:v>
                </c:pt>
                <c:pt idx="81">
                  <c:v>1.2478927203065133</c:v>
                </c:pt>
                <c:pt idx="82">
                  <c:v>1.2624521072796935</c:v>
                </c:pt>
                <c:pt idx="83">
                  <c:v>1.2793103448275862</c:v>
                </c:pt>
                <c:pt idx="84">
                  <c:v>1.2950191570881227</c:v>
                </c:pt>
                <c:pt idx="85">
                  <c:v>1.3088122605363985</c:v>
                </c:pt>
                <c:pt idx="86">
                  <c:v>1.3275862068965516</c:v>
                </c:pt>
                <c:pt idx="87">
                  <c:v>1.3406130268199232</c:v>
                </c:pt>
                <c:pt idx="88">
                  <c:v>1.3570881226053639</c:v>
                </c:pt>
                <c:pt idx="89">
                  <c:v>1.3720306513409961</c:v>
                </c:pt>
                <c:pt idx="90">
                  <c:v>1.3869731800766283</c:v>
                </c:pt>
                <c:pt idx="91">
                  <c:v>1.4015325670498084</c:v>
                </c:pt>
                <c:pt idx="92">
                  <c:v>1.4187739463601532</c:v>
                </c:pt>
                <c:pt idx="93">
                  <c:v>1.4333333333333331</c:v>
                </c:pt>
                <c:pt idx="94">
                  <c:v>1.4478927203065133</c:v>
                </c:pt>
                <c:pt idx="95">
                  <c:v>1.4659003831417625</c:v>
                </c:pt>
                <c:pt idx="96">
                  <c:v>1.4808429118773945</c:v>
                </c:pt>
                <c:pt idx="97">
                  <c:v>1.4942528735632183</c:v>
                </c:pt>
                <c:pt idx="98">
                  <c:v>1.5091954022988505</c:v>
                </c:pt>
                <c:pt idx="99">
                  <c:v>1.524904214559387</c:v>
                </c:pt>
                <c:pt idx="100">
                  <c:v>1.542528735632184</c:v>
                </c:pt>
                <c:pt idx="101">
                  <c:v>1.5593869731800765</c:v>
                </c:pt>
                <c:pt idx="102">
                  <c:v>1.5743295019157086</c:v>
                </c:pt>
                <c:pt idx="103">
                  <c:v>1.588888888888889</c:v>
                </c:pt>
                <c:pt idx="104">
                  <c:v>1.6038314176245212</c:v>
                </c:pt>
                <c:pt idx="105">
                  <c:v>1.6206896551724137</c:v>
                </c:pt>
                <c:pt idx="106">
                  <c:v>1.6352490421455936</c:v>
                </c:pt>
                <c:pt idx="107">
                  <c:v>1.650191570881226</c:v>
                </c:pt>
                <c:pt idx="108">
                  <c:v>1.6651340996168582</c:v>
                </c:pt>
                <c:pt idx="109">
                  <c:v>1.682375478927203</c:v>
                </c:pt>
                <c:pt idx="110">
                  <c:v>1.6965517241379311</c:v>
                </c:pt>
                <c:pt idx="111">
                  <c:v>1.7114942528735628</c:v>
                </c:pt>
                <c:pt idx="112">
                  <c:v>1.7260536398467432</c:v>
                </c:pt>
                <c:pt idx="113">
                  <c:v>1.7417624521072796</c:v>
                </c:pt>
                <c:pt idx="114">
                  <c:v>1.7578544061302679</c:v>
                </c:pt>
                <c:pt idx="115">
                  <c:v>1.7727969348659005</c:v>
                </c:pt>
                <c:pt idx="116">
                  <c:v>1.7873563218390804</c:v>
                </c:pt>
                <c:pt idx="117">
                  <c:v>1.8045977011494252</c:v>
                </c:pt>
                <c:pt idx="118">
                  <c:v>1.8210727969348657</c:v>
                </c:pt>
                <c:pt idx="119">
                  <c:v>1.8356321839080461</c:v>
                </c:pt>
                <c:pt idx="120">
                  <c:v>1.850574712643678</c:v>
                </c:pt>
                <c:pt idx="121">
                  <c:v>1.8655172413793102</c:v>
                </c:pt>
                <c:pt idx="122">
                  <c:v>1.8823754789272031</c:v>
                </c:pt>
                <c:pt idx="123">
                  <c:v>1.8969348659003831</c:v>
                </c:pt>
                <c:pt idx="124">
                  <c:v>1.9118773946360152</c:v>
                </c:pt>
                <c:pt idx="125">
                  <c:v>1.9264367816091956</c:v>
                </c:pt>
                <c:pt idx="126">
                  <c:v>1.9425287356321839</c:v>
                </c:pt>
                <c:pt idx="127">
                  <c:v>1.9582375478927203</c:v>
                </c:pt>
                <c:pt idx="128">
                  <c:v>1.9727969348659002</c:v>
                </c:pt>
                <c:pt idx="129">
                  <c:v>1.9877394636015326</c:v>
                </c:pt>
                <c:pt idx="130">
                  <c:v>2.0065134099616859</c:v>
                </c:pt>
                <c:pt idx="131">
                  <c:v>2.0191570881226051</c:v>
                </c:pt>
                <c:pt idx="132">
                  <c:v>2.0340996168582377</c:v>
                </c:pt>
                <c:pt idx="133">
                  <c:v>2.0509578544061302</c:v>
                </c:pt>
                <c:pt idx="134">
                  <c:v>2.0655172413793101</c:v>
                </c:pt>
                <c:pt idx="135">
                  <c:v>2.0827586206896549</c:v>
                </c:pt>
                <c:pt idx="136">
                  <c:v>2.0973180076628353</c:v>
                </c:pt>
                <c:pt idx="137">
                  <c:v>2.1118773946360152</c:v>
                </c:pt>
                <c:pt idx="138">
                  <c:v>2.1268199233716474</c:v>
                </c:pt>
                <c:pt idx="139">
                  <c:v>2.1432950191570881</c:v>
                </c:pt>
                <c:pt idx="140">
                  <c:v>2.1582375478927203</c:v>
                </c:pt>
                <c:pt idx="141">
                  <c:v>2.1770114942528735</c:v>
                </c:pt>
                <c:pt idx="142">
                  <c:v>2.1919540229885057</c:v>
                </c:pt>
                <c:pt idx="143">
                  <c:v>2.2065134099616857</c:v>
                </c:pt>
                <c:pt idx="144">
                  <c:v>2.2233716475095786</c:v>
                </c:pt>
                <c:pt idx="145">
                  <c:v>2.2383141762452108</c:v>
                </c:pt>
                <c:pt idx="146">
                  <c:v>2.2528735632183907</c:v>
                </c:pt>
                <c:pt idx="147">
                  <c:v>2.2678160919540229</c:v>
                </c:pt>
                <c:pt idx="148">
                  <c:v>2.2846743295019158</c:v>
                </c:pt>
                <c:pt idx="149">
                  <c:v>2.2992337164750953</c:v>
                </c:pt>
                <c:pt idx="150">
                  <c:v>2.314176245210728</c:v>
                </c:pt>
                <c:pt idx="151">
                  <c:v>2.3287356321839079</c:v>
                </c:pt>
                <c:pt idx="152">
                  <c:v>2.3444444444444446</c:v>
                </c:pt>
                <c:pt idx="153">
                  <c:v>2.3586206896551722</c:v>
                </c:pt>
                <c:pt idx="154">
                  <c:v>2.3754789272030652</c:v>
                </c:pt>
                <c:pt idx="155">
                  <c:v>2.3900383141762451</c:v>
                </c:pt>
                <c:pt idx="156">
                  <c:v>2.4049808429118773</c:v>
                </c:pt>
                <c:pt idx="157">
                  <c:v>2.4218390804597698</c:v>
                </c:pt>
                <c:pt idx="158">
                  <c:v>2.4363984674329502</c:v>
                </c:pt>
                <c:pt idx="159">
                  <c:v>2.4532567049808427</c:v>
                </c:pt>
                <c:pt idx="160">
                  <c:v>2.4681992337164749</c:v>
                </c:pt>
                <c:pt idx="161">
                  <c:v>2.4835249042145593</c:v>
                </c:pt>
                <c:pt idx="162">
                  <c:v>2.4996168582375478</c:v>
                </c:pt>
                <c:pt idx="163">
                  <c:v>2.5145593869731799</c:v>
                </c:pt>
                <c:pt idx="164">
                  <c:v>2.5295019157088121</c:v>
                </c:pt>
                <c:pt idx="165">
                  <c:v>2.5459770114942528</c:v>
                </c:pt>
                <c:pt idx="166">
                  <c:v>2.560919540229885</c:v>
                </c:pt>
                <c:pt idx="167">
                  <c:v>2.5773946360153253</c:v>
                </c:pt>
                <c:pt idx="168">
                  <c:v>2.5911877394636016</c:v>
                </c:pt>
                <c:pt idx="169">
                  <c:v>2.6072796934865901</c:v>
                </c:pt>
                <c:pt idx="170">
                  <c:v>2.6241379310344826</c:v>
                </c:pt>
                <c:pt idx="171">
                  <c:v>2.6386973180076625</c:v>
                </c:pt>
                <c:pt idx="172">
                  <c:v>2.6536398467432951</c:v>
                </c:pt>
                <c:pt idx="173">
                  <c:v>2.6685823754789268</c:v>
                </c:pt>
                <c:pt idx="174">
                  <c:v>2.6846743295019153</c:v>
                </c:pt>
                <c:pt idx="175">
                  <c:v>2.7</c:v>
                </c:pt>
                <c:pt idx="176">
                  <c:v>2.7149425287356319</c:v>
                </c:pt>
                <c:pt idx="177">
                  <c:v>2.7295019157088123</c:v>
                </c:pt>
                <c:pt idx="178">
                  <c:v>2.7467432950191566</c:v>
                </c:pt>
                <c:pt idx="179">
                  <c:v>2.761302681992337</c:v>
                </c:pt>
                <c:pt idx="180">
                  <c:v>2.7758620689655169</c:v>
                </c:pt>
                <c:pt idx="181">
                  <c:v>2.7908045977011495</c:v>
                </c:pt>
                <c:pt idx="182">
                  <c:v>2.8061302681992339</c:v>
                </c:pt>
                <c:pt idx="183">
                  <c:v>2.8226053639846742</c:v>
                </c:pt>
                <c:pt idx="184">
                  <c:v>2.8371647509578546</c:v>
                </c:pt>
                <c:pt idx="185">
                  <c:v>2.8521072796934863</c:v>
                </c:pt>
                <c:pt idx="186">
                  <c:v>2.8704980842911874</c:v>
                </c:pt>
                <c:pt idx="187">
                  <c:v>2.8835249042145592</c:v>
                </c:pt>
                <c:pt idx="188">
                  <c:v>2.8984674329501914</c:v>
                </c:pt>
                <c:pt idx="189">
                  <c:v>2.9145593869731803</c:v>
                </c:pt>
                <c:pt idx="190">
                  <c:v>2.931800766283525</c:v>
                </c:pt>
                <c:pt idx="191">
                  <c:v>2.9475095785440613</c:v>
                </c:pt>
                <c:pt idx="192">
                  <c:v>2.9616858237547889</c:v>
                </c:pt>
                <c:pt idx="193">
                  <c:v>2.9762452107279693</c:v>
                </c:pt>
                <c:pt idx="194">
                  <c:v>2.9911877394636011</c:v>
                </c:pt>
                <c:pt idx="195">
                  <c:v>3.0091954022988503</c:v>
                </c:pt>
                <c:pt idx="196">
                  <c:v>3.0226053639846744</c:v>
                </c:pt>
                <c:pt idx="197">
                  <c:v>3.0375478927203061</c:v>
                </c:pt>
                <c:pt idx="198">
                  <c:v>3.0563218390804594</c:v>
                </c:pt>
                <c:pt idx="199">
                  <c:v>3.0708812260536398</c:v>
                </c:pt>
                <c:pt idx="200">
                  <c:v>3.0839080459770112</c:v>
                </c:pt>
                <c:pt idx="201">
                  <c:v>3.1007662835249041</c:v>
                </c:pt>
                <c:pt idx="202">
                  <c:v>3.1172413793103448</c:v>
                </c:pt>
                <c:pt idx="203">
                  <c:v>3.1321839080459766</c:v>
                </c:pt>
                <c:pt idx="204">
                  <c:v>3.1486590038314173</c:v>
                </c:pt>
                <c:pt idx="205">
                  <c:v>3.1616858237547896</c:v>
                </c:pt>
                <c:pt idx="206">
                  <c:v>3.1766283524904209</c:v>
                </c:pt>
                <c:pt idx="207">
                  <c:v>3.191570881226053</c:v>
                </c:pt>
                <c:pt idx="208">
                  <c:v>3.2076628352490424</c:v>
                </c:pt>
                <c:pt idx="209">
                  <c:v>3.2229885057471264</c:v>
                </c:pt>
                <c:pt idx="210">
                  <c:v>3.2379310344827585</c:v>
                </c:pt>
                <c:pt idx="211">
                  <c:v>3.2544061302681988</c:v>
                </c:pt>
                <c:pt idx="212">
                  <c:v>3.269348659003831</c:v>
                </c:pt>
                <c:pt idx="213">
                  <c:v>3.2862068965517235</c:v>
                </c:pt>
                <c:pt idx="214">
                  <c:v>3.3007662835249043</c:v>
                </c:pt>
                <c:pt idx="215">
                  <c:v>3.3157088122605356</c:v>
                </c:pt>
                <c:pt idx="216">
                  <c:v>3.3306513409961687</c:v>
                </c:pt>
                <c:pt idx="217">
                  <c:v>3.3475095785440612</c:v>
                </c:pt>
                <c:pt idx="218">
                  <c:v>3.3639846743295019</c:v>
                </c:pt>
                <c:pt idx="219">
                  <c:v>3.3789272030651336</c:v>
                </c:pt>
                <c:pt idx="220">
                  <c:v>3.3934865900383144</c:v>
                </c:pt>
                <c:pt idx="221">
                  <c:v>3.4095785440613029</c:v>
                </c:pt>
                <c:pt idx="222">
                  <c:v>3.4252873563218391</c:v>
                </c:pt>
                <c:pt idx="223">
                  <c:v>3.439846743295019</c:v>
                </c:pt>
                <c:pt idx="224">
                  <c:v>3.4547892720306512</c:v>
                </c:pt>
                <c:pt idx="225">
                  <c:v>3.4697318007662834</c:v>
                </c:pt>
                <c:pt idx="226">
                  <c:v>3.4862068965517237</c:v>
                </c:pt>
                <c:pt idx="227">
                  <c:v>3.5011494252873558</c:v>
                </c:pt>
                <c:pt idx="228">
                  <c:v>3.516091954022988</c:v>
                </c:pt>
                <c:pt idx="229">
                  <c:v>3.5329501915708814</c:v>
                </c:pt>
                <c:pt idx="230">
                  <c:v>3.5475095785440605</c:v>
                </c:pt>
                <c:pt idx="231">
                  <c:v>3.5624521072796935</c:v>
                </c:pt>
                <c:pt idx="232">
                  <c:v>3.5770114942528735</c:v>
                </c:pt>
                <c:pt idx="233">
                  <c:v>3.5919540229885056</c:v>
                </c:pt>
                <c:pt idx="234">
                  <c:v>3.6091954022988504</c:v>
                </c:pt>
                <c:pt idx="235">
                  <c:v>3.6233716475095781</c:v>
                </c:pt>
                <c:pt idx="236">
                  <c:v>3.6402298850574706</c:v>
                </c:pt>
                <c:pt idx="237">
                  <c:v>3.6551724137931028</c:v>
                </c:pt>
                <c:pt idx="238">
                  <c:v>3.6716475095785439</c:v>
                </c:pt>
                <c:pt idx="239">
                  <c:v>3.6865900383141761</c:v>
                </c:pt>
                <c:pt idx="240">
                  <c:v>3.7015325670498083</c:v>
                </c:pt>
                <c:pt idx="241">
                  <c:v>3.7164750957854404</c:v>
                </c:pt>
                <c:pt idx="242">
                  <c:v>3.7348659003831415</c:v>
                </c:pt>
                <c:pt idx="243">
                  <c:v>3.7478927203065129</c:v>
                </c:pt>
                <c:pt idx="244">
                  <c:v>3.7628352490421451</c:v>
                </c:pt>
                <c:pt idx="245">
                  <c:v>3.7808429118773947</c:v>
                </c:pt>
                <c:pt idx="246">
                  <c:v>3.7961685823754787</c:v>
                </c:pt>
                <c:pt idx="247">
                  <c:v>3.8095785440613024</c:v>
                </c:pt>
                <c:pt idx="248">
                  <c:v>3.8275862068965516</c:v>
                </c:pt>
                <c:pt idx="249">
                  <c:v>3.8429118773946356</c:v>
                </c:pt>
                <c:pt idx="250">
                  <c:v>3.85823754789272</c:v>
                </c:pt>
                <c:pt idx="251">
                  <c:v>3.873563218390804</c:v>
                </c:pt>
                <c:pt idx="252">
                  <c:v>3.8888888888888884</c:v>
                </c:pt>
                <c:pt idx="253">
                  <c:v>3.9042145593869724</c:v>
                </c:pt>
                <c:pt idx="254">
                  <c:v>3.9195402298850568</c:v>
                </c:pt>
                <c:pt idx="255">
                  <c:v>3.9348659003831417</c:v>
                </c:pt>
                <c:pt idx="256">
                  <c:v>3.9501915708812256</c:v>
                </c:pt>
                <c:pt idx="257">
                  <c:v>3.9655172413793101</c:v>
                </c:pt>
                <c:pt idx="258">
                  <c:v>3.980842911877394</c:v>
                </c:pt>
                <c:pt idx="259">
                  <c:v>3.9961685823754785</c:v>
                </c:pt>
                <c:pt idx="260">
                  <c:v>4.0114942528735629</c:v>
                </c:pt>
                <c:pt idx="261">
                  <c:v>4.0268199233716464</c:v>
                </c:pt>
                <c:pt idx="262">
                  <c:v>4.0421455938697317</c:v>
                </c:pt>
                <c:pt idx="263">
                  <c:v>4.0574712643678161</c:v>
                </c:pt>
                <c:pt idx="264">
                  <c:v>4.0727969348658997</c:v>
                </c:pt>
                <c:pt idx="265">
                  <c:v>4.0881226053639841</c:v>
                </c:pt>
                <c:pt idx="266">
                  <c:v>4.1034482758620685</c:v>
                </c:pt>
                <c:pt idx="267">
                  <c:v>4.1187739463601529</c:v>
                </c:pt>
                <c:pt idx="268">
                  <c:v>4.1340996168582365</c:v>
                </c:pt>
                <c:pt idx="269">
                  <c:v>4.1494252873563218</c:v>
                </c:pt>
                <c:pt idx="270">
                  <c:v>4.1647509578544062</c:v>
                </c:pt>
                <c:pt idx="271">
                  <c:v>4.1800766283524897</c:v>
                </c:pt>
                <c:pt idx="272">
                  <c:v>4.1954022988505741</c:v>
                </c:pt>
                <c:pt idx="273">
                  <c:v>4.2107279693486586</c:v>
                </c:pt>
                <c:pt idx="274">
                  <c:v>4.226053639846743</c:v>
                </c:pt>
                <c:pt idx="275">
                  <c:v>4.245210727969349</c:v>
                </c:pt>
                <c:pt idx="276">
                  <c:v>4.2567049808429118</c:v>
                </c:pt>
                <c:pt idx="277">
                  <c:v>4.2720306513409962</c:v>
                </c:pt>
                <c:pt idx="278">
                  <c:v>4.2911877394636022</c:v>
                </c:pt>
                <c:pt idx="279">
                  <c:v>4.3026819923371642</c:v>
                </c:pt>
                <c:pt idx="280">
                  <c:v>4.3218390804597693</c:v>
                </c:pt>
                <c:pt idx="281">
                  <c:v>4.333333333333333</c:v>
                </c:pt>
                <c:pt idx="282">
                  <c:v>4.3486590038314175</c:v>
                </c:pt>
                <c:pt idx="283">
                  <c:v>4.3678160919540225</c:v>
                </c:pt>
                <c:pt idx="284">
                  <c:v>4.3793103448275863</c:v>
                </c:pt>
                <c:pt idx="285">
                  <c:v>4.3984674329501914</c:v>
                </c:pt>
                <c:pt idx="286">
                  <c:v>4.4137931034482758</c:v>
                </c:pt>
                <c:pt idx="287">
                  <c:v>4.4252873563218387</c:v>
                </c:pt>
                <c:pt idx="288">
                  <c:v>4.4444444444444438</c:v>
                </c:pt>
                <c:pt idx="289">
                  <c:v>4.4559386973180075</c:v>
                </c:pt>
                <c:pt idx="290">
                  <c:v>4.4750957854406126</c:v>
                </c:pt>
                <c:pt idx="291">
                  <c:v>4.4904214559386961</c:v>
                </c:pt>
                <c:pt idx="292">
                  <c:v>4.5057471264367814</c:v>
                </c:pt>
                <c:pt idx="293">
                  <c:v>4.5210727969348659</c:v>
                </c:pt>
                <c:pt idx="294">
                  <c:v>4.5363984674329494</c:v>
                </c:pt>
                <c:pt idx="295">
                  <c:v>4.5517241379310338</c:v>
                </c:pt>
                <c:pt idx="296">
                  <c:v>4.5670498084291182</c:v>
                </c:pt>
                <c:pt idx="297">
                  <c:v>4.5823754789272026</c:v>
                </c:pt>
                <c:pt idx="298">
                  <c:v>4.5977011494252862</c:v>
                </c:pt>
                <c:pt idx="299">
                  <c:v>4.6130268199233715</c:v>
                </c:pt>
                <c:pt idx="300">
                  <c:v>4.6283524904214559</c:v>
                </c:pt>
                <c:pt idx="301">
                  <c:v>4.6436781609195403</c:v>
                </c:pt>
                <c:pt idx="302">
                  <c:v>4.6590038314176239</c:v>
                </c:pt>
                <c:pt idx="303">
                  <c:v>4.6743295019157083</c:v>
                </c:pt>
                <c:pt idx="304">
                  <c:v>4.6896551724137927</c:v>
                </c:pt>
                <c:pt idx="305">
                  <c:v>4.7049808429118771</c:v>
                </c:pt>
                <c:pt idx="306">
                  <c:v>4.7203065134099615</c:v>
                </c:pt>
                <c:pt idx="307">
                  <c:v>4.735632183908046</c:v>
                </c:pt>
                <c:pt idx="308">
                  <c:v>4.7509578544061304</c:v>
                </c:pt>
                <c:pt idx="309">
                  <c:v>4.7662835249042139</c:v>
                </c:pt>
                <c:pt idx="310">
                  <c:v>4.7816091954022983</c:v>
                </c:pt>
                <c:pt idx="311">
                  <c:v>4.7969348659003828</c:v>
                </c:pt>
                <c:pt idx="312">
                  <c:v>4.8122605363984672</c:v>
                </c:pt>
                <c:pt idx="313">
                  <c:v>4.8275862068965516</c:v>
                </c:pt>
                <c:pt idx="314">
                  <c:v>4.842911877394636</c:v>
                </c:pt>
                <c:pt idx="315">
                  <c:v>4.8582375478927204</c:v>
                </c:pt>
                <c:pt idx="316">
                  <c:v>4.8773946360153255</c:v>
                </c:pt>
                <c:pt idx="317">
                  <c:v>4.8888888888888884</c:v>
                </c:pt>
                <c:pt idx="318">
                  <c:v>4.9080459770114935</c:v>
                </c:pt>
                <c:pt idx="319">
                  <c:v>4.9233716475095779</c:v>
                </c:pt>
                <c:pt idx="320">
                  <c:v>4.9348659003831417</c:v>
                </c:pt>
                <c:pt idx="321">
                  <c:v>4.9540229885057467</c:v>
                </c:pt>
                <c:pt idx="322">
                  <c:v>4.9693486590038312</c:v>
                </c:pt>
                <c:pt idx="323">
                  <c:v>4.980842911877394</c:v>
                </c:pt>
                <c:pt idx="324">
                  <c:v>5</c:v>
                </c:pt>
                <c:pt idx="325">
                  <c:v>5.0153256704980835</c:v>
                </c:pt>
                <c:pt idx="326">
                  <c:v>5.030651340996168</c:v>
                </c:pt>
                <c:pt idx="327">
                  <c:v>5.0459770114942524</c:v>
                </c:pt>
                <c:pt idx="328">
                  <c:v>5.0613026819923368</c:v>
                </c:pt>
                <c:pt idx="329">
                  <c:v>5.0766283524904212</c:v>
                </c:pt>
                <c:pt idx="330">
                  <c:v>5.0919540229885056</c:v>
                </c:pt>
                <c:pt idx="331">
                  <c:v>5.1072796934865901</c:v>
                </c:pt>
                <c:pt idx="332">
                  <c:v>5.1226053639846736</c:v>
                </c:pt>
                <c:pt idx="333">
                  <c:v>5.137931034482758</c:v>
                </c:pt>
                <c:pt idx="334">
                  <c:v>5.1532567049808424</c:v>
                </c:pt>
                <c:pt idx="335">
                  <c:v>5.1685823754789268</c:v>
                </c:pt>
                <c:pt idx="336">
                  <c:v>5.1839080459770113</c:v>
                </c:pt>
                <c:pt idx="337">
                  <c:v>5.1992337164750957</c:v>
                </c:pt>
                <c:pt idx="338">
                  <c:v>5.2145593869731801</c:v>
                </c:pt>
                <c:pt idx="339">
                  <c:v>5.2298850574712636</c:v>
                </c:pt>
                <c:pt idx="340">
                  <c:v>5.2452107279693481</c:v>
                </c:pt>
                <c:pt idx="341">
                  <c:v>5.2605363984674325</c:v>
                </c:pt>
                <c:pt idx="342">
                  <c:v>5.2758620689655169</c:v>
                </c:pt>
                <c:pt idx="343">
                  <c:v>5.2911877394636013</c:v>
                </c:pt>
                <c:pt idx="344">
                  <c:v>5.3065134099616857</c:v>
                </c:pt>
                <c:pt idx="345">
                  <c:v>5.3218390804597702</c:v>
                </c:pt>
                <c:pt idx="346">
                  <c:v>5.3371647509578537</c:v>
                </c:pt>
                <c:pt idx="347">
                  <c:v>5.3524904214559381</c:v>
                </c:pt>
                <c:pt idx="348">
                  <c:v>5.3678160919540234</c:v>
                </c:pt>
                <c:pt idx="349">
                  <c:v>5.383141762452107</c:v>
                </c:pt>
                <c:pt idx="350">
                  <c:v>5.3984674329501914</c:v>
                </c:pt>
                <c:pt idx="351">
                  <c:v>5.4137931034482758</c:v>
                </c:pt>
                <c:pt idx="352">
                  <c:v>5.4291187739463602</c:v>
                </c:pt>
                <c:pt idx="353">
                  <c:v>5.4444444444444438</c:v>
                </c:pt>
                <c:pt idx="354">
                  <c:v>5.4597701149425282</c:v>
                </c:pt>
                <c:pt idx="355">
                  <c:v>5.4750957854406135</c:v>
                </c:pt>
                <c:pt idx="356">
                  <c:v>5.490421455938697</c:v>
                </c:pt>
                <c:pt idx="357">
                  <c:v>5.5057471264367814</c:v>
                </c:pt>
                <c:pt idx="358">
                  <c:v>5.5210727969348659</c:v>
                </c:pt>
                <c:pt idx="359">
                  <c:v>5.5363984674329503</c:v>
                </c:pt>
                <c:pt idx="360">
                  <c:v>5.5555555555555554</c:v>
                </c:pt>
                <c:pt idx="361">
                  <c:v>5.5670498084291182</c:v>
                </c:pt>
                <c:pt idx="362">
                  <c:v>5.5823754789272035</c:v>
                </c:pt>
                <c:pt idx="363">
                  <c:v>5.6015325670498077</c:v>
                </c:pt>
                <c:pt idx="364">
                  <c:v>5.6130268199233715</c:v>
                </c:pt>
                <c:pt idx="365">
                  <c:v>5.6283524904214559</c:v>
                </c:pt>
                <c:pt idx="366">
                  <c:v>5.647509578544061</c:v>
                </c:pt>
                <c:pt idx="367">
                  <c:v>5.6628352490421454</c:v>
                </c:pt>
                <c:pt idx="368">
                  <c:v>5.6781609195402298</c:v>
                </c:pt>
                <c:pt idx="369">
                  <c:v>5.6934865900383134</c:v>
                </c:pt>
                <c:pt idx="370">
                  <c:v>5.7088122605363978</c:v>
                </c:pt>
                <c:pt idx="371">
                  <c:v>5.7241379310344822</c:v>
                </c:pt>
                <c:pt idx="372">
                  <c:v>5.7394636015325666</c:v>
                </c:pt>
                <c:pt idx="373">
                  <c:v>5.754789272030651</c:v>
                </c:pt>
                <c:pt idx="374">
                  <c:v>5.7701149425287355</c:v>
                </c:pt>
                <c:pt idx="375">
                  <c:v>5.7854406130268199</c:v>
                </c:pt>
                <c:pt idx="376">
                  <c:v>5.8007662835249034</c:v>
                </c:pt>
                <c:pt idx="377">
                  <c:v>5.8160919540229878</c:v>
                </c:pt>
                <c:pt idx="378">
                  <c:v>5.8314176245210732</c:v>
                </c:pt>
                <c:pt idx="379">
                  <c:v>5.8467432950191567</c:v>
                </c:pt>
                <c:pt idx="380">
                  <c:v>5.8620689655172411</c:v>
                </c:pt>
                <c:pt idx="381">
                  <c:v>5.8773946360153255</c:v>
                </c:pt>
                <c:pt idx="382">
                  <c:v>5.8927203065134099</c:v>
                </c:pt>
                <c:pt idx="383">
                  <c:v>5.9080459770114935</c:v>
                </c:pt>
                <c:pt idx="384">
                  <c:v>5.9233716475095779</c:v>
                </c:pt>
                <c:pt idx="385">
                  <c:v>5.9386973180076632</c:v>
                </c:pt>
                <c:pt idx="386">
                  <c:v>5.9540229885057467</c:v>
                </c:pt>
                <c:pt idx="387">
                  <c:v>5.9693486590038312</c:v>
                </c:pt>
                <c:pt idx="388">
                  <c:v>5.9846743295019156</c:v>
                </c:pt>
                <c:pt idx="389">
                  <c:v>6.0038314176245207</c:v>
                </c:pt>
                <c:pt idx="390">
                  <c:v>6.0153256704980844</c:v>
                </c:pt>
                <c:pt idx="391">
                  <c:v>6.030651340996168</c:v>
                </c:pt>
                <c:pt idx="392">
                  <c:v>6.049808429118773</c:v>
                </c:pt>
                <c:pt idx="393">
                  <c:v>6.0651340996168575</c:v>
                </c:pt>
                <c:pt idx="394">
                  <c:v>6.0766283524904212</c:v>
                </c:pt>
                <c:pt idx="395">
                  <c:v>6.0957854406130263</c:v>
                </c:pt>
                <c:pt idx="396">
                  <c:v>6.1111111111111107</c:v>
                </c:pt>
                <c:pt idx="397">
                  <c:v>6.1264367816091951</c:v>
                </c:pt>
                <c:pt idx="398">
                  <c:v>6.1379310344827589</c:v>
                </c:pt>
                <c:pt idx="399">
                  <c:v>6.1570881226053631</c:v>
                </c:pt>
                <c:pt idx="400">
                  <c:v>6.1724137931034475</c:v>
                </c:pt>
                <c:pt idx="401">
                  <c:v>6.1877394636015319</c:v>
                </c:pt>
                <c:pt idx="402">
                  <c:v>6.1992337164750957</c:v>
                </c:pt>
                <c:pt idx="403">
                  <c:v>6.2183908045977008</c:v>
                </c:pt>
                <c:pt idx="404">
                  <c:v>6.2337164750957852</c:v>
                </c:pt>
                <c:pt idx="405">
                  <c:v>6.2490421455938696</c:v>
                </c:pt>
                <c:pt idx="406">
                  <c:v>6.2643678160919531</c:v>
                </c:pt>
                <c:pt idx="407">
                  <c:v>6.2796934865900376</c:v>
                </c:pt>
                <c:pt idx="408">
                  <c:v>6.295019157088122</c:v>
                </c:pt>
                <c:pt idx="409">
                  <c:v>6.3103448275862064</c:v>
                </c:pt>
                <c:pt idx="410">
                  <c:v>6.3256704980842908</c:v>
                </c:pt>
                <c:pt idx="411">
                  <c:v>6.3409961685823744</c:v>
                </c:pt>
                <c:pt idx="412">
                  <c:v>6.3563218390804606</c:v>
                </c:pt>
                <c:pt idx="413">
                  <c:v>6.3716475095785441</c:v>
                </c:pt>
                <c:pt idx="414">
                  <c:v>6.3869731800766285</c:v>
                </c:pt>
                <c:pt idx="415">
                  <c:v>6.4022988505747129</c:v>
                </c:pt>
                <c:pt idx="416">
                  <c:v>6.4176245210727974</c:v>
                </c:pt>
                <c:pt idx="417">
                  <c:v>6.4329501915708809</c:v>
                </c:pt>
                <c:pt idx="418">
                  <c:v>6.4482758620689653</c:v>
                </c:pt>
                <c:pt idx="419">
                  <c:v>6.4636015325670497</c:v>
                </c:pt>
                <c:pt idx="420">
                  <c:v>6.4789272030651341</c:v>
                </c:pt>
                <c:pt idx="421">
                  <c:v>6.4942528735632177</c:v>
                </c:pt>
                <c:pt idx="422">
                  <c:v>6.5095785440613021</c:v>
                </c:pt>
                <c:pt idx="423">
                  <c:v>6.5249042145593865</c:v>
                </c:pt>
                <c:pt idx="424">
                  <c:v>6.5402298850574709</c:v>
                </c:pt>
                <c:pt idx="425">
                  <c:v>6.559386973180076</c:v>
                </c:pt>
                <c:pt idx="426">
                  <c:v>6.5747126436781596</c:v>
                </c:pt>
                <c:pt idx="427">
                  <c:v>6.5862068965517242</c:v>
                </c:pt>
                <c:pt idx="428">
                  <c:v>6.6053639846743284</c:v>
                </c:pt>
                <c:pt idx="429">
                  <c:v>6.6206896551724137</c:v>
                </c:pt>
                <c:pt idx="430">
                  <c:v>6.6360153256704981</c:v>
                </c:pt>
                <c:pt idx="431">
                  <c:v>6.647509578544061</c:v>
                </c:pt>
                <c:pt idx="432">
                  <c:v>6.6628352490421454</c:v>
                </c:pt>
                <c:pt idx="433">
                  <c:v>6.6819923371647505</c:v>
                </c:pt>
                <c:pt idx="434">
                  <c:v>6.6973180076628349</c:v>
                </c:pt>
                <c:pt idx="435">
                  <c:v>6.7126436781609193</c:v>
                </c:pt>
                <c:pt idx="436">
                  <c:v>6.7241379310344822</c:v>
                </c:pt>
                <c:pt idx="437">
                  <c:v>6.7432950191570873</c:v>
                </c:pt>
                <c:pt idx="438">
                  <c:v>6.7586206896551717</c:v>
                </c:pt>
                <c:pt idx="439">
                  <c:v>6.7739463601532561</c:v>
                </c:pt>
                <c:pt idx="440">
                  <c:v>6.785440613026819</c:v>
                </c:pt>
                <c:pt idx="441">
                  <c:v>6.8045977011494241</c:v>
                </c:pt>
                <c:pt idx="442">
                  <c:v>6.8199233716475103</c:v>
                </c:pt>
                <c:pt idx="443">
                  <c:v>6.8352490421455938</c:v>
                </c:pt>
                <c:pt idx="444">
                  <c:v>6.8505747126436782</c:v>
                </c:pt>
                <c:pt idx="445">
                  <c:v>6.8659003831417627</c:v>
                </c:pt>
                <c:pt idx="446">
                  <c:v>6.8812260536398471</c:v>
                </c:pt>
                <c:pt idx="447">
                  <c:v>6.8965517241379306</c:v>
                </c:pt>
                <c:pt idx="448">
                  <c:v>6.911877394636015</c:v>
                </c:pt>
                <c:pt idx="449">
                  <c:v>6.9272030651340994</c:v>
                </c:pt>
                <c:pt idx="450">
                  <c:v>6.9425287356321839</c:v>
                </c:pt>
                <c:pt idx="451">
                  <c:v>6.9578544061302674</c:v>
                </c:pt>
                <c:pt idx="452">
                  <c:v>6.9731800766283518</c:v>
                </c:pt>
                <c:pt idx="453">
                  <c:v>6.9885057471264362</c:v>
                </c:pt>
                <c:pt idx="454">
                  <c:v>7.0038314176245207</c:v>
                </c:pt>
                <c:pt idx="455">
                  <c:v>7.019157088122606</c:v>
                </c:pt>
                <c:pt idx="456">
                  <c:v>7.0344827586206904</c:v>
                </c:pt>
                <c:pt idx="457">
                  <c:v>7.0498084291187739</c:v>
                </c:pt>
                <c:pt idx="458">
                  <c:v>7.0651340996168583</c:v>
                </c:pt>
                <c:pt idx="459">
                  <c:v>7.0804597701149428</c:v>
                </c:pt>
                <c:pt idx="460">
                  <c:v>7.0957854406130272</c:v>
                </c:pt>
                <c:pt idx="461">
                  <c:v>7.1111111111111107</c:v>
                </c:pt>
                <c:pt idx="462">
                  <c:v>7.1264367816091951</c:v>
                </c:pt>
                <c:pt idx="463">
                  <c:v>7.1455938697318002</c:v>
                </c:pt>
                <c:pt idx="464">
                  <c:v>7.157088122605364</c:v>
                </c:pt>
                <c:pt idx="465">
                  <c:v>7.1724137931034475</c:v>
                </c:pt>
                <c:pt idx="466">
                  <c:v>7.1877394636015319</c:v>
                </c:pt>
                <c:pt idx="467">
                  <c:v>7.2030651340996164</c:v>
                </c:pt>
                <c:pt idx="468">
                  <c:v>7.2183908045977008</c:v>
                </c:pt>
                <c:pt idx="469">
                  <c:v>7.2337164750957843</c:v>
                </c:pt>
                <c:pt idx="470">
                  <c:v>7.2528735632183903</c:v>
                </c:pt>
                <c:pt idx="471">
                  <c:v>7.2643678160919531</c:v>
                </c:pt>
                <c:pt idx="472">
                  <c:v>7.2796934865900376</c:v>
                </c:pt>
                <c:pt idx="473">
                  <c:v>7.2950191570881211</c:v>
                </c:pt>
                <c:pt idx="474">
                  <c:v>7.314176245210728</c:v>
                </c:pt>
                <c:pt idx="475">
                  <c:v>7.3295019157088124</c:v>
                </c:pt>
                <c:pt idx="476">
                  <c:v>7.3409961685823752</c:v>
                </c:pt>
                <c:pt idx="477">
                  <c:v>7.3601532567049803</c:v>
                </c:pt>
                <c:pt idx="478">
                  <c:v>7.3754789272030647</c:v>
                </c:pt>
                <c:pt idx="479">
                  <c:v>7.3908045977011492</c:v>
                </c:pt>
                <c:pt idx="480">
                  <c:v>7.402298850574712</c:v>
                </c:pt>
                <c:pt idx="481">
                  <c:v>7.4214559386973171</c:v>
                </c:pt>
                <c:pt idx="482">
                  <c:v>7.4367816091954015</c:v>
                </c:pt>
                <c:pt idx="483">
                  <c:v>7.452107279693486</c:v>
                </c:pt>
                <c:pt idx="484">
                  <c:v>7.4674329501915704</c:v>
                </c:pt>
                <c:pt idx="485">
                  <c:v>7.4827586206896557</c:v>
                </c:pt>
                <c:pt idx="486">
                  <c:v>7.4980842911877401</c:v>
                </c:pt>
                <c:pt idx="487">
                  <c:v>7.5134099616858236</c:v>
                </c:pt>
                <c:pt idx="488">
                  <c:v>7.5287356321839081</c:v>
                </c:pt>
                <c:pt idx="489">
                  <c:v>7.5440613026819925</c:v>
                </c:pt>
                <c:pt idx="490">
                  <c:v>7.5593869731800769</c:v>
                </c:pt>
                <c:pt idx="491">
                  <c:v>7.5747126436781613</c:v>
                </c:pt>
                <c:pt idx="492">
                  <c:v>7.5900383141762449</c:v>
                </c:pt>
                <c:pt idx="493">
                  <c:v>7.6053639846743293</c:v>
                </c:pt>
                <c:pt idx="494">
                  <c:v>7.6206896551724137</c:v>
                </c:pt>
                <c:pt idx="495">
                  <c:v>7.6360153256704972</c:v>
                </c:pt>
                <c:pt idx="496">
                  <c:v>7.6551724137931032</c:v>
                </c:pt>
                <c:pt idx="497">
                  <c:v>7.6666666666666661</c:v>
                </c:pt>
                <c:pt idx="498">
                  <c:v>7.6819923371647505</c:v>
                </c:pt>
                <c:pt idx="499">
                  <c:v>7.7011494252873556</c:v>
                </c:pt>
                <c:pt idx="500">
                  <c:v>7.71647509578544</c:v>
                </c:pt>
                <c:pt idx="501">
                  <c:v>7.7318007662835235</c:v>
                </c:pt>
                <c:pt idx="502">
                  <c:v>7.7432950191570873</c:v>
                </c:pt>
                <c:pt idx="503">
                  <c:v>7.7624521072796924</c:v>
                </c:pt>
                <c:pt idx="504">
                  <c:v>7.7777777777777768</c:v>
                </c:pt>
                <c:pt idx="505">
                  <c:v>7.7931034482758603</c:v>
                </c:pt>
                <c:pt idx="506">
                  <c:v>7.804597701149425</c:v>
                </c:pt>
                <c:pt idx="507">
                  <c:v>7.8237547892720292</c:v>
                </c:pt>
                <c:pt idx="508">
                  <c:v>7.8390804597701136</c:v>
                </c:pt>
                <c:pt idx="509">
                  <c:v>7.8544061302681971</c:v>
                </c:pt>
                <c:pt idx="510">
                  <c:v>7.8697318007662833</c:v>
                </c:pt>
                <c:pt idx="511">
                  <c:v>7.8850574712643677</c:v>
                </c:pt>
                <c:pt idx="512">
                  <c:v>7.9003831417624513</c:v>
                </c:pt>
                <c:pt idx="513">
                  <c:v>7.9157088122605357</c:v>
                </c:pt>
                <c:pt idx="514">
                  <c:v>7.9310344827586201</c:v>
                </c:pt>
                <c:pt idx="515">
                  <c:v>7.9463601532567036</c:v>
                </c:pt>
                <c:pt idx="516">
                  <c:v>7.9616858237547881</c:v>
                </c:pt>
                <c:pt idx="517">
                  <c:v>7.9770114942528725</c:v>
                </c:pt>
                <c:pt idx="518">
                  <c:v>7.9923371647509569</c:v>
                </c:pt>
                <c:pt idx="519">
                  <c:v>8.0076628352490413</c:v>
                </c:pt>
                <c:pt idx="520">
                  <c:v>8.0229885057471257</c:v>
                </c:pt>
                <c:pt idx="521">
                  <c:v>8.0383141762452084</c:v>
                </c:pt>
                <c:pt idx="522">
                  <c:v>8.0536398467432928</c:v>
                </c:pt>
                <c:pt idx="523">
                  <c:v>8.068965517241379</c:v>
                </c:pt>
                <c:pt idx="524">
                  <c:v>8.0842911877394634</c:v>
                </c:pt>
                <c:pt idx="525">
                  <c:v>8.0996168582375478</c:v>
                </c:pt>
                <c:pt idx="526">
                  <c:v>8.1149425287356323</c:v>
                </c:pt>
                <c:pt idx="527">
                  <c:v>8.1340996168582382</c:v>
                </c:pt>
                <c:pt idx="528">
                  <c:v>8.1455938697317993</c:v>
                </c:pt>
                <c:pt idx="529">
                  <c:v>8.1609195402298838</c:v>
                </c:pt>
                <c:pt idx="530">
                  <c:v>8.1762452107279682</c:v>
                </c:pt>
                <c:pt idx="531">
                  <c:v>8.1915708812260526</c:v>
                </c:pt>
                <c:pt idx="532">
                  <c:v>8.206896551724137</c:v>
                </c:pt>
                <c:pt idx="533">
                  <c:v>8.226053639846743</c:v>
                </c:pt>
                <c:pt idx="534">
                  <c:v>8.2413793103448256</c:v>
                </c:pt>
                <c:pt idx="535">
                  <c:v>8.25670498084291</c:v>
                </c:pt>
                <c:pt idx="536">
                  <c:v>8.2681992337164729</c:v>
                </c:pt>
                <c:pt idx="537">
                  <c:v>8.2873563218390789</c:v>
                </c:pt>
                <c:pt idx="538">
                  <c:v>8.3026819923371633</c:v>
                </c:pt>
                <c:pt idx="539">
                  <c:v>8.314176245210728</c:v>
                </c:pt>
                <c:pt idx="540">
                  <c:v>8.3333333333333321</c:v>
                </c:pt>
                <c:pt idx="541">
                  <c:v>8.3486590038314166</c:v>
                </c:pt>
                <c:pt idx="542">
                  <c:v>8.363984674329501</c:v>
                </c:pt>
                <c:pt idx="543">
                  <c:v>8.3793103448275854</c:v>
                </c:pt>
                <c:pt idx="544">
                  <c:v>8.3908045977011483</c:v>
                </c:pt>
                <c:pt idx="545">
                  <c:v>8.4099616858237543</c:v>
                </c:pt>
                <c:pt idx="546">
                  <c:v>8.4252873563218387</c:v>
                </c:pt>
                <c:pt idx="547">
                  <c:v>8.4406130268199231</c:v>
                </c:pt>
                <c:pt idx="548">
                  <c:v>8.4559386973180057</c:v>
                </c:pt>
                <c:pt idx="549">
                  <c:v>8.4712643678160902</c:v>
                </c:pt>
                <c:pt idx="550">
                  <c:v>8.4865900383141746</c:v>
                </c:pt>
                <c:pt idx="551">
                  <c:v>8.501915708812259</c:v>
                </c:pt>
                <c:pt idx="552">
                  <c:v>8.5172413793103434</c:v>
                </c:pt>
                <c:pt idx="553">
                  <c:v>8.5325670498084296</c:v>
                </c:pt>
                <c:pt idx="554">
                  <c:v>8.5478927203065123</c:v>
                </c:pt>
                <c:pt idx="555">
                  <c:v>8.5632183908045967</c:v>
                </c:pt>
                <c:pt idx="556">
                  <c:v>8.5785440613026811</c:v>
                </c:pt>
                <c:pt idx="557">
                  <c:v>8.5938697318007655</c:v>
                </c:pt>
                <c:pt idx="558">
                  <c:v>8.6091954022988499</c:v>
                </c:pt>
                <c:pt idx="559">
                  <c:v>8.6245210727969344</c:v>
                </c:pt>
                <c:pt idx="560">
                  <c:v>8.6398467432950188</c:v>
                </c:pt>
                <c:pt idx="561">
                  <c:v>8.6551724137931032</c:v>
                </c:pt>
                <c:pt idx="562">
                  <c:v>8.6704980842911858</c:v>
                </c:pt>
                <c:pt idx="563">
                  <c:v>8.6858237547892703</c:v>
                </c:pt>
                <c:pt idx="564">
                  <c:v>8.7011494252873547</c:v>
                </c:pt>
                <c:pt idx="565">
                  <c:v>8.7164750957854391</c:v>
                </c:pt>
                <c:pt idx="566">
                  <c:v>8.7318007662835235</c:v>
                </c:pt>
                <c:pt idx="567">
                  <c:v>8.7509578544061295</c:v>
                </c:pt>
                <c:pt idx="568">
                  <c:v>8.7624521072796924</c:v>
                </c:pt>
                <c:pt idx="569">
                  <c:v>8.7777777777777768</c:v>
                </c:pt>
                <c:pt idx="570">
                  <c:v>8.7931034482758612</c:v>
                </c:pt>
                <c:pt idx="571">
                  <c:v>8.8084291187739456</c:v>
                </c:pt>
                <c:pt idx="572">
                  <c:v>8.8237547892720301</c:v>
                </c:pt>
                <c:pt idx="573">
                  <c:v>8.8390804597701145</c:v>
                </c:pt>
                <c:pt idx="574">
                  <c:v>8.8544061302681989</c:v>
                </c:pt>
                <c:pt idx="575">
                  <c:v>8.8697318007662833</c:v>
                </c:pt>
                <c:pt idx="576">
                  <c:v>8.885057471264366</c:v>
                </c:pt>
                <c:pt idx="577">
                  <c:v>8.9003831417624504</c:v>
                </c:pt>
                <c:pt idx="578">
                  <c:v>8.9157088122605348</c:v>
                </c:pt>
                <c:pt idx="579">
                  <c:v>8.9310344827586192</c:v>
                </c:pt>
                <c:pt idx="580">
                  <c:v>8.9463601532567054</c:v>
                </c:pt>
                <c:pt idx="581">
                  <c:v>8.9616858237547898</c:v>
                </c:pt>
                <c:pt idx="582">
                  <c:v>8.9808429118773923</c:v>
                </c:pt>
                <c:pt idx="583">
                  <c:v>8.9961685823754767</c:v>
                </c:pt>
                <c:pt idx="584">
                  <c:v>9.0114942528735629</c:v>
                </c:pt>
                <c:pt idx="585">
                  <c:v>9.0268199233716473</c:v>
                </c:pt>
                <c:pt idx="586">
                  <c:v>9.0421455938697317</c:v>
                </c:pt>
                <c:pt idx="587">
                  <c:v>9.0574712643678161</c:v>
                </c:pt>
                <c:pt idx="588">
                  <c:v>9.0727969348658988</c:v>
                </c:pt>
                <c:pt idx="589">
                  <c:v>9.0919540229885065</c:v>
                </c:pt>
                <c:pt idx="590">
                  <c:v>9.1034482758620676</c:v>
                </c:pt>
                <c:pt idx="591">
                  <c:v>9.1226053639846736</c:v>
                </c:pt>
                <c:pt idx="592">
                  <c:v>9.1340996168582365</c:v>
                </c:pt>
                <c:pt idx="593">
                  <c:v>9.1494252873563209</c:v>
                </c:pt>
                <c:pt idx="594">
                  <c:v>9.1647509578544053</c:v>
                </c:pt>
                <c:pt idx="595">
                  <c:v>9.1800766283524897</c:v>
                </c:pt>
                <c:pt idx="596">
                  <c:v>9.1954022988505724</c:v>
                </c:pt>
                <c:pt idx="597">
                  <c:v>9.2107279693486586</c:v>
                </c:pt>
                <c:pt idx="598">
                  <c:v>9.226053639846743</c:v>
                </c:pt>
                <c:pt idx="599">
                  <c:v>9.2413793103448274</c:v>
                </c:pt>
                <c:pt idx="600">
                  <c:v>9.2567049808429118</c:v>
                </c:pt>
                <c:pt idx="601">
                  <c:v>9.2720306513409962</c:v>
                </c:pt>
                <c:pt idx="602">
                  <c:v>9.2873563218390807</c:v>
                </c:pt>
                <c:pt idx="603">
                  <c:v>9.3026819923371633</c:v>
                </c:pt>
                <c:pt idx="604">
                  <c:v>9.3218390804597693</c:v>
                </c:pt>
                <c:pt idx="605">
                  <c:v>9.3371647509578537</c:v>
                </c:pt>
                <c:pt idx="606">
                  <c:v>9.3486590038314166</c:v>
                </c:pt>
                <c:pt idx="607">
                  <c:v>9.3678160919540225</c:v>
                </c:pt>
                <c:pt idx="608">
                  <c:v>9.3793103448275854</c:v>
                </c:pt>
                <c:pt idx="609">
                  <c:v>9.3946360153256698</c:v>
                </c:pt>
                <c:pt idx="610">
                  <c:v>9.4099616858237543</c:v>
                </c:pt>
                <c:pt idx="611">
                  <c:v>9.4291187739463584</c:v>
                </c:pt>
                <c:pt idx="612">
                  <c:v>9.4444444444444429</c:v>
                </c:pt>
                <c:pt idx="613">
                  <c:v>9.4559386973180075</c:v>
                </c:pt>
                <c:pt idx="614">
                  <c:v>9.4712643678160919</c:v>
                </c:pt>
                <c:pt idx="615">
                  <c:v>9.4904214559386961</c:v>
                </c:pt>
                <c:pt idx="616">
                  <c:v>9.5057471264367805</c:v>
                </c:pt>
                <c:pt idx="617">
                  <c:v>9.521072796934865</c:v>
                </c:pt>
                <c:pt idx="618">
                  <c:v>9.5363984674329494</c:v>
                </c:pt>
                <c:pt idx="619">
                  <c:v>9.5517241379310338</c:v>
                </c:pt>
                <c:pt idx="620">
                  <c:v>9.5670498084291182</c:v>
                </c:pt>
                <c:pt idx="621">
                  <c:v>9.5823754789272026</c:v>
                </c:pt>
                <c:pt idx="622">
                  <c:v>9.5977011494252871</c:v>
                </c:pt>
                <c:pt idx="623">
                  <c:v>9.6130268199233697</c:v>
                </c:pt>
                <c:pt idx="624">
                  <c:v>9.6283524904214541</c:v>
                </c:pt>
                <c:pt idx="625">
                  <c:v>9.6436781609195386</c:v>
                </c:pt>
                <c:pt idx="626">
                  <c:v>9.659003831417623</c:v>
                </c:pt>
                <c:pt idx="627">
                  <c:v>9.6743295019157092</c:v>
                </c:pt>
                <c:pt idx="628">
                  <c:v>9.6896551724137936</c:v>
                </c:pt>
                <c:pt idx="629">
                  <c:v>9.7049808429118762</c:v>
                </c:pt>
                <c:pt idx="630">
                  <c:v>9.7203065134099607</c:v>
                </c:pt>
                <c:pt idx="631">
                  <c:v>9.7356321839080451</c:v>
                </c:pt>
                <c:pt idx="632">
                  <c:v>9.7509578544061295</c:v>
                </c:pt>
                <c:pt idx="633">
                  <c:v>9.7662835249042139</c:v>
                </c:pt>
                <c:pt idx="634">
                  <c:v>9.7816091954022983</c:v>
                </c:pt>
                <c:pt idx="635">
                  <c:v>9.7969348659003828</c:v>
                </c:pt>
                <c:pt idx="636">
                  <c:v>9.8122605363984672</c:v>
                </c:pt>
                <c:pt idx="637">
                  <c:v>9.8275862068965498</c:v>
                </c:pt>
                <c:pt idx="638">
                  <c:v>9.8429118773946342</c:v>
                </c:pt>
                <c:pt idx="639">
                  <c:v>9.8582375478927187</c:v>
                </c:pt>
                <c:pt idx="640">
                  <c:v>9.8735632183908049</c:v>
                </c:pt>
                <c:pt idx="641">
                  <c:v>9.8927203065134091</c:v>
                </c:pt>
                <c:pt idx="642">
                  <c:v>9.9042145593869737</c:v>
                </c:pt>
                <c:pt idx="643">
                  <c:v>9.9233716475095761</c:v>
                </c:pt>
                <c:pt idx="644">
                  <c:v>9.9348659003831408</c:v>
                </c:pt>
                <c:pt idx="645">
                  <c:v>9.9501915708812252</c:v>
                </c:pt>
                <c:pt idx="646">
                  <c:v>9.9693486590038312</c:v>
                </c:pt>
                <c:pt idx="647">
                  <c:v>9.980842911877394</c:v>
                </c:pt>
                <c:pt idx="648">
                  <c:v>10</c:v>
                </c:pt>
                <c:pt idx="649">
                  <c:v>10.015325670498083</c:v>
                </c:pt>
                <c:pt idx="650">
                  <c:v>10.026819923371647</c:v>
                </c:pt>
                <c:pt idx="651">
                  <c:v>10.045977011494251</c:v>
                </c:pt>
                <c:pt idx="652">
                  <c:v>10.057471264367814</c:v>
                </c:pt>
                <c:pt idx="653">
                  <c:v>10.072796934865901</c:v>
                </c:pt>
                <c:pt idx="654">
                  <c:v>10.091954022988505</c:v>
                </c:pt>
                <c:pt idx="655">
                  <c:v>10.103448275862069</c:v>
                </c:pt>
                <c:pt idx="656">
                  <c:v>10.122605363984674</c:v>
                </c:pt>
                <c:pt idx="657">
                  <c:v>10.137931034482758</c:v>
                </c:pt>
                <c:pt idx="658">
                  <c:v>10.149425287356321</c:v>
                </c:pt>
                <c:pt idx="659">
                  <c:v>10.168582375478927</c:v>
                </c:pt>
                <c:pt idx="660">
                  <c:v>10.183908045977011</c:v>
                </c:pt>
                <c:pt idx="661">
                  <c:v>10.199233716475096</c:v>
                </c:pt>
                <c:pt idx="662">
                  <c:v>10.21455938697318</c:v>
                </c:pt>
                <c:pt idx="663">
                  <c:v>10.229885057471263</c:v>
                </c:pt>
                <c:pt idx="664">
                  <c:v>10.245210727969347</c:v>
                </c:pt>
                <c:pt idx="665">
                  <c:v>10.260536398467432</c:v>
                </c:pt>
                <c:pt idx="666">
                  <c:v>10.275862068965516</c:v>
                </c:pt>
                <c:pt idx="667">
                  <c:v>10.2911877394636</c:v>
                </c:pt>
                <c:pt idx="668">
                  <c:v>10.306513409961685</c:v>
                </c:pt>
                <c:pt idx="669">
                  <c:v>10.321839080459769</c:v>
                </c:pt>
                <c:pt idx="670">
                  <c:v>10.337164750957854</c:v>
                </c:pt>
                <c:pt idx="671">
                  <c:v>10.352490421455938</c:v>
                </c:pt>
                <c:pt idx="672">
                  <c:v>10.367816091954023</c:v>
                </c:pt>
                <c:pt idx="673">
                  <c:v>10.383141762452107</c:v>
                </c:pt>
                <c:pt idx="674">
                  <c:v>10.398467432950191</c:v>
                </c:pt>
                <c:pt idx="675">
                  <c:v>10.413793103448276</c:v>
                </c:pt>
                <c:pt idx="676">
                  <c:v>10.42911877394636</c:v>
                </c:pt>
                <c:pt idx="677">
                  <c:v>10.444444444444443</c:v>
                </c:pt>
                <c:pt idx="678">
                  <c:v>10.459770114942527</c:v>
                </c:pt>
                <c:pt idx="679">
                  <c:v>10.475095785440612</c:v>
                </c:pt>
                <c:pt idx="680">
                  <c:v>10.490421455938696</c:v>
                </c:pt>
                <c:pt idx="681">
                  <c:v>10.505747126436781</c:v>
                </c:pt>
                <c:pt idx="682">
                  <c:v>10.524904214559387</c:v>
                </c:pt>
                <c:pt idx="683">
                  <c:v>10.540229885057469</c:v>
                </c:pt>
                <c:pt idx="684">
                  <c:v>10.551724137931034</c:v>
                </c:pt>
                <c:pt idx="685">
                  <c:v>10.570881226053638</c:v>
                </c:pt>
                <c:pt idx="686">
                  <c:v>10.586206896551722</c:v>
                </c:pt>
                <c:pt idx="687">
                  <c:v>10.601532567049809</c:v>
                </c:pt>
                <c:pt idx="688">
                  <c:v>10.613026819923371</c:v>
                </c:pt>
                <c:pt idx="689">
                  <c:v>10.628352490421456</c:v>
                </c:pt>
                <c:pt idx="690">
                  <c:v>10.64750957854406</c:v>
                </c:pt>
                <c:pt idx="691">
                  <c:v>10.659003831417625</c:v>
                </c:pt>
                <c:pt idx="692">
                  <c:v>10.678160919540229</c:v>
                </c:pt>
                <c:pt idx="693">
                  <c:v>10.693486590038313</c:v>
                </c:pt>
                <c:pt idx="694">
                  <c:v>10.704980842911876</c:v>
                </c:pt>
                <c:pt idx="695">
                  <c:v>10.724137931034482</c:v>
                </c:pt>
                <c:pt idx="696">
                  <c:v>10.739463601532567</c:v>
                </c:pt>
                <c:pt idx="697">
                  <c:v>10.754789272030649</c:v>
                </c:pt>
                <c:pt idx="698">
                  <c:v>10.770114942528734</c:v>
                </c:pt>
                <c:pt idx="699">
                  <c:v>10.785440613026818</c:v>
                </c:pt>
                <c:pt idx="700">
                  <c:v>10.800766283524904</c:v>
                </c:pt>
                <c:pt idx="701">
                  <c:v>10.816091954022989</c:v>
                </c:pt>
                <c:pt idx="702">
                  <c:v>10.831417624521073</c:v>
                </c:pt>
                <c:pt idx="703">
                  <c:v>10.846743295019156</c:v>
                </c:pt>
                <c:pt idx="704">
                  <c:v>10.86206896551724</c:v>
                </c:pt>
                <c:pt idx="705">
                  <c:v>10.877394636015325</c:v>
                </c:pt>
                <c:pt idx="706">
                  <c:v>10.892720306513409</c:v>
                </c:pt>
                <c:pt idx="707">
                  <c:v>10.908045977011493</c:v>
                </c:pt>
                <c:pt idx="708">
                  <c:v>10.923371647509578</c:v>
                </c:pt>
                <c:pt idx="709">
                  <c:v>10.938697318007662</c:v>
                </c:pt>
                <c:pt idx="710">
                  <c:v>10.957854406130267</c:v>
                </c:pt>
                <c:pt idx="711">
                  <c:v>10.969348659003831</c:v>
                </c:pt>
                <c:pt idx="712">
                  <c:v>10.988505747126435</c:v>
                </c:pt>
                <c:pt idx="713">
                  <c:v>11</c:v>
                </c:pt>
                <c:pt idx="714">
                  <c:v>11.015325670498084</c:v>
                </c:pt>
                <c:pt idx="715">
                  <c:v>11.034482758620689</c:v>
                </c:pt>
                <c:pt idx="716">
                  <c:v>11.045977011494253</c:v>
                </c:pt>
                <c:pt idx="717">
                  <c:v>11.065134099616857</c:v>
                </c:pt>
                <c:pt idx="718">
                  <c:v>11.080459770114942</c:v>
                </c:pt>
                <c:pt idx="719">
                  <c:v>11.091954022988505</c:v>
                </c:pt>
                <c:pt idx="720">
                  <c:v>11.111111111111111</c:v>
                </c:pt>
                <c:pt idx="721">
                  <c:v>11.122605363984674</c:v>
                </c:pt>
                <c:pt idx="722">
                  <c:v>11.137931034482758</c:v>
                </c:pt>
                <c:pt idx="723">
                  <c:v>11.157088122605362</c:v>
                </c:pt>
                <c:pt idx="724">
                  <c:v>11.168582375478927</c:v>
                </c:pt>
                <c:pt idx="725">
                  <c:v>11.187739463601531</c:v>
                </c:pt>
                <c:pt idx="726">
                  <c:v>11.203065134099615</c:v>
                </c:pt>
                <c:pt idx="727">
                  <c:v>11.2183908045977</c:v>
                </c:pt>
                <c:pt idx="728">
                  <c:v>11.233716475095784</c:v>
                </c:pt>
                <c:pt idx="729">
                  <c:v>11.249042145593869</c:v>
                </c:pt>
                <c:pt idx="730">
                  <c:v>11.264367816091953</c:v>
                </c:pt>
                <c:pt idx="731">
                  <c:v>11.279693486590038</c:v>
                </c:pt>
                <c:pt idx="732">
                  <c:v>11.295019157088122</c:v>
                </c:pt>
                <c:pt idx="733">
                  <c:v>11.310344827586206</c:v>
                </c:pt>
                <c:pt idx="734">
                  <c:v>11.325670498084291</c:v>
                </c:pt>
                <c:pt idx="735">
                  <c:v>11.340996168582375</c:v>
                </c:pt>
                <c:pt idx="736">
                  <c:v>11.35632183908046</c:v>
                </c:pt>
                <c:pt idx="737">
                  <c:v>11.371647509578544</c:v>
                </c:pt>
                <c:pt idx="738">
                  <c:v>11.386973180076627</c:v>
                </c:pt>
                <c:pt idx="739">
                  <c:v>11.402298850574711</c:v>
                </c:pt>
                <c:pt idx="740">
                  <c:v>11.417624521072796</c:v>
                </c:pt>
                <c:pt idx="741">
                  <c:v>11.43295019157088</c:v>
                </c:pt>
                <c:pt idx="742">
                  <c:v>11.448275862068964</c:v>
                </c:pt>
                <c:pt idx="743">
                  <c:v>11.463601532567051</c:v>
                </c:pt>
                <c:pt idx="744">
                  <c:v>11.478927203065133</c:v>
                </c:pt>
                <c:pt idx="745">
                  <c:v>11.494252873563218</c:v>
                </c:pt>
                <c:pt idx="746">
                  <c:v>11.509578544061302</c:v>
                </c:pt>
                <c:pt idx="747">
                  <c:v>11.524904214559387</c:v>
                </c:pt>
                <c:pt idx="748">
                  <c:v>11.540229885057471</c:v>
                </c:pt>
                <c:pt idx="749">
                  <c:v>11.555555555555555</c:v>
                </c:pt>
                <c:pt idx="750">
                  <c:v>11.57088122605364</c:v>
                </c:pt>
                <c:pt idx="751">
                  <c:v>11.586206896551724</c:v>
                </c:pt>
                <c:pt idx="752">
                  <c:v>11.601532567049807</c:v>
                </c:pt>
                <c:pt idx="753">
                  <c:v>11.616858237547891</c:v>
                </c:pt>
                <c:pt idx="754">
                  <c:v>11.636015325670497</c:v>
                </c:pt>
                <c:pt idx="755">
                  <c:v>11.64750957854406</c:v>
                </c:pt>
                <c:pt idx="756">
                  <c:v>11.666666666666666</c:v>
                </c:pt>
                <c:pt idx="757">
                  <c:v>11.68199233716475</c:v>
                </c:pt>
                <c:pt idx="758">
                  <c:v>11.697318007662833</c:v>
                </c:pt>
                <c:pt idx="759">
                  <c:v>11.712643678160918</c:v>
                </c:pt>
                <c:pt idx="760">
                  <c:v>11.727969348659004</c:v>
                </c:pt>
                <c:pt idx="761">
                  <c:v>11.743295019157088</c:v>
                </c:pt>
                <c:pt idx="762">
                  <c:v>11.758620689655173</c:v>
                </c:pt>
                <c:pt idx="763">
                  <c:v>11.773946360153257</c:v>
                </c:pt>
                <c:pt idx="764">
                  <c:v>11.78927203065134</c:v>
                </c:pt>
                <c:pt idx="765">
                  <c:v>11.804597701149424</c:v>
                </c:pt>
                <c:pt idx="766">
                  <c:v>11.819923371647509</c:v>
                </c:pt>
                <c:pt idx="767">
                  <c:v>11.835249042145593</c:v>
                </c:pt>
                <c:pt idx="768">
                  <c:v>11.850574712643677</c:v>
                </c:pt>
                <c:pt idx="769">
                  <c:v>11.865900383141762</c:v>
                </c:pt>
                <c:pt idx="770">
                  <c:v>11.881226053639846</c:v>
                </c:pt>
                <c:pt idx="771">
                  <c:v>11.896551724137931</c:v>
                </c:pt>
                <c:pt idx="772">
                  <c:v>11.911877394636013</c:v>
                </c:pt>
                <c:pt idx="773">
                  <c:v>11.927203065134099</c:v>
                </c:pt>
                <c:pt idx="774">
                  <c:v>11.942528735632184</c:v>
                </c:pt>
                <c:pt idx="775">
                  <c:v>11.957854406130268</c:v>
                </c:pt>
                <c:pt idx="776">
                  <c:v>11.973180076628353</c:v>
                </c:pt>
                <c:pt idx="777">
                  <c:v>11.988505747126437</c:v>
                </c:pt>
                <c:pt idx="778">
                  <c:v>12.00383141762452</c:v>
                </c:pt>
                <c:pt idx="779">
                  <c:v>12.019157088122604</c:v>
                </c:pt>
                <c:pt idx="780">
                  <c:v>12.034482758620689</c:v>
                </c:pt>
                <c:pt idx="781">
                  <c:v>12.049808429118773</c:v>
                </c:pt>
                <c:pt idx="782">
                  <c:v>12.065134099616857</c:v>
                </c:pt>
                <c:pt idx="783">
                  <c:v>12.080459770114942</c:v>
                </c:pt>
                <c:pt idx="784">
                  <c:v>12.099616858237546</c:v>
                </c:pt>
                <c:pt idx="785">
                  <c:v>12.111111111111111</c:v>
                </c:pt>
                <c:pt idx="786">
                  <c:v>12.130268199233715</c:v>
                </c:pt>
                <c:pt idx="787">
                  <c:v>12.145593869731799</c:v>
                </c:pt>
                <c:pt idx="788">
                  <c:v>12.157088122605364</c:v>
                </c:pt>
                <c:pt idx="789">
                  <c:v>12.176245210727968</c:v>
                </c:pt>
                <c:pt idx="790">
                  <c:v>12.187739463601533</c:v>
                </c:pt>
                <c:pt idx="791">
                  <c:v>12.206896551724137</c:v>
                </c:pt>
                <c:pt idx="792">
                  <c:v>12.222222222222221</c:v>
                </c:pt>
                <c:pt idx="793">
                  <c:v>12.237547892720306</c:v>
                </c:pt>
                <c:pt idx="794">
                  <c:v>12.25287356321839</c:v>
                </c:pt>
                <c:pt idx="795">
                  <c:v>12.268199233716475</c:v>
                </c:pt>
                <c:pt idx="796">
                  <c:v>12.279693486590038</c:v>
                </c:pt>
                <c:pt idx="797">
                  <c:v>12.298850574712644</c:v>
                </c:pt>
                <c:pt idx="798">
                  <c:v>12.314176245210726</c:v>
                </c:pt>
                <c:pt idx="799">
                  <c:v>12.329501915708811</c:v>
                </c:pt>
                <c:pt idx="800">
                  <c:v>12.344827586206895</c:v>
                </c:pt>
                <c:pt idx="801">
                  <c:v>12.360153256704979</c:v>
                </c:pt>
                <c:pt idx="802">
                  <c:v>12.375478927203064</c:v>
                </c:pt>
                <c:pt idx="803">
                  <c:v>12.390804597701148</c:v>
                </c:pt>
                <c:pt idx="804">
                  <c:v>12.406130268199234</c:v>
                </c:pt>
                <c:pt idx="805">
                  <c:v>12.421455938697317</c:v>
                </c:pt>
                <c:pt idx="806">
                  <c:v>12.436781609195402</c:v>
                </c:pt>
                <c:pt idx="807">
                  <c:v>12.452107279693486</c:v>
                </c:pt>
                <c:pt idx="808">
                  <c:v>12.46743295019157</c:v>
                </c:pt>
                <c:pt idx="809">
                  <c:v>12.482758620689655</c:v>
                </c:pt>
                <c:pt idx="810">
                  <c:v>12.498084291187739</c:v>
                </c:pt>
                <c:pt idx="811">
                  <c:v>12.513409961685824</c:v>
                </c:pt>
                <c:pt idx="812">
                  <c:v>12.528735632183906</c:v>
                </c:pt>
                <c:pt idx="813">
                  <c:v>12.544061302681991</c:v>
                </c:pt>
                <c:pt idx="814">
                  <c:v>12.559386973180075</c:v>
                </c:pt>
                <c:pt idx="815">
                  <c:v>12.57471264367816</c:v>
                </c:pt>
                <c:pt idx="816">
                  <c:v>12.590038314176244</c:v>
                </c:pt>
                <c:pt idx="817">
                  <c:v>12.605363984674328</c:v>
                </c:pt>
                <c:pt idx="818">
                  <c:v>12.620689655172413</c:v>
                </c:pt>
                <c:pt idx="819">
                  <c:v>12.636015325670497</c:v>
                </c:pt>
                <c:pt idx="820">
                  <c:v>12.655172413793103</c:v>
                </c:pt>
                <c:pt idx="821">
                  <c:v>12.666666666666664</c:v>
                </c:pt>
                <c:pt idx="822">
                  <c:v>12.681992337164749</c:v>
                </c:pt>
                <c:pt idx="823">
                  <c:v>12.701149425287356</c:v>
                </c:pt>
                <c:pt idx="824">
                  <c:v>12.712643678160921</c:v>
                </c:pt>
                <c:pt idx="825">
                  <c:v>12.731800766283524</c:v>
                </c:pt>
                <c:pt idx="826">
                  <c:v>12.747126436781608</c:v>
                </c:pt>
                <c:pt idx="827">
                  <c:v>12.758620689655173</c:v>
                </c:pt>
                <c:pt idx="828">
                  <c:v>12.773946360153257</c:v>
                </c:pt>
                <c:pt idx="829">
                  <c:v>12.789272030651341</c:v>
                </c:pt>
                <c:pt idx="830">
                  <c:v>12.804597701149426</c:v>
                </c:pt>
                <c:pt idx="831">
                  <c:v>12.82375478927203</c:v>
                </c:pt>
                <c:pt idx="832">
                  <c:v>12.839080459770113</c:v>
                </c:pt>
                <c:pt idx="833">
                  <c:v>12.854406130268197</c:v>
                </c:pt>
                <c:pt idx="834">
                  <c:v>12.869731800766282</c:v>
                </c:pt>
                <c:pt idx="835">
                  <c:v>12.885057471264366</c:v>
                </c:pt>
                <c:pt idx="836">
                  <c:v>12.90038314176245</c:v>
                </c:pt>
                <c:pt idx="837">
                  <c:v>12.915708812260535</c:v>
                </c:pt>
                <c:pt idx="838">
                  <c:v>12.931034482758619</c:v>
                </c:pt>
                <c:pt idx="839">
                  <c:v>12.946360153256704</c:v>
                </c:pt>
                <c:pt idx="840">
                  <c:v>12.957854406130268</c:v>
                </c:pt>
                <c:pt idx="841">
                  <c:v>12.977011494252874</c:v>
                </c:pt>
                <c:pt idx="842">
                  <c:v>12.992337164750959</c:v>
                </c:pt>
                <c:pt idx="843">
                  <c:v>13.007662835249043</c:v>
                </c:pt>
                <c:pt idx="844">
                  <c:v>13.022988505747128</c:v>
                </c:pt>
                <c:pt idx="845">
                  <c:v>13.03831417624521</c:v>
                </c:pt>
                <c:pt idx="846">
                  <c:v>13.053639846743295</c:v>
                </c:pt>
                <c:pt idx="847">
                  <c:v>13.068965517241379</c:v>
                </c:pt>
                <c:pt idx="848">
                  <c:v>13.084291187739463</c:v>
                </c:pt>
                <c:pt idx="849">
                  <c:v>13.099616858237548</c:v>
                </c:pt>
                <c:pt idx="850">
                  <c:v>13.114942528735632</c:v>
                </c:pt>
                <c:pt idx="851">
                  <c:v>13.130268199233717</c:v>
                </c:pt>
                <c:pt idx="852">
                  <c:v>13.145593869731801</c:v>
                </c:pt>
                <c:pt idx="853">
                  <c:v>13.160919540229884</c:v>
                </c:pt>
                <c:pt idx="854">
                  <c:v>13.176245210727968</c:v>
                </c:pt>
                <c:pt idx="855">
                  <c:v>13.191570881226053</c:v>
                </c:pt>
                <c:pt idx="856">
                  <c:v>13.210727969348657</c:v>
                </c:pt>
                <c:pt idx="857">
                  <c:v>13.226053639846743</c:v>
                </c:pt>
                <c:pt idx="858">
                  <c:v>13.237547892720306</c:v>
                </c:pt>
                <c:pt idx="859">
                  <c:v>13.25287356321839</c:v>
                </c:pt>
                <c:pt idx="860">
                  <c:v>13.272030651340996</c:v>
                </c:pt>
                <c:pt idx="861">
                  <c:v>13.283524904214557</c:v>
                </c:pt>
                <c:pt idx="862">
                  <c:v>13.298850574712642</c:v>
                </c:pt>
                <c:pt idx="863">
                  <c:v>13.31800766283525</c:v>
                </c:pt>
                <c:pt idx="864">
                  <c:v>13.333333333333334</c:v>
                </c:pt>
                <c:pt idx="865">
                  <c:v>13.344827586206895</c:v>
                </c:pt>
                <c:pt idx="866">
                  <c:v>13.363984674329501</c:v>
                </c:pt>
                <c:pt idx="867">
                  <c:v>13.379310344827585</c:v>
                </c:pt>
                <c:pt idx="868">
                  <c:v>13.39463601532567</c:v>
                </c:pt>
                <c:pt idx="869">
                  <c:v>13.409961685823754</c:v>
                </c:pt>
                <c:pt idx="870">
                  <c:v>13.425287356321839</c:v>
                </c:pt>
                <c:pt idx="871">
                  <c:v>13.440613026819923</c:v>
                </c:pt>
                <c:pt idx="872">
                  <c:v>13.455938697318008</c:v>
                </c:pt>
                <c:pt idx="873">
                  <c:v>13.47126436781609</c:v>
                </c:pt>
                <c:pt idx="874">
                  <c:v>13.486590038314175</c:v>
                </c:pt>
                <c:pt idx="875">
                  <c:v>13.501915708812259</c:v>
                </c:pt>
                <c:pt idx="876">
                  <c:v>13.517241379310343</c:v>
                </c:pt>
                <c:pt idx="877">
                  <c:v>13.532567049808428</c:v>
                </c:pt>
                <c:pt idx="878">
                  <c:v>13.544061302681992</c:v>
                </c:pt>
                <c:pt idx="879">
                  <c:v>13.563218390804597</c:v>
                </c:pt>
                <c:pt idx="880">
                  <c:v>13.578544061302681</c:v>
                </c:pt>
                <c:pt idx="881">
                  <c:v>13.593869731800764</c:v>
                </c:pt>
                <c:pt idx="882">
                  <c:v>13.609195402298848</c:v>
                </c:pt>
                <c:pt idx="883">
                  <c:v>13.624521072796936</c:v>
                </c:pt>
                <c:pt idx="884">
                  <c:v>13.639846743295021</c:v>
                </c:pt>
                <c:pt idx="885">
                  <c:v>13.655172413793103</c:v>
                </c:pt>
                <c:pt idx="886">
                  <c:v>13.670498084291188</c:v>
                </c:pt>
                <c:pt idx="887">
                  <c:v>13.685823754789272</c:v>
                </c:pt>
                <c:pt idx="888">
                  <c:v>13.701149425287356</c:v>
                </c:pt>
                <c:pt idx="889">
                  <c:v>13.716475095785441</c:v>
                </c:pt>
                <c:pt idx="890">
                  <c:v>13.731800766283525</c:v>
                </c:pt>
                <c:pt idx="891">
                  <c:v>13.74712643678161</c:v>
                </c:pt>
                <c:pt idx="892">
                  <c:v>13.762452107279694</c:v>
                </c:pt>
                <c:pt idx="893">
                  <c:v>13.777777777777779</c:v>
                </c:pt>
                <c:pt idx="894">
                  <c:v>13.796934865900381</c:v>
                </c:pt>
                <c:pt idx="895">
                  <c:v>13.808429118773946</c:v>
                </c:pt>
                <c:pt idx="896">
                  <c:v>13.82375478927203</c:v>
                </c:pt>
                <c:pt idx="897">
                  <c:v>13.839080459770114</c:v>
                </c:pt>
                <c:pt idx="898">
                  <c:v>13.854406130268199</c:v>
                </c:pt>
                <c:pt idx="899">
                  <c:v>13.869731800766283</c:v>
                </c:pt>
                <c:pt idx="900">
                  <c:v>13.888888888888889</c:v>
                </c:pt>
                <c:pt idx="901">
                  <c:v>13.90038314176245</c:v>
                </c:pt>
                <c:pt idx="902">
                  <c:v>13.919540229885058</c:v>
                </c:pt>
                <c:pt idx="903">
                  <c:v>13.931034482758619</c:v>
                </c:pt>
                <c:pt idx="904">
                  <c:v>13.950191570881227</c:v>
                </c:pt>
                <c:pt idx="905">
                  <c:v>13.96551724137931</c:v>
                </c:pt>
                <c:pt idx="906">
                  <c:v>13.977011494252872</c:v>
                </c:pt>
                <c:pt idx="907">
                  <c:v>13.996168582375478</c:v>
                </c:pt>
                <c:pt idx="908">
                  <c:v>14.011494252873563</c:v>
                </c:pt>
                <c:pt idx="909">
                  <c:v>14.022988505747126</c:v>
                </c:pt>
                <c:pt idx="910">
                  <c:v>14.042145593869732</c:v>
                </c:pt>
                <c:pt idx="911">
                  <c:v>14.057471264367816</c:v>
                </c:pt>
                <c:pt idx="912">
                  <c:v>14.072796934865901</c:v>
                </c:pt>
                <c:pt idx="913">
                  <c:v>14.084291187739465</c:v>
                </c:pt>
                <c:pt idx="914">
                  <c:v>14.103448275862068</c:v>
                </c:pt>
                <c:pt idx="915">
                  <c:v>14.118773946360152</c:v>
                </c:pt>
                <c:pt idx="916">
                  <c:v>14.134099616858236</c:v>
                </c:pt>
                <c:pt idx="917">
                  <c:v>14.149425287356321</c:v>
                </c:pt>
                <c:pt idx="918">
                  <c:v>14.164750957854405</c:v>
                </c:pt>
                <c:pt idx="919">
                  <c:v>14.18007662835249</c:v>
                </c:pt>
                <c:pt idx="920">
                  <c:v>14.195402298850574</c:v>
                </c:pt>
                <c:pt idx="921">
                  <c:v>14.210727969348657</c:v>
                </c:pt>
                <c:pt idx="922">
                  <c:v>14.226053639846741</c:v>
                </c:pt>
                <c:pt idx="923">
                  <c:v>14.241379310344826</c:v>
                </c:pt>
                <c:pt idx="924">
                  <c:v>14.25670498084291</c:v>
                </c:pt>
                <c:pt idx="925">
                  <c:v>14.272030651340994</c:v>
                </c:pt>
                <c:pt idx="926">
                  <c:v>14.2911877394636</c:v>
                </c:pt>
                <c:pt idx="927">
                  <c:v>14.306513409961685</c:v>
                </c:pt>
                <c:pt idx="928">
                  <c:v>14.31800766283525</c:v>
                </c:pt>
                <c:pt idx="929">
                  <c:v>14.337164750957854</c:v>
                </c:pt>
                <c:pt idx="930">
                  <c:v>14.348659003831418</c:v>
                </c:pt>
                <c:pt idx="931">
                  <c:v>14.363984674329503</c:v>
                </c:pt>
                <c:pt idx="932">
                  <c:v>14.379310344827587</c:v>
                </c:pt>
                <c:pt idx="933">
                  <c:v>14.394636015325672</c:v>
                </c:pt>
                <c:pt idx="934">
                  <c:v>14.413793103448274</c:v>
                </c:pt>
                <c:pt idx="935">
                  <c:v>14.429118773946358</c:v>
                </c:pt>
                <c:pt idx="936">
                  <c:v>14.440613026819923</c:v>
                </c:pt>
                <c:pt idx="937">
                  <c:v>14.459770114942527</c:v>
                </c:pt>
                <c:pt idx="938">
                  <c:v>14.471264367816092</c:v>
                </c:pt>
                <c:pt idx="939">
                  <c:v>14.490421455938696</c:v>
                </c:pt>
                <c:pt idx="940">
                  <c:v>14.505747126436781</c:v>
                </c:pt>
                <c:pt idx="941">
                  <c:v>14.517241379310345</c:v>
                </c:pt>
                <c:pt idx="942">
                  <c:v>14.536398467432948</c:v>
                </c:pt>
                <c:pt idx="943">
                  <c:v>14.547892720306512</c:v>
                </c:pt>
                <c:pt idx="944">
                  <c:v>14.563218390804597</c:v>
                </c:pt>
                <c:pt idx="945">
                  <c:v>14.582375478927204</c:v>
                </c:pt>
                <c:pt idx="946">
                  <c:v>14.593869731800766</c:v>
                </c:pt>
                <c:pt idx="947">
                  <c:v>14.613026819923371</c:v>
                </c:pt>
                <c:pt idx="948">
                  <c:v>14.628352490421456</c:v>
                </c:pt>
                <c:pt idx="949">
                  <c:v>14.64367816091954</c:v>
                </c:pt>
                <c:pt idx="950">
                  <c:v>14.659003831417625</c:v>
                </c:pt>
                <c:pt idx="951">
                  <c:v>14.674329501915709</c:v>
                </c:pt>
                <c:pt idx="952">
                  <c:v>14.689655172413794</c:v>
                </c:pt>
                <c:pt idx="953">
                  <c:v>14.704980842911878</c:v>
                </c:pt>
                <c:pt idx="954">
                  <c:v>14.720306513409961</c:v>
                </c:pt>
                <c:pt idx="955">
                  <c:v>14.735632183908045</c:v>
                </c:pt>
                <c:pt idx="956">
                  <c:v>14.750957854406129</c:v>
                </c:pt>
                <c:pt idx="957">
                  <c:v>14.766283524904214</c:v>
                </c:pt>
                <c:pt idx="958">
                  <c:v>14.781609195402298</c:v>
                </c:pt>
                <c:pt idx="959">
                  <c:v>14.800766283524903</c:v>
                </c:pt>
                <c:pt idx="960">
                  <c:v>14.812260536398467</c:v>
                </c:pt>
                <c:pt idx="961">
                  <c:v>14.827586206896552</c:v>
                </c:pt>
                <c:pt idx="962">
                  <c:v>14.846743295019158</c:v>
                </c:pt>
                <c:pt idx="963">
                  <c:v>14.858237547892719</c:v>
                </c:pt>
                <c:pt idx="964">
                  <c:v>14.877394636015326</c:v>
                </c:pt>
                <c:pt idx="965">
                  <c:v>14.888888888888888</c:v>
                </c:pt>
                <c:pt idx="966">
                  <c:v>14.904214559386972</c:v>
                </c:pt>
                <c:pt idx="967">
                  <c:v>14.923371647509578</c:v>
                </c:pt>
                <c:pt idx="968">
                  <c:v>14.934865900383141</c:v>
                </c:pt>
                <c:pt idx="969">
                  <c:v>14.954022988505747</c:v>
                </c:pt>
                <c:pt idx="970">
                  <c:v>14.969348659003831</c:v>
                </c:pt>
                <c:pt idx="971">
                  <c:v>14.980842911877396</c:v>
                </c:pt>
                <c:pt idx="972">
                  <c:v>15</c:v>
                </c:pt>
                <c:pt idx="973">
                  <c:v>15.015325670498084</c:v>
                </c:pt>
                <c:pt idx="974">
                  <c:v>15.030651340996167</c:v>
                </c:pt>
                <c:pt idx="975">
                  <c:v>15.045977011494251</c:v>
                </c:pt>
                <c:pt idx="976">
                  <c:v>15.061302681992336</c:v>
                </c:pt>
                <c:pt idx="977">
                  <c:v>15.07662835249042</c:v>
                </c:pt>
                <c:pt idx="978">
                  <c:v>15.091954022988505</c:v>
                </c:pt>
                <c:pt idx="979">
                  <c:v>15.107279693486589</c:v>
                </c:pt>
                <c:pt idx="980">
                  <c:v>15.122605363984674</c:v>
                </c:pt>
                <c:pt idx="981">
                  <c:v>15.137931034482758</c:v>
                </c:pt>
                <c:pt idx="982">
                  <c:v>15.153256704980841</c:v>
                </c:pt>
                <c:pt idx="983">
                  <c:v>15.168582375478925</c:v>
                </c:pt>
                <c:pt idx="984">
                  <c:v>15.183908045977009</c:v>
                </c:pt>
                <c:pt idx="985">
                  <c:v>15.199233716475094</c:v>
                </c:pt>
                <c:pt idx="986">
                  <c:v>15.214559386973178</c:v>
                </c:pt>
                <c:pt idx="987">
                  <c:v>15.229885057471265</c:v>
                </c:pt>
                <c:pt idx="988">
                  <c:v>15.245210727969349</c:v>
                </c:pt>
                <c:pt idx="989">
                  <c:v>15.260536398467433</c:v>
                </c:pt>
                <c:pt idx="990">
                  <c:v>15.275862068965518</c:v>
                </c:pt>
                <c:pt idx="991">
                  <c:v>15.291187739463602</c:v>
                </c:pt>
                <c:pt idx="992">
                  <c:v>15.306513409961687</c:v>
                </c:pt>
                <c:pt idx="993">
                  <c:v>15.321839080459771</c:v>
                </c:pt>
                <c:pt idx="994">
                  <c:v>15.337164750957854</c:v>
                </c:pt>
                <c:pt idx="995">
                  <c:v>15.352490421455936</c:v>
                </c:pt>
                <c:pt idx="996">
                  <c:v>15.367816091954023</c:v>
                </c:pt>
                <c:pt idx="997">
                  <c:v>15.383141762452105</c:v>
                </c:pt>
                <c:pt idx="998">
                  <c:v>15.402298850574711</c:v>
                </c:pt>
                <c:pt idx="999">
                  <c:v>15.42911877394636</c:v>
                </c:pt>
              </c:numCache>
            </c:numRef>
          </c:xVal>
          <c:yVal>
            <c:numRef>
              <c:f>Specimen_L_4!$D$2:$D$1001</c:f>
              <c:numCache>
                <c:formatCode>0</c:formatCode>
                <c:ptCount val="1000"/>
                <c:pt idx="0">
                  <c:v>0</c:v>
                </c:pt>
                <c:pt idx="1">
                  <c:v>0.48735705209656927</c:v>
                </c:pt>
                <c:pt idx="2">
                  <c:v>1.914866581956798</c:v>
                </c:pt>
                <c:pt idx="3">
                  <c:v>3.3913595933926302</c:v>
                </c:pt>
                <c:pt idx="4">
                  <c:v>4.3360864040660738</c:v>
                </c:pt>
                <c:pt idx="5">
                  <c:v>4.858958068614994</c:v>
                </c:pt>
                <c:pt idx="6">
                  <c:v>5.1334180432020329</c:v>
                </c:pt>
                <c:pt idx="7">
                  <c:v>5.082592121982211</c:v>
                </c:pt>
                <c:pt idx="8">
                  <c:v>5.082592121982211</c:v>
                </c:pt>
                <c:pt idx="9">
                  <c:v>5.3780177890724277</c:v>
                </c:pt>
                <c:pt idx="10">
                  <c:v>6.0012706480304949</c:v>
                </c:pt>
                <c:pt idx="11">
                  <c:v>6.2471410419313846</c:v>
                </c:pt>
                <c:pt idx="12">
                  <c:v>6.1416772554002543</c:v>
                </c:pt>
                <c:pt idx="13">
                  <c:v>6.1416772554002543</c:v>
                </c:pt>
                <c:pt idx="14">
                  <c:v>6.0355781448538757</c:v>
                </c:pt>
                <c:pt idx="15">
                  <c:v>5.929479034307497</c:v>
                </c:pt>
                <c:pt idx="16">
                  <c:v>6.0355781448538757</c:v>
                </c:pt>
                <c:pt idx="17">
                  <c:v>6.2471410419313846</c:v>
                </c:pt>
                <c:pt idx="18">
                  <c:v>6.4993646759847516</c:v>
                </c:pt>
                <c:pt idx="19">
                  <c:v>6.6709021601016518</c:v>
                </c:pt>
                <c:pt idx="20">
                  <c:v>6.6709021601016518</c:v>
                </c:pt>
                <c:pt idx="21">
                  <c:v>6.8805590851334175</c:v>
                </c:pt>
                <c:pt idx="22">
                  <c:v>7.0266836086404059</c:v>
                </c:pt>
                <c:pt idx="23">
                  <c:v>7.3189326556543834</c:v>
                </c:pt>
                <c:pt idx="24">
                  <c:v>7.9415501905972041</c:v>
                </c:pt>
                <c:pt idx="25">
                  <c:v>8.6848792884371022</c:v>
                </c:pt>
                <c:pt idx="26">
                  <c:v>9.3773824650571793</c:v>
                </c:pt>
                <c:pt idx="27">
                  <c:v>10.260482846251588</c:v>
                </c:pt>
                <c:pt idx="28">
                  <c:v>10.844980940279541</c:v>
                </c:pt>
                <c:pt idx="29">
                  <c:v>11.442185514612452</c:v>
                </c:pt>
                <c:pt idx="30">
                  <c:v>12.058449809402797</c:v>
                </c:pt>
                <c:pt idx="31">
                  <c:v>12.662007623888183</c:v>
                </c:pt>
                <c:pt idx="32">
                  <c:v>13.322744599745869</c:v>
                </c:pt>
                <c:pt idx="33">
                  <c:v>13.983481575603557</c:v>
                </c:pt>
                <c:pt idx="34">
                  <c:v>14.695044472681069</c:v>
                </c:pt>
                <c:pt idx="35">
                  <c:v>15.514612452350699</c:v>
                </c:pt>
                <c:pt idx="36">
                  <c:v>16.194409148665819</c:v>
                </c:pt>
                <c:pt idx="37">
                  <c:v>17.045743329097839</c:v>
                </c:pt>
                <c:pt idx="38">
                  <c:v>18.062261753494283</c:v>
                </c:pt>
                <c:pt idx="39">
                  <c:v>19.34561626429479</c:v>
                </c:pt>
                <c:pt idx="40">
                  <c:v>20.470139771283353</c:v>
                </c:pt>
                <c:pt idx="41">
                  <c:v>21.747141041931386</c:v>
                </c:pt>
                <c:pt idx="42">
                  <c:v>22.871664548919949</c:v>
                </c:pt>
                <c:pt idx="43">
                  <c:v>24.123252858958068</c:v>
                </c:pt>
                <c:pt idx="44">
                  <c:v>25.336721728081322</c:v>
                </c:pt>
                <c:pt idx="45">
                  <c:v>26.639135959339264</c:v>
                </c:pt>
                <c:pt idx="46">
                  <c:v>27.941550190597205</c:v>
                </c:pt>
                <c:pt idx="47">
                  <c:v>29.275730622617534</c:v>
                </c:pt>
                <c:pt idx="48">
                  <c:v>30.508259212198219</c:v>
                </c:pt>
                <c:pt idx="49">
                  <c:v>31.664548919949173</c:v>
                </c:pt>
                <c:pt idx="50">
                  <c:v>32.884371029224909</c:v>
                </c:pt>
                <c:pt idx="51">
                  <c:v>34.034307496823381</c:v>
                </c:pt>
                <c:pt idx="52">
                  <c:v>35.260482846251591</c:v>
                </c:pt>
                <c:pt idx="53">
                  <c:v>36.385006353240158</c:v>
                </c:pt>
                <c:pt idx="54">
                  <c:v>37.534942820838623</c:v>
                </c:pt>
                <c:pt idx="55">
                  <c:v>38.57687420584498</c:v>
                </c:pt>
                <c:pt idx="56">
                  <c:v>39.758576874205843</c:v>
                </c:pt>
                <c:pt idx="57">
                  <c:v>40.76874205844981</c:v>
                </c:pt>
                <c:pt idx="58">
                  <c:v>41.823379923761117</c:v>
                </c:pt>
                <c:pt idx="59">
                  <c:v>42.903430749682336</c:v>
                </c:pt>
                <c:pt idx="60">
                  <c:v>43.875476493011433</c:v>
                </c:pt>
                <c:pt idx="61">
                  <c:v>44.891994917407878</c:v>
                </c:pt>
                <c:pt idx="62">
                  <c:v>45.813214739517157</c:v>
                </c:pt>
                <c:pt idx="63">
                  <c:v>46.867852604828464</c:v>
                </c:pt>
                <c:pt idx="64">
                  <c:v>47.731893265565432</c:v>
                </c:pt>
                <c:pt idx="65">
                  <c:v>48.449809402795424</c:v>
                </c:pt>
                <c:pt idx="66">
                  <c:v>49.377382465057181</c:v>
                </c:pt>
                <c:pt idx="67">
                  <c:v>50.247776365946628</c:v>
                </c:pt>
                <c:pt idx="68">
                  <c:v>50.908513341804316</c:v>
                </c:pt>
                <c:pt idx="69">
                  <c:v>51.728081321473951</c:v>
                </c:pt>
                <c:pt idx="70">
                  <c:v>52.318932655654386</c:v>
                </c:pt>
                <c:pt idx="71">
                  <c:v>52.89072426937738</c:v>
                </c:pt>
                <c:pt idx="72">
                  <c:v>53.405336721728084</c:v>
                </c:pt>
                <c:pt idx="73">
                  <c:v>53.729351969504449</c:v>
                </c:pt>
                <c:pt idx="74">
                  <c:v>54.224904701397712</c:v>
                </c:pt>
                <c:pt idx="75">
                  <c:v>54.587039390088947</c:v>
                </c:pt>
                <c:pt idx="76">
                  <c:v>54.987293519695044</c:v>
                </c:pt>
                <c:pt idx="77">
                  <c:v>55.27318932655654</c:v>
                </c:pt>
                <c:pt idx="78">
                  <c:v>55.482846251588306</c:v>
                </c:pt>
                <c:pt idx="79">
                  <c:v>55.698856416772557</c:v>
                </c:pt>
                <c:pt idx="80">
                  <c:v>55.908513341804323</c:v>
                </c:pt>
                <c:pt idx="81">
                  <c:v>56.016518424396445</c:v>
                </c:pt>
                <c:pt idx="82">
                  <c:v>56.118170266836081</c:v>
                </c:pt>
                <c:pt idx="83">
                  <c:v>56.321473951715376</c:v>
                </c:pt>
                <c:pt idx="84">
                  <c:v>56.435832274459969</c:v>
                </c:pt>
                <c:pt idx="85">
                  <c:v>56.543837357052098</c:v>
                </c:pt>
                <c:pt idx="86">
                  <c:v>56.702668360864038</c:v>
                </c:pt>
                <c:pt idx="87">
                  <c:v>56.861499364675986</c:v>
                </c:pt>
                <c:pt idx="88">
                  <c:v>56.969504447268108</c:v>
                </c:pt>
                <c:pt idx="89">
                  <c:v>56.969504447268108</c:v>
                </c:pt>
                <c:pt idx="90">
                  <c:v>56.969504447268108</c:v>
                </c:pt>
                <c:pt idx="91">
                  <c:v>57.071156289707744</c:v>
                </c:pt>
                <c:pt idx="92">
                  <c:v>57.071156289707744</c:v>
                </c:pt>
                <c:pt idx="93">
                  <c:v>57.179161372299873</c:v>
                </c:pt>
                <c:pt idx="94">
                  <c:v>57.280813214739517</c:v>
                </c:pt>
                <c:pt idx="95">
                  <c:v>57.388818297331639</c:v>
                </c:pt>
                <c:pt idx="96">
                  <c:v>57.496823379923761</c:v>
                </c:pt>
                <c:pt idx="97">
                  <c:v>57.604828462515883</c:v>
                </c:pt>
                <c:pt idx="98">
                  <c:v>57.801778907242692</c:v>
                </c:pt>
                <c:pt idx="99">
                  <c:v>57.814485387547649</c:v>
                </c:pt>
                <c:pt idx="100">
                  <c:v>57.814485387547649</c:v>
                </c:pt>
                <c:pt idx="101">
                  <c:v>57.814485387547649</c:v>
                </c:pt>
                <c:pt idx="102">
                  <c:v>57.814485387547649</c:v>
                </c:pt>
                <c:pt idx="103">
                  <c:v>57.706480304955527</c:v>
                </c:pt>
                <c:pt idx="104">
                  <c:v>57.814485387547649</c:v>
                </c:pt>
                <c:pt idx="105">
                  <c:v>57.92249047013977</c:v>
                </c:pt>
                <c:pt idx="106">
                  <c:v>58.024142312579414</c:v>
                </c:pt>
                <c:pt idx="107">
                  <c:v>58.208386277001274</c:v>
                </c:pt>
                <c:pt idx="108">
                  <c:v>58.341804320203302</c:v>
                </c:pt>
                <c:pt idx="109">
                  <c:v>58.46251588310038</c:v>
                </c:pt>
                <c:pt idx="110">
                  <c:v>58.748411689961884</c:v>
                </c:pt>
                <c:pt idx="111">
                  <c:v>58.87547649301144</c:v>
                </c:pt>
                <c:pt idx="112">
                  <c:v>59.034307496823381</c:v>
                </c:pt>
                <c:pt idx="113">
                  <c:v>59.224904701397712</c:v>
                </c:pt>
                <c:pt idx="114">
                  <c:v>59.294790343074965</c:v>
                </c:pt>
                <c:pt idx="115">
                  <c:v>59.402795425667087</c:v>
                </c:pt>
                <c:pt idx="116">
                  <c:v>59.510800508259216</c:v>
                </c:pt>
                <c:pt idx="117">
                  <c:v>59.720457433290974</c:v>
                </c:pt>
                <c:pt idx="118">
                  <c:v>59.93011435832274</c:v>
                </c:pt>
                <c:pt idx="119">
                  <c:v>60.050825921219825</c:v>
                </c:pt>
                <c:pt idx="120">
                  <c:v>60.247776365946628</c:v>
                </c:pt>
                <c:pt idx="121">
                  <c:v>60.552731893265566</c:v>
                </c:pt>
                <c:pt idx="122">
                  <c:v>60.705209656925028</c:v>
                </c:pt>
                <c:pt idx="123">
                  <c:v>60.895806861499366</c:v>
                </c:pt>
                <c:pt idx="124">
                  <c:v>61.200762388818291</c:v>
                </c:pt>
                <c:pt idx="125">
                  <c:v>61.416772554002542</c:v>
                </c:pt>
                <c:pt idx="126">
                  <c:v>61.683608640406604</c:v>
                </c:pt>
                <c:pt idx="127">
                  <c:v>62.052096569250317</c:v>
                </c:pt>
                <c:pt idx="128">
                  <c:v>62.255400254129604</c:v>
                </c:pt>
                <c:pt idx="129">
                  <c:v>62.369758576874204</c:v>
                </c:pt>
                <c:pt idx="130">
                  <c:v>62.57941550190597</c:v>
                </c:pt>
                <c:pt idx="131">
                  <c:v>62.789072426937736</c:v>
                </c:pt>
                <c:pt idx="132">
                  <c:v>62.992376111817023</c:v>
                </c:pt>
                <c:pt idx="133">
                  <c:v>63.214739517153745</c:v>
                </c:pt>
                <c:pt idx="134">
                  <c:v>63.322744599745874</c:v>
                </c:pt>
                <c:pt idx="135">
                  <c:v>63.595933926302415</c:v>
                </c:pt>
                <c:pt idx="136">
                  <c:v>63.786531130876746</c:v>
                </c:pt>
                <c:pt idx="137">
                  <c:v>63.977128335451077</c:v>
                </c:pt>
                <c:pt idx="138">
                  <c:v>64.294790343074965</c:v>
                </c:pt>
                <c:pt idx="139">
                  <c:v>64.548919949174078</c:v>
                </c:pt>
                <c:pt idx="140">
                  <c:v>64.803049555273191</c:v>
                </c:pt>
                <c:pt idx="141">
                  <c:v>64.993646759847522</c:v>
                </c:pt>
                <c:pt idx="142">
                  <c:v>65.247776365946635</c:v>
                </c:pt>
                <c:pt idx="143">
                  <c:v>65.311308767471417</c:v>
                </c:pt>
                <c:pt idx="144">
                  <c:v>65.438373570520966</c:v>
                </c:pt>
                <c:pt idx="145">
                  <c:v>65.565438373570515</c:v>
                </c:pt>
                <c:pt idx="146">
                  <c:v>65.565438373570515</c:v>
                </c:pt>
                <c:pt idx="147">
                  <c:v>65.628970775095297</c:v>
                </c:pt>
                <c:pt idx="148">
                  <c:v>65.756035578144846</c:v>
                </c:pt>
                <c:pt idx="149">
                  <c:v>65.88310038119441</c:v>
                </c:pt>
                <c:pt idx="150">
                  <c:v>65.946632782719192</c:v>
                </c:pt>
                <c:pt idx="151">
                  <c:v>66.073697585768741</c:v>
                </c:pt>
                <c:pt idx="152">
                  <c:v>66.200762388818291</c:v>
                </c:pt>
                <c:pt idx="153">
                  <c:v>66.264294790343072</c:v>
                </c:pt>
                <c:pt idx="154">
                  <c:v>66.264294790343072</c:v>
                </c:pt>
                <c:pt idx="155">
                  <c:v>66.073697585768741</c:v>
                </c:pt>
                <c:pt idx="156">
                  <c:v>65.628970775095297</c:v>
                </c:pt>
                <c:pt idx="157">
                  <c:v>64.803049555273191</c:v>
                </c:pt>
                <c:pt idx="158">
                  <c:v>64.104193138500634</c:v>
                </c:pt>
                <c:pt idx="159">
                  <c:v>63.500635324015249</c:v>
                </c:pt>
                <c:pt idx="160">
                  <c:v>63.214739517153745</c:v>
                </c:pt>
                <c:pt idx="161">
                  <c:v>63.106734434561623</c:v>
                </c:pt>
                <c:pt idx="162">
                  <c:v>63.322744599745874</c:v>
                </c:pt>
                <c:pt idx="163">
                  <c:v>63.532401524777633</c:v>
                </c:pt>
                <c:pt idx="164">
                  <c:v>63.850063532401521</c:v>
                </c:pt>
                <c:pt idx="165">
                  <c:v>64.231257941550183</c:v>
                </c:pt>
                <c:pt idx="166">
                  <c:v>64.61245235069886</c:v>
                </c:pt>
                <c:pt idx="167">
                  <c:v>64.993646759847522</c:v>
                </c:pt>
                <c:pt idx="168">
                  <c:v>65.374841168996184</c:v>
                </c:pt>
                <c:pt idx="169">
                  <c:v>65.628970775095297</c:v>
                </c:pt>
                <c:pt idx="170">
                  <c:v>65.946632782719192</c:v>
                </c:pt>
                <c:pt idx="171">
                  <c:v>66.137229987293523</c:v>
                </c:pt>
                <c:pt idx="172">
                  <c:v>66.264294790343072</c:v>
                </c:pt>
                <c:pt idx="173">
                  <c:v>66.391359593392636</c:v>
                </c:pt>
                <c:pt idx="174">
                  <c:v>66.391359593392636</c:v>
                </c:pt>
                <c:pt idx="175">
                  <c:v>66.391359593392636</c:v>
                </c:pt>
                <c:pt idx="176">
                  <c:v>66.391359593392636</c:v>
                </c:pt>
                <c:pt idx="177">
                  <c:v>66.264294790343072</c:v>
                </c:pt>
                <c:pt idx="178">
                  <c:v>66.200762388818291</c:v>
                </c:pt>
                <c:pt idx="179">
                  <c:v>66.200762388818291</c:v>
                </c:pt>
                <c:pt idx="180">
                  <c:v>66.200762388818291</c:v>
                </c:pt>
                <c:pt idx="181">
                  <c:v>66.200762388818291</c:v>
                </c:pt>
                <c:pt idx="182">
                  <c:v>66.200762388818291</c:v>
                </c:pt>
                <c:pt idx="183">
                  <c:v>66.200762388818291</c:v>
                </c:pt>
                <c:pt idx="184">
                  <c:v>66.200762388818291</c:v>
                </c:pt>
                <c:pt idx="185">
                  <c:v>66.264294790343072</c:v>
                </c:pt>
                <c:pt idx="186">
                  <c:v>66.391359593392636</c:v>
                </c:pt>
                <c:pt idx="187">
                  <c:v>66.518424396442185</c:v>
                </c:pt>
                <c:pt idx="188">
                  <c:v>66.645489199491735</c:v>
                </c:pt>
                <c:pt idx="189">
                  <c:v>66.836086404066066</c:v>
                </c:pt>
                <c:pt idx="190">
                  <c:v>67.026683608640411</c:v>
                </c:pt>
                <c:pt idx="191">
                  <c:v>67.217280813214742</c:v>
                </c:pt>
                <c:pt idx="192">
                  <c:v>67.344345616264292</c:v>
                </c:pt>
                <c:pt idx="193">
                  <c:v>67.534942820838623</c:v>
                </c:pt>
                <c:pt idx="194">
                  <c:v>67.662007623888186</c:v>
                </c:pt>
                <c:pt idx="195">
                  <c:v>67.789072426937736</c:v>
                </c:pt>
                <c:pt idx="196">
                  <c:v>68.106734434561631</c:v>
                </c:pt>
                <c:pt idx="197">
                  <c:v>68.170266836086398</c:v>
                </c:pt>
                <c:pt idx="198">
                  <c:v>68.487928843710293</c:v>
                </c:pt>
                <c:pt idx="199">
                  <c:v>68.614993646759842</c:v>
                </c:pt>
                <c:pt idx="200">
                  <c:v>68.932655654383737</c:v>
                </c:pt>
                <c:pt idx="201">
                  <c:v>69.18678526048285</c:v>
                </c:pt>
                <c:pt idx="202">
                  <c:v>69.440914866581963</c:v>
                </c:pt>
                <c:pt idx="203">
                  <c:v>69.695044472681062</c:v>
                </c:pt>
                <c:pt idx="204">
                  <c:v>70.012706480304956</c:v>
                </c:pt>
                <c:pt idx="205">
                  <c:v>70.330368487928837</c:v>
                </c:pt>
                <c:pt idx="206">
                  <c:v>70.711562897077513</c:v>
                </c:pt>
                <c:pt idx="207">
                  <c:v>70.965692503176612</c:v>
                </c:pt>
                <c:pt idx="208">
                  <c:v>71.346886912325289</c:v>
                </c:pt>
                <c:pt idx="209">
                  <c:v>71.728081321473951</c:v>
                </c:pt>
                <c:pt idx="210">
                  <c:v>72.109275730622613</c:v>
                </c:pt>
                <c:pt idx="211">
                  <c:v>72.490470139771276</c:v>
                </c:pt>
                <c:pt idx="212">
                  <c:v>72.871664548919952</c:v>
                </c:pt>
                <c:pt idx="213">
                  <c:v>73.316391359593396</c:v>
                </c:pt>
                <c:pt idx="214">
                  <c:v>73.634053367217277</c:v>
                </c:pt>
                <c:pt idx="215">
                  <c:v>74.078780177890721</c:v>
                </c:pt>
                <c:pt idx="216">
                  <c:v>74.459974587039383</c:v>
                </c:pt>
                <c:pt idx="217">
                  <c:v>74.904701397712827</c:v>
                </c:pt>
                <c:pt idx="218">
                  <c:v>75.285895806861504</c:v>
                </c:pt>
                <c:pt idx="219">
                  <c:v>75.603557814485384</c:v>
                </c:pt>
                <c:pt idx="220">
                  <c:v>75.984752223634047</c:v>
                </c:pt>
                <c:pt idx="221">
                  <c:v>76.365946632782723</c:v>
                </c:pt>
                <c:pt idx="222">
                  <c:v>76.747141041931386</c:v>
                </c:pt>
                <c:pt idx="223">
                  <c:v>77.064803049555266</c:v>
                </c:pt>
                <c:pt idx="224">
                  <c:v>77.50952986022871</c:v>
                </c:pt>
                <c:pt idx="225">
                  <c:v>77.890724269377387</c:v>
                </c:pt>
                <c:pt idx="226">
                  <c:v>78.271918678526049</c:v>
                </c:pt>
                <c:pt idx="227">
                  <c:v>78.526048284625162</c:v>
                </c:pt>
                <c:pt idx="228">
                  <c:v>78.970775095298606</c:v>
                </c:pt>
                <c:pt idx="229">
                  <c:v>79.351969504447268</c:v>
                </c:pt>
                <c:pt idx="230">
                  <c:v>79.733163913595931</c:v>
                </c:pt>
                <c:pt idx="231">
                  <c:v>80.114358322744593</c:v>
                </c:pt>
                <c:pt idx="232">
                  <c:v>80.432020330368488</c:v>
                </c:pt>
                <c:pt idx="233">
                  <c:v>80.81321473951715</c:v>
                </c:pt>
                <c:pt idx="234">
                  <c:v>81.130876747141045</c:v>
                </c:pt>
                <c:pt idx="235">
                  <c:v>81.512071156289707</c:v>
                </c:pt>
                <c:pt idx="236">
                  <c:v>81.893265565438369</c:v>
                </c:pt>
                <c:pt idx="237">
                  <c:v>82.274459974587032</c:v>
                </c:pt>
                <c:pt idx="238">
                  <c:v>82.719186785260476</c:v>
                </c:pt>
                <c:pt idx="239">
                  <c:v>83.036848792884371</c:v>
                </c:pt>
                <c:pt idx="240">
                  <c:v>83.354510800508251</c:v>
                </c:pt>
                <c:pt idx="241">
                  <c:v>83.672172808132146</c:v>
                </c:pt>
                <c:pt idx="242">
                  <c:v>83.926302414231259</c:v>
                </c:pt>
                <c:pt idx="243">
                  <c:v>84.307496823379921</c:v>
                </c:pt>
                <c:pt idx="244">
                  <c:v>84.498094027954252</c:v>
                </c:pt>
                <c:pt idx="245">
                  <c:v>84.815756035578147</c:v>
                </c:pt>
                <c:pt idx="246">
                  <c:v>85.006353240152478</c:v>
                </c:pt>
                <c:pt idx="247">
                  <c:v>85.38754764930114</c:v>
                </c:pt>
                <c:pt idx="248">
                  <c:v>85.578144853875472</c:v>
                </c:pt>
                <c:pt idx="249">
                  <c:v>85.832274459974585</c:v>
                </c:pt>
                <c:pt idx="250">
                  <c:v>86.213468869123247</c:v>
                </c:pt>
                <c:pt idx="251">
                  <c:v>86.46759847522236</c:v>
                </c:pt>
                <c:pt idx="252">
                  <c:v>86.912325285895804</c:v>
                </c:pt>
                <c:pt idx="253">
                  <c:v>87.166454891994917</c:v>
                </c:pt>
                <c:pt idx="254">
                  <c:v>87.484116899618797</c:v>
                </c:pt>
                <c:pt idx="255">
                  <c:v>87.865311308767474</c:v>
                </c:pt>
                <c:pt idx="256">
                  <c:v>88.119440914866587</c:v>
                </c:pt>
                <c:pt idx="257">
                  <c:v>88.500635324015249</c:v>
                </c:pt>
                <c:pt idx="258">
                  <c:v>88.945362134688693</c:v>
                </c:pt>
                <c:pt idx="259">
                  <c:v>89.326556543837356</c:v>
                </c:pt>
                <c:pt idx="260">
                  <c:v>89.7712833545108</c:v>
                </c:pt>
                <c:pt idx="261">
                  <c:v>90.025412960609913</c:v>
                </c:pt>
                <c:pt idx="262">
                  <c:v>90.343074968233793</c:v>
                </c:pt>
                <c:pt idx="263">
                  <c:v>90.660736975857688</c:v>
                </c:pt>
                <c:pt idx="264">
                  <c:v>91.04193138500635</c:v>
                </c:pt>
                <c:pt idx="265">
                  <c:v>91.359593392630245</c:v>
                </c:pt>
                <c:pt idx="266">
                  <c:v>91.677255400254126</c:v>
                </c:pt>
                <c:pt idx="267">
                  <c:v>91.99491740787802</c:v>
                </c:pt>
                <c:pt idx="268">
                  <c:v>92.312579415501901</c:v>
                </c:pt>
                <c:pt idx="269">
                  <c:v>92.693773824650577</c:v>
                </c:pt>
                <c:pt idx="270">
                  <c:v>92.947903430749676</c:v>
                </c:pt>
                <c:pt idx="271">
                  <c:v>93.265565438373571</c:v>
                </c:pt>
                <c:pt idx="272">
                  <c:v>93.583227445997451</c:v>
                </c:pt>
                <c:pt idx="273">
                  <c:v>93.900889453621346</c:v>
                </c:pt>
                <c:pt idx="274">
                  <c:v>94.218551461245241</c:v>
                </c:pt>
                <c:pt idx="275">
                  <c:v>94.663278271918671</c:v>
                </c:pt>
                <c:pt idx="276">
                  <c:v>95.108005082592115</c:v>
                </c:pt>
                <c:pt idx="277">
                  <c:v>95.42566709021601</c:v>
                </c:pt>
                <c:pt idx="278">
                  <c:v>95.806861499364672</c:v>
                </c:pt>
                <c:pt idx="279">
                  <c:v>96.251588310038116</c:v>
                </c:pt>
                <c:pt idx="280">
                  <c:v>96.69631512071156</c:v>
                </c:pt>
                <c:pt idx="281">
                  <c:v>97.013977128335455</c:v>
                </c:pt>
                <c:pt idx="282">
                  <c:v>97.395171537484117</c:v>
                </c:pt>
                <c:pt idx="283">
                  <c:v>97.839898348157561</c:v>
                </c:pt>
                <c:pt idx="284">
                  <c:v>98.157560355781442</c:v>
                </c:pt>
                <c:pt idx="285">
                  <c:v>98.475222363405337</c:v>
                </c:pt>
                <c:pt idx="286">
                  <c:v>98.792884371029217</c:v>
                </c:pt>
                <c:pt idx="287">
                  <c:v>99.237611181702661</c:v>
                </c:pt>
                <c:pt idx="288">
                  <c:v>99.491740787801774</c:v>
                </c:pt>
                <c:pt idx="289">
                  <c:v>99.872935196950436</c:v>
                </c:pt>
                <c:pt idx="290">
                  <c:v>100.25412960609911</c:v>
                </c:pt>
                <c:pt idx="291">
                  <c:v>100.57179161372299</c:v>
                </c:pt>
                <c:pt idx="292">
                  <c:v>101.01651842439644</c:v>
                </c:pt>
                <c:pt idx="293">
                  <c:v>101.33418043202033</c:v>
                </c:pt>
                <c:pt idx="294">
                  <c:v>101.77890724269378</c:v>
                </c:pt>
                <c:pt idx="295">
                  <c:v>102.09656925031766</c:v>
                </c:pt>
                <c:pt idx="296">
                  <c:v>102.47776365946633</c:v>
                </c:pt>
                <c:pt idx="297">
                  <c:v>102.858958068615</c:v>
                </c:pt>
                <c:pt idx="298">
                  <c:v>103.36721728081321</c:v>
                </c:pt>
                <c:pt idx="299">
                  <c:v>103.74841168996188</c:v>
                </c:pt>
                <c:pt idx="300">
                  <c:v>104.12960609911055</c:v>
                </c:pt>
                <c:pt idx="301">
                  <c:v>104.57433290978399</c:v>
                </c:pt>
                <c:pt idx="302">
                  <c:v>105.01905972045743</c:v>
                </c:pt>
                <c:pt idx="303">
                  <c:v>105.46378653113088</c:v>
                </c:pt>
                <c:pt idx="304">
                  <c:v>105.84498094027954</c:v>
                </c:pt>
                <c:pt idx="305">
                  <c:v>106.28970775095299</c:v>
                </c:pt>
                <c:pt idx="306">
                  <c:v>106.73443456162643</c:v>
                </c:pt>
                <c:pt idx="307">
                  <c:v>107.17916137229987</c:v>
                </c:pt>
                <c:pt idx="308">
                  <c:v>107.56035578144854</c:v>
                </c:pt>
                <c:pt idx="309">
                  <c:v>108.13214739517153</c:v>
                </c:pt>
                <c:pt idx="310">
                  <c:v>108.57687420584497</c:v>
                </c:pt>
                <c:pt idx="311">
                  <c:v>108.95806861499365</c:v>
                </c:pt>
                <c:pt idx="312">
                  <c:v>109.40279542566709</c:v>
                </c:pt>
                <c:pt idx="313">
                  <c:v>109.91105463786531</c:v>
                </c:pt>
                <c:pt idx="314">
                  <c:v>110.41931385006353</c:v>
                </c:pt>
                <c:pt idx="315">
                  <c:v>110.86404066073698</c:v>
                </c:pt>
                <c:pt idx="316">
                  <c:v>111.3722998729352</c:v>
                </c:pt>
                <c:pt idx="317">
                  <c:v>111.68996188055908</c:v>
                </c:pt>
                <c:pt idx="318">
                  <c:v>112.07115628970774</c:v>
                </c:pt>
                <c:pt idx="319">
                  <c:v>112.45235069885642</c:v>
                </c:pt>
                <c:pt idx="320">
                  <c:v>112.89707750952986</c:v>
                </c:pt>
                <c:pt idx="321">
                  <c:v>113.40533672172808</c:v>
                </c:pt>
                <c:pt idx="322">
                  <c:v>113.78653113087674</c:v>
                </c:pt>
                <c:pt idx="323">
                  <c:v>114.23125794155018</c:v>
                </c:pt>
                <c:pt idx="324">
                  <c:v>114.80304955527319</c:v>
                </c:pt>
                <c:pt idx="325">
                  <c:v>115.18424396442185</c:v>
                </c:pt>
                <c:pt idx="326">
                  <c:v>115.69250317662008</c:v>
                </c:pt>
                <c:pt idx="327">
                  <c:v>116.13722998729352</c:v>
                </c:pt>
                <c:pt idx="328">
                  <c:v>116.70902160101652</c:v>
                </c:pt>
                <c:pt idx="329">
                  <c:v>117.21728081321474</c:v>
                </c:pt>
                <c:pt idx="330">
                  <c:v>117.5984752223634</c:v>
                </c:pt>
                <c:pt idx="331">
                  <c:v>118.04320203303685</c:v>
                </c:pt>
                <c:pt idx="332">
                  <c:v>118.48792884371029</c:v>
                </c:pt>
                <c:pt idx="333">
                  <c:v>119.12325285895807</c:v>
                </c:pt>
                <c:pt idx="334">
                  <c:v>119.56797966963151</c:v>
                </c:pt>
                <c:pt idx="335">
                  <c:v>120.01270648030496</c:v>
                </c:pt>
                <c:pt idx="336">
                  <c:v>120.52096569250317</c:v>
                </c:pt>
                <c:pt idx="337">
                  <c:v>120.96569250317661</c:v>
                </c:pt>
                <c:pt idx="338">
                  <c:v>121.47395171537484</c:v>
                </c:pt>
                <c:pt idx="339">
                  <c:v>121.8551461245235</c:v>
                </c:pt>
                <c:pt idx="340">
                  <c:v>122.36340533672173</c:v>
                </c:pt>
                <c:pt idx="341">
                  <c:v>122.80813214739517</c:v>
                </c:pt>
                <c:pt idx="342">
                  <c:v>123.37992376111816</c:v>
                </c:pt>
                <c:pt idx="343">
                  <c:v>123.82465057179161</c:v>
                </c:pt>
                <c:pt idx="344">
                  <c:v>124.39644218551462</c:v>
                </c:pt>
                <c:pt idx="345">
                  <c:v>124.7141041931385</c:v>
                </c:pt>
                <c:pt idx="346">
                  <c:v>125.15883100381194</c:v>
                </c:pt>
                <c:pt idx="347">
                  <c:v>125.66709021601017</c:v>
                </c:pt>
                <c:pt idx="348">
                  <c:v>126.11181702668361</c:v>
                </c:pt>
                <c:pt idx="349">
                  <c:v>126.55654383735705</c:v>
                </c:pt>
                <c:pt idx="350">
                  <c:v>127.0012706480305</c:v>
                </c:pt>
                <c:pt idx="351">
                  <c:v>127.44599745870394</c:v>
                </c:pt>
                <c:pt idx="352">
                  <c:v>127.89072426937739</c:v>
                </c:pt>
                <c:pt idx="353">
                  <c:v>128.33545108005083</c:v>
                </c:pt>
                <c:pt idx="354">
                  <c:v>128.65311308767471</c:v>
                </c:pt>
                <c:pt idx="355">
                  <c:v>129.16137229987294</c:v>
                </c:pt>
                <c:pt idx="356">
                  <c:v>129.60609911054638</c:v>
                </c:pt>
                <c:pt idx="357">
                  <c:v>130.05082592121983</c:v>
                </c:pt>
                <c:pt idx="358">
                  <c:v>130.43202033036849</c:v>
                </c:pt>
                <c:pt idx="359">
                  <c:v>130.87674714104193</c:v>
                </c:pt>
                <c:pt idx="360">
                  <c:v>131.32147395171538</c:v>
                </c:pt>
                <c:pt idx="361">
                  <c:v>131.76620076238882</c:v>
                </c:pt>
                <c:pt idx="362">
                  <c:v>132.21092757306226</c:v>
                </c:pt>
                <c:pt idx="363">
                  <c:v>132.52858958068614</c:v>
                </c:pt>
                <c:pt idx="364">
                  <c:v>133.03684879288437</c:v>
                </c:pt>
                <c:pt idx="365">
                  <c:v>133.35451080050825</c:v>
                </c:pt>
                <c:pt idx="366">
                  <c:v>133.7992376111817</c:v>
                </c:pt>
                <c:pt idx="367">
                  <c:v>134.24396442185514</c:v>
                </c:pt>
                <c:pt idx="368">
                  <c:v>134.6251588310038</c:v>
                </c:pt>
                <c:pt idx="369">
                  <c:v>135.00635324015246</c:v>
                </c:pt>
                <c:pt idx="370">
                  <c:v>135.32401524777637</c:v>
                </c:pt>
                <c:pt idx="371">
                  <c:v>135.70520965692504</c:v>
                </c:pt>
                <c:pt idx="372">
                  <c:v>136.14993646759848</c:v>
                </c:pt>
                <c:pt idx="373">
                  <c:v>136.59466327827192</c:v>
                </c:pt>
                <c:pt idx="374">
                  <c:v>137.10292249047015</c:v>
                </c:pt>
                <c:pt idx="375">
                  <c:v>137.54764930114359</c:v>
                </c:pt>
                <c:pt idx="376">
                  <c:v>137.99237611181704</c:v>
                </c:pt>
                <c:pt idx="377">
                  <c:v>138.3735705209657</c:v>
                </c:pt>
                <c:pt idx="378">
                  <c:v>138.81829733163914</c:v>
                </c:pt>
                <c:pt idx="379">
                  <c:v>139.13595933926302</c:v>
                </c:pt>
                <c:pt idx="380">
                  <c:v>139.58068614993647</c:v>
                </c:pt>
                <c:pt idx="381">
                  <c:v>139.96188055908513</c:v>
                </c:pt>
                <c:pt idx="382">
                  <c:v>140.40660736975858</c:v>
                </c:pt>
                <c:pt idx="383">
                  <c:v>140.85133418043202</c:v>
                </c:pt>
                <c:pt idx="384">
                  <c:v>141.23252858958068</c:v>
                </c:pt>
                <c:pt idx="385">
                  <c:v>141.67725540025413</c:v>
                </c:pt>
                <c:pt idx="386">
                  <c:v>142.12198221092757</c:v>
                </c:pt>
                <c:pt idx="387">
                  <c:v>142.6302414231258</c:v>
                </c:pt>
                <c:pt idx="388">
                  <c:v>143.07496823379924</c:v>
                </c:pt>
                <c:pt idx="389">
                  <c:v>143.4561626429479</c:v>
                </c:pt>
                <c:pt idx="390">
                  <c:v>144.02795425667091</c:v>
                </c:pt>
                <c:pt idx="391">
                  <c:v>144.40914866581957</c:v>
                </c:pt>
                <c:pt idx="392">
                  <c:v>144.9174078780178</c:v>
                </c:pt>
                <c:pt idx="393">
                  <c:v>145.29860228716646</c:v>
                </c:pt>
                <c:pt idx="394">
                  <c:v>145.7433290978399</c:v>
                </c:pt>
                <c:pt idx="395">
                  <c:v>146.18805590851335</c:v>
                </c:pt>
                <c:pt idx="396">
                  <c:v>146.63278271918679</c:v>
                </c:pt>
                <c:pt idx="397">
                  <c:v>147.14104193138502</c:v>
                </c:pt>
                <c:pt idx="398">
                  <c:v>147.52223634053368</c:v>
                </c:pt>
                <c:pt idx="399">
                  <c:v>147.96696315120712</c:v>
                </c:pt>
                <c:pt idx="400">
                  <c:v>148.41168996188057</c:v>
                </c:pt>
                <c:pt idx="401">
                  <c:v>148.85641677255401</c:v>
                </c:pt>
                <c:pt idx="402">
                  <c:v>149.30114358322746</c:v>
                </c:pt>
                <c:pt idx="403">
                  <c:v>149.80940279542565</c:v>
                </c:pt>
                <c:pt idx="404">
                  <c:v>150.38119440914866</c:v>
                </c:pt>
                <c:pt idx="405">
                  <c:v>150.82592121982211</c:v>
                </c:pt>
                <c:pt idx="406">
                  <c:v>151.27064803049555</c:v>
                </c:pt>
                <c:pt idx="407">
                  <c:v>151.71537484116899</c:v>
                </c:pt>
                <c:pt idx="408">
                  <c:v>152.16010165184244</c:v>
                </c:pt>
                <c:pt idx="409">
                  <c:v>152.60482846251588</c:v>
                </c:pt>
                <c:pt idx="410">
                  <c:v>153.04955527318933</c:v>
                </c:pt>
                <c:pt idx="411">
                  <c:v>153.55781448538755</c:v>
                </c:pt>
                <c:pt idx="412">
                  <c:v>154.06607369758578</c:v>
                </c:pt>
                <c:pt idx="413">
                  <c:v>154.51080050825922</c:v>
                </c:pt>
                <c:pt idx="414">
                  <c:v>154.89199491740789</c:v>
                </c:pt>
                <c:pt idx="415">
                  <c:v>155.40025412960611</c:v>
                </c:pt>
                <c:pt idx="416">
                  <c:v>155.90851334180431</c:v>
                </c:pt>
                <c:pt idx="417">
                  <c:v>156.35324015247775</c:v>
                </c:pt>
                <c:pt idx="418">
                  <c:v>156.7979669631512</c:v>
                </c:pt>
                <c:pt idx="419">
                  <c:v>157.30622617534942</c:v>
                </c:pt>
                <c:pt idx="420">
                  <c:v>157.75095298602287</c:v>
                </c:pt>
                <c:pt idx="421">
                  <c:v>158.19567979669631</c:v>
                </c:pt>
                <c:pt idx="422">
                  <c:v>158.70393900889454</c:v>
                </c:pt>
                <c:pt idx="423">
                  <c:v>159.14866581956798</c:v>
                </c:pt>
                <c:pt idx="424">
                  <c:v>159.59339263024142</c:v>
                </c:pt>
                <c:pt idx="425">
                  <c:v>160.03811944091487</c:v>
                </c:pt>
                <c:pt idx="426">
                  <c:v>160.48284625158831</c:v>
                </c:pt>
                <c:pt idx="427">
                  <c:v>161.05463786531129</c:v>
                </c:pt>
                <c:pt idx="428">
                  <c:v>161.43583227445998</c:v>
                </c:pt>
                <c:pt idx="429">
                  <c:v>161.94409148665818</c:v>
                </c:pt>
                <c:pt idx="430">
                  <c:v>162.38881829733162</c:v>
                </c:pt>
                <c:pt idx="431">
                  <c:v>162.96060991105463</c:v>
                </c:pt>
                <c:pt idx="432">
                  <c:v>163.40533672172808</c:v>
                </c:pt>
                <c:pt idx="433">
                  <c:v>163.97712833545108</c:v>
                </c:pt>
                <c:pt idx="434">
                  <c:v>164.54891994917406</c:v>
                </c:pt>
                <c:pt idx="435">
                  <c:v>164.99364675984751</c:v>
                </c:pt>
                <c:pt idx="436">
                  <c:v>165.43837357052095</c:v>
                </c:pt>
                <c:pt idx="437">
                  <c:v>165.94663278271918</c:v>
                </c:pt>
                <c:pt idx="438">
                  <c:v>166.39135959339262</c:v>
                </c:pt>
                <c:pt idx="439">
                  <c:v>166.89961880559085</c:v>
                </c:pt>
                <c:pt idx="440">
                  <c:v>167.34434561626429</c:v>
                </c:pt>
                <c:pt idx="441">
                  <c:v>167.85260482846252</c:v>
                </c:pt>
                <c:pt idx="442">
                  <c:v>168.29733163913596</c:v>
                </c:pt>
                <c:pt idx="443">
                  <c:v>168.80559085133419</c:v>
                </c:pt>
                <c:pt idx="444">
                  <c:v>169.12325285895807</c:v>
                </c:pt>
                <c:pt idx="445">
                  <c:v>169.56797966963151</c:v>
                </c:pt>
                <c:pt idx="446">
                  <c:v>170.07623888182974</c:v>
                </c:pt>
                <c:pt idx="447">
                  <c:v>170.64803049555272</c:v>
                </c:pt>
                <c:pt idx="448">
                  <c:v>171.09275730622616</c:v>
                </c:pt>
                <c:pt idx="449">
                  <c:v>171.53748411689961</c:v>
                </c:pt>
                <c:pt idx="450">
                  <c:v>171.98221092757305</c:v>
                </c:pt>
                <c:pt idx="451">
                  <c:v>172.55400254129606</c:v>
                </c:pt>
                <c:pt idx="452">
                  <c:v>172.9987293519695</c:v>
                </c:pt>
                <c:pt idx="453">
                  <c:v>173.50698856416773</c:v>
                </c:pt>
                <c:pt idx="454">
                  <c:v>173.88818297331639</c:v>
                </c:pt>
                <c:pt idx="455">
                  <c:v>174.39644218551462</c:v>
                </c:pt>
                <c:pt idx="456">
                  <c:v>174.90470139771284</c:v>
                </c:pt>
                <c:pt idx="457">
                  <c:v>175.34942820838629</c:v>
                </c:pt>
                <c:pt idx="458">
                  <c:v>175.85768742058448</c:v>
                </c:pt>
                <c:pt idx="459">
                  <c:v>176.30241423125793</c:v>
                </c:pt>
                <c:pt idx="460">
                  <c:v>176.68360864040662</c:v>
                </c:pt>
                <c:pt idx="461">
                  <c:v>177.2554002541296</c:v>
                </c:pt>
                <c:pt idx="462">
                  <c:v>177.70012706480304</c:v>
                </c:pt>
                <c:pt idx="463">
                  <c:v>178.20838627700127</c:v>
                </c:pt>
                <c:pt idx="464">
                  <c:v>178.65311308767471</c:v>
                </c:pt>
                <c:pt idx="465">
                  <c:v>179.09783989834816</c:v>
                </c:pt>
                <c:pt idx="466">
                  <c:v>179.5425667090216</c:v>
                </c:pt>
                <c:pt idx="467">
                  <c:v>179.98729351969504</c:v>
                </c:pt>
                <c:pt idx="468">
                  <c:v>180.55908513341805</c:v>
                </c:pt>
                <c:pt idx="469">
                  <c:v>180.94027954256671</c:v>
                </c:pt>
                <c:pt idx="470">
                  <c:v>181.44853875476494</c:v>
                </c:pt>
                <c:pt idx="471">
                  <c:v>181.8297331639136</c:v>
                </c:pt>
                <c:pt idx="472">
                  <c:v>182.33799237611183</c:v>
                </c:pt>
                <c:pt idx="473">
                  <c:v>182.78271918678527</c:v>
                </c:pt>
                <c:pt idx="474">
                  <c:v>183.22744599745869</c:v>
                </c:pt>
                <c:pt idx="475">
                  <c:v>183.67217280813213</c:v>
                </c:pt>
                <c:pt idx="476">
                  <c:v>184.24396442185514</c:v>
                </c:pt>
                <c:pt idx="477">
                  <c:v>184.68869123252858</c:v>
                </c:pt>
                <c:pt idx="478">
                  <c:v>185.06988564167725</c:v>
                </c:pt>
                <c:pt idx="479">
                  <c:v>185.57814485387547</c:v>
                </c:pt>
                <c:pt idx="480">
                  <c:v>185.95933926302413</c:v>
                </c:pt>
                <c:pt idx="481">
                  <c:v>186.40406607369758</c:v>
                </c:pt>
                <c:pt idx="482">
                  <c:v>186.97585768742059</c:v>
                </c:pt>
                <c:pt idx="483">
                  <c:v>187.42058449809403</c:v>
                </c:pt>
                <c:pt idx="484">
                  <c:v>187.86531130876747</c:v>
                </c:pt>
                <c:pt idx="485">
                  <c:v>188.3735705209657</c:v>
                </c:pt>
                <c:pt idx="486">
                  <c:v>188.81829733163914</c:v>
                </c:pt>
                <c:pt idx="487">
                  <c:v>189.19949174078781</c:v>
                </c:pt>
                <c:pt idx="488">
                  <c:v>189.64421855146125</c:v>
                </c:pt>
                <c:pt idx="489">
                  <c:v>190.15247776365948</c:v>
                </c:pt>
                <c:pt idx="490">
                  <c:v>190.72426937738246</c:v>
                </c:pt>
                <c:pt idx="491">
                  <c:v>191.23252858958068</c:v>
                </c:pt>
                <c:pt idx="492">
                  <c:v>191.67725540025413</c:v>
                </c:pt>
                <c:pt idx="493">
                  <c:v>192.05844980940279</c:v>
                </c:pt>
                <c:pt idx="494">
                  <c:v>192.50317662007623</c:v>
                </c:pt>
                <c:pt idx="495">
                  <c:v>192.94790343074968</c:v>
                </c:pt>
                <c:pt idx="496">
                  <c:v>193.39263024142312</c:v>
                </c:pt>
                <c:pt idx="497">
                  <c:v>193.77382465057178</c:v>
                </c:pt>
                <c:pt idx="498">
                  <c:v>194.28208386277001</c:v>
                </c:pt>
                <c:pt idx="499">
                  <c:v>194.66327827191867</c:v>
                </c:pt>
                <c:pt idx="500">
                  <c:v>195.23506988564168</c:v>
                </c:pt>
                <c:pt idx="501">
                  <c:v>195.55273189326556</c:v>
                </c:pt>
                <c:pt idx="502">
                  <c:v>195.93392630241422</c:v>
                </c:pt>
                <c:pt idx="503">
                  <c:v>196.44218551461245</c:v>
                </c:pt>
                <c:pt idx="504">
                  <c:v>196.82337992376111</c:v>
                </c:pt>
                <c:pt idx="505">
                  <c:v>197.26810673443455</c:v>
                </c:pt>
                <c:pt idx="506">
                  <c:v>197.90343074968234</c:v>
                </c:pt>
                <c:pt idx="507">
                  <c:v>198.34815756035579</c:v>
                </c:pt>
                <c:pt idx="508">
                  <c:v>198.72935196950445</c:v>
                </c:pt>
                <c:pt idx="509">
                  <c:v>199.17407878017789</c:v>
                </c:pt>
                <c:pt idx="510">
                  <c:v>199.55527318932656</c:v>
                </c:pt>
                <c:pt idx="511">
                  <c:v>200</c:v>
                </c:pt>
                <c:pt idx="512">
                  <c:v>200.44472681067344</c:v>
                </c:pt>
                <c:pt idx="513">
                  <c:v>200.88945362134689</c:v>
                </c:pt>
                <c:pt idx="514">
                  <c:v>201.39771283354511</c:v>
                </c:pt>
                <c:pt idx="515">
                  <c:v>201.77890724269378</c:v>
                </c:pt>
                <c:pt idx="516">
                  <c:v>202.22363405336722</c:v>
                </c:pt>
                <c:pt idx="517">
                  <c:v>202.66836086404066</c:v>
                </c:pt>
                <c:pt idx="518">
                  <c:v>203.11308767471411</c:v>
                </c:pt>
                <c:pt idx="519">
                  <c:v>203.49428208386277</c:v>
                </c:pt>
                <c:pt idx="520">
                  <c:v>203.93900889453622</c:v>
                </c:pt>
                <c:pt idx="521">
                  <c:v>204.51080050825922</c:v>
                </c:pt>
                <c:pt idx="522">
                  <c:v>205.01905972045742</c:v>
                </c:pt>
                <c:pt idx="523">
                  <c:v>205.40025412960608</c:v>
                </c:pt>
                <c:pt idx="524">
                  <c:v>205.84498094027953</c:v>
                </c:pt>
                <c:pt idx="525">
                  <c:v>206.28970775095297</c:v>
                </c:pt>
                <c:pt idx="526">
                  <c:v>206.73443456162641</c:v>
                </c:pt>
                <c:pt idx="527">
                  <c:v>207.17916137229986</c:v>
                </c:pt>
                <c:pt idx="528">
                  <c:v>207.6238881829733</c:v>
                </c:pt>
                <c:pt idx="529">
                  <c:v>208.00508259212197</c:v>
                </c:pt>
                <c:pt idx="530">
                  <c:v>208.44980940279541</c:v>
                </c:pt>
                <c:pt idx="531">
                  <c:v>208.89453621346885</c:v>
                </c:pt>
                <c:pt idx="532">
                  <c:v>209.3392630241423</c:v>
                </c:pt>
                <c:pt idx="533">
                  <c:v>209.84752223634052</c:v>
                </c:pt>
                <c:pt idx="534">
                  <c:v>210.22871664548919</c:v>
                </c:pt>
                <c:pt idx="535">
                  <c:v>210.67344345616263</c:v>
                </c:pt>
                <c:pt idx="536">
                  <c:v>211.11817026683607</c:v>
                </c:pt>
                <c:pt idx="537">
                  <c:v>211.6264294790343</c:v>
                </c:pt>
                <c:pt idx="538">
                  <c:v>212.07115628970774</c:v>
                </c:pt>
                <c:pt idx="539">
                  <c:v>212.51588310038119</c:v>
                </c:pt>
                <c:pt idx="540">
                  <c:v>213.02414231257941</c:v>
                </c:pt>
                <c:pt idx="541">
                  <c:v>213.40533672172808</c:v>
                </c:pt>
                <c:pt idx="542">
                  <c:v>213.85006353240152</c:v>
                </c:pt>
                <c:pt idx="543">
                  <c:v>214.29479034307496</c:v>
                </c:pt>
                <c:pt idx="544">
                  <c:v>214.86658195679797</c:v>
                </c:pt>
                <c:pt idx="545">
                  <c:v>215.24777636594663</c:v>
                </c:pt>
                <c:pt idx="546">
                  <c:v>215.69250317662008</c:v>
                </c:pt>
                <c:pt idx="547">
                  <c:v>216.13722998729352</c:v>
                </c:pt>
                <c:pt idx="548">
                  <c:v>216.64548919949175</c:v>
                </c:pt>
                <c:pt idx="549">
                  <c:v>217.02668360864041</c:v>
                </c:pt>
                <c:pt idx="550">
                  <c:v>217.47141041931386</c:v>
                </c:pt>
                <c:pt idx="551">
                  <c:v>218.04320203303683</c:v>
                </c:pt>
                <c:pt idx="552">
                  <c:v>218.55146124523506</c:v>
                </c:pt>
                <c:pt idx="553">
                  <c:v>219.05972045743329</c:v>
                </c:pt>
                <c:pt idx="554">
                  <c:v>219.50444726810673</c:v>
                </c:pt>
                <c:pt idx="555">
                  <c:v>219.82210927573061</c:v>
                </c:pt>
                <c:pt idx="556">
                  <c:v>220.33036848792884</c:v>
                </c:pt>
                <c:pt idx="557">
                  <c:v>220.83862770012706</c:v>
                </c:pt>
                <c:pt idx="558">
                  <c:v>221.28335451080051</c:v>
                </c:pt>
                <c:pt idx="559">
                  <c:v>221.79161372299873</c:v>
                </c:pt>
                <c:pt idx="560">
                  <c:v>222.1728081321474</c:v>
                </c:pt>
                <c:pt idx="561">
                  <c:v>222.61753494282084</c:v>
                </c:pt>
                <c:pt idx="562">
                  <c:v>223.12579415501907</c:v>
                </c:pt>
                <c:pt idx="563">
                  <c:v>223.57052096569251</c:v>
                </c:pt>
                <c:pt idx="564">
                  <c:v>224.07878017789074</c:v>
                </c:pt>
                <c:pt idx="565">
                  <c:v>224.4599745870394</c:v>
                </c:pt>
                <c:pt idx="566">
                  <c:v>224.90470139771284</c:v>
                </c:pt>
                <c:pt idx="567">
                  <c:v>225.41296060991104</c:v>
                </c:pt>
                <c:pt idx="568">
                  <c:v>225.85768742058448</c:v>
                </c:pt>
                <c:pt idx="569">
                  <c:v>226.30241423125793</c:v>
                </c:pt>
                <c:pt idx="570">
                  <c:v>226.62007623888184</c:v>
                </c:pt>
                <c:pt idx="571">
                  <c:v>227.12833545108003</c:v>
                </c:pt>
                <c:pt idx="572">
                  <c:v>227.50952986022872</c:v>
                </c:pt>
                <c:pt idx="573">
                  <c:v>227.95425667090217</c:v>
                </c:pt>
                <c:pt idx="574">
                  <c:v>228.39898348157561</c:v>
                </c:pt>
                <c:pt idx="575">
                  <c:v>228.90724269377381</c:v>
                </c:pt>
                <c:pt idx="576">
                  <c:v>229.22490470139772</c:v>
                </c:pt>
                <c:pt idx="577">
                  <c:v>229.66963151207116</c:v>
                </c:pt>
                <c:pt idx="578">
                  <c:v>229.98729351969504</c:v>
                </c:pt>
                <c:pt idx="579">
                  <c:v>230.30495552731892</c:v>
                </c:pt>
                <c:pt idx="580">
                  <c:v>230.74968233799237</c:v>
                </c:pt>
                <c:pt idx="581">
                  <c:v>231.13087674714103</c:v>
                </c:pt>
                <c:pt idx="582">
                  <c:v>231.57560355781447</c:v>
                </c:pt>
                <c:pt idx="583">
                  <c:v>231.95679796696314</c:v>
                </c:pt>
                <c:pt idx="584">
                  <c:v>232.33799237611183</c:v>
                </c:pt>
                <c:pt idx="585">
                  <c:v>231.19440914866581</c:v>
                </c:pt>
                <c:pt idx="586">
                  <c:v>228.71664548919949</c:v>
                </c:pt>
                <c:pt idx="587">
                  <c:v>228.27191867852605</c:v>
                </c:pt>
                <c:pt idx="588">
                  <c:v>226.42947903430749</c:v>
                </c:pt>
                <c:pt idx="589">
                  <c:v>205.78144853875477</c:v>
                </c:pt>
                <c:pt idx="590">
                  <c:v>68.106734434561631</c:v>
                </c:pt>
                <c:pt idx="591">
                  <c:v>49.504447268106738</c:v>
                </c:pt>
                <c:pt idx="592">
                  <c:v>51.086404066073698</c:v>
                </c:pt>
                <c:pt idx="593">
                  <c:v>52.414231257941552</c:v>
                </c:pt>
                <c:pt idx="594">
                  <c:v>53.373570520965693</c:v>
                </c:pt>
                <c:pt idx="595">
                  <c:v>53.907242693773824</c:v>
                </c:pt>
                <c:pt idx="596">
                  <c:v>54.212198221092756</c:v>
                </c:pt>
                <c:pt idx="597">
                  <c:v>54.110546378653112</c:v>
                </c:pt>
                <c:pt idx="598">
                  <c:v>53.77382465057179</c:v>
                </c:pt>
                <c:pt idx="599">
                  <c:v>53.087674714104196</c:v>
                </c:pt>
                <c:pt idx="600">
                  <c:v>52.293519695044473</c:v>
                </c:pt>
                <c:pt idx="601">
                  <c:v>51.569250317662011</c:v>
                </c:pt>
                <c:pt idx="602">
                  <c:v>51.035578144853872</c:v>
                </c:pt>
                <c:pt idx="603">
                  <c:v>50.495552731893262</c:v>
                </c:pt>
                <c:pt idx="604">
                  <c:v>50.082592121982209</c:v>
                </c:pt>
                <c:pt idx="605">
                  <c:v>49.764930114358322</c:v>
                </c:pt>
                <c:pt idx="606">
                  <c:v>49.5425667090216</c:v>
                </c:pt>
                <c:pt idx="607">
                  <c:v>49.167725540025408</c:v>
                </c:pt>
                <c:pt idx="608">
                  <c:v>48.69123252858958</c:v>
                </c:pt>
                <c:pt idx="609">
                  <c:v>47.986022871664545</c:v>
                </c:pt>
                <c:pt idx="610">
                  <c:v>47.223634053367213</c:v>
                </c:pt>
                <c:pt idx="611">
                  <c:v>46.575603557814489</c:v>
                </c:pt>
                <c:pt idx="612">
                  <c:v>45.991105463786532</c:v>
                </c:pt>
                <c:pt idx="613">
                  <c:v>45.514612452350697</c:v>
                </c:pt>
                <c:pt idx="614">
                  <c:v>44.987293519695044</c:v>
                </c:pt>
                <c:pt idx="615">
                  <c:v>44.510800508259216</c:v>
                </c:pt>
                <c:pt idx="616">
                  <c:v>44.04701397712833</c:v>
                </c:pt>
                <c:pt idx="617">
                  <c:v>43.653113087674718</c:v>
                </c:pt>
                <c:pt idx="618">
                  <c:v>43.411689961880555</c:v>
                </c:pt>
                <c:pt idx="619">
                  <c:v>43.202033036848789</c:v>
                </c:pt>
                <c:pt idx="620">
                  <c:v>42.909783989834814</c:v>
                </c:pt>
                <c:pt idx="621">
                  <c:v>42.642947903430752</c:v>
                </c:pt>
                <c:pt idx="622">
                  <c:v>42.249047013977126</c:v>
                </c:pt>
                <c:pt idx="623">
                  <c:v>41.823379923761117</c:v>
                </c:pt>
                <c:pt idx="624">
                  <c:v>41.505717916137229</c:v>
                </c:pt>
                <c:pt idx="625">
                  <c:v>41.296060991105463</c:v>
                </c:pt>
                <c:pt idx="626">
                  <c:v>40.978398983481576</c:v>
                </c:pt>
                <c:pt idx="627">
                  <c:v>40.660736975857688</c:v>
                </c:pt>
                <c:pt idx="628">
                  <c:v>40.3430749682338</c:v>
                </c:pt>
                <c:pt idx="629">
                  <c:v>40.025412960609913</c:v>
                </c:pt>
                <c:pt idx="630">
                  <c:v>39.720457433290981</c:v>
                </c:pt>
                <c:pt idx="631">
                  <c:v>39.498094027954259</c:v>
                </c:pt>
                <c:pt idx="632">
                  <c:v>39.250317662007618</c:v>
                </c:pt>
                <c:pt idx="633">
                  <c:v>38.881829733163912</c:v>
                </c:pt>
                <c:pt idx="634">
                  <c:v>38.513341804320206</c:v>
                </c:pt>
                <c:pt idx="635">
                  <c:v>38.227445997458709</c:v>
                </c:pt>
                <c:pt idx="636">
                  <c:v>38.011435832274458</c:v>
                </c:pt>
                <c:pt idx="637">
                  <c:v>37.668360864040658</c:v>
                </c:pt>
                <c:pt idx="638">
                  <c:v>37.293519695044473</c:v>
                </c:pt>
                <c:pt idx="639">
                  <c:v>37.058449809402795</c:v>
                </c:pt>
                <c:pt idx="640">
                  <c:v>36.956797966963151</c:v>
                </c:pt>
                <c:pt idx="641">
                  <c:v>36.740787801778907</c:v>
                </c:pt>
                <c:pt idx="642">
                  <c:v>36.531130876747142</c:v>
                </c:pt>
                <c:pt idx="643">
                  <c:v>36.321473951715376</c:v>
                </c:pt>
                <c:pt idx="644">
                  <c:v>36.321473951715376</c:v>
                </c:pt>
                <c:pt idx="645">
                  <c:v>36.181702668360863</c:v>
                </c:pt>
                <c:pt idx="646">
                  <c:v>36.003811944091488</c:v>
                </c:pt>
                <c:pt idx="647">
                  <c:v>35.895806861499366</c:v>
                </c:pt>
                <c:pt idx="648">
                  <c:v>35.895806861499366</c:v>
                </c:pt>
                <c:pt idx="649">
                  <c:v>36.003811944091488</c:v>
                </c:pt>
                <c:pt idx="650">
                  <c:v>36.105463786531125</c:v>
                </c:pt>
                <c:pt idx="651">
                  <c:v>36.213468869123254</c:v>
                </c:pt>
                <c:pt idx="652">
                  <c:v>36.423125794155013</c:v>
                </c:pt>
                <c:pt idx="653">
                  <c:v>36.639135959339264</c:v>
                </c:pt>
                <c:pt idx="654">
                  <c:v>36.734434561626429</c:v>
                </c:pt>
                <c:pt idx="655">
                  <c:v>36.740787801778907</c:v>
                </c:pt>
                <c:pt idx="656">
                  <c:v>36.639135959339264</c:v>
                </c:pt>
                <c:pt idx="657">
                  <c:v>36.429479034307498</c:v>
                </c:pt>
                <c:pt idx="658">
                  <c:v>36.168996188055907</c:v>
                </c:pt>
                <c:pt idx="659">
                  <c:v>35.895806861499366</c:v>
                </c:pt>
                <c:pt idx="660">
                  <c:v>35.686149936467601</c:v>
                </c:pt>
                <c:pt idx="661">
                  <c:v>35.686149936467601</c:v>
                </c:pt>
                <c:pt idx="662">
                  <c:v>35.787801778907237</c:v>
                </c:pt>
                <c:pt idx="663">
                  <c:v>36.003811944091488</c:v>
                </c:pt>
                <c:pt idx="664">
                  <c:v>36.213468869123254</c:v>
                </c:pt>
                <c:pt idx="665">
                  <c:v>36.454891994917404</c:v>
                </c:pt>
                <c:pt idx="666">
                  <c:v>36.664548919949176</c:v>
                </c:pt>
                <c:pt idx="667">
                  <c:v>36.848792884371029</c:v>
                </c:pt>
                <c:pt idx="668">
                  <c:v>37.090216010165179</c:v>
                </c:pt>
                <c:pt idx="669">
                  <c:v>37.376111817026683</c:v>
                </c:pt>
                <c:pt idx="670">
                  <c:v>37.484116899618805</c:v>
                </c:pt>
                <c:pt idx="671">
                  <c:v>37.731893265565439</c:v>
                </c:pt>
                <c:pt idx="672">
                  <c:v>37.909783989834821</c:v>
                </c:pt>
                <c:pt idx="673">
                  <c:v>38.011435832274458</c:v>
                </c:pt>
                <c:pt idx="674">
                  <c:v>38.11944091486658</c:v>
                </c:pt>
                <c:pt idx="675">
                  <c:v>38.030495552731892</c:v>
                </c:pt>
                <c:pt idx="676">
                  <c:v>37.801778907242692</c:v>
                </c:pt>
                <c:pt idx="677">
                  <c:v>37.274459974587039</c:v>
                </c:pt>
                <c:pt idx="678">
                  <c:v>36.804320203303682</c:v>
                </c:pt>
                <c:pt idx="679">
                  <c:v>36.423125794155013</c:v>
                </c:pt>
                <c:pt idx="680">
                  <c:v>35.902160101651845</c:v>
                </c:pt>
                <c:pt idx="681">
                  <c:v>35.108005082592122</c:v>
                </c:pt>
                <c:pt idx="682">
                  <c:v>34.002541296060997</c:v>
                </c:pt>
                <c:pt idx="683">
                  <c:v>33.367217280813215</c:v>
                </c:pt>
                <c:pt idx="684">
                  <c:v>32.928843710292249</c:v>
                </c:pt>
                <c:pt idx="685">
                  <c:v>32.509529860228717</c:v>
                </c:pt>
                <c:pt idx="686">
                  <c:v>31.70902160101652</c:v>
                </c:pt>
                <c:pt idx="687">
                  <c:v>31.022871664548919</c:v>
                </c:pt>
                <c:pt idx="688">
                  <c:v>30.711562897077506</c:v>
                </c:pt>
                <c:pt idx="689">
                  <c:v>30.444726810673441</c:v>
                </c:pt>
                <c:pt idx="690">
                  <c:v>30.076238881829731</c:v>
                </c:pt>
                <c:pt idx="691">
                  <c:v>29.968233799237609</c:v>
                </c:pt>
                <c:pt idx="692">
                  <c:v>29.860228716645487</c:v>
                </c:pt>
                <c:pt idx="693">
                  <c:v>29.752223634053369</c:v>
                </c:pt>
                <c:pt idx="694">
                  <c:v>29.695044472681065</c:v>
                </c:pt>
                <c:pt idx="695">
                  <c:v>29.650571791613721</c:v>
                </c:pt>
                <c:pt idx="696">
                  <c:v>29.440914866581956</c:v>
                </c:pt>
                <c:pt idx="697">
                  <c:v>29.332909783989834</c:v>
                </c:pt>
                <c:pt idx="698">
                  <c:v>29.23125794155019</c:v>
                </c:pt>
                <c:pt idx="699">
                  <c:v>29.11689961880559</c:v>
                </c:pt>
                <c:pt idx="700">
                  <c:v>29.015247776365946</c:v>
                </c:pt>
                <c:pt idx="701">
                  <c:v>28.811944091486659</c:v>
                </c:pt>
                <c:pt idx="702">
                  <c:v>28.697585768742059</c:v>
                </c:pt>
                <c:pt idx="703">
                  <c:v>28.589580686149937</c:v>
                </c:pt>
                <c:pt idx="704">
                  <c:v>28.481575603557815</c:v>
                </c:pt>
                <c:pt idx="705">
                  <c:v>28.379923761118167</c:v>
                </c:pt>
                <c:pt idx="706">
                  <c:v>28.163913595933927</c:v>
                </c:pt>
                <c:pt idx="707">
                  <c:v>28.06226175349428</c:v>
                </c:pt>
                <c:pt idx="708">
                  <c:v>27.954256670902161</c:v>
                </c:pt>
                <c:pt idx="709">
                  <c:v>27.954256670902161</c:v>
                </c:pt>
                <c:pt idx="710">
                  <c:v>27.897077509529861</c:v>
                </c:pt>
                <c:pt idx="711">
                  <c:v>27.846251588310039</c:v>
                </c:pt>
                <c:pt idx="712">
                  <c:v>27.681067344345614</c:v>
                </c:pt>
                <c:pt idx="713">
                  <c:v>27.528589580686152</c:v>
                </c:pt>
                <c:pt idx="714">
                  <c:v>27.426937738246504</c:v>
                </c:pt>
                <c:pt idx="715">
                  <c:v>27.318932655654383</c:v>
                </c:pt>
                <c:pt idx="716">
                  <c:v>27.210927573062261</c:v>
                </c:pt>
                <c:pt idx="717">
                  <c:v>27.033036848792882</c:v>
                </c:pt>
                <c:pt idx="718">
                  <c:v>26.893265565438373</c:v>
                </c:pt>
                <c:pt idx="719">
                  <c:v>26.893265565438373</c:v>
                </c:pt>
                <c:pt idx="720">
                  <c:v>26.791613722998729</c:v>
                </c:pt>
                <c:pt idx="721">
                  <c:v>26.791613722998729</c:v>
                </c:pt>
                <c:pt idx="722">
                  <c:v>26.791613722998729</c:v>
                </c:pt>
                <c:pt idx="723">
                  <c:v>26.791613722998729</c:v>
                </c:pt>
                <c:pt idx="724">
                  <c:v>26.893265565438373</c:v>
                </c:pt>
                <c:pt idx="725">
                  <c:v>27.001270648030495</c:v>
                </c:pt>
                <c:pt idx="726">
                  <c:v>27.210927573062261</c:v>
                </c:pt>
                <c:pt idx="727">
                  <c:v>27.426937738246504</c:v>
                </c:pt>
                <c:pt idx="728">
                  <c:v>27.63659466327827</c:v>
                </c:pt>
                <c:pt idx="729">
                  <c:v>27.757306226175348</c:v>
                </c:pt>
                <c:pt idx="730">
                  <c:v>27.846251588310039</c:v>
                </c:pt>
                <c:pt idx="731">
                  <c:v>27.846251588310039</c:v>
                </c:pt>
                <c:pt idx="732">
                  <c:v>27.725540025412958</c:v>
                </c:pt>
                <c:pt idx="733">
                  <c:v>27.528589580686152</c:v>
                </c:pt>
                <c:pt idx="734">
                  <c:v>27.426937738246504</c:v>
                </c:pt>
                <c:pt idx="735">
                  <c:v>27.401524777636595</c:v>
                </c:pt>
                <c:pt idx="736">
                  <c:v>27.426937738246504</c:v>
                </c:pt>
                <c:pt idx="737">
                  <c:v>27.744599745870392</c:v>
                </c:pt>
                <c:pt idx="738">
                  <c:v>28.043202033036845</c:v>
                </c:pt>
                <c:pt idx="739">
                  <c:v>28.481575603557815</c:v>
                </c:pt>
                <c:pt idx="740">
                  <c:v>28.907242693773824</c:v>
                </c:pt>
                <c:pt idx="741">
                  <c:v>29.224904701397712</c:v>
                </c:pt>
                <c:pt idx="742">
                  <c:v>29.650571791613721</c:v>
                </c:pt>
                <c:pt idx="743">
                  <c:v>29.955527318932656</c:v>
                </c:pt>
                <c:pt idx="744">
                  <c:v>30.285895806861497</c:v>
                </c:pt>
                <c:pt idx="745">
                  <c:v>30.603557814485388</c:v>
                </c:pt>
                <c:pt idx="746">
                  <c:v>30.914866581956797</c:v>
                </c:pt>
                <c:pt idx="747">
                  <c:v>31.175349428208385</c:v>
                </c:pt>
                <c:pt idx="748">
                  <c:v>31.512071156289707</c:v>
                </c:pt>
                <c:pt idx="749">
                  <c:v>31.861499364675986</c:v>
                </c:pt>
                <c:pt idx="750">
                  <c:v>32.083862770012708</c:v>
                </c:pt>
                <c:pt idx="751">
                  <c:v>32.388818297331639</c:v>
                </c:pt>
                <c:pt idx="752">
                  <c:v>32.611181702668361</c:v>
                </c:pt>
                <c:pt idx="753">
                  <c:v>32.827191867852605</c:v>
                </c:pt>
                <c:pt idx="754">
                  <c:v>33.036848792884371</c:v>
                </c:pt>
                <c:pt idx="755">
                  <c:v>33.246505717916136</c:v>
                </c:pt>
                <c:pt idx="756">
                  <c:v>33.449809402795424</c:v>
                </c:pt>
                <c:pt idx="757">
                  <c:v>33.761118170266833</c:v>
                </c:pt>
                <c:pt idx="758">
                  <c:v>33.811944091486659</c:v>
                </c:pt>
                <c:pt idx="759">
                  <c:v>33.989834815756033</c:v>
                </c:pt>
                <c:pt idx="760">
                  <c:v>34.123252858958068</c:v>
                </c:pt>
                <c:pt idx="761">
                  <c:v>34.307496823379921</c:v>
                </c:pt>
                <c:pt idx="762">
                  <c:v>34.41550190597205</c:v>
                </c:pt>
                <c:pt idx="763">
                  <c:v>34.548919949174078</c:v>
                </c:pt>
                <c:pt idx="764">
                  <c:v>34.733163913595938</c:v>
                </c:pt>
                <c:pt idx="765">
                  <c:v>34.942820838627696</c:v>
                </c:pt>
                <c:pt idx="766">
                  <c:v>35.082592121982216</c:v>
                </c:pt>
                <c:pt idx="767">
                  <c:v>35.349428208386279</c:v>
                </c:pt>
                <c:pt idx="768">
                  <c:v>35.47013977128335</c:v>
                </c:pt>
                <c:pt idx="769">
                  <c:v>35.571791613722993</c:v>
                </c:pt>
                <c:pt idx="770">
                  <c:v>35.686149936467601</c:v>
                </c:pt>
                <c:pt idx="771">
                  <c:v>35.686149936467601</c:v>
                </c:pt>
                <c:pt idx="772">
                  <c:v>35.578144853875479</c:v>
                </c:pt>
                <c:pt idx="773">
                  <c:v>35.628970775095297</c:v>
                </c:pt>
                <c:pt idx="774">
                  <c:v>35.47013977128335</c:v>
                </c:pt>
                <c:pt idx="775">
                  <c:v>35.260482846251591</c:v>
                </c:pt>
                <c:pt idx="776">
                  <c:v>35.050825921219825</c:v>
                </c:pt>
                <c:pt idx="777">
                  <c:v>34.720457433290981</c:v>
                </c:pt>
                <c:pt idx="778">
                  <c:v>34.41550190597205</c:v>
                </c:pt>
                <c:pt idx="779">
                  <c:v>34.040660736975852</c:v>
                </c:pt>
                <c:pt idx="780">
                  <c:v>33.665819567979668</c:v>
                </c:pt>
                <c:pt idx="781">
                  <c:v>33.398983481575605</c:v>
                </c:pt>
                <c:pt idx="782">
                  <c:v>33.144853875476493</c:v>
                </c:pt>
                <c:pt idx="783">
                  <c:v>33.036848792884371</c:v>
                </c:pt>
                <c:pt idx="784">
                  <c:v>33.036848792884371</c:v>
                </c:pt>
                <c:pt idx="785">
                  <c:v>33.036848792884371</c:v>
                </c:pt>
                <c:pt idx="786">
                  <c:v>33.036848792884371</c:v>
                </c:pt>
                <c:pt idx="787">
                  <c:v>32.827191867852605</c:v>
                </c:pt>
                <c:pt idx="788">
                  <c:v>32.719186785260483</c:v>
                </c:pt>
                <c:pt idx="789">
                  <c:v>32.547649301143579</c:v>
                </c:pt>
                <c:pt idx="790">
                  <c:v>32.274459974587039</c:v>
                </c:pt>
                <c:pt idx="791">
                  <c:v>31.975857687420586</c:v>
                </c:pt>
                <c:pt idx="792">
                  <c:v>31.874205844980938</c:v>
                </c:pt>
                <c:pt idx="793">
                  <c:v>31.658195679796698</c:v>
                </c:pt>
                <c:pt idx="794">
                  <c:v>31.556543837357051</c:v>
                </c:pt>
                <c:pt idx="795">
                  <c:v>31.448538754764929</c:v>
                </c:pt>
                <c:pt idx="796">
                  <c:v>31.340533672172807</c:v>
                </c:pt>
                <c:pt idx="797">
                  <c:v>31.340533672172807</c:v>
                </c:pt>
                <c:pt idx="798">
                  <c:v>31.448538754764929</c:v>
                </c:pt>
                <c:pt idx="799">
                  <c:v>31.448538754764929</c:v>
                </c:pt>
                <c:pt idx="800">
                  <c:v>31.448538754764929</c:v>
                </c:pt>
                <c:pt idx="801">
                  <c:v>31.448538754764929</c:v>
                </c:pt>
                <c:pt idx="802">
                  <c:v>31.448538754764929</c:v>
                </c:pt>
                <c:pt idx="803">
                  <c:v>31.556543837357051</c:v>
                </c:pt>
                <c:pt idx="804">
                  <c:v>31.556543837357051</c:v>
                </c:pt>
                <c:pt idx="805">
                  <c:v>31.658195679796698</c:v>
                </c:pt>
                <c:pt idx="806">
                  <c:v>31.766200762388817</c:v>
                </c:pt>
                <c:pt idx="807">
                  <c:v>31.950444726810673</c:v>
                </c:pt>
                <c:pt idx="808">
                  <c:v>32.115628970775091</c:v>
                </c:pt>
                <c:pt idx="809">
                  <c:v>32.293519695044473</c:v>
                </c:pt>
                <c:pt idx="810">
                  <c:v>32.293519695044473</c:v>
                </c:pt>
                <c:pt idx="811">
                  <c:v>32.401524777636595</c:v>
                </c:pt>
                <c:pt idx="812">
                  <c:v>32.293519695044473</c:v>
                </c:pt>
                <c:pt idx="813">
                  <c:v>32.19186785260483</c:v>
                </c:pt>
                <c:pt idx="814">
                  <c:v>31.975857687420586</c:v>
                </c:pt>
                <c:pt idx="815">
                  <c:v>31.683608640406607</c:v>
                </c:pt>
                <c:pt idx="816">
                  <c:v>31.556543837357051</c:v>
                </c:pt>
                <c:pt idx="817">
                  <c:v>31.448538754764929</c:v>
                </c:pt>
                <c:pt idx="818">
                  <c:v>31.264294790343076</c:v>
                </c:pt>
                <c:pt idx="819">
                  <c:v>31.238881829733163</c:v>
                </c:pt>
                <c:pt idx="820">
                  <c:v>31.238881829733163</c:v>
                </c:pt>
                <c:pt idx="821">
                  <c:v>31.238881829733163</c:v>
                </c:pt>
                <c:pt idx="822">
                  <c:v>31.448538754764929</c:v>
                </c:pt>
                <c:pt idx="823">
                  <c:v>31.658195679796698</c:v>
                </c:pt>
                <c:pt idx="824">
                  <c:v>31.905972045743329</c:v>
                </c:pt>
                <c:pt idx="825">
                  <c:v>32.19186785260483</c:v>
                </c:pt>
                <c:pt idx="826">
                  <c:v>32.496823379923761</c:v>
                </c:pt>
                <c:pt idx="827">
                  <c:v>32.757306226175352</c:v>
                </c:pt>
                <c:pt idx="828">
                  <c:v>33.036848792884371</c:v>
                </c:pt>
                <c:pt idx="829">
                  <c:v>33.392630241423127</c:v>
                </c:pt>
                <c:pt idx="830">
                  <c:v>33.780177890724275</c:v>
                </c:pt>
                <c:pt idx="831">
                  <c:v>34.180432020330365</c:v>
                </c:pt>
                <c:pt idx="832">
                  <c:v>34.41550190597205</c:v>
                </c:pt>
                <c:pt idx="833">
                  <c:v>34.707750952986018</c:v>
                </c:pt>
                <c:pt idx="834">
                  <c:v>34.834815756035574</c:v>
                </c:pt>
                <c:pt idx="835">
                  <c:v>35.050825921219825</c:v>
                </c:pt>
                <c:pt idx="836">
                  <c:v>35.2287166454892</c:v>
                </c:pt>
                <c:pt idx="837">
                  <c:v>35.368487928843713</c:v>
                </c:pt>
                <c:pt idx="838">
                  <c:v>35.47013977128335</c:v>
                </c:pt>
                <c:pt idx="839">
                  <c:v>35.578144853875479</c:v>
                </c:pt>
                <c:pt idx="840">
                  <c:v>35.597204574332906</c:v>
                </c:pt>
                <c:pt idx="841">
                  <c:v>35.787801778907237</c:v>
                </c:pt>
                <c:pt idx="842">
                  <c:v>35.895806861499366</c:v>
                </c:pt>
                <c:pt idx="843">
                  <c:v>36.003811944091488</c:v>
                </c:pt>
                <c:pt idx="844">
                  <c:v>36.105463786531125</c:v>
                </c:pt>
                <c:pt idx="845">
                  <c:v>36.105463786531125</c:v>
                </c:pt>
                <c:pt idx="846">
                  <c:v>36.213468869123254</c:v>
                </c:pt>
                <c:pt idx="847">
                  <c:v>36.213468869123254</c:v>
                </c:pt>
                <c:pt idx="848">
                  <c:v>36.321473951715376</c:v>
                </c:pt>
                <c:pt idx="849">
                  <c:v>36.321473951715376</c:v>
                </c:pt>
                <c:pt idx="850">
                  <c:v>36.321473951715376</c:v>
                </c:pt>
                <c:pt idx="851">
                  <c:v>36.321473951715376</c:v>
                </c:pt>
                <c:pt idx="852">
                  <c:v>36.124523506988567</c:v>
                </c:pt>
                <c:pt idx="853">
                  <c:v>36.003811944091488</c:v>
                </c:pt>
                <c:pt idx="854">
                  <c:v>35.895806861499366</c:v>
                </c:pt>
                <c:pt idx="855">
                  <c:v>35.787801778907237</c:v>
                </c:pt>
                <c:pt idx="856">
                  <c:v>35.686149936467601</c:v>
                </c:pt>
                <c:pt idx="857">
                  <c:v>35.578144853875479</c:v>
                </c:pt>
                <c:pt idx="858">
                  <c:v>35.47013977128335</c:v>
                </c:pt>
                <c:pt idx="859">
                  <c:v>35.368487928843713</c:v>
                </c:pt>
                <c:pt idx="860">
                  <c:v>35.368487928843713</c:v>
                </c:pt>
                <c:pt idx="861">
                  <c:v>35.368487928843713</c:v>
                </c:pt>
                <c:pt idx="862">
                  <c:v>35.260482846251591</c:v>
                </c:pt>
                <c:pt idx="863">
                  <c:v>35.260482846251591</c:v>
                </c:pt>
                <c:pt idx="864">
                  <c:v>35.247776365946628</c:v>
                </c:pt>
                <c:pt idx="865">
                  <c:v>35.152477763659462</c:v>
                </c:pt>
                <c:pt idx="866">
                  <c:v>35.050825921219825</c:v>
                </c:pt>
                <c:pt idx="867">
                  <c:v>35.050825921219825</c:v>
                </c:pt>
                <c:pt idx="868">
                  <c:v>34.942820838627696</c:v>
                </c:pt>
                <c:pt idx="869">
                  <c:v>34.733163913595938</c:v>
                </c:pt>
                <c:pt idx="870">
                  <c:v>34.625158831003809</c:v>
                </c:pt>
                <c:pt idx="871">
                  <c:v>34.517153748411687</c:v>
                </c:pt>
                <c:pt idx="872">
                  <c:v>34.307496823379921</c:v>
                </c:pt>
                <c:pt idx="873">
                  <c:v>34.307496823379921</c:v>
                </c:pt>
                <c:pt idx="874">
                  <c:v>34.097839898348163</c:v>
                </c:pt>
                <c:pt idx="875">
                  <c:v>33.989834815756033</c:v>
                </c:pt>
                <c:pt idx="876">
                  <c:v>34.040660736975852</c:v>
                </c:pt>
                <c:pt idx="877">
                  <c:v>34.097839898348163</c:v>
                </c:pt>
                <c:pt idx="878">
                  <c:v>33.989834815756033</c:v>
                </c:pt>
                <c:pt idx="879">
                  <c:v>33.989834815756033</c:v>
                </c:pt>
                <c:pt idx="880">
                  <c:v>33.977128335451077</c:v>
                </c:pt>
                <c:pt idx="881">
                  <c:v>33.81829733163913</c:v>
                </c:pt>
                <c:pt idx="882">
                  <c:v>33.780177890724275</c:v>
                </c:pt>
                <c:pt idx="883">
                  <c:v>33.780177890724275</c:v>
                </c:pt>
                <c:pt idx="884">
                  <c:v>33.780177890724275</c:v>
                </c:pt>
                <c:pt idx="885">
                  <c:v>33.754764930114355</c:v>
                </c:pt>
                <c:pt idx="886">
                  <c:v>33.672172808132146</c:v>
                </c:pt>
                <c:pt idx="887">
                  <c:v>33.487928843710293</c:v>
                </c:pt>
                <c:pt idx="888">
                  <c:v>33.246505717916136</c:v>
                </c:pt>
                <c:pt idx="889">
                  <c:v>33.036848792884371</c:v>
                </c:pt>
                <c:pt idx="890">
                  <c:v>32.827191867852605</c:v>
                </c:pt>
                <c:pt idx="891">
                  <c:v>32.509529860228717</c:v>
                </c:pt>
                <c:pt idx="892">
                  <c:v>31.99491740787802</c:v>
                </c:pt>
                <c:pt idx="893">
                  <c:v>31.512071156289707</c:v>
                </c:pt>
                <c:pt idx="894">
                  <c:v>30.927573062261754</c:v>
                </c:pt>
                <c:pt idx="895">
                  <c:v>30.603557814485388</c:v>
                </c:pt>
                <c:pt idx="896">
                  <c:v>30.285895806861497</c:v>
                </c:pt>
                <c:pt idx="897">
                  <c:v>30.069885641677256</c:v>
                </c:pt>
                <c:pt idx="898">
                  <c:v>29.860228716645487</c:v>
                </c:pt>
                <c:pt idx="899">
                  <c:v>29.752223634053369</c:v>
                </c:pt>
                <c:pt idx="900">
                  <c:v>29.548919949174081</c:v>
                </c:pt>
                <c:pt idx="901">
                  <c:v>29.434561626429478</c:v>
                </c:pt>
                <c:pt idx="902">
                  <c:v>29.332909783989834</c:v>
                </c:pt>
                <c:pt idx="903">
                  <c:v>29.224904701397712</c:v>
                </c:pt>
                <c:pt idx="904">
                  <c:v>29.123252858958068</c:v>
                </c:pt>
                <c:pt idx="905">
                  <c:v>29.11689961880559</c:v>
                </c:pt>
                <c:pt idx="906">
                  <c:v>29.015247776365946</c:v>
                </c:pt>
                <c:pt idx="907">
                  <c:v>29.015247776365946</c:v>
                </c:pt>
                <c:pt idx="908">
                  <c:v>28.850063532401524</c:v>
                </c:pt>
                <c:pt idx="909">
                  <c:v>28.74841168996188</c:v>
                </c:pt>
                <c:pt idx="910">
                  <c:v>28.589580686149937</c:v>
                </c:pt>
                <c:pt idx="911">
                  <c:v>28.424396442185511</c:v>
                </c:pt>
                <c:pt idx="912">
                  <c:v>28.265565438373567</c:v>
                </c:pt>
                <c:pt idx="913">
                  <c:v>28.125794155019058</c:v>
                </c:pt>
                <c:pt idx="914">
                  <c:v>28.06226175349428</c:v>
                </c:pt>
                <c:pt idx="915">
                  <c:v>27.941550190597205</c:v>
                </c:pt>
                <c:pt idx="916">
                  <c:v>27.744599745870392</c:v>
                </c:pt>
                <c:pt idx="917">
                  <c:v>27.528589580686152</c:v>
                </c:pt>
                <c:pt idx="918">
                  <c:v>27.426937738246504</c:v>
                </c:pt>
                <c:pt idx="919">
                  <c:v>27.426937738246504</c:v>
                </c:pt>
                <c:pt idx="920">
                  <c:v>27.318932655654383</c:v>
                </c:pt>
                <c:pt idx="921">
                  <c:v>27.318932655654383</c:v>
                </c:pt>
                <c:pt idx="922">
                  <c:v>27.344345616264292</c:v>
                </c:pt>
                <c:pt idx="923">
                  <c:v>27.426937738246504</c:v>
                </c:pt>
                <c:pt idx="924">
                  <c:v>27.426937738246504</c:v>
                </c:pt>
                <c:pt idx="925">
                  <c:v>27.528589580686152</c:v>
                </c:pt>
                <c:pt idx="926">
                  <c:v>27.528589580686152</c:v>
                </c:pt>
                <c:pt idx="927">
                  <c:v>27.528589580686152</c:v>
                </c:pt>
                <c:pt idx="928">
                  <c:v>27.528589580686152</c:v>
                </c:pt>
                <c:pt idx="929">
                  <c:v>27.528589580686152</c:v>
                </c:pt>
                <c:pt idx="930">
                  <c:v>27.528589580686152</c:v>
                </c:pt>
                <c:pt idx="931">
                  <c:v>27.528589580686152</c:v>
                </c:pt>
                <c:pt idx="932">
                  <c:v>27.528589580686152</c:v>
                </c:pt>
                <c:pt idx="933">
                  <c:v>27.63659466327827</c:v>
                </c:pt>
                <c:pt idx="934">
                  <c:v>27.63659466327827</c:v>
                </c:pt>
                <c:pt idx="935">
                  <c:v>27.560355781448539</c:v>
                </c:pt>
                <c:pt idx="936">
                  <c:v>27.528589580686152</c:v>
                </c:pt>
                <c:pt idx="937">
                  <c:v>27.528589580686152</c:v>
                </c:pt>
                <c:pt idx="938">
                  <c:v>27.528589580686152</c:v>
                </c:pt>
                <c:pt idx="939">
                  <c:v>27.528589580686152</c:v>
                </c:pt>
                <c:pt idx="940">
                  <c:v>27.528589580686152</c:v>
                </c:pt>
                <c:pt idx="941">
                  <c:v>27.528589580686152</c:v>
                </c:pt>
                <c:pt idx="942">
                  <c:v>27.63659466327827</c:v>
                </c:pt>
                <c:pt idx="943">
                  <c:v>27.63659466327827</c:v>
                </c:pt>
                <c:pt idx="944">
                  <c:v>27.63659466327827</c:v>
                </c:pt>
                <c:pt idx="945">
                  <c:v>27.63659466327827</c:v>
                </c:pt>
                <c:pt idx="946">
                  <c:v>27.484116899618808</c:v>
                </c:pt>
                <c:pt idx="947">
                  <c:v>27.426937738246504</c:v>
                </c:pt>
                <c:pt idx="948">
                  <c:v>27.318932655654383</c:v>
                </c:pt>
                <c:pt idx="949">
                  <c:v>27.318932655654383</c:v>
                </c:pt>
                <c:pt idx="950">
                  <c:v>27.426937738246504</c:v>
                </c:pt>
                <c:pt idx="951">
                  <c:v>27.426937738246504</c:v>
                </c:pt>
                <c:pt idx="952">
                  <c:v>27.426937738246504</c:v>
                </c:pt>
                <c:pt idx="953">
                  <c:v>27.426937738246504</c:v>
                </c:pt>
                <c:pt idx="954">
                  <c:v>27.63659466327827</c:v>
                </c:pt>
                <c:pt idx="955">
                  <c:v>27.966963151207114</c:v>
                </c:pt>
                <c:pt idx="956">
                  <c:v>28.163913595933927</c:v>
                </c:pt>
                <c:pt idx="957">
                  <c:v>28.481575603557815</c:v>
                </c:pt>
                <c:pt idx="958">
                  <c:v>28.799237611181702</c:v>
                </c:pt>
                <c:pt idx="959">
                  <c:v>29.072426937738246</c:v>
                </c:pt>
                <c:pt idx="960">
                  <c:v>29.434561626429478</c:v>
                </c:pt>
                <c:pt idx="961">
                  <c:v>29.752223634053369</c:v>
                </c:pt>
                <c:pt idx="962">
                  <c:v>30.025412960609913</c:v>
                </c:pt>
                <c:pt idx="963">
                  <c:v>30.292249047013978</c:v>
                </c:pt>
                <c:pt idx="964">
                  <c:v>30.495552731893266</c:v>
                </c:pt>
                <c:pt idx="965">
                  <c:v>30.673443456162644</c:v>
                </c:pt>
                <c:pt idx="966">
                  <c:v>30.813214739517154</c:v>
                </c:pt>
                <c:pt idx="967">
                  <c:v>30.921219822109276</c:v>
                </c:pt>
                <c:pt idx="968">
                  <c:v>31.022871664548919</c:v>
                </c:pt>
                <c:pt idx="969">
                  <c:v>31.022871664548919</c:v>
                </c:pt>
                <c:pt idx="970">
                  <c:v>31.130876747141041</c:v>
                </c:pt>
                <c:pt idx="971">
                  <c:v>31.130876747141041</c:v>
                </c:pt>
                <c:pt idx="972">
                  <c:v>31.130876747141041</c:v>
                </c:pt>
                <c:pt idx="973">
                  <c:v>31.022871664548919</c:v>
                </c:pt>
                <c:pt idx="974">
                  <c:v>30.921219822109276</c:v>
                </c:pt>
                <c:pt idx="975">
                  <c:v>30.705209656925032</c:v>
                </c:pt>
                <c:pt idx="976">
                  <c:v>30.603557814485388</c:v>
                </c:pt>
                <c:pt idx="977">
                  <c:v>30.216010165184244</c:v>
                </c:pt>
                <c:pt idx="978">
                  <c:v>29.587039390088943</c:v>
                </c:pt>
                <c:pt idx="979">
                  <c:v>28.894536213468868</c:v>
                </c:pt>
                <c:pt idx="980">
                  <c:v>28.202033036848793</c:v>
                </c:pt>
                <c:pt idx="981">
                  <c:v>27.617534942820839</c:v>
                </c:pt>
                <c:pt idx="982">
                  <c:v>27.001270648030495</c:v>
                </c:pt>
                <c:pt idx="983">
                  <c:v>26.473951715374842</c:v>
                </c:pt>
                <c:pt idx="984">
                  <c:v>26.029224904701397</c:v>
                </c:pt>
                <c:pt idx="985">
                  <c:v>25.76874205844981</c:v>
                </c:pt>
                <c:pt idx="986">
                  <c:v>25.412960609911053</c:v>
                </c:pt>
                <c:pt idx="987">
                  <c:v>25.190597204574331</c:v>
                </c:pt>
                <c:pt idx="988">
                  <c:v>24.8856416772554</c:v>
                </c:pt>
                <c:pt idx="989">
                  <c:v>24.669631512071156</c:v>
                </c:pt>
                <c:pt idx="990">
                  <c:v>24.45997458703939</c:v>
                </c:pt>
                <c:pt idx="991">
                  <c:v>24.250317662007621</c:v>
                </c:pt>
                <c:pt idx="992">
                  <c:v>24.027954256670903</c:v>
                </c:pt>
                <c:pt idx="993">
                  <c:v>23.932655654383733</c:v>
                </c:pt>
                <c:pt idx="994">
                  <c:v>23.824650571791615</c:v>
                </c:pt>
                <c:pt idx="995">
                  <c:v>23.646759847522237</c:v>
                </c:pt>
                <c:pt idx="996">
                  <c:v>23.506988564167724</c:v>
                </c:pt>
                <c:pt idx="997">
                  <c:v>23.398983481575605</c:v>
                </c:pt>
                <c:pt idx="998">
                  <c:v>23.297331639135958</c:v>
                </c:pt>
                <c:pt idx="999">
                  <c:v>23.189326556543836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AEF-4F43-B4FA-223191DA0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87488"/>
        <c:axId val="89288064"/>
      </c:scatterChart>
      <c:valAx>
        <c:axId val="8928748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88064"/>
        <c:crosses val="autoZero"/>
        <c:crossBetween val="midCat"/>
      </c:valAx>
      <c:valAx>
        <c:axId val="89288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8748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FR-4_L5_Stress-Strain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Specimen_L_5!$C$2:$C$1001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4.6542750929368035E-3</c:v>
                </c:pt>
                <c:pt idx="5">
                  <c:v>1.0721189591078066E-2</c:v>
                </c:pt>
                <c:pt idx="6">
                  <c:v>1.7843866171003715E-2</c:v>
                </c:pt>
                <c:pt idx="7">
                  <c:v>2.287360594795539E-2</c:v>
                </c:pt>
                <c:pt idx="8">
                  <c:v>3.0026022304832721E-2</c:v>
                </c:pt>
                <c:pt idx="9">
                  <c:v>3.7022304832713758E-2</c:v>
                </c:pt>
                <c:pt idx="10">
                  <c:v>4.1078066914498147E-2</c:v>
                </c:pt>
                <c:pt idx="11">
                  <c:v>4.8884758364312268E-2</c:v>
                </c:pt>
                <c:pt idx="12">
                  <c:v>5.5762081784386616E-2</c:v>
                </c:pt>
                <c:pt idx="13">
                  <c:v>6.0743494423791823E-2</c:v>
                </c:pt>
                <c:pt idx="14">
                  <c:v>6.6914498141263934E-2</c:v>
                </c:pt>
                <c:pt idx="15">
                  <c:v>7.2750929368029738E-2</c:v>
                </c:pt>
                <c:pt idx="16">
                  <c:v>7.7881040892193304E-2</c:v>
                </c:pt>
                <c:pt idx="17">
                  <c:v>8.5501858736059491E-2</c:v>
                </c:pt>
                <c:pt idx="18">
                  <c:v>8.9814126394052063E-2</c:v>
                </c:pt>
                <c:pt idx="19">
                  <c:v>9.6654275092936809E-2</c:v>
                </c:pt>
                <c:pt idx="20">
                  <c:v>0.10408921933085502</c:v>
                </c:pt>
                <c:pt idx="21">
                  <c:v>0.10832713754646842</c:v>
                </c:pt>
                <c:pt idx="22">
                  <c:v>0.11524163568773235</c:v>
                </c:pt>
                <c:pt idx="23">
                  <c:v>0.11895910780669146</c:v>
                </c:pt>
                <c:pt idx="24">
                  <c:v>0.12579925650557622</c:v>
                </c:pt>
                <c:pt idx="25">
                  <c:v>0.13289962825278809</c:v>
                </c:pt>
                <c:pt idx="26">
                  <c:v>0.13754646840148699</c:v>
                </c:pt>
                <c:pt idx="27">
                  <c:v>0.14472118959107808</c:v>
                </c:pt>
                <c:pt idx="28">
                  <c:v>0.1515985130111524</c:v>
                </c:pt>
                <c:pt idx="29">
                  <c:v>0.15613382899628256</c:v>
                </c:pt>
                <c:pt idx="30">
                  <c:v>0.16200743494423794</c:v>
                </c:pt>
                <c:pt idx="31">
                  <c:v>0.16728624535315986</c:v>
                </c:pt>
                <c:pt idx="32">
                  <c:v>0.17472118959107807</c:v>
                </c:pt>
                <c:pt idx="33">
                  <c:v>0.17955390334572491</c:v>
                </c:pt>
                <c:pt idx="34">
                  <c:v>0.18587360594795541</c:v>
                </c:pt>
                <c:pt idx="35">
                  <c:v>0.19330855018587362</c:v>
                </c:pt>
                <c:pt idx="36">
                  <c:v>0.19702602230483274</c:v>
                </c:pt>
                <c:pt idx="37">
                  <c:v>0.20412639405204464</c:v>
                </c:pt>
                <c:pt idx="38">
                  <c:v>0.20873605947955393</c:v>
                </c:pt>
                <c:pt idx="39">
                  <c:v>0.21561338289962828</c:v>
                </c:pt>
                <c:pt idx="40">
                  <c:v>0.21933085501858735</c:v>
                </c:pt>
                <c:pt idx="41">
                  <c:v>0.22617100371747212</c:v>
                </c:pt>
                <c:pt idx="42">
                  <c:v>0.23327137546468404</c:v>
                </c:pt>
                <c:pt idx="43">
                  <c:v>0.23791821561338292</c:v>
                </c:pt>
                <c:pt idx="44">
                  <c:v>0.24535315985130113</c:v>
                </c:pt>
                <c:pt idx="45">
                  <c:v>0.24907063197026025</c:v>
                </c:pt>
                <c:pt idx="46">
                  <c:v>0.25423791821561342</c:v>
                </c:pt>
                <c:pt idx="47">
                  <c:v>0.26137546468401485</c:v>
                </c:pt>
                <c:pt idx="48">
                  <c:v>0.26765799256505574</c:v>
                </c:pt>
                <c:pt idx="49">
                  <c:v>0.27312267657992562</c:v>
                </c:pt>
                <c:pt idx="50">
                  <c:v>0.28022304832713757</c:v>
                </c:pt>
                <c:pt idx="51">
                  <c:v>0.28624535315985133</c:v>
                </c:pt>
                <c:pt idx="52">
                  <c:v>0.29368029739776952</c:v>
                </c:pt>
                <c:pt idx="53">
                  <c:v>0.29739776951672864</c:v>
                </c:pt>
                <c:pt idx="54">
                  <c:v>0.30126394052044614</c:v>
                </c:pt>
                <c:pt idx="55">
                  <c:v>0.30840148698884762</c:v>
                </c:pt>
                <c:pt idx="56">
                  <c:v>0.31550185873605952</c:v>
                </c:pt>
                <c:pt idx="57">
                  <c:v>0.3197026022304833</c:v>
                </c:pt>
                <c:pt idx="58">
                  <c:v>0.32598513011152419</c:v>
                </c:pt>
                <c:pt idx="59">
                  <c:v>0.33308550185873603</c:v>
                </c:pt>
                <c:pt idx="60">
                  <c:v>0.33828996282527884</c:v>
                </c:pt>
                <c:pt idx="61">
                  <c:v>0.34490706319702608</c:v>
                </c:pt>
                <c:pt idx="62">
                  <c:v>0.34944237918215615</c:v>
                </c:pt>
                <c:pt idx="63">
                  <c:v>0.3553903345724907</c:v>
                </c:pt>
                <c:pt idx="64">
                  <c:v>0.36059479553903351</c:v>
                </c:pt>
                <c:pt idx="65">
                  <c:v>0.36802973977695169</c:v>
                </c:pt>
                <c:pt idx="66">
                  <c:v>0.37434944237918216</c:v>
                </c:pt>
                <c:pt idx="67">
                  <c:v>0.38029739776951677</c:v>
                </c:pt>
                <c:pt idx="68">
                  <c:v>0.38587360594795544</c:v>
                </c:pt>
                <c:pt idx="69">
                  <c:v>0.39144981412639412</c:v>
                </c:pt>
                <c:pt idx="70">
                  <c:v>0.3970260223048328</c:v>
                </c:pt>
                <c:pt idx="71">
                  <c:v>0.40520446096654278</c:v>
                </c:pt>
                <c:pt idx="72">
                  <c:v>0.41040892193308554</c:v>
                </c:pt>
                <c:pt idx="73">
                  <c:v>0.41598513011152422</c:v>
                </c:pt>
                <c:pt idx="74">
                  <c:v>0.42156133828996289</c:v>
                </c:pt>
                <c:pt idx="75">
                  <c:v>0.42713754646840152</c:v>
                </c:pt>
                <c:pt idx="76">
                  <c:v>0.43308550185873612</c:v>
                </c:pt>
                <c:pt idx="77">
                  <c:v>0.43866171003717469</c:v>
                </c:pt>
                <c:pt idx="78">
                  <c:v>0.44423791821561337</c:v>
                </c:pt>
                <c:pt idx="79">
                  <c:v>0.44981412639405205</c:v>
                </c:pt>
                <c:pt idx="80">
                  <c:v>0.45576208178438665</c:v>
                </c:pt>
                <c:pt idx="81">
                  <c:v>0.46133828996282533</c:v>
                </c:pt>
                <c:pt idx="82">
                  <c:v>0.46914498141263944</c:v>
                </c:pt>
                <c:pt idx="83">
                  <c:v>0.47434944237918208</c:v>
                </c:pt>
                <c:pt idx="84">
                  <c:v>0.4802973977695168</c:v>
                </c:pt>
                <c:pt idx="85">
                  <c:v>0.48587360594795548</c:v>
                </c:pt>
                <c:pt idx="86">
                  <c:v>0.4914498141263941</c:v>
                </c:pt>
                <c:pt idx="87">
                  <c:v>0.49702602230483278</c:v>
                </c:pt>
                <c:pt idx="88">
                  <c:v>0.50297397769516727</c:v>
                </c:pt>
                <c:pt idx="89">
                  <c:v>0.50855018587360601</c:v>
                </c:pt>
                <c:pt idx="90">
                  <c:v>0.51412639405204463</c:v>
                </c:pt>
                <c:pt idx="91">
                  <c:v>0.52267657992565064</c:v>
                </c:pt>
                <c:pt idx="92">
                  <c:v>0.52899628252788111</c:v>
                </c:pt>
                <c:pt idx="93">
                  <c:v>0.53345724907063197</c:v>
                </c:pt>
                <c:pt idx="94">
                  <c:v>0.53866171003717467</c:v>
                </c:pt>
                <c:pt idx="95">
                  <c:v>0.54609665427509291</c:v>
                </c:pt>
                <c:pt idx="96">
                  <c:v>0.55167286245353164</c:v>
                </c:pt>
                <c:pt idx="97">
                  <c:v>0.55762081784386619</c:v>
                </c:pt>
                <c:pt idx="98">
                  <c:v>0.56319702602230493</c:v>
                </c:pt>
                <c:pt idx="99">
                  <c:v>0.56877323420074355</c:v>
                </c:pt>
                <c:pt idx="100">
                  <c:v>0.57434944237918217</c:v>
                </c:pt>
                <c:pt idx="101">
                  <c:v>0.58029739776951672</c:v>
                </c:pt>
                <c:pt idx="102">
                  <c:v>0.58587360594795534</c:v>
                </c:pt>
                <c:pt idx="103">
                  <c:v>0.59182156133829</c:v>
                </c:pt>
                <c:pt idx="104">
                  <c:v>0.59962825278810417</c:v>
                </c:pt>
                <c:pt idx="105">
                  <c:v>0.60483271375464687</c:v>
                </c:pt>
                <c:pt idx="106">
                  <c:v>0.6104089219330856</c:v>
                </c:pt>
                <c:pt idx="107">
                  <c:v>0.61598513011152412</c:v>
                </c:pt>
                <c:pt idx="108">
                  <c:v>0.62156133828996274</c:v>
                </c:pt>
                <c:pt idx="109">
                  <c:v>0.62750929368029751</c:v>
                </c:pt>
                <c:pt idx="110">
                  <c:v>0.63308550185873613</c:v>
                </c:pt>
                <c:pt idx="111">
                  <c:v>0.63866171003717476</c:v>
                </c:pt>
                <c:pt idx="112">
                  <c:v>0.64423791821561349</c:v>
                </c:pt>
                <c:pt idx="113">
                  <c:v>0.64981412639405212</c:v>
                </c:pt>
                <c:pt idx="114">
                  <c:v>0.65650557620817851</c:v>
                </c:pt>
                <c:pt idx="115">
                  <c:v>0.66356877323420083</c:v>
                </c:pt>
                <c:pt idx="116">
                  <c:v>0.66877323420074353</c:v>
                </c:pt>
                <c:pt idx="117">
                  <c:v>0.67434944237918215</c:v>
                </c:pt>
                <c:pt idx="118">
                  <c:v>0.6802973977695167</c:v>
                </c:pt>
                <c:pt idx="119">
                  <c:v>0.68587360594795543</c:v>
                </c:pt>
                <c:pt idx="120">
                  <c:v>0.69144981412639406</c:v>
                </c:pt>
                <c:pt idx="121">
                  <c:v>0.69702602230483279</c:v>
                </c:pt>
                <c:pt idx="122">
                  <c:v>0.70297397769516734</c:v>
                </c:pt>
                <c:pt idx="123">
                  <c:v>0.71078066914498139</c:v>
                </c:pt>
                <c:pt idx="124">
                  <c:v>0.71784386617100371</c:v>
                </c:pt>
                <c:pt idx="125">
                  <c:v>0.72304832713754652</c:v>
                </c:pt>
                <c:pt idx="126">
                  <c:v>0.72750929368029749</c:v>
                </c:pt>
                <c:pt idx="127">
                  <c:v>0.73308550185873611</c:v>
                </c:pt>
                <c:pt idx="128">
                  <c:v>0.73866171003717473</c:v>
                </c:pt>
                <c:pt idx="129">
                  <c:v>0.74423791821561336</c:v>
                </c:pt>
                <c:pt idx="130">
                  <c:v>0.75018587360594802</c:v>
                </c:pt>
                <c:pt idx="131">
                  <c:v>0.75687732342007441</c:v>
                </c:pt>
                <c:pt idx="132">
                  <c:v>0.7650557620817845</c:v>
                </c:pt>
                <c:pt idx="133">
                  <c:v>0.77063197026022312</c:v>
                </c:pt>
                <c:pt idx="134">
                  <c:v>0.77657992565055767</c:v>
                </c:pt>
                <c:pt idx="135">
                  <c:v>0.78215613382899629</c:v>
                </c:pt>
                <c:pt idx="136">
                  <c:v>0.78698884758364307</c:v>
                </c:pt>
                <c:pt idx="137">
                  <c:v>0.79144981412639404</c:v>
                </c:pt>
                <c:pt idx="138">
                  <c:v>0.79702602230483277</c:v>
                </c:pt>
                <c:pt idx="139">
                  <c:v>0.80297397769516721</c:v>
                </c:pt>
                <c:pt idx="140">
                  <c:v>0.81226765799256517</c:v>
                </c:pt>
                <c:pt idx="141">
                  <c:v>0.81784386617100369</c:v>
                </c:pt>
                <c:pt idx="142">
                  <c:v>0.82342007434944242</c:v>
                </c:pt>
                <c:pt idx="143">
                  <c:v>0.82936802973977686</c:v>
                </c:pt>
                <c:pt idx="144">
                  <c:v>0.8349442379182157</c:v>
                </c:pt>
                <c:pt idx="145">
                  <c:v>0.84052044609665422</c:v>
                </c:pt>
                <c:pt idx="146">
                  <c:v>0.84609665427509295</c:v>
                </c:pt>
                <c:pt idx="147">
                  <c:v>0.85092936802973973</c:v>
                </c:pt>
                <c:pt idx="148">
                  <c:v>0.85947955390334574</c:v>
                </c:pt>
                <c:pt idx="149">
                  <c:v>0.86505576208178447</c:v>
                </c:pt>
                <c:pt idx="150">
                  <c:v>0.87063197026022299</c:v>
                </c:pt>
                <c:pt idx="151">
                  <c:v>0.87657992565055765</c:v>
                </c:pt>
                <c:pt idx="152">
                  <c:v>0.88215613382899638</c:v>
                </c:pt>
                <c:pt idx="153">
                  <c:v>0.887732342007435</c:v>
                </c:pt>
                <c:pt idx="154">
                  <c:v>0.8944237918215614</c:v>
                </c:pt>
                <c:pt idx="155">
                  <c:v>0.90074349442379187</c:v>
                </c:pt>
                <c:pt idx="156">
                  <c:v>0.90669144981412653</c:v>
                </c:pt>
                <c:pt idx="157">
                  <c:v>0.91226765799256504</c:v>
                </c:pt>
                <c:pt idx="158">
                  <c:v>0.91710037174721204</c:v>
                </c:pt>
                <c:pt idx="159">
                  <c:v>0.92193308550185882</c:v>
                </c:pt>
                <c:pt idx="160">
                  <c:v>0.92936802973977695</c:v>
                </c:pt>
                <c:pt idx="161">
                  <c:v>0.93308550185873618</c:v>
                </c:pt>
                <c:pt idx="162">
                  <c:v>0.93866171003717469</c:v>
                </c:pt>
                <c:pt idx="163">
                  <c:v>0.94795539033457266</c:v>
                </c:pt>
                <c:pt idx="164">
                  <c:v>0.95390334572490709</c:v>
                </c:pt>
                <c:pt idx="165">
                  <c:v>0.95947955390334583</c:v>
                </c:pt>
                <c:pt idx="166">
                  <c:v>0.96505576208178434</c:v>
                </c:pt>
                <c:pt idx="167">
                  <c:v>0.97063197026022308</c:v>
                </c:pt>
                <c:pt idx="168">
                  <c:v>0.97657992565055762</c:v>
                </c:pt>
                <c:pt idx="169">
                  <c:v>0.9810408921933087</c:v>
                </c:pt>
                <c:pt idx="170">
                  <c:v>0.98959107806691449</c:v>
                </c:pt>
                <c:pt idx="171">
                  <c:v>0.99516728624535322</c:v>
                </c:pt>
                <c:pt idx="172">
                  <c:v>1.0011152416356877</c:v>
                </c:pt>
                <c:pt idx="173">
                  <c:v>1.0066914498141264</c:v>
                </c:pt>
                <c:pt idx="174">
                  <c:v>1.0122676579925649</c:v>
                </c:pt>
                <c:pt idx="175">
                  <c:v>1.0178438661710036</c:v>
                </c:pt>
                <c:pt idx="176">
                  <c:v>1.0234200743494424</c:v>
                </c:pt>
                <c:pt idx="177">
                  <c:v>1.0293680297397769</c:v>
                </c:pt>
                <c:pt idx="178">
                  <c:v>1.0349442379182157</c:v>
                </c:pt>
                <c:pt idx="179">
                  <c:v>1.0405204460966542</c:v>
                </c:pt>
                <c:pt idx="180">
                  <c:v>1.0486988847583645</c:v>
                </c:pt>
                <c:pt idx="181">
                  <c:v>1.053903345724907</c:v>
                </c:pt>
                <c:pt idx="182">
                  <c:v>1.0594795539033457</c:v>
                </c:pt>
                <c:pt idx="183">
                  <c:v>1.0650557620817842</c:v>
                </c:pt>
                <c:pt idx="184">
                  <c:v>1.0706319702602229</c:v>
                </c:pt>
                <c:pt idx="185">
                  <c:v>1.0765799256505579</c:v>
                </c:pt>
                <c:pt idx="186">
                  <c:v>1.0821561338289964</c:v>
                </c:pt>
                <c:pt idx="187">
                  <c:v>1.0877323420074352</c:v>
                </c:pt>
                <c:pt idx="188">
                  <c:v>1.0933085501858735</c:v>
                </c:pt>
                <c:pt idx="189">
                  <c:v>1.0992565055762082</c:v>
                </c:pt>
                <c:pt idx="190">
                  <c:v>1.1052044609665428</c:v>
                </c:pt>
                <c:pt idx="191">
                  <c:v>1.112639405204461</c:v>
                </c:pt>
                <c:pt idx="192">
                  <c:v>1.1178438661710037</c:v>
                </c:pt>
                <c:pt idx="193">
                  <c:v>1.1237918215613385</c:v>
                </c:pt>
                <c:pt idx="194">
                  <c:v>1.129368029739777</c:v>
                </c:pt>
                <c:pt idx="195">
                  <c:v>1.1349442379182157</c:v>
                </c:pt>
                <c:pt idx="196">
                  <c:v>1.1405204460966545</c:v>
                </c:pt>
                <c:pt idx="197">
                  <c:v>1.146468401486989</c:v>
                </c:pt>
                <c:pt idx="198">
                  <c:v>1.1520446096654278</c:v>
                </c:pt>
                <c:pt idx="199">
                  <c:v>1.1576208178438663</c:v>
                </c:pt>
                <c:pt idx="200">
                  <c:v>1.163197026022305</c:v>
                </c:pt>
                <c:pt idx="201">
                  <c:v>1.1721189591078067</c:v>
                </c:pt>
                <c:pt idx="202">
                  <c:v>1.1765799256505578</c:v>
                </c:pt>
                <c:pt idx="203">
                  <c:v>1.1821561338289963</c:v>
                </c:pt>
                <c:pt idx="204">
                  <c:v>1.187732342007435</c:v>
                </c:pt>
                <c:pt idx="205">
                  <c:v>1.1933085501858736</c:v>
                </c:pt>
                <c:pt idx="206">
                  <c:v>1.1992565055762083</c:v>
                </c:pt>
                <c:pt idx="207">
                  <c:v>1.2048327137546468</c:v>
                </c:pt>
                <c:pt idx="208">
                  <c:v>1.2104089219330856</c:v>
                </c:pt>
                <c:pt idx="209">
                  <c:v>1.2159851301115243</c:v>
                </c:pt>
                <c:pt idx="210">
                  <c:v>1.2219330855018589</c:v>
                </c:pt>
                <c:pt idx="211">
                  <c:v>1.2312267657992564</c:v>
                </c:pt>
                <c:pt idx="212">
                  <c:v>1.2360594795539035</c:v>
                </c:pt>
                <c:pt idx="213">
                  <c:v>1.2408921933085504</c:v>
                </c:pt>
                <c:pt idx="214">
                  <c:v>1.2460966542750929</c:v>
                </c:pt>
                <c:pt idx="215">
                  <c:v>1.2520446096654276</c:v>
                </c:pt>
                <c:pt idx="216">
                  <c:v>1.258736059479554</c:v>
                </c:pt>
                <c:pt idx="217">
                  <c:v>1.2639405204460967</c:v>
                </c:pt>
                <c:pt idx="218">
                  <c:v>1.2687732342007434</c:v>
                </c:pt>
                <c:pt idx="219">
                  <c:v>1.2776951672862455</c:v>
                </c:pt>
                <c:pt idx="220">
                  <c:v>1.2840148698884759</c:v>
                </c:pt>
                <c:pt idx="221">
                  <c:v>1.2895910780669146</c:v>
                </c:pt>
                <c:pt idx="222">
                  <c:v>1.2951672862453532</c:v>
                </c:pt>
                <c:pt idx="223">
                  <c:v>1.3</c:v>
                </c:pt>
                <c:pt idx="224">
                  <c:v>1.3085501858736059</c:v>
                </c:pt>
                <c:pt idx="225">
                  <c:v>1.3122676579925652</c:v>
                </c:pt>
                <c:pt idx="226">
                  <c:v>1.3163568773234202</c:v>
                </c:pt>
                <c:pt idx="227">
                  <c:v>1.3256505576208177</c:v>
                </c:pt>
                <c:pt idx="228">
                  <c:v>1.3308550185873604</c:v>
                </c:pt>
                <c:pt idx="229">
                  <c:v>1.3368029739776952</c:v>
                </c:pt>
                <c:pt idx="230">
                  <c:v>1.3423791821561339</c:v>
                </c:pt>
                <c:pt idx="231">
                  <c:v>1.3483271375464685</c:v>
                </c:pt>
                <c:pt idx="232">
                  <c:v>1.3539033457249072</c:v>
                </c:pt>
                <c:pt idx="233">
                  <c:v>1.3594795539033457</c:v>
                </c:pt>
                <c:pt idx="234">
                  <c:v>1.3639405204460968</c:v>
                </c:pt>
                <c:pt idx="235">
                  <c:v>1.3728624535315985</c:v>
                </c:pt>
                <c:pt idx="236">
                  <c:v>1.3784386617100373</c:v>
                </c:pt>
                <c:pt idx="237">
                  <c:v>1.384014869888476</c:v>
                </c:pt>
                <c:pt idx="238">
                  <c:v>1.3895910780669147</c:v>
                </c:pt>
                <c:pt idx="239">
                  <c:v>1.3951672862453535</c:v>
                </c:pt>
                <c:pt idx="240">
                  <c:v>1.4011152416356878</c:v>
                </c:pt>
                <c:pt idx="241">
                  <c:v>1.4066914498141265</c:v>
                </c:pt>
                <c:pt idx="242">
                  <c:v>1.4122676579925653</c:v>
                </c:pt>
                <c:pt idx="243">
                  <c:v>1.417843866171004</c:v>
                </c:pt>
                <c:pt idx="244">
                  <c:v>1.4237918215613383</c:v>
                </c:pt>
                <c:pt idx="245">
                  <c:v>1.4315985130111526</c:v>
                </c:pt>
                <c:pt idx="246">
                  <c:v>1.4368029739776953</c:v>
                </c:pt>
                <c:pt idx="247">
                  <c:v>1.442379182156134</c:v>
                </c:pt>
                <c:pt idx="248">
                  <c:v>1.4483271375464684</c:v>
                </c:pt>
                <c:pt idx="249">
                  <c:v>1.4539033457249071</c:v>
                </c:pt>
                <c:pt idx="250">
                  <c:v>1.4594795539033458</c:v>
                </c:pt>
                <c:pt idx="251">
                  <c:v>1.4650557620817846</c:v>
                </c:pt>
                <c:pt idx="252">
                  <c:v>1.4710037174721189</c:v>
                </c:pt>
                <c:pt idx="253">
                  <c:v>1.4765799256505576</c:v>
                </c:pt>
                <c:pt idx="254">
                  <c:v>1.4821561338289964</c:v>
                </c:pt>
                <c:pt idx="255">
                  <c:v>1.4884758364312267</c:v>
                </c:pt>
                <c:pt idx="256">
                  <c:v>1.495910780669145</c:v>
                </c:pt>
                <c:pt idx="257">
                  <c:v>1.5011152416356877</c:v>
                </c:pt>
                <c:pt idx="258">
                  <c:v>1.5066914498141264</c:v>
                </c:pt>
                <c:pt idx="259">
                  <c:v>1.5122676579925651</c:v>
                </c:pt>
                <c:pt idx="260">
                  <c:v>1.5178438661710039</c:v>
                </c:pt>
                <c:pt idx="261">
                  <c:v>1.5237918215613382</c:v>
                </c:pt>
                <c:pt idx="262">
                  <c:v>1.5293680297397769</c:v>
                </c:pt>
                <c:pt idx="263">
                  <c:v>1.5349442379182157</c:v>
                </c:pt>
                <c:pt idx="264">
                  <c:v>1.5405204460966544</c:v>
                </c:pt>
                <c:pt idx="265">
                  <c:v>1.5464684014869889</c:v>
                </c:pt>
                <c:pt idx="266">
                  <c:v>1.5527881040892195</c:v>
                </c:pt>
                <c:pt idx="267">
                  <c:v>1.5598513011152415</c:v>
                </c:pt>
                <c:pt idx="268">
                  <c:v>1.5650557620817844</c:v>
                </c:pt>
                <c:pt idx="269">
                  <c:v>1.5710037174721188</c:v>
                </c:pt>
                <c:pt idx="270">
                  <c:v>1.5765799256505577</c:v>
                </c:pt>
                <c:pt idx="271">
                  <c:v>1.5821561338289962</c:v>
                </c:pt>
                <c:pt idx="272">
                  <c:v>1.588475836431227</c:v>
                </c:pt>
                <c:pt idx="273">
                  <c:v>1.5947955390334574</c:v>
                </c:pt>
                <c:pt idx="274">
                  <c:v>1.6</c:v>
                </c:pt>
                <c:pt idx="275">
                  <c:v>1.608550185873606</c:v>
                </c:pt>
                <c:pt idx="276">
                  <c:v>1.6141263940520445</c:v>
                </c:pt>
                <c:pt idx="277">
                  <c:v>1.6193308550185872</c:v>
                </c:pt>
                <c:pt idx="278">
                  <c:v>1.6237918215613385</c:v>
                </c:pt>
                <c:pt idx="279">
                  <c:v>1.629368029739777</c:v>
                </c:pt>
                <c:pt idx="280">
                  <c:v>1.6382899628252789</c:v>
                </c:pt>
                <c:pt idx="281">
                  <c:v>1.6442379182156135</c:v>
                </c:pt>
                <c:pt idx="282">
                  <c:v>1.6501858736059483</c:v>
                </c:pt>
                <c:pt idx="283">
                  <c:v>1.6557620817843868</c:v>
                </c:pt>
                <c:pt idx="284">
                  <c:v>1.6613382899628253</c:v>
                </c:pt>
                <c:pt idx="285">
                  <c:v>1.6669144981412642</c:v>
                </c:pt>
                <c:pt idx="286">
                  <c:v>1.6728624535315988</c:v>
                </c:pt>
                <c:pt idx="287">
                  <c:v>1.6799256505576212</c:v>
                </c:pt>
                <c:pt idx="288">
                  <c:v>1.6855018587360597</c:v>
                </c:pt>
                <c:pt idx="289">
                  <c:v>1.6899628252788106</c:v>
                </c:pt>
                <c:pt idx="290">
                  <c:v>1.6955390334572491</c:v>
                </c:pt>
                <c:pt idx="291">
                  <c:v>1.7011152416356878</c:v>
                </c:pt>
                <c:pt idx="292">
                  <c:v>1.7066914498141266</c:v>
                </c:pt>
                <c:pt idx="293">
                  <c:v>1.7122676579925653</c:v>
                </c:pt>
                <c:pt idx="294">
                  <c:v>1.7182156133828996</c:v>
                </c:pt>
                <c:pt idx="295">
                  <c:v>1.7237918215613384</c:v>
                </c:pt>
                <c:pt idx="296">
                  <c:v>1.7293680297397771</c:v>
                </c:pt>
                <c:pt idx="297">
                  <c:v>1.7349442379182158</c:v>
                </c:pt>
                <c:pt idx="298">
                  <c:v>1.7405204460966544</c:v>
                </c:pt>
                <c:pt idx="299">
                  <c:v>1.7475836431226768</c:v>
                </c:pt>
                <c:pt idx="300">
                  <c:v>1.7539033457249071</c:v>
                </c:pt>
                <c:pt idx="301">
                  <c:v>1.7594795539033456</c:v>
                </c:pt>
                <c:pt idx="302">
                  <c:v>1.7650557620817846</c:v>
                </c:pt>
                <c:pt idx="303">
                  <c:v>1.7710037174721189</c:v>
                </c:pt>
                <c:pt idx="304">
                  <c:v>1.7799256505576209</c:v>
                </c:pt>
                <c:pt idx="305">
                  <c:v>1.7843866171003717</c:v>
                </c:pt>
                <c:pt idx="306">
                  <c:v>1.7914498141263941</c:v>
                </c:pt>
                <c:pt idx="307">
                  <c:v>1.7973977695167287</c:v>
                </c:pt>
                <c:pt idx="308">
                  <c:v>1.8029739776951672</c:v>
                </c:pt>
                <c:pt idx="309">
                  <c:v>1.8085501858736057</c:v>
                </c:pt>
                <c:pt idx="310">
                  <c:v>1.8133828996282531</c:v>
                </c:pt>
                <c:pt idx="311">
                  <c:v>1.8219330855018585</c:v>
                </c:pt>
                <c:pt idx="312">
                  <c:v>1.8275092936802975</c:v>
                </c:pt>
                <c:pt idx="313">
                  <c:v>1.833085501858736</c:v>
                </c:pt>
                <c:pt idx="314">
                  <c:v>1.8386617100371747</c:v>
                </c:pt>
                <c:pt idx="315">
                  <c:v>1.8446096654275095</c:v>
                </c:pt>
                <c:pt idx="316">
                  <c:v>1.850185873605948</c:v>
                </c:pt>
                <c:pt idx="317">
                  <c:v>1.8565055762081788</c:v>
                </c:pt>
                <c:pt idx="318">
                  <c:v>1.8594795539033457</c:v>
                </c:pt>
                <c:pt idx="319">
                  <c:v>1.8680297397769516</c:v>
                </c:pt>
                <c:pt idx="320">
                  <c:v>1.874721189591078</c:v>
                </c:pt>
                <c:pt idx="321">
                  <c:v>1.8795539033457251</c:v>
                </c:pt>
                <c:pt idx="322">
                  <c:v>1.884014869888476</c:v>
                </c:pt>
                <c:pt idx="323">
                  <c:v>1.8899628252788105</c:v>
                </c:pt>
                <c:pt idx="324">
                  <c:v>1.8955390334572493</c:v>
                </c:pt>
                <c:pt idx="325">
                  <c:v>1.9011152416356876</c:v>
                </c:pt>
                <c:pt idx="326">
                  <c:v>1.9066914498141265</c:v>
                </c:pt>
                <c:pt idx="327">
                  <c:v>1.912267657992565</c:v>
                </c:pt>
                <c:pt idx="328">
                  <c:v>1.9215613382899632</c:v>
                </c:pt>
                <c:pt idx="329">
                  <c:v>1.9275092936802973</c:v>
                </c:pt>
                <c:pt idx="330">
                  <c:v>1.9330855018587361</c:v>
                </c:pt>
                <c:pt idx="331">
                  <c:v>1.9386617100371748</c:v>
                </c:pt>
                <c:pt idx="332">
                  <c:v>1.9434944237918219</c:v>
                </c:pt>
                <c:pt idx="333">
                  <c:v>1.9483271375464688</c:v>
                </c:pt>
                <c:pt idx="334">
                  <c:v>1.9539033457249069</c:v>
                </c:pt>
                <c:pt idx="335">
                  <c:v>1.9602230483271377</c:v>
                </c:pt>
                <c:pt idx="336">
                  <c:v>1.9691449814126394</c:v>
                </c:pt>
                <c:pt idx="337">
                  <c:v>1.9739776951672865</c:v>
                </c:pt>
                <c:pt idx="338">
                  <c:v>1.9784386617100371</c:v>
                </c:pt>
                <c:pt idx="339">
                  <c:v>1.9840148698884756</c:v>
                </c:pt>
                <c:pt idx="340">
                  <c:v>1.9899628252788106</c:v>
                </c:pt>
                <c:pt idx="341">
                  <c:v>1.9955390334572494</c:v>
                </c:pt>
                <c:pt idx="342">
                  <c:v>2.0011152416356879</c:v>
                </c:pt>
                <c:pt idx="343">
                  <c:v>2.0081784386617101</c:v>
                </c:pt>
                <c:pt idx="344">
                  <c:v>2.0144981412639407</c:v>
                </c:pt>
                <c:pt idx="345">
                  <c:v>2.0200743494423792</c:v>
                </c:pt>
                <c:pt idx="346">
                  <c:v>2.0256505576208181</c:v>
                </c:pt>
                <c:pt idx="347">
                  <c:v>2.0312267657992567</c:v>
                </c:pt>
                <c:pt idx="348">
                  <c:v>2.0368029739776956</c:v>
                </c:pt>
                <c:pt idx="349">
                  <c:v>2.0427509293680299</c:v>
                </c:pt>
                <c:pt idx="350">
                  <c:v>2.0483271375464689</c:v>
                </c:pt>
                <c:pt idx="351">
                  <c:v>2.053903345724907</c:v>
                </c:pt>
                <c:pt idx="352">
                  <c:v>2.0598513011152417</c:v>
                </c:pt>
                <c:pt idx="353">
                  <c:v>2.0691449814126397</c:v>
                </c:pt>
                <c:pt idx="354">
                  <c:v>2.0736059479553903</c:v>
                </c:pt>
                <c:pt idx="355">
                  <c:v>2.0784386617100372</c:v>
                </c:pt>
                <c:pt idx="356">
                  <c:v>2.0840148698884757</c:v>
                </c:pt>
                <c:pt idx="357">
                  <c:v>2.0899628252788105</c:v>
                </c:pt>
                <c:pt idx="358">
                  <c:v>2.095539033457249</c:v>
                </c:pt>
                <c:pt idx="359">
                  <c:v>2.101115241635688</c:v>
                </c:pt>
                <c:pt idx="360">
                  <c:v>2.1066914498141265</c:v>
                </c:pt>
                <c:pt idx="361">
                  <c:v>2.1163568773234203</c:v>
                </c:pt>
                <c:pt idx="362">
                  <c:v>2.1189591078066914</c:v>
                </c:pt>
                <c:pt idx="363">
                  <c:v>2.1275092936802977</c:v>
                </c:pt>
                <c:pt idx="364">
                  <c:v>2.1330855018587358</c:v>
                </c:pt>
                <c:pt idx="365">
                  <c:v>2.1375464684014869</c:v>
                </c:pt>
                <c:pt idx="366">
                  <c:v>2.14275092936803</c:v>
                </c:pt>
                <c:pt idx="367">
                  <c:v>2.1483271375464685</c:v>
                </c:pt>
                <c:pt idx="368">
                  <c:v>2.1553903345724907</c:v>
                </c:pt>
                <c:pt idx="369">
                  <c:v>2.163197026022305</c:v>
                </c:pt>
                <c:pt idx="370">
                  <c:v>2.1691449814126398</c:v>
                </c:pt>
                <c:pt idx="371">
                  <c:v>2.1747211895910783</c:v>
                </c:pt>
                <c:pt idx="372">
                  <c:v>2.1802973977695168</c:v>
                </c:pt>
                <c:pt idx="373">
                  <c:v>2.1858736059479553</c:v>
                </c:pt>
                <c:pt idx="374">
                  <c:v>2.1918215613382901</c:v>
                </c:pt>
                <c:pt idx="375">
                  <c:v>2.1973977695167286</c:v>
                </c:pt>
                <c:pt idx="376">
                  <c:v>2.2022304832713759</c:v>
                </c:pt>
                <c:pt idx="377">
                  <c:v>2.2085501858736056</c:v>
                </c:pt>
                <c:pt idx="378">
                  <c:v>2.2144981412639408</c:v>
                </c:pt>
                <c:pt idx="379">
                  <c:v>2.2200743494423794</c:v>
                </c:pt>
                <c:pt idx="380">
                  <c:v>2.2256505576208183</c:v>
                </c:pt>
                <c:pt idx="381">
                  <c:v>2.2312267657992564</c:v>
                </c:pt>
                <c:pt idx="382">
                  <c:v>2.2371747211895912</c:v>
                </c:pt>
                <c:pt idx="383">
                  <c:v>2.2427509293680297</c:v>
                </c:pt>
                <c:pt idx="384">
                  <c:v>2.251301115241636</c:v>
                </c:pt>
                <c:pt idx="385">
                  <c:v>2.2576208178438661</c:v>
                </c:pt>
                <c:pt idx="386">
                  <c:v>2.2631970260223051</c:v>
                </c:pt>
                <c:pt idx="387">
                  <c:v>2.2676579925650557</c:v>
                </c:pt>
                <c:pt idx="388">
                  <c:v>2.2728624535315989</c:v>
                </c:pt>
                <c:pt idx="389">
                  <c:v>2.2784386617100374</c:v>
                </c:pt>
                <c:pt idx="390">
                  <c:v>2.2840148698884755</c:v>
                </c:pt>
                <c:pt idx="391">
                  <c:v>2.2899628252788107</c:v>
                </c:pt>
                <c:pt idx="392">
                  <c:v>2.2992565055762086</c:v>
                </c:pt>
                <c:pt idx="393">
                  <c:v>2.3048327137546472</c:v>
                </c:pt>
                <c:pt idx="394">
                  <c:v>2.3104089219330857</c:v>
                </c:pt>
                <c:pt idx="395">
                  <c:v>2.31635687732342</c:v>
                </c:pt>
                <c:pt idx="396">
                  <c:v>2.321933085501859</c:v>
                </c:pt>
                <c:pt idx="397">
                  <c:v>2.3275092936802975</c:v>
                </c:pt>
                <c:pt idx="398">
                  <c:v>2.3319702602230481</c:v>
                </c:pt>
                <c:pt idx="399">
                  <c:v>2.3394052044609666</c:v>
                </c:pt>
                <c:pt idx="400">
                  <c:v>2.3464684014869888</c:v>
                </c:pt>
                <c:pt idx="401">
                  <c:v>2.3520446096654277</c:v>
                </c:pt>
                <c:pt idx="402">
                  <c:v>2.3576208178438662</c:v>
                </c:pt>
                <c:pt idx="403">
                  <c:v>2.363568773234201</c:v>
                </c:pt>
                <c:pt idx="404">
                  <c:v>2.3691449814126395</c:v>
                </c:pt>
                <c:pt idx="405">
                  <c:v>2.3747211895910785</c:v>
                </c:pt>
                <c:pt idx="406">
                  <c:v>2.380297397769517</c:v>
                </c:pt>
                <c:pt idx="407">
                  <c:v>2.3862453531598513</c:v>
                </c:pt>
                <c:pt idx="408">
                  <c:v>2.3925650557620819</c:v>
                </c:pt>
                <c:pt idx="409">
                  <c:v>2.3996282527881041</c:v>
                </c:pt>
                <c:pt idx="410">
                  <c:v>2.4048327137546472</c:v>
                </c:pt>
                <c:pt idx="411">
                  <c:v>2.4104089219330853</c:v>
                </c:pt>
                <c:pt idx="412">
                  <c:v>2.4163568773234201</c:v>
                </c:pt>
                <c:pt idx="413">
                  <c:v>2.4219330855018586</c:v>
                </c:pt>
                <c:pt idx="414">
                  <c:v>2.4275092936802976</c:v>
                </c:pt>
                <c:pt idx="415">
                  <c:v>2.4330855018587361</c:v>
                </c:pt>
                <c:pt idx="416">
                  <c:v>2.4390334572490708</c:v>
                </c:pt>
                <c:pt idx="417">
                  <c:v>2.4446096654275093</c:v>
                </c:pt>
                <c:pt idx="418">
                  <c:v>2.4501858736059483</c:v>
                </c:pt>
                <c:pt idx="419">
                  <c:v>2.4572490706319705</c:v>
                </c:pt>
                <c:pt idx="420">
                  <c:v>2.4635687732342006</c:v>
                </c:pt>
                <c:pt idx="421">
                  <c:v>2.4691449814126396</c:v>
                </c:pt>
                <c:pt idx="422">
                  <c:v>2.4747211895910781</c:v>
                </c:pt>
                <c:pt idx="423">
                  <c:v>2.4806691449814129</c:v>
                </c:pt>
                <c:pt idx="424">
                  <c:v>2.4869888475836435</c:v>
                </c:pt>
                <c:pt idx="425">
                  <c:v>2.4918215613382899</c:v>
                </c:pt>
                <c:pt idx="426">
                  <c:v>2.4992565055762084</c:v>
                </c:pt>
                <c:pt idx="427">
                  <c:v>2.5052044609665431</c:v>
                </c:pt>
                <c:pt idx="428">
                  <c:v>2.5107806691449812</c:v>
                </c:pt>
                <c:pt idx="429">
                  <c:v>2.5163568773234202</c:v>
                </c:pt>
                <c:pt idx="430">
                  <c:v>2.5215613382899629</c:v>
                </c:pt>
                <c:pt idx="431">
                  <c:v>2.5282527881040897</c:v>
                </c:pt>
                <c:pt idx="432">
                  <c:v>2.5353159851301119</c:v>
                </c:pt>
                <c:pt idx="433">
                  <c:v>2.5408921933085504</c:v>
                </c:pt>
                <c:pt idx="434">
                  <c:v>2.5464684014869889</c:v>
                </c:pt>
                <c:pt idx="435">
                  <c:v>2.5520446096654279</c:v>
                </c:pt>
                <c:pt idx="436">
                  <c:v>2.5579925650557627</c:v>
                </c:pt>
                <c:pt idx="437">
                  <c:v>2.5635687732342007</c:v>
                </c:pt>
                <c:pt idx="438">
                  <c:v>2.5691449814126397</c:v>
                </c:pt>
                <c:pt idx="439">
                  <c:v>2.5747211895910782</c:v>
                </c:pt>
                <c:pt idx="440">
                  <c:v>2.580669144981413</c:v>
                </c:pt>
                <c:pt idx="441">
                  <c:v>2.5855018587360599</c:v>
                </c:pt>
                <c:pt idx="442">
                  <c:v>2.5929368029739779</c:v>
                </c:pt>
                <c:pt idx="443">
                  <c:v>2.5992565055762085</c:v>
                </c:pt>
                <c:pt idx="444">
                  <c:v>2.6052044609665428</c:v>
                </c:pt>
                <c:pt idx="445">
                  <c:v>2.6107806691449817</c:v>
                </c:pt>
                <c:pt idx="446">
                  <c:v>2.6163568773234203</c:v>
                </c:pt>
                <c:pt idx="447">
                  <c:v>2.6219330855018588</c:v>
                </c:pt>
                <c:pt idx="448">
                  <c:v>2.6278810408921935</c:v>
                </c:pt>
                <c:pt idx="449">
                  <c:v>2.6334572490706325</c:v>
                </c:pt>
                <c:pt idx="450">
                  <c:v>2.6390334572490706</c:v>
                </c:pt>
                <c:pt idx="451">
                  <c:v>2.6446096654275095</c:v>
                </c:pt>
                <c:pt idx="452">
                  <c:v>2.652044609665428</c:v>
                </c:pt>
                <c:pt idx="453">
                  <c:v>2.6579925650557623</c:v>
                </c:pt>
                <c:pt idx="454">
                  <c:v>2.6635687732342008</c:v>
                </c:pt>
                <c:pt idx="455">
                  <c:v>2.6691449814126393</c:v>
                </c:pt>
                <c:pt idx="456">
                  <c:v>2.6750929368029741</c:v>
                </c:pt>
                <c:pt idx="457">
                  <c:v>2.6806691449814126</c:v>
                </c:pt>
                <c:pt idx="458">
                  <c:v>2.6862453531598516</c:v>
                </c:pt>
                <c:pt idx="459">
                  <c:v>2.6921933085501859</c:v>
                </c:pt>
                <c:pt idx="460">
                  <c:v>2.6992565055762081</c:v>
                </c:pt>
                <c:pt idx="461">
                  <c:v>2.7052044609665429</c:v>
                </c:pt>
                <c:pt idx="462">
                  <c:v>2.7107806691449814</c:v>
                </c:pt>
                <c:pt idx="463">
                  <c:v>2.7156133828996283</c:v>
                </c:pt>
                <c:pt idx="464">
                  <c:v>2.7234200743494426</c:v>
                </c:pt>
                <c:pt idx="465">
                  <c:v>2.7297397769516731</c:v>
                </c:pt>
                <c:pt idx="466">
                  <c:v>2.7353159851301116</c:v>
                </c:pt>
                <c:pt idx="467">
                  <c:v>2.7408921933085502</c:v>
                </c:pt>
                <c:pt idx="468">
                  <c:v>2.7464684014869891</c:v>
                </c:pt>
                <c:pt idx="469">
                  <c:v>2.7524163568773234</c:v>
                </c:pt>
                <c:pt idx="470">
                  <c:v>2.7579925650557624</c:v>
                </c:pt>
                <c:pt idx="471">
                  <c:v>2.7635687732342005</c:v>
                </c:pt>
                <c:pt idx="472">
                  <c:v>2.7691449814126394</c:v>
                </c:pt>
                <c:pt idx="473">
                  <c:v>2.7762081784386621</c:v>
                </c:pt>
                <c:pt idx="474">
                  <c:v>2.7821561338289964</c:v>
                </c:pt>
                <c:pt idx="475">
                  <c:v>2.7866171003717475</c:v>
                </c:pt>
                <c:pt idx="476">
                  <c:v>2.7918215613382902</c:v>
                </c:pt>
                <c:pt idx="477">
                  <c:v>2.7973977695167287</c:v>
                </c:pt>
                <c:pt idx="478">
                  <c:v>2.8048327137546467</c:v>
                </c:pt>
                <c:pt idx="479">
                  <c:v>2.8107806691449815</c:v>
                </c:pt>
                <c:pt idx="480">
                  <c:v>2.8163568773234204</c:v>
                </c:pt>
                <c:pt idx="481">
                  <c:v>2.821933085501859</c:v>
                </c:pt>
                <c:pt idx="482">
                  <c:v>2.8278810408921937</c:v>
                </c:pt>
                <c:pt idx="483">
                  <c:v>2.8327137546468406</c:v>
                </c:pt>
                <c:pt idx="484">
                  <c:v>2.839405204460967</c:v>
                </c:pt>
                <c:pt idx="485">
                  <c:v>2.8446096654275093</c:v>
                </c:pt>
                <c:pt idx="486">
                  <c:v>2.8513011152416357</c:v>
                </c:pt>
                <c:pt idx="487">
                  <c:v>2.8550185873605951</c:v>
                </c:pt>
                <c:pt idx="488">
                  <c:v>2.8643122676579926</c:v>
                </c:pt>
                <c:pt idx="489">
                  <c:v>2.8702602230483274</c:v>
                </c:pt>
                <c:pt idx="490">
                  <c:v>2.8758364312267659</c:v>
                </c:pt>
                <c:pt idx="491">
                  <c:v>2.8817843866171007</c:v>
                </c:pt>
                <c:pt idx="492">
                  <c:v>2.8877323420074354</c:v>
                </c:pt>
                <c:pt idx="493">
                  <c:v>2.8933085501858735</c:v>
                </c:pt>
                <c:pt idx="494">
                  <c:v>2.8992565055762083</c:v>
                </c:pt>
                <c:pt idx="495">
                  <c:v>2.9048327137546468</c:v>
                </c:pt>
                <c:pt idx="496">
                  <c:v>2.9092936802973979</c:v>
                </c:pt>
                <c:pt idx="497">
                  <c:v>2.9182156133828996</c:v>
                </c:pt>
                <c:pt idx="498">
                  <c:v>2.921933085501859</c:v>
                </c:pt>
                <c:pt idx="499">
                  <c:v>2.9260223048327139</c:v>
                </c:pt>
                <c:pt idx="500">
                  <c:v>2.9356877323420076</c:v>
                </c:pt>
                <c:pt idx="501">
                  <c:v>2.9405204460966545</c:v>
                </c:pt>
                <c:pt idx="502">
                  <c:v>2.9472118959107805</c:v>
                </c:pt>
                <c:pt idx="503">
                  <c:v>2.9527881040892194</c:v>
                </c:pt>
                <c:pt idx="504">
                  <c:v>2.9587360594795542</c:v>
                </c:pt>
                <c:pt idx="505">
                  <c:v>2.9646840148698885</c:v>
                </c:pt>
                <c:pt idx="506">
                  <c:v>2.9702602230483275</c:v>
                </c:pt>
                <c:pt idx="507">
                  <c:v>2.9739776951672865</c:v>
                </c:pt>
                <c:pt idx="508">
                  <c:v>2.981412639405205</c:v>
                </c:pt>
                <c:pt idx="509">
                  <c:v>2.988847583643123</c:v>
                </c:pt>
                <c:pt idx="510">
                  <c:v>2.9925650557620824</c:v>
                </c:pt>
                <c:pt idx="511">
                  <c:v>2.9973977695167289</c:v>
                </c:pt>
                <c:pt idx="512">
                  <c:v>3.0066914498141264</c:v>
                </c:pt>
                <c:pt idx="513">
                  <c:v>3.0126394052044612</c:v>
                </c:pt>
                <c:pt idx="514">
                  <c:v>3.0182156133828997</c:v>
                </c:pt>
                <c:pt idx="515">
                  <c:v>3.0241635687732344</c:v>
                </c:pt>
                <c:pt idx="516">
                  <c:v>3.029739776951673</c:v>
                </c:pt>
                <c:pt idx="517">
                  <c:v>3.0360594795539035</c:v>
                </c:pt>
                <c:pt idx="518">
                  <c:v>3.0408921933085504</c:v>
                </c:pt>
                <c:pt idx="519">
                  <c:v>3.0453531598513015</c:v>
                </c:pt>
                <c:pt idx="520">
                  <c:v>3.0513011152416358</c:v>
                </c:pt>
                <c:pt idx="521">
                  <c:v>3.0594795539033459</c:v>
                </c:pt>
                <c:pt idx="522">
                  <c:v>3.0631970260223049</c:v>
                </c:pt>
                <c:pt idx="523">
                  <c:v>3.0687732342007439</c:v>
                </c:pt>
                <c:pt idx="524">
                  <c:v>3.0747211895910778</c:v>
                </c:pt>
                <c:pt idx="525">
                  <c:v>3.0817843866171004</c:v>
                </c:pt>
                <c:pt idx="526">
                  <c:v>3.0862453531598515</c:v>
                </c:pt>
                <c:pt idx="527">
                  <c:v>3.0929368029739779</c:v>
                </c:pt>
                <c:pt idx="528">
                  <c:v>3.101115241635688</c:v>
                </c:pt>
                <c:pt idx="529">
                  <c:v>3.1052044609665428</c:v>
                </c:pt>
                <c:pt idx="530">
                  <c:v>3.1111524163568776</c:v>
                </c:pt>
                <c:pt idx="531">
                  <c:v>3.1171003717472123</c:v>
                </c:pt>
                <c:pt idx="532">
                  <c:v>3.1230483271375462</c:v>
                </c:pt>
                <c:pt idx="533">
                  <c:v>3.1289962825278814</c:v>
                </c:pt>
                <c:pt idx="534">
                  <c:v>3.1345724907063195</c:v>
                </c:pt>
                <c:pt idx="535">
                  <c:v>3.1405204460966543</c:v>
                </c:pt>
                <c:pt idx="536">
                  <c:v>3.146468401486989</c:v>
                </c:pt>
                <c:pt idx="537">
                  <c:v>3.1524163568773238</c:v>
                </c:pt>
                <c:pt idx="538">
                  <c:v>3.1579925650557623</c:v>
                </c:pt>
                <c:pt idx="539">
                  <c:v>3.1639405204460966</c:v>
                </c:pt>
                <c:pt idx="540">
                  <c:v>3.1710037174721193</c:v>
                </c:pt>
                <c:pt idx="541">
                  <c:v>3.1773234200743494</c:v>
                </c:pt>
                <c:pt idx="542">
                  <c:v>3.1821561338289963</c:v>
                </c:pt>
                <c:pt idx="543">
                  <c:v>3.1892193308550185</c:v>
                </c:pt>
                <c:pt idx="544">
                  <c:v>3.1947955390334579</c:v>
                </c:pt>
                <c:pt idx="545">
                  <c:v>3.2007434944237918</c:v>
                </c:pt>
                <c:pt idx="546">
                  <c:v>3.2044609665427513</c:v>
                </c:pt>
                <c:pt idx="547">
                  <c:v>3.2118959107806688</c:v>
                </c:pt>
                <c:pt idx="548">
                  <c:v>3.2182156133828999</c:v>
                </c:pt>
                <c:pt idx="549">
                  <c:v>3.2241635687732342</c:v>
                </c:pt>
                <c:pt idx="550">
                  <c:v>3.2301115241635689</c:v>
                </c:pt>
                <c:pt idx="551">
                  <c:v>3.2342007434944238</c:v>
                </c:pt>
                <c:pt idx="552">
                  <c:v>3.2397769516728623</c:v>
                </c:pt>
                <c:pt idx="553">
                  <c:v>3.2457249070631975</c:v>
                </c:pt>
                <c:pt idx="554">
                  <c:v>3.2527881040892193</c:v>
                </c:pt>
                <c:pt idx="555">
                  <c:v>3.2572490706319708</c:v>
                </c:pt>
                <c:pt idx="556">
                  <c:v>3.2639405204460967</c:v>
                </c:pt>
                <c:pt idx="557">
                  <c:v>3.2713754646840147</c:v>
                </c:pt>
                <c:pt idx="558">
                  <c:v>3.2750929368029742</c:v>
                </c:pt>
                <c:pt idx="559">
                  <c:v>3.2825278810408927</c:v>
                </c:pt>
                <c:pt idx="560">
                  <c:v>3.2899628252788102</c:v>
                </c:pt>
                <c:pt idx="561">
                  <c:v>3.2936802973977697</c:v>
                </c:pt>
                <c:pt idx="562">
                  <c:v>3.299628252788104</c:v>
                </c:pt>
                <c:pt idx="563">
                  <c:v>3.3055762081784388</c:v>
                </c:pt>
                <c:pt idx="564">
                  <c:v>3.3111524163568782</c:v>
                </c:pt>
                <c:pt idx="565">
                  <c:v>3.3171003717472121</c:v>
                </c:pt>
                <c:pt idx="566">
                  <c:v>3.3234200743494426</c:v>
                </c:pt>
                <c:pt idx="567">
                  <c:v>3.3286245353159853</c:v>
                </c:pt>
                <c:pt idx="568">
                  <c:v>3.3345724907063201</c:v>
                </c:pt>
                <c:pt idx="569">
                  <c:v>3.3420074349442377</c:v>
                </c:pt>
                <c:pt idx="570">
                  <c:v>3.346096654275093</c:v>
                </c:pt>
                <c:pt idx="571">
                  <c:v>3.3520446096654277</c:v>
                </c:pt>
                <c:pt idx="572">
                  <c:v>3.3576208178438662</c:v>
                </c:pt>
                <c:pt idx="573">
                  <c:v>3.3654275092936801</c:v>
                </c:pt>
                <c:pt idx="574">
                  <c:v>3.3710037174721195</c:v>
                </c:pt>
                <c:pt idx="575">
                  <c:v>3.3769516728624533</c:v>
                </c:pt>
                <c:pt idx="576">
                  <c:v>3.3828996282527881</c:v>
                </c:pt>
                <c:pt idx="577">
                  <c:v>3.3888475836431224</c:v>
                </c:pt>
                <c:pt idx="578">
                  <c:v>3.3944237918215618</c:v>
                </c:pt>
                <c:pt idx="579">
                  <c:v>3.4003717472118957</c:v>
                </c:pt>
                <c:pt idx="580">
                  <c:v>3.4063197026022305</c:v>
                </c:pt>
                <c:pt idx="581">
                  <c:v>3.411895910780669</c:v>
                </c:pt>
                <c:pt idx="582">
                  <c:v>3.4178438661710038</c:v>
                </c:pt>
                <c:pt idx="583">
                  <c:v>3.4237918215613385</c:v>
                </c:pt>
                <c:pt idx="584">
                  <c:v>3.431226765799257</c:v>
                </c:pt>
                <c:pt idx="585">
                  <c:v>3.4371747211895913</c:v>
                </c:pt>
                <c:pt idx="586">
                  <c:v>3.4390334572490708</c:v>
                </c:pt>
                <c:pt idx="587">
                  <c:v>3.446096654275093</c:v>
                </c:pt>
                <c:pt idx="588">
                  <c:v>3.4546468401486994</c:v>
                </c:pt>
                <c:pt idx="589">
                  <c:v>3.4602230483271379</c:v>
                </c:pt>
                <c:pt idx="590">
                  <c:v>3.464684014869889</c:v>
                </c:pt>
                <c:pt idx="591">
                  <c:v>3.472118959107807</c:v>
                </c:pt>
                <c:pt idx="592">
                  <c:v>3.4776951672862455</c:v>
                </c:pt>
                <c:pt idx="593">
                  <c:v>3.4836431226765803</c:v>
                </c:pt>
                <c:pt idx="594">
                  <c:v>3.4884758364312272</c:v>
                </c:pt>
                <c:pt idx="595">
                  <c:v>3.494423791821561</c:v>
                </c:pt>
                <c:pt idx="596">
                  <c:v>3.5018587360594795</c:v>
                </c:pt>
                <c:pt idx="597">
                  <c:v>3.5085501858736059</c:v>
                </c:pt>
                <c:pt idx="598">
                  <c:v>3.5130111524163574</c:v>
                </c:pt>
                <c:pt idx="599">
                  <c:v>3.516728624535316</c:v>
                </c:pt>
                <c:pt idx="600">
                  <c:v>3.5241635687732344</c:v>
                </c:pt>
                <c:pt idx="601">
                  <c:v>3.527881040892193</c:v>
                </c:pt>
                <c:pt idx="602">
                  <c:v>3.5353159851301115</c:v>
                </c:pt>
                <c:pt idx="603">
                  <c:v>3.5427509293680299</c:v>
                </c:pt>
                <c:pt idx="604">
                  <c:v>3.5464684014869885</c:v>
                </c:pt>
                <c:pt idx="605">
                  <c:v>3.5531598513011153</c:v>
                </c:pt>
                <c:pt idx="606">
                  <c:v>3.5587360594795543</c:v>
                </c:pt>
                <c:pt idx="607">
                  <c:v>3.565055762081784</c:v>
                </c:pt>
                <c:pt idx="608">
                  <c:v>3.5702602230483271</c:v>
                </c:pt>
                <c:pt idx="609">
                  <c:v>3.5762081784386619</c:v>
                </c:pt>
                <c:pt idx="610">
                  <c:v>3.5836431226765804</c:v>
                </c:pt>
                <c:pt idx="611">
                  <c:v>3.5877323420074352</c:v>
                </c:pt>
                <c:pt idx="612">
                  <c:v>3.5947955390334574</c:v>
                </c:pt>
                <c:pt idx="613">
                  <c:v>3.5996282527881043</c:v>
                </c:pt>
                <c:pt idx="614">
                  <c:v>3.6059479553903344</c:v>
                </c:pt>
                <c:pt idx="615">
                  <c:v>3.6133828996282529</c:v>
                </c:pt>
                <c:pt idx="616">
                  <c:v>3.6193308550185876</c:v>
                </c:pt>
                <c:pt idx="617">
                  <c:v>3.6245353159851299</c:v>
                </c:pt>
                <c:pt idx="618">
                  <c:v>3.6304832713754647</c:v>
                </c:pt>
                <c:pt idx="619">
                  <c:v>3.6364312267657994</c:v>
                </c:pt>
                <c:pt idx="620">
                  <c:v>3.642007434944238</c:v>
                </c:pt>
                <c:pt idx="621">
                  <c:v>3.6479553903345723</c:v>
                </c:pt>
                <c:pt idx="622">
                  <c:v>3.653903345724907</c:v>
                </c:pt>
                <c:pt idx="623">
                  <c:v>3.6598513011152418</c:v>
                </c:pt>
                <c:pt idx="624">
                  <c:v>3.6654275092936803</c:v>
                </c:pt>
                <c:pt idx="625">
                  <c:v>3.6713754646840151</c:v>
                </c:pt>
                <c:pt idx="626">
                  <c:v>3.6773234200743494</c:v>
                </c:pt>
                <c:pt idx="627">
                  <c:v>3.6821561338289968</c:v>
                </c:pt>
                <c:pt idx="628">
                  <c:v>3.6903345724907068</c:v>
                </c:pt>
                <c:pt idx="629">
                  <c:v>3.6962825278810412</c:v>
                </c:pt>
                <c:pt idx="630">
                  <c:v>3.7022304832713759</c:v>
                </c:pt>
                <c:pt idx="631">
                  <c:v>3.7081784386617107</c:v>
                </c:pt>
                <c:pt idx="632">
                  <c:v>3.7137546468401492</c:v>
                </c:pt>
                <c:pt idx="633">
                  <c:v>3.7174721189591078</c:v>
                </c:pt>
                <c:pt idx="634">
                  <c:v>3.7249070631970262</c:v>
                </c:pt>
                <c:pt idx="635">
                  <c:v>3.7286245353159853</c:v>
                </c:pt>
                <c:pt idx="636">
                  <c:v>3.7360594795539033</c:v>
                </c:pt>
                <c:pt idx="637">
                  <c:v>3.7434944237918213</c:v>
                </c:pt>
                <c:pt idx="638">
                  <c:v>3.7472118959107807</c:v>
                </c:pt>
                <c:pt idx="639">
                  <c:v>3.7546468401486988</c:v>
                </c:pt>
                <c:pt idx="640">
                  <c:v>3.7620817843866172</c:v>
                </c:pt>
                <c:pt idx="641">
                  <c:v>3.7657992565055762</c:v>
                </c:pt>
                <c:pt idx="642">
                  <c:v>3.7732342007434942</c:v>
                </c:pt>
                <c:pt idx="643">
                  <c:v>3.7769516728624537</c:v>
                </c:pt>
                <c:pt idx="644">
                  <c:v>3.7843866171003722</c:v>
                </c:pt>
                <c:pt idx="645">
                  <c:v>3.7881040892193312</c:v>
                </c:pt>
                <c:pt idx="646">
                  <c:v>3.7955390334572487</c:v>
                </c:pt>
                <c:pt idx="647">
                  <c:v>3.7992565055762082</c:v>
                </c:pt>
                <c:pt idx="648">
                  <c:v>3.8066914498141267</c:v>
                </c:pt>
                <c:pt idx="649">
                  <c:v>3.8104089219330852</c:v>
                </c:pt>
                <c:pt idx="650">
                  <c:v>3.8215613382899631</c:v>
                </c:pt>
                <c:pt idx="651">
                  <c:v>3.8252788104089221</c:v>
                </c:pt>
                <c:pt idx="652">
                  <c:v>3.8289962825278816</c:v>
                </c:pt>
                <c:pt idx="653">
                  <c:v>3.8364312267657996</c:v>
                </c:pt>
                <c:pt idx="654">
                  <c:v>3.8401486988847586</c:v>
                </c:pt>
                <c:pt idx="655">
                  <c:v>3.8475836431226762</c:v>
                </c:pt>
                <c:pt idx="656">
                  <c:v>3.8550185873605947</c:v>
                </c:pt>
                <c:pt idx="657">
                  <c:v>3.8624535315985127</c:v>
                </c:pt>
                <c:pt idx="658">
                  <c:v>3.8661710037174721</c:v>
                </c:pt>
                <c:pt idx="659">
                  <c:v>3.8736059479553906</c:v>
                </c:pt>
                <c:pt idx="660">
                  <c:v>3.8810408921933091</c:v>
                </c:pt>
                <c:pt idx="661">
                  <c:v>3.8847583643122676</c:v>
                </c:pt>
                <c:pt idx="662">
                  <c:v>3.8884758364312275</c:v>
                </c:pt>
                <c:pt idx="663">
                  <c:v>3.8959107806691455</c:v>
                </c:pt>
                <c:pt idx="664">
                  <c:v>3.8996282527881037</c:v>
                </c:pt>
                <c:pt idx="665">
                  <c:v>3.9107806691449816</c:v>
                </c:pt>
                <c:pt idx="666">
                  <c:v>3.9144981412639406</c:v>
                </c:pt>
                <c:pt idx="667">
                  <c:v>3.9182156133829</c:v>
                </c:pt>
                <c:pt idx="668">
                  <c:v>3.925650557620818</c:v>
                </c:pt>
                <c:pt idx="669">
                  <c:v>3.9293680297397771</c:v>
                </c:pt>
                <c:pt idx="670">
                  <c:v>3.9368029739776955</c:v>
                </c:pt>
                <c:pt idx="671">
                  <c:v>3.9442379182156135</c:v>
                </c:pt>
                <c:pt idx="672">
                  <c:v>3.947955390334573</c:v>
                </c:pt>
                <c:pt idx="673">
                  <c:v>3.955390334572491</c:v>
                </c:pt>
                <c:pt idx="674">
                  <c:v>3.9591078066914496</c:v>
                </c:pt>
                <c:pt idx="675">
                  <c:v>3.966542750929368</c:v>
                </c:pt>
                <c:pt idx="676">
                  <c:v>3.9739776951672865</c:v>
                </c:pt>
                <c:pt idx="677">
                  <c:v>3.9776951672862459</c:v>
                </c:pt>
                <c:pt idx="678">
                  <c:v>3.985130111524164</c:v>
                </c:pt>
                <c:pt idx="679">
                  <c:v>3.988847583643123</c:v>
                </c:pt>
                <c:pt idx="680">
                  <c:v>3.9962825278810414</c:v>
                </c:pt>
                <c:pt idx="681">
                  <c:v>4.003717472118959</c:v>
                </c:pt>
                <c:pt idx="682">
                  <c:v>4.007434944237918</c:v>
                </c:pt>
                <c:pt idx="683">
                  <c:v>4.011152416356877</c:v>
                </c:pt>
                <c:pt idx="684">
                  <c:v>4.0185873605947959</c:v>
                </c:pt>
                <c:pt idx="685">
                  <c:v>4.0260223048327139</c:v>
                </c:pt>
                <c:pt idx="686">
                  <c:v>4.033457249070632</c:v>
                </c:pt>
                <c:pt idx="687">
                  <c:v>4.0371747211895919</c:v>
                </c:pt>
                <c:pt idx="688">
                  <c:v>4.0408921933085509</c:v>
                </c:pt>
                <c:pt idx="689">
                  <c:v>4.0483271375464689</c:v>
                </c:pt>
                <c:pt idx="690">
                  <c:v>4.0557620817843869</c:v>
                </c:pt>
                <c:pt idx="691">
                  <c:v>4.0594795539033459</c:v>
                </c:pt>
                <c:pt idx="692">
                  <c:v>4.0669144981412639</c:v>
                </c:pt>
                <c:pt idx="693">
                  <c:v>4.0743494423791828</c:v>
                </c:pt>
                <c:pt idx="694">
                  <c:v>4.0780669144981418</c:v>
                </c:pt>
                <c:pt idx="695">
                  <c:v>4.0855018587360599</c:v>
                </c:pt>
                <c:pt idx="696">
                  <c:v>4.0892193308550189</c:v>
                </c:pt>
                <c:pt idx="697">
                  <c:v>4.0966542750929378</c:v>
                </c:pt>
                <c:pt idx="698">
                  <c:v>4.1040892193308558</c:v>
                </c:pt>
                <c:pt idx="699">
                  <c:v>4.1078066914498139</c:v>
                </c:pt>
                <c:pt idx="700">
                  <c:v>4.1152416356877319</c:v>
                </c:pt>
                <c:pt idx="701">
                  <c:v>4.1189591078066918</c:v>
                </c:pt>
                <c:pt idx="702">
                  <c:v>4.1263940520446099</c:v>
                </c:pt>
                <c:pt idx="703">
                  <c:v>4.1301115241635689</c:v>
                </c:pt>
                <c:pt idx="704">
                  <c:v>4.1375464684014869</c:v>
                </c:pt>
                <c:pt idx="705">
                  <c:v>4.1449814126394058</c:v>
                </c:pt>
                <c:pt idx="706">
                  <c:v>4.1486988847583648</c:v>
                </c:pt>
                <c:pt idx="707">
                  <c:v>4.1524163568773229</c:v>
                </c:pt>
                <c:pt idx="708">
                  <c:v>4.1598513011152418</c:v>
                </c:pt>
                <c:pt idx="709">
                  <c:v>4.1672862453531598</c:v>
                </c:pt>
                <c:pt idx="710">
                  <c:v>4.1747211895910779</c:v>
                </c:pt>
                <c:pt idx="711">
                  <c:v>4.1784386617100377</c:v>
                </c:pt>
                <c:pt idx="712">
                  <c:v>4.1858736059479558</c:v>
                </c:pt>
                <c:pt idx="713">
                  <c:v>4.1895910780669148</c:v>
                </c:pt>
                <c:pt idx="714">
                  <c:v>4.1970260223048328</c:v>
                </c:pt>
                <c:pt idx="715">
                  <c:v>4.2007434944237909</c:v>
                </c:pt>
                <c:pt idx="716">
                  <c:v>4.2081784386617098</c:v>
                </c:pt>
                <c:pt idx="717">
                  <c:v>4.2156133828996278</c:v>
                </c:pt>
                <c:pt idx="718">
                  <c:v>4.2193308550185877</c:v>
                </c:pt>
                <c:pt idx="719">
                  <c:v>4.2267657992565058</c:v>
                </c:pt>
                <c:pt idx="720">
                  <c:v>4.2304832713754648</c:v>
                </c:pt>
                <c:pt idx="721">
                  <c:v>4.2379182156133828</c:v>
                </c:pt>
                <c:pt idx="722">
                  <c:v>4.2416356877323427</c:v>
                </c:pt>
                <c:pt idx="723">
                  <c:v>4.2490706319702607</c:v>
                </c:pt>
                <c:pt idx="724">
                  <c:v>4.2565055762081787</c:v>
                </c:pt>
                <c:pt idx="725">
                  <c:v>4.2639405204460967</c:v>
                </c:pt>
                <c:pt idx="726">
                  <c:v>4.2676579925650557</c:v>
                </c:pt>
                <c:pt idx="727">
                  <c:v>4.2750929368029738</c:v>
                </c:pt>
                <c:pt idx="728">
                  <c:v>4.2788104089219337</c:v>
                </c:pt>
                <c:pt idx="729">
                  <c:v>4.2862453531598517</c:v>
                </c:pt>
                <c:pt idx="730">
                  <c:v>4.2899628252788107</c:v>
                </c:pt>
                <c:pt idx="731">
                  <c:v>4.2973977695167287</c:v>
                </c:pt>
                <c:pt idx="732">
                  <c:v>4.3011152416356886</c:v>
                </c:pt>
                <c:pt idx="733">
                  <c:v>4.3085501858736057</c:v>
                </c:pt>
                <c:pt idx="734">
                  <c:v>4.3159851301115246</c:v>
                </c:pt>
                <c:pt idx="735">
                  <c:v>4.3197026022304827</c:v>
                </c:pt>
                <c:pt idx="736">
                  <c:v>4.3271375464684017</c:v>
                </c:pt>
                <c:pt idx="737">
                  <c:v>4.3345724907063197</c:v>
                </c:pt>
                <c:pt idx="738">
                  <c:v>4.3382899628252796</c:v>
                </c:pt>
                <c:pt idx="739">
                  <c:v>4.3420074349442377</c:v>
                </c:pt>
                <c:pt idx="740">
                  <c:v>4.3494423791821566</c:v>
                </c:pt>
                <c:pt idx="741">
                  <c:v>4.3568773234200737</c:v>
                </c:pt>
                <c:pt idx="742">
                  <c:v>4.3605947955390336</c:v>
                </c:pt>
                <c:pt idx="743">
                  <c:v>4.3680297397769516</c:v>
                </c:pt>
                <c:pt idx="744">
                  <c:v>4.3754646840148705</c:v>
                </c:pt>
                <c:pt idx="745">
                  <c:v>4.3791821561338287</c:v>
                </c:pt>
                <c:pt idx="746">
                  <c:v>4.3866171003717476</c:v>
                </c:pt>
                <c:pt idx="747">
                  <c:v>4.3903345724907066</c:v>
                </c:pt>
                <c:pt idx="748">
                  <c:v>4.3977695167286255</c:v>
                </c:pt>
                <c:pt idx="749">
                  <c:v>4.4014869888475836</c:v>
                </c:pt>
                <c:pt idx="750">
                  <c:v>4.4089219330855016</c:v>
                </c:pt>
                <c:pt idx="751">
                  <c:v>4.4126394052044615</c:v>
                </c:pt>
                <c:pt idx="752">
                  <c:v>4.4200743494423795</c:v>
                </c:pt>
                <c:pt idx="753">
                  <c:v>4.4275092936802976</c:v>
                </c:pt>
                <c:pt idx="754">
                  <c:v>4.4312267657992566</c:v>
                </c:pt>
                <c:pt idx="755">
                  <c:v>4.4386617100371746</c:v>
                </c:pt>
                <c:pt idx="756">
                  <c:v>4.4423791821561345</c:v>
                </c:pt>
                <c:pt idx="757">
                  <c:v>4.4498141263940525</c:v>
                </c:pt>
                <c:pt idx="758">
                  <c:v>4.4572490706319714</c:v>
                </c:pt>
                <c:pt idx="759">
                  <c:v>4.4609665427509295</c:v>
                </c:pt>
                <c:pt idx="760">
                  <c:v>4.4684014869888475</c:v>
                </c:pt>
                <c:pt idx="761">
                  <c:v>4.4758364312267656</c:v>
                </c:pt>
                <c:pt idx="762">
                  <c:v>4.4795539033457255</c:v>
                </c:pt>
                <c:pt idx="763">
                  <c:v>4.4869888475836435</c:v>
                </c:pt>
                <c:pt idx="764">
                  <c:v>4.4907063197026025</c:v>
                </c:pt>
                <c:pt idx="765">
                  <c:v>4.4981412639405205</c:v>
                </c:pt>
                <c:pt idx="766">
                  <c:v>4.5018587360594804</c:v>
                </c:pt>
                <c:pt idx="767">
                  <c:v>4.5092936802973984</c:v>
                </c:pt>
                <c:pt idx="768">
                  <c:v>4.5167286245353164</c:v>
                </c:pt>
                <c:pt idx="769">
                  <c:v>4.5204460966542754</c:v>
                </c:pt>
                <c:pt idx="770">
                  <c:v>4.5278810408921935</c:v>
                </c:pt>
                <c:pt idx="771">
                  <c:v>4.5353159851301115</c:v>
                </c:pt>
                <c:pt idx="772">
                  <c:v>4.5390334572490714</c:v>
                </c:pt>
                <c:pt idx="773">
                  <c:v>4.5427509293680304</c:v>
                </c:pt>
                <c:pt idx="774">
                  <c:v>4.5501858736059484</c:v>
                </c:pt>
                <c:pt idx="775">
                  <c:v>4.5539033457249083</c:v>
                </c:pt>
                <c:pt idx="776">
                  <c:v>4.5613382899628263</c:v>
                </c:pt>
                <c:pt idx="777">
                  <c:v>4.5687732342007434</c:v>
                </c:pt>
                <c:pt idx="778">
                  <c:v>4.5762081784386623</c:v>
                </c:pt>
                <c:pt idx="779">
                  <c:v>4.5799256505576214</c:v>
                </c:pt>
                <c:pt idx="780">
                  <c:v>4.5836431226765804</c:v>
                </c:pt>
                <c:pt idx="781">
                  <c:v>4.5910780669144984</c:v>
                </c:pt>
                <c:pt idx="782">
                  <c:v>4.5985130111524173</c:v>
                </c:pt>
                <c:pt idx="783">
                  <c:v>4.6022304832713763</c:v>
                </c:pt>
                <c:pt idx="784">
                  <c:v>4.6096654275092943</c:v>
                </c:pt>
                <c:pt idx="785">
                  <c:v>4.6171003717472114</c:v>
                </c:pt>
                <c:pt idx="786">
                  <c:v>4.6208178438661713</c:v>
                </c:pt>
                <c:pt idx="787">
                  <c:v>4.6282527881040894</c:v>
                </c:pt>
                <c:pt idx="788">
                  <c:v>4.6319702602230484</c:v>
                </c:pt>
                <c:pt idx="789">
                  <c:v>4.6394052044609673</c:v>
                </c:pt>
                <c:pt idx="790">
                  <c:v>4.6468401486988853</c:v>
                </c:pt>
                <c:pt idx="791">
                  <c:v>4.6505576208178443</c:v>
                </c:pt>
                <c:pt idx="792">
                  <c:v>4.6542750929368033</c:v>
                </c:pt>
                <c:pt idx="793">
                  <c:v>4.6617100371747222</c:v>
                </c:pt>
                <c:pt idx="794">
                  <c:v>4.6691449814126393</c:v>
                </c:pt>
                <c:pt idx="795">
                  <c:v>4.6765799256505574</c:v>
                </c:pt>
                <c:pt idx="796">
                  <c:v>4.6802973977695164</c:v>
                </c:pt>
                <c:pt idx="797">
                  <c:v>4.6877323420074353</c:v>
                </c:pt>
                <c:pt idx="798">
                  <c:v>4.6914498141263943</c:v>
                </c:pt>
                <c:pt idx="799">
                  <c:v>4.6951672862453533</c:v>
                </c:pt>
                <c:pt idx="800">
                  <c:v>4.7026022304832713</c:v>
                </c:pt>
                <c:pt idx="801">
                  <c:v>4.7100371747211893</c:v>
                </c:pt>
                <c:pt idx="802">
                  <c:v>4.7137546468401483</c:v>
                </c:pt>
                <c:pt idx="803">
                  <c:v>4.7211895910780672</c:v>
                </c:pt>
                <c:pt idx="804">
                  <c:v>4.7286245353159853</c:v>
                </c:pt>
                <c:pt idx="805">
                  <c:v>4.7360594795539033</c:v>
                </c:pt>
                <c:pt idx="806">
                  <c:v>4.7397769516728623</c:v>
                </c:pt>
                <c:pt idx="807">
                  <c:v>4.7434944237918222</c:v>
                </c:pt>
                <c:pt idx="808">
                  <c:v>4.7509293680297402</c:v>
                </c:pt>
                <c:pt idx="809">
                  <c:v>4.7546468401486992</c:v>
                </c:pt>
                <c:pt idx="810">
                  <c:v>4.7620817843866163</c:v>
                </c:pt>
                <c:pt idx="811">
                  <c:v>4.7695167286245352</c:v>
                </c:pt>
                <c:pt idx="812">
                  <c:v>4.7769516728624533</c:v>
                </c:pt>
                <c:pt idx="813">
                  <c:v>4.7806691449814132</c:v>
                </c:pt>
                <c:pt idx="814">
                  <c:v>4.7843866171003713</c:v>
                </c:pt>
                <c:pt idx="815">
                  <c:v>4.7918215613382902</c:v>
                </c:pt>
                <c:pt idx="816">
                  <c:v>4.7992565055762082</c:v>
                </c:pt>
                <c:pt idx="817">
                  <c:v>4.8029739776951681</c:v>
                </c:pt>
                <c:pt idx="818">
                  <c:v>4.8104089219330861</c:v>
                </c:pt>
                <c:pt idx="819">
                  <c:v>4.8141263940520442</c:v>
                </c:pt>
                <c:pt idx="820">
                  <c:v>4.8215613382899623</c:v>
                </c:pt>
                <c:pt idx="821">
                  <c:v>4.8289962825278812</c:v>
                </c:pt>
                <c:pt idx="822">
                  <c:v>4.8327137546468402</c:v>
                </c:pt>
                <c:pt idx="823">
                  <c:v>4.8401486988847591</c:v>
                </c:pt>
                <c:pt idx="824">
                  <c:v>4.8475836431226771</c:v>
                </c:pt>
                <c:pt idx="825">
                  <c:v>4.8513011152416361</c:v>
                </c:pt>
                <c:pt idx="826">
                  <c:v>4.8587360594795541</c:v>
                </c:pt>
                <c:pt idx="827">
                  <c:v>4.862453531598514</c:v>
                </c:pt>
                <c:pt idx="828">
                  <c:v>4.8661710037174721</c:v>
                </c:pt>
                <c:pt idx="829">
                  <c:v>4.87732342007435</c:v>
                </c:pt>
                <c:pt idx="830">
                  <c:v>4.8810408921933082</c:v>
                </c:pt>
                <c:pt idx="831">
                  <c:v>4.8884758364312271</c:v>
                </c:pt>
                <c:pt idx="832">
                  <c:v>4.8921933085501861</c:v>
                </c:pt>
                <c:pt idx="833">
                  <c:v>4.899628252788105</c:v>
                </c:pt>
                <c:pt idx="834">
                  <c:v>4.9033457249070631</c:v>
                </c:pt>
                <c:pt idx="835">
                  <c:v>4.910780669144982</c:v>
                </c:pt>
                <c:pt idx="836">
                  <c:v>4.914498141263941</c:v>
                </c:pt>
                <c:pt idx="837">
                  <c:v>4.921933085501859</c:v>
                </c:pt>
                <c:pt idx="838">
                  <c:v>4.9293680297397771</c:v>
                </c:pt>
                <c:pt idx="839">
                  <c:v>4.9330855018587361</c:v>
                </c:pt>
                <c:pt idx="840">
                  <c:v>4.9405204460966541</c:v>
                </c:pt>
                <c:pt idx="841">
                  <c:v>4.944237918215614</c:v>
                </c:pt>
                <c:pt idx="842">
                  <c:v>4.951672862453532</c:v>
                </c:pt>
                <c:pt idx="843">
                  <c:v>4.955390334572491</c:v>
                </c:pt>
                <c:pt idx="844">
                  <c:v>4.962825278810409</c:v>
                </c:pt>
                <c:pt idx="845">
                  <c:v>4.970260223048327</c:v>
                </c:pt>
                <c:pt idx="846">
                  <c:v>4.9739776951672869</c:v>
                </c:pt>
                <c:pt idx="847">
                  <c:v>4.981412639405205</c:v>
                </c:pt>
                <c:pt idx="848">
                  <c:v>4.988847583643123</c:v>
                </c:pt>
                <c:pt idx="849">
                  <c:v>4.992565055762082</c:v>
                </c:pt>
                <c:pt idx="850">
                  <c:v>5</c:v>
                </c:pt>
                <c:pt idx="851">
                  <c:v>5.0037174721189599</c:v>
                </c:pt>
                <c:pt idx="852">
                  <c:v>5.0111524163568779</c:v>
                </c:pt>
                <c:pt idx="853">
                  <c:v>5.0185873605947968</c:v>
                </c:pt>
                <c:pt idx="854">
                  <c:v>5.0223048327137549</c:v>
                </c:pt>
                <c:pt idx="855">
                  <c:v>5.029739776951673</c:v>
                </c:pt>
                <c:pt idx="856">
                  <c:v>5.033457249070632</c:v>
                </c:pt>
                <c:pt idx="857">
                  <c:v>5.0408921933085509</c:v>
                </c:pt>
                <c:pt idx="858">
                  <c:v>5.0483271375464689</c:v>
                </c:pt>
                <c:pt idx="859">
                  <c:v>5.0520446096654279</c:v>
                </c:pt>
                <c:pt idx="860">
                  <c:v>5.0557620817843869</c:v>
                </c:pt>
                <c:pt idx="861">
                  <c:v>5.0631970260223058</c:v>
                </c:pt>
                <c:pt idx="862">
                  <c:v>5.0706319702602238</c:v>
                </c:pt>
                <c:pt idx="863">
                  <c:v>5.074349442379182</c:v>
                </c:pt>
                <c:pt idx="864">
                  <c:v>5.0817843866171009</c:v>
                </c:pt>
                <c:pt idx="865">
                  <c:v>5.0892193308550189</c:v>
                </c:pt>
                <c:pt idx="866">
                  <c:v>5.0929368029739779</c:v>
                </c:pt>
                <c:pt idx="867">
                  <c:v>5.0966542750929369</c:v>
                </c:pt>
                <c:pt idx="868">
                  <c:v>5.1040892193308558</c:v>
                </c:pt>
                <c:pt idx="869">
                  <c:v>5.1115241635687738</c:v>
                </c:pt>
                <c:pt idx="870">
                  <c:v>5.1152416356877328</c:v>
                </c:pt>
                <c:pt idx="871">
                  <c:v>5.12267657992565</c:v>
                </c:pt>
                <c:pt idx="872">
                  <c:v>5.1263940520446099</c:v>
                </c:pt>
                <c:pt idx="873">
                  <c:v>5.1338289962825279</c:v>
                </c:pt>
                <c:pt idx="874">
                  <c:v>5.1412639405204459</c:v>
                </c:pt>
                <c:pt idx="875">
                  <c:v>5.1449814126394049</c:v>
                </c:pt>
                <c:pt idx="876">
                  <c:v>5.1524163568773238</c:v>
                </c:pt>
                <c:pt idx="877">
                  <c:v>5.1561338289962828</c:v>
                </c:pt>
                <c:pt idx="878">
                  <c:v>5.1635687732342017</c:v>
                </c:pt>
                <c:pt idx="879">
                  <c:v>5.1710037174721197</c:v>
                </c:pt>
                <c:pt idx="880">
                  <c:v>5.1747211895910779</c:v>
                </c:pt>
                <c:pt idx="881">
                  <c:v>5.1821561338289959</c:v>
                </c:pt>
                <c:pt idx="882">
                  <c:v>5.1895910780669148</c:v>
                </c:pt>
                <c:pt idx="883">
                  <c:v>5.1933085501858738</c:v>
                </c:pt>
                <c:pt idx="884">
                  <c:v>5.2007434944237918</c:v>
                </c:pt>
                <c:pt idx="885">
                  <c:v>5.2044609665427508</c:v>
                </c:pt>
                <c:pt idx="886">
                  <c:v>5.2081784386617107</c:v>
                </c:pt>
                <c:pt idx="887">
                  <c:v>5.2156133828996287</c:v>
                </c:pt>
                <c:pt idx="888">
                  <c:v>5.2230483271375476</c:v>
                </c:pt>
                <c:pt idx="889">
                  <c:v>5.2267657992565049</c:v>
                </c:pt>
                <c:pt idx="890">
                  <c:v>5.2342007434944238</c:v>
                </c:pt>
                <c:pt idx="891">
                  <c:v>5.2416356877323418</c:v>
                </c:pt>
                <c:pt idx="892">
                  <c:v>5.2453531598513017</c:v>
                </c:pt>
                <c:pt idx="893">
                  <c:v>5.2527881040892197</c:v>
                </c:pt>
                <c:pt idx="894">
                  <c:v>5.2602230483271377</c:v>
                </c:pt>
                <c:pt idx="895">
                  <c:v>5.2639405204460967</c:v>
                </c:pt>
                <c:pt idx="896">
                  <c:v>5.2713754646840147</c:v>
                </c:pt>
                <c:pt idx="897">
                  <c:v>5.2750929368029738</c:v>
                </c:pt>
                <c:pt idx="898">
                  <c:v>5.2825278810408927</c:v>
                </c:pt>
                <c:pt idx="899">
                  <c:v>5.2862453531598508</c:v>
                </c:pt>
                <c:pt idx="900">
                  <c:v>5.2936802973977697</c:v>
                </c:pt>
                <c:pt idx="901">
                  <c:v>5.2973977695167287</c:v>
                </c:pt>
                <c:pt idx="902">
                  <c:v>5.3048327137546476</c:v>
                </c:pt>
                <c:pt idx="903">
                  <c:v>5.3085501858736066</c:v>
                </c:pt>
                <c:pt idx="904">
                  <c:v>5.3197026022304836</c:v>
                </c:pt>
                <c:pt idx="905">
                  <c:v>5.3234200743494418</c:v>
                </c:pt>
                <c:pt idx="906">
                  <c:v>5.3308550185873607</c:v>
                </c:pt>
                <c:pt idx="907">
                  <c:v>5.3345724907063197</c:v>
                </c:pt>
                <c:pt idx="908">
                  <c:v>5.3382899628252787</c:v>
                </c:pt>
                <c:pt idx="909">
                  <c:v>5.3457249070631967</c:v>
                </c:pt>
                <c:pt idx="910">
                  <c:v>5.3531598513011156</c:v>
                </c:pt>
                <c:pt idx="911">
                  <c:v>5.3568773234200746</c:v>
                </c:pt>
                <c:pt idx="912">
                  <c:v>5.3643122676579935</c:v>
                </c:pt>
                <c:pt idx="913">
                  <c:v>5.3717472118959115</c:v>
                </c:pt>
                <c:pt idx="914">
                  <c:v>5.3754646840148697</c:v>
                </c:pt>
                <c:pt idx="915">
                  <c:v>5.3828996282527877</c:v>
                </c:pt>
                <c:pt idx="916">
                  <c:v>5.3866171003717476</c:v>
                </c:pt>
                <c:pt idx="917">
                  <c:v>5.3940520446096656</c:v>
                </c:pt>
                <c:pt idx="918">
                  <c:v>5.4014869888475845</c:v>
                </c:pt>
                <c:pt idx="919">
                  <c:v>5.4052044609665426</c:v>
                </c:pt>
                <c:pt idx="920">
                  <c:v>5.4126394052044615</c:v>
                </c:pt>
                <c:pt idx="921">
                  <c:v>5.4163568773234205</c:v>
                </c:pt>
                <c:pt idx="922">
                  <c:v>5.4200743494423795</c:v>
                </c:pt>
                <c:pt idx="923">
                  <c:v>5.4312267657992566</c:v>
                </c:pt>
                <c:pt idx="924">
                  <c:v>5.4349442379182156</c:v>
                </c:pt>
                <c:pt idx="925">
                  <c:v>5.4423791821561336</c:v>
                </c:pt>
                <c:pt idx="926">
                  <c:v>5.4460966542750935</c:v>
                </c:pt>
                <c:pt idx="927">
                  <c:v>5.4498141263940525</c:v>
                </c:pt>
                <c:pt idx="928">
                  <c:v>5.4609665427509304</c:v>
                </c:pt>
                <c:pt idx="929">
                  <c:v>5.4646840148698885</c:v>
                </c:pt>
                <c:pt idx="930">
                  <c:v>5.4721189591078074</c:v>
                </c:pt>
                <c:pt idx="931">
                  <c:v>5.4758364312267664</c:v>
                </c:pt>
                <c:pt idx="932">
                  <c:v>5.4832713754646845</c:v>
                </c:pt>
                <c:pt idx="933">
                  <c:v>5.4907063197026025</c:v>
                </c:pt>
                <c:pt idx="934">
                  <c:v>5.4944237918215615</c:v>
                </c:pt>
                <c:pt idx="935">
                  <c:v>5.4981412639405214</c:v>
                </c:pt>
                <c:pt idx="936">
                  <c:v>5.5092936802973984</c:v>
                </c:pt>
                <c:pt idx="937">
                  <c:v>5.5130111524163574</c:v>
                </c:pt>
                <c:pt idx="938">
                  <c:v>5.5167286245353164</c:v>
                </c:pt>
                <c:pt idx="939">
                  <c:v>5.5241635687732344</c:v>
                </c:pt>
                <c:pt idx="940">
                  <c:v>5.5278810408921943</c:v>
                </c:pt>
                <c:pt idx="941">
                  <c:v>5.5353159851301115</c:v>
                </c:pt>
                <c:pt idx="942">
                  <c:v>5.5427509293680304</c:v>
                </c:pt>
                <c:pt idx="943">
                  <c:v>5.5464684014869894</c:v>
                </c:pt>
                <c:pt idx="944">
                  <c:v>5.5539033457249074</c:v>
                </c:pt>
                <c:pt idx="945">
                  <c:v>5.5613382899628254</c:v>
                </c:pt>
                <c:pt idx="946">
                  <c:v>5.5650557620817853</c:v>
                </c:pt>
                <c:pt idx="947">
                  <c:v>5.5724907063197033</c:v>
                </c:pt>
                <c:pt idx="948">
                  <c:v>5.5762081784386623</c:v>
                </c:pt>
                <c:pt idx="949">
                  <c:v>5.5836431226765804</c:v>
                </c:pt>
                <c:pt idx="950">
                  <c:v>5.5873605947955385</c:v>
                </c:pt>
                <c:pt idx="951">
                  <c:v>5.5947955390334574</c:v>
                </c:pt>
                <c:pt idx="952">
                  <c:v>5.6022304832713754</c:v>
                </c:pt>
                <c:pt idx="953">
                  <c:v>5.6059479553903353</c:v>
                </c:pt>
                <c:pt idx="954">
                  <c:v>5.6133828996282533</c:v>
                </c:pt>
                <c:pt idx="955">
                  <c:v>5.6171003717472123</c:v>
                </c:pt>
                <c:pt idx="956">
                  <c:v>5.6245353159851303</c:v>
                </c:pt>
                <c:pt idx="957">
                  <c:v>5.6319702602230484</c:v>
                </c:pt>
                <c:pt idx="958">
                  <c:v>5.6356877323420074</c:v>
                </c:pt>
                <c:pt idx="959">
                  <c:v>5.6394052044609664</c:v>
                </c:pt>
                <c:pt idx="960">
                  <c:v>5.6468401486988844</c:v>
                </c:pt>
                <c:pt idx="961">
                  <c:v>5.6505576208178443</c:v>
                </c:pt>
                <c:pt idx="962">
                  <c:v>5.6579925650557623</c:v>
                </c:pt>
                <c:pt idx="963">
                  <c:v>5.6654275092936812</c:v>
                </c:pt>
                <c:pt idx="964">
                  <c:v>5.6691449814126393</c:v>
                </c:pt>
                <c:pt idx="965">
                  <c:v>5.6765799256505582</c:v>
                </c:pt>
                <c:pt idx="966">
                  <c:v>5.6840148698884754</c:v>
                </c:pt>
                <c:pt idx="967">
                  <c:v>5.6877323420074353</c:v>
                </c:pt>
                <c:pt idx="968">
                  <c:v>5.6951672862453533</c:v>
                </c:pt>
                <c:pt idx="969">
                  <c:v>5.6988847583643123</c:v>
                </c:pt>
                <c:pt idx="970">
                  <c:v>5.7063197026022303</c:v>
                </c:pt>
                <c:pt idx="971">
                  <c:v>5.7100371747211902</c:v>
                </c:pt>
                <c:pt idx="972">
                  <c:v>5.7211895910780672</c:v>
                </c:pt>
                <c:pt idx="973">
                  <c:v>5.7249070631970262</c:v>
                </c:pt>
                <c:pt idx="974">
                  <c:v>5.7286245353159853</c:v>
                </c:pt>
                <c:pt idx="975">
                  <c:v>5.7360594795539033</c:v>
                </c:pt>
                <c:pt idx="976">
                  <c:v>5.7397769516728623</c:v>
                </c:pt>
                <c:pt idx="977">
                  <c:v>5.7472118959107812</c:v>
                </c:pt>
                <c:pt idx="978">
                  <c:v>5.7546468401486992</c:v>
                </c:pt>
                <c:pt idx="979">
                  <c:v>5.7583643122676582</c:v>
                </c:pt>
                <c:pt idx="980">
                  <c:v>5.7657992565055762</c:v>
                </c:pt>
                <c:pt idx="981">
                  <c:v>5.7732342007434951</c:v>
                </c:pt>
                <c:pt idx="982">
                  <c:v>5.7769516728624541</c:v>
                </c:pt>
                <c:pt idx="983">
                  <c:v>5.7843866171003722</c:v>
                </c:pt>
                <c:pt idx="984">
                  <c:v>5.7881040892193303</c:v>
                </c:pt>
                <c:pt idx="985">
                  <c:v>5.7955390334572492</c:v>
                </c:pt>
                <c:pt idx="986">
                  <c:v>5.7992565055762082</c:v>
                </c:pt>
                <c:pt idx="987">
                  <c:v>5.8066914498141271</c:v>
                </c:pt>
                <c:pt idx="988">
                  <c:v>5.8104089219330852</c:v>
                </c:pt>
                <c:pt idx="989">
                  <c:v>5.8178438661710041</c:v>
                </c:pt>
                <c:pt idx="990">
                  <c:v>5.8252788104089221</c:v>
                </c:pt>
                <c:pt idx="991">
                  <c:v>5.8327137546468402</c:v>
                </c:pt>
                <c:pt idx="992">
                  <c:v>5.8364312267657992</c:v>
                </c:pt>
                <c:pt idx="993">
                  <c:v>5.8401486988847582</c:v>
                </c:pt>
                <c:pt idx="994">
                  <c:v>5.8475836431226762</c:v>
                </c:pt>
                <c:pt idx="995">
                  <c:v>5.8550185873605951</c:v>
                </c:pt>
                <c:pt idx="996">
                  <c:v>5.8624535315985131</c:v>
                </c:pt>
                <c:pt idx="997">
                  <c:v>5.8698884758364311</c:v>
                </c:pt>
                <c:pt idx="998">
                  <c:v>5.87732342007435</c:v>
                </c:pt>
                <c:pt idx="999">
                  <c:v>5.8884758364312271</c:v>
                </c:pt>
              </c:numCache>
            </c:numRef>
          </c:xVal>
          <c:yVal>
            <c:numRef>
              <c:f>Specimen_L_5!$D$2:$D$1001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0.11945236214613598</c:v>
                </c:pt>
                <c:pt idx="5">
                  <c:v>0.44381102830912234</c:v>
                </c:pt>
                <c:pt idx="6">
                  <c:v>0.89632198907929539</c:v>
                </c:pt>
                <c:pt idx="7">
                  <c:v>1.5036001694197374</c:v>
                </c:pt>
                <c:pt idx="8">
                  <c:v>2.2310747850773263</c:v>
                </c:pt>
                <c:pt idx="9">
                  <c:v>2.8538067928156874</c:v>
                </c:pt>
                <c:pt idx="10">
                  <c:v>3.629359982600135</c:v>
                </c:pt>
                <c:pt idx="11">
                  <c:v>4.2412170747621829</c:v>
                </c:pt>
                <c:pt idx="12">
                  <c:v>4.8862712776308719</c:v>
                </c:pt>
                <c:pt idx="13">
                  <c:v>5.5336149364103626</c:v>
                </c:pt>
                <c:pt idx="14">
                  <c:v>6.1929782387215679</c:v>
                </c:pt>
                <c:pt idx="15">
                  <c:v>6.8397495335233582</c:v>
                </c:pt>
                <c:pt idx="16">
                  <c:v>7.5151390272101848</c:v>
                </c:pt>
                <c:pt idx="17">
                  <c:v>8.0245429673638053</c:v>
                </c:pt>
                <c:pt idx="18">
                  <c:v>8.6942088212736248</c:v>
                </c:pt>
                <c:pt idx="19">
                  <c:v>9.2093364012042542</c:v>
                </c:pt>
                <c:pt idx="20">
                  <c:v>9.7759767391279482</c:v>
                </c:pt>
                <c:pt idx="21">
                  <c:v>10.411300754375723</c:v>
                </c:pt>
                <c:pt idx="22">
                  <c:v>10.886362855867302</c:v>
                </c:pt>
                <c:pt idx="23">
                  <c:v>11.538857790446102</c:v>
                </c:pt>
                <c:pt idx="24">
                  <c:v>12.071156289707751</c:v>
                </c:pt>
                <c:pt idx="25">
                  <c:v>12.712203944732535</c:v>
                </c:pt>
                <c:pt idx="26">
                  <c:v>13.261673363325206</c:v>
                </c:pt>
                <c:pt idx="27">
                  <c:v>13.90272101834999</c:v>
                </c:pt>
                <c:pt idx="28">
                  <c:v>14.457914076719668</c:v>
                </c:pt>
                <c:pt idx="29">
                  <c:v>15.013107135089347</c:v>
                </c:pt>
                <c:pt idx="30">
                  <c:v>15.562576553682018</c:v>
                </c:pt>
                <c:pt idx="31">
                  <c:v>16.066256854058633</c:v>
                </c:pt>
                <c:pt idx="32">
                  <c:v>16.672962670421377</c:v>
                </c:pt>
                <c:pt idx="33">
                  <c:v>17.228155728791055</c:v>
                </c:pt>
                <c:pt idx="34">
                  <c:v>17.760454228052705</c:v>
                </c:pt>
                <c:pt idx="35">
                  <c:v>18.332818205753405</c:v>
                </c:pt>
                <c:pt idx="36">
                  <c:v>18.79643302769097</c:v>
                </c:pt>
                <c:pt idx="37">
                  <c:v>19.443204322492761</c:v>
                </c:pt>
                <c:pt idx="38">
                  <c:v>20.049910138855502</c:v>
                </c:pt>
                <c:pt idx="39">
                  <c:v>20.421946724360957</c:v>
                </c:pt>
                <c:pt idx="40">
                  <c:v>20.977139782730635</c:v>
                </c:pt>
                <c:pt idx="41">
                  <c:v>21.526609201323307</c:v>
                </c:pt>
                <c:pt idx="42">
                  <c:v>22.058907700584957</c:v>
                </c:pt>
                <c:pt idx="43">
                  <c:v>22.54541708163055</c:v>
                </c:pt>
                <c:pt idx="44">
                  <c:v>23.043373742230163</c:v>
                </c:pt>
                <c:pt idx="45">
                  <c:v>23.512712203944734</c:v>
                </c:pt>
                <c:pt idx="46">
                  <c:v>24.016392504321349</c:v>
                </c:pt>
                <c:pt idx="47">
                  <c:v>24.508625525143952</c:v>
                </c:pt>
                <c:pt idx="48">
                  <c:v>25.012305825520567</c:v>
                </c:pt>
                <c:pt idx="49">
                  <c:v>25.561775244113239</c:v>
                </c:pt>
                <c:pt idx="50">
                  <c:v>26.116968302482917</c:v>
                </c:pt>
                <c:pt idx="51">
                  <c:v>26.64354316196756</c:v>
                </c:pt>
                <c:pt idx="52">
                  <c:v>27.210183499891251</c:v>
                </c:pt>
                <c:pt idx="53">
                  <c:v>27.593667364950722</c:v>
                </c:pt>
                <c:pt idx="54">
                  <c:v>28.1488604233204</c:v>
                </c:pt>
                <c:pt idx="55">
                  <c:v>28.612475245257965</c:v>
                </c:pt>
                <c:pt idx="56">
                  <c:v>29.156221024073631</c:v>
                </c:pt>
                <c:pt idx="57">
                  <c:v>29.551152168687111</c:v>
                </c:pt>
                <c:pt idx="58">
                  <c:v>30.020490630401685</c:v>
                </c:pt>
                <c:pt idx="59">
                  <c:v>30.449763613677209</c:v>
                </c:pt>
                <c:pt idx="60">
                  <c:v>30.987785752715869</c:v>
                </c:pt>
                <c:pt idx="61">
                  <c:v>31.439953295099418</c:v>
                </c:pt>
                <c:pt idx="62">
                  <c:v>31.995146353469099</c:v>
                </c:pt>
                <c:pt idx="63">
                  <c:v>32.453037535629662</c:v>
                </c:pt>
                <c:pt idx="64">
                  <c:v>32.859415959797154</c:v>
                </c:pt>
                <c:pt idx="65">
                  <c:v>33.328754421511725</c:v>
                </c:pt>
                <c:pt idx="66">
                  <c:v>33.792369243449293</c:v>
                </c:pt>
                <c:pt idx="67">
                  <c:v>34.221642226724818</c:v>
                </c:pt>
                <c:pt idx="68">
                  <c:v>34.662362489554361</c:v>
                </c:pt>
                <c:pt idx="69">
                  <c:v>35.097359112606895</c:v>
                </c:pt>
                <c:pt idx="70">
                  <c:v>35.532355735659422</c:v>
                </c:pt>
                <c:pt idx="71">
                  <c:v>35.967352358711949</c:v>
                </c:pt>
                <c:pt idx="72">
                  <c:v>36.453861739757549</c:v>
                </c:pt>
                <c:pt idx="73">
                  <c:v>36.888858362810083</c:v>
                </c:pt>
                <c:pt idx="74">
                  <c:v>37.32385498586261</c:v>
                </c:pt>
                <c:pt idx="75">
                  <c:v>37.667273372483031</c:v>
                </c:pt>
                <c:pt idx="76">
                  <c:v>38.102269995535565</c:v>
                </c:pt>
                <c:pt idx="77">
                  <c:v>38.537266618588092</c:v>
                </c:pt>
                <c:pt idx="78">
                  <c:v>38.972263241640626</c:v>
                </c:pt>
                <c:pt idx="79">
                  <c:v>39.315681628261046</c:v>
                </c:pt>
                <c:pt idx="80">
                  <c:v>39.75067825131358</c:v>
                </c:pt>
                <c:pt idx="81">
                  <c:v>40.179951234589105</c:v>
                </c:pt>
                <c:pt idx="82">
                  <c:v>40.534816900763538</c:v>
                </c:pt>
                <c:pt idx="83">
                  <c:v>40.95264260448505</c:v>
                </c:pt>
                <c:pt idx="84">
                  <c:v>41.336126469544517</c:v>
                </c:pt>
                <c:pt idx="85">
                  <c:v>41.69099213571895</c:v>
                </c:pt>
                <c:pt idx="86">
                  <c:v>42.011515963231339</c:v>
                </c:pt>
                <c:pt idx="87">
                  <c:v>42.372105269182775</c:v>
                </c:pt>
                <c:pt idx="88">
                  <c:v>42.715523655803196</c:v>
                </c:pt>
                <c:pt idx="89">
                  <c:v>43.076112961754646</c:v>
                </c:pt>
                <c:pt idx="90">
                  <c:v>43.368018590382</c:v>
                </c:pt>
                <c:pt idx="91">
                  <c:v>43.654200579232352</c:v>
                </c:pt>
                <c:pt idx="92">
                  <c:v>43.957553487413719</c:v>
                </c:pt>
                <c:pt idx="93">
                  <c:v>44.30097187403414</c:v>
                </c:pt>
                <c:pt idx="94">
                  <c:v>44.627219341323539</c:v>
                </c:pt>
                <c:pt idx="95">
                  <c:v>44.833270373295782</c:v>
                </c:pt>
                <c:pt idx="96">
                  <c:v>45.108005082592122</c:v>
                </c:pt>
                <c:pt idx="97">
                  <c:v>45.30833247478737</c:v>
                </c:pt>
                <c:pt idx="98">
                  <c:v>45.548725345421659</c:v>
                </c:pt>
                <c:pt idx="99">
                  <c:v>45.697539979623841</c:v>
                </c:pt>
                <c:pt idx="100">
                  <c:v>45.892143732042079</c:v>
                </c:pt>
                <c:pt idx="101">
                  <c:v>46.081023844683315</c:v>
                </c:pt>
                <c:pt idx="102">
                  <c:v>46.224114839108488</c:v>
                </c:pt>
                <c:pt idx="103">
                  <c:v>46.367205833533667</c:v>
                </c:pt>
                <c:pt idx="104">
                  <c:v>46.50457318818183</c:v>
                </c:pt>
                <c:pt idx="105">
                  <c:v>46.647664182607002</c:v>
                </c:pt>
                <c:pt idx="106">
                  <c:v>46.762136978147147</c:v>
                </c:pt>
                <c:pt idx="107">
                  <c:v>46.90522797257232</c:v>
                </c:pt>
                <c:pt idx="108">
                  <c:v>46.956740730565379</c:v>
                </c:pt>
                <c:pt idx="109">
                  <c:v>47.099831724990558</c:v>
                </c:pt>
                <c:pt idx="110">
                  <c:v>47.24864635919274</c:v>
                </c:pt>
                <c:pt idx="111">
                  <c:v>47.317330036516829</c:v>
                </c:pt>
                <c:pt idx="112">
                  <c:v>47.443250111610979</c:v>
                </c:pt>
                <c:pt idx="113">
                  <c:v>47.506210149158058</c:v>
                </c:pt>
                <c:pt idx="114">
                  <c:v>47.603512025367174</c:v>
                </c:pt>
                <c:pt idx="115">
                  <c:v>47.64930114358323</c:v>
                </c:pt>
                <c:pt idx="116">
                  <c:v>47.7866684982314</c:v>
                </c:pt>
                <c:pt idx="117">
                  <c:v>47.889694014217525</c:v>
                </c:pt>
                <c:pt idx="118">
                  <c:v>47.981272250649631</c:v>
                </c:pt>
                <c:pt idx="119">
                  <c:v>47.981272250649631</c:v>
                </c:pt>
                <c:pt idx="120">
                  <c:v>48.078574126858754</c:v>
                </c:pt>
                <c:pt idx="121">
                  <c:v>48.078574126858754</c:v>
                </c:pt>
                <c:pt idx="122">
                  <c:v>48.175876003067877</c:v>
                </c:pt>
                <c:pt idx="123">
                  <c:v>48.175876003067877</c:v>
                </c:pt>
                <c:pt idx="124">
                  <c:v>48.278901519053996</c:v>
                </c:pt>
                <c:pt idx="125">
                  <c:v>48.364756115709106</c:v>
                </c:pt>
                <c:pt idx="126">
                  <c:v>48.433439793033187</c:v>
                </c:pt>
                <c:pt idx="127">
                  <c:v>48.479228911249244</c:v>
                </c:pt>
                <c:pt idx="128">
                  <c:v>48.553636228350335</c:v>
                </c:pt>
                <c:pt idx="129">
                  <c:v>48.650938104559451</c:v>
                </c:pt>
                <c:pt idx="130">
                  <c:v>48.725345421660542</c:v>
                </c:pt>
                <c:pt idx="131">
                  <c:v>48.771134539876599</c:v>
                </c:pt>
                <c:pt idx="132">
                  <c:v>48.83981821720068</c:v>
                </c:pt>
                <c:pt idx="133">
                  <c:v>48.937120093409803</c:v>
                </c:pt>
                <c:pt idx="134">
                  <c:v>49.017251050287904</c:v>
                </c:pt>
                <c:pt idx="135">
                  <c:v>49.034421969618926</c:v>
                </c:pt>
                <c:pt idx="136">
                  <c:v>49.097382007165997</c:v>
                </c:pt>
                <c:pt idx="137">
                  <c:v>49.217578442483145</c:v>
                </c:pt>
                <c:pt idx="138">
                  <c:v>49.360669436908317</c:v>
                </c:pt>
                <c:pt idx="139">
                  <c:v>49.412182194901384</c:v>
                </c:pt>
                <c:pt idx="140">
                  <c:v>49.45797131311744</c:v>
                </c:pt>
                <c:pt idx="141">
                  <c:v>49.509484071110506</c:v>
                </c:pt>
                <c:pt idx="142">
                  <c:v>49.606785947319622</c:v>
                </c:pt>
                <c:pt idx="143">
                  <c:v>49.698364183751728</c:v>
                </c:pt>
                <c:pt idx="144">
                  <c:v>49.755600581521804</c:v>
                </c:pt>
                <c:pt idx="145">
                  <c:v>49.807113339514871</c:v>
                </c:pt>
                <c:pt idx="146">
                  <c:v>49.892967936169974</c:v>
                </c:pt>
                <c:pt idx="147">
                  <c:v>49.973098893048068</c:v>
                </c:pt>
                <c:pt idx="148">
                  <c:v>50.081848048811203</c:v>
                </c:pt>
                <c:pt idx="149">
                  <c:v>50.150531726135291</c:v>
                </c:pt>
                <c:pt idx="150">
                  <c:v>50.196320844351341</c:v>
                </c:pt>
                <c:pt idx="151">
                  <c:v>50.345135478553523</c:v>
                </c:pt>
                <c:pt idx="152">
                  <c:v>50.396648236546589</c:v>
                </c:pt>
                <c:pt idx="153">
                  <c:v>50.539739230971762</c:v>
                </c:pt>
                <c:pt idx="154">
                  <c:v>50.556910150302784</c:v>
                </c:pt>
                <c:pt idx="155">
                  <c:v>50.688553865173944</c:v>
                </c:pt>
                <c:pt idx="156">
                  <c:v>50.751513902721022</c:v>
                </c:pt>
                <c:pt idx="157">
                  <c:v>50.843092139153129</c:v>
                </c:pt>
                <c:pt idx="158">
                  <c:v>50.843092139153129</c:v>
                </c:pt>
                <c:pt idx="159">
                  <c:v>50.934670375585242</c:v>
                </c:pt>
                <c:pt idx="160">
                  <c:v>50.986183133578308</c:v>
                </c:pt>
                <c:pt idx="161">
                  <c:v>51.037695891571374</c:v>
                </c:pt>
                <c:pt idx="162">
                  <c:v>51.180786885996547</c:v>
                </c:pt>
                <c:pt idx="163">
                  <c:v>51.232299643989613</c:v>
                </c:pt>
                <c:pt idx="164">
                  <c:v>51.323877880421726</c:v>
                </c:pt>
                <c:pt idx="165">
                  <c:v>51.415456116853832</c:v>
                </c:pt>
                <c:pt idx="166">
                  <c:v>51.478416154400911</c:v>
                </c:pt>
                <c:pt idx="167">
                  <c:v>51.524205272616967</c:v>
                </c:pt>
                <c:pt idx="168">
                  <c:v>51.673019906819142</c:v>
                </c:pt>
                <c:pt idx="169">
                  <c:v>51.701638105704177</c:v>
                </c:pt>
                <c:pt idx="170">
                  <c:v>51.816110901244322</c:v>
                </c:pt>
                <c:pt idx="171">
                  <c:v>51.964925535446504</c:v>
                </c:pt>
                <c:pt idx="172">
                  <c:v>52.108016529871676</c:v>
                </c:pt>
                <c:pt idx="173">
                  <c:v>52.182423846972775</c:v>
                </c:pt>
                <c:pt idx="174">
                  <c:v>52.302620282289915</c:v>
                </c:pt>
                <c:pt idx="175">
                  <c:v>52.451434916492097</c:v>
                </c:pt>
                <c:pt idx="176">
                  <c:v>52.497224034708154</c:v>
                </c:pt>
                <c:pt idx="177">
                  <c:v>52.646038668910336</c:v>
                </c:pt>
                <c:pt idx="178">
                  <c:v>52.697551426903402</c:v>
                </c:pt>
                <c:pt idx="179">
                  <c:v>52.840642421328575</c:v>
                </c:pt>
                <c:pt idx="180">
                  <c:v>52.94939157709171</c:v>
                </c:pt>
                <c:pt idx="181">
                  <c:v>53.081035291962863</c:v>
                </c:pt>
                <c:pt idx="182">
                  <c:v>53.229849926165052</c:v>
                </c:pt>
                <c:pt idx="183">
                  <c:v>53.372940920590224</c:v>
                </c:pt>
                <c:pt idx="184">
                  <c:v>53.521755554792406</c:v>
                </c:pt>
                <c:pt idx="185">
                  <c:v>53.664846549217579</c:v>
                </c:pt>
                <c:pt idx="186">
                  <c:v>53.716359307210645</c:v>
                </c:pt>
                <c:pt idx="187">
                  <c:v>53.859450301635817</c:v>
                </c:pt>
                <c:pt idx="188">
                  <c:v>53.910963059628884</c:v>
                </c:pt>
                <c:pt idx="189">
                  <c:v>54.054054054054056</c:v>
                </c:pt>
                <c:pt idx="190">
                  <c:v>54.197145048479229</c:v>
                </c:pt>
                <c:pt idx="191">
                  <c:v>54.311617844019374</c:v>
                </c:pt>
                <c:pt idx="192">
                  <c:v>54.443261558890534</c:v>
                </c:pt>
                <c:pt idx="193">
                  <c:v>54.592076193092709</c:v>
                </c:pt>
                <c:pt idx="194">
                  <c:v>54.735167187517888</c:v>
                </c:pt>
                <c:pt idx="195">
                  <c:v>54.87825818194306</c:v>
                </c:pt>
                <c:pt idx="196">
                  <c:v>55.027072816145242</c:v>
                </c:pt>
                <c:pt idx="197">
                  <c:v>55.170163810570422</c:v>
                </c:pt>
                <c:pt idx="198">
                  <c:v>55.318978444772604</c:v>
                </c:pt>
                <c:pt idx="199">
                  <c:v>55.462069439197776</c:v>
                </c:pt>
                <c:pt idx="200">
                  <c:v>55.605160433622949</c:v>
                </c:pt>
                <c:pt idx="201">
                  <c:v>55.742527788271119</c:v>
                </c:pt>
                <c:pt idx="202">
                  <c:v>55.908513341804323</c:v>
                </c:pt>
                <c:pt idx="203">
                  <c:v>56.091669814668549</c:v>
                </c:pt>
                <c:pt idx="204">
                  <c:v>56.234760809093721</c:v>
                </c:pt>
                <c:pt idx="205">
                  <c:v>56.286273567086781</c:v>
                </c:pt>
                <c:pt idx="206">
                  <c:v>56.42936456151196</c:v>
                </c:pt>
                <c:pt idx="207">
                  <c:v>56.578179195714142</c:v>
                </c:pt>
                <c:pt idx="208">
                  <c:v>56.721270190139315</c:v>
                </c:pt>
                <c:pt idx="209">
                  <c:v>56.864361184564494</c:v>
                </c:pt>
                <c:pt idx="210">
                  <c:v>56.950215781219597</c:v>
                </c:pt>
                <c:pt idx="211">
                  <c:v>57.064688576759735</c:v>
                </c:pt>
                <c:pt idx="212">
                  <c:v>57.190608651853893</c:v>
                </c:pt>
                <c:pt idx="213">
                  <c:v>57.293634167840018</c:v>
                </c:pt>
                <c:pt idx="214">
                  <c:v>57.350870565610087</c:v>
                </c:pt>
                <c:pt idx="215">
                  <c:v>57.522579758920294</c:v>
                </c:pt>
                <c:pt idx="216">
                  <c:v>57.637052554460432</c:v>
                </c:pt>
                <c:pt idx="217">
                  <c:v>57.808761747770646</c:v>
                </c:pt>
                <c:pt idx="218">
                  <c:v>57.923234543310784</c:v>
                </c:pt>
                <c:pt idx="219">
                  <c:v>57.980470941080853</c:v>
                </c:pt>
                <c:pt idx="220">
                  <c:v>58.037707338850922</c:v>
                </c:pt>
                <c:pt idx="221">
                  <c:v>58.209416532161136</c:v>
                </c:pt>
                <c:pt idx="222">
                  <c:v>58.209416532161136</c:v>
                </c:pt>
                <c:pt idx="223">
                  <c:v>58.381125725471342</c:v>
                </c:pt>
                <c:pt idx="224">
                  <c:v>58.495598521011487</c:v>
                </c:pt>
                <c:pt idx="225">
                  <c:v>58.610071316551625</c:v>
                </c:pt>
                <c:pt idx="226">
                  <c:v>58.667307714321694</c:v>
                </c:pt>
                <c:pt idx="227">
                  <c:v>58.839016907631901</c:v>
                </c:pt>
                <c:pt idx="228">
                  <c:v>58.839016907631901</c:v>
                </c:pt>
                <c:pt idx="229">
                  <c:v>59.010726100942115</c:v>
                </c:pt>
                <c:pt idx="230">
                  <c:v>59.067962498712184</c:v>
                </c:pt>
                <c:pt idx="231">
                  <c:v>59.125198896482253</c:v>
                </c:pt>
                <c:pt idx="232">
                  <c:v>59.239671692022391</c:v>
                </c:pt>
                <c:pt idx="233">
                  <c:v>59.354144487562536</c:v>
                </c:pt>
                <c:pt idx="234">
                  <c:v>59.525853680872743</c:v>
                </c:pt>
                <c:pt idx="235">
                  <c:v>59.640326476412881</c:v>
                </c:pt>
                <c:pt idx="236">
                  <c:v>59.697562874182957</c:v>
                </c:pt>
                <c:pt idx="237">
                  <c:v>59.812035669723095</c:v>
                </c:pt>
                <c:pt idx="238">
                  <c:v>59.983744863033301</c:v>
                </c:pt>
                <c:pt idx="239">
                  <c:v>60.04098126080337</c:v>
                </c:pt>
                <c:pt idx="240">
                  <c:v>60.155454056343515</c:v>
                </c:pt>
                <c:pt idx="241">
                  <c:v>60.212690454113584</c:v>
                </c:pt>
                <c:pt idx="242">
                  <c:v>60.384399647423791</c:v>
                </c:pt>
                <c:pt idx="243">
                  <c:v>60.556108840734005</c:v>
                </c:pt>
                <c:pt idx="244">
                  <c:v>60.670581636274143</c:v>
                </c:pt>
                <c:pt idx="245">
                  <c:v>60.785054431814281</c:v>
                </c:pt>
                <c:pt idx="246">
                  <c:v>60.956763625124495</c:v>
                </c:pt>
                <c:pt idx="247">
                  <c:v>61.071236420664633</c:v>
                </c:pt>
                <c:pt idx="248">
                  <c:v>61.128472818434702</c:v>
                </c:pt>
                <c:pt idx="249">
                  <c:v>61.128472818434702</c:v>
                </c:pt>
                <c:pt idx="250">
                  <c:v>61.300182011744909</c:v>
                </c:pt>
                <c:pt idx="251">
                  <c:v>61.471891205055122</c:v>
                </c:pt>
                <c:pt idx="252">
                  <c:v>61.529127602825191</c:v>
                </c:pt>
                <c:pt idx="253">
                  <c:v>61.643600398365329</c:v>
                </c:pt>
                <c:pt idx="254">
                  <c:v>61.815309591675543</c:v>
                </c:pt>
                <c:pt idx="255">
                  <c:v>61.815309591675543</c:v>
                </c:pt>
                <c:pt idx="256">
                  <c:v>61.929782387215681</c:v>
                </c:pt>
                <c:pt idx="257">
                  <c:v>62.101491580525888</c:v>
                </c:pt>
                <c:pt idx="258">
                  <c:v>62.273200773836102</c:v>
                </c:pt>
                <c:pt idx="259">
                  <c:v>62.38767356937624</c:v>
                </c:pt>
                <c:pt idx="260">
                  <c:v>62.502146364916378</c:v>
                </c:pt>
                <c:pt idx="261">
                  <c:v>62.559382762686454</c:v>
                </c:pt>
                <c:pt idx="262">
                  <c:v>62.731091955996661</c:v>
                </c:pt>
                <c:pt idx="263">
                  <c:v>62.845564751536799</c:v>
                </c:pt>
                <c:pt idx="264">
                  <c:v>62.902801149306868</c:v>
                </c:pt>
                <c:pt idx="265">
                  <c:v>62.960037547076944</c:v>
                </c:pt>
                <c:pt idx="266">
                  <c:v>63.074510342617081</c:v>
                </c:pt>
                <c:pt idx="267">
                  <c:v>63.13174674038715</c:v>
                </c:pt>
                <c:pt idx="268">
                  <c:v>63.246219535927288</c:v>
                </c:pt>
                <c:pt idx="269">
                  <c:v>63.303455933697357</c:v>
                </c:pt>
                <c:pt idx="270">
                  <c:v>63.417928729237502</c:v>
                </c:pt>
                <c:pt idx="271">
                  <c:v>63.475165127007571</c:v>
                </c:pt>
                <c:pt idx="272">
                  <c:v>63.646874320317778</c:v>
                </c:pt>
                <c:pt idx="273">
                  <c:v>63.704110718087847</c:v>
                </c:pt>
                <c:pt idx="274">
                  <c:v>63.818583513627992</c:v>
                </c:pt>
                <c:pt idx="275">
                  <c:v>63.990292706938199</c:v>
                </c:pt>
                <c:pt idx="276">
                  <c:v>64.047529104708275</c:v>
                </c:pt>
                <c:pt idx="277">
                  <c:v>64.162001900248413</c:v>
                </c:pt>
                <c:pt idx="278">
                  <c:v>64.276474695788551</c:v>
                </c:pt>
                <c:pt idx="279">
                  <c:v>64.33371109355862</c:v>
                </c:pt>
                <c:pt idx="280">
                  <c:v>64.448183889098758</c:v>
                </c:pt>
                <c:pt idx="281">
                  <c:v>64.505420286868826</c:v>
                </c:pt>
                <c:pt idx="282">
                  <c:v>64.677129480179033</c:v>
                </c:pt>
                <c:pt idx="283">
                  <c:v>64.734365877949102</c:v>
                </c:pt>
                <c:pt idx="284">
                  <c:v>64.848838673489254</c:v>
                </c:pt>
                <c:pt idx="285">
                  <c:v>64.906075071259323</c:v>
                </c:pt>
                <c:pt idx="286">
                  <c:v>65.07778426456953</c:v>
                </c:pt>
                <c:pt idx="287">
                  <c:v>65.135020662339599</c:v>
                </c:pt>
                <c:pt idx="288">
                  <c:v>65.306729855649806</c:v>
                </c:pt>
                <c:pt idx="289">
                  <c:v>65.421202651189944</c:v>
                </c:pt>
                <c:pt idx="290">
                  <c:v>65.421202651189944</c:v>
                </c:pt>
                <c:pt idx="291">
                  <c:v>65.535675446730082</c:v>
                </c:pt>
                <c:pt idx="292">
                  <c:v>65.650148242270234</c:v>
                </c:pt>
                <c:pt idx="293">
                  <c:v>65.707384640040303</c:v>
                </c:pt>
                <c:pt idx="294">
                  <c:v>65.821857435580441</c:v>
                </c:pt>
                <c:pt idx="295">
                  <c:v>65.936330231120579</c:v>
                </c:pt>
                <c:pt idx="296">
                  <c:v>66.108039424430785</c:v>
                </c:pt>
                <c:pt idx="297">
                  <c:v>66.165275822200854</c:v>
                </c:pt>
                <c:pt idx="298">
                  <c:v>66.336985015511061</c:v>
                </c:pt>
                <c:pt idx="299">
                  <c:v>66.451457811051213</c:v>
                </c:pt>
                <c:pt idx="300">
                  <c:v>66.565930606591351</c:v>
                </c:pt>
                <c:pt idx="301">
                  <c:v>66.680403402131489</c:v>
                </c:pt>
                <c:pt idx="302">
                  <c:v>66.737639799901558</c:v>
                </c:pt>
                <c:pt idx="303">
                  <c:v>66.909348993211765</c:v>
                </c:pt>
                <c:pt idx="304">
                  <c:v>67.023821788751903</c:v>
                </c:pt>
                <c:pt idx="305">
                  <c:v>67.19553098206211</c:v>
                </c:pt>
                <c:pt idx="306">
                  <c:v>67.367240175372331</c:v>
                </c:pt>
                <c:pt idx="307">
                  <c:v>67.367240175372331</c:v>
                </c:pt>
                <c:pt idx="308">
                  <c:v>67.538949368682538</c:v>
                </c:pt>
                <c:pt idx="309">
                  <c:v>67.710658561992744</c:v>
                </c:pt>
                <c:pt idx="310">
                  <c:v>67.825131357532882</c:v>
                </c:pt>
                <c:pt idx="311">
                  <c:v>67.93960415307302</c:v>
                </c:pt>
                <c:pt idx="312">
                  <c:v>68.054076948613172</c:v>
                </c:pt>
                <c:pt idx="313">
                  <c:v>68.225786141923379</c:v>
                </c:pt>
                <c:pt idx="314">
                  <c:v>68.397495335233586</c:v>
                </c:pt>
                <c:pt idx="315">
                  <c:v>68.511968130773724</c:v>
                </c:pt>
                <c:pt idx="316">
                  <c:v>68.626440926313862</c:v>
                </c:pt>
                <c:pt idx="317">
                  <c:v>68.798150119624069</c:v>
                </c:pt>
                <c:pt idx="318">
                  <c:v>68.96985931293429</c:v>
                </c:pt>
                <c:pt idx="319">
                  <c:v>69.141568506244496</c:v>
                </c:pt>
                <c:pt idx="320">
                  <c:v>69.256041301784634</c:v>
                </c:pt>
                <c:pt idx="321">
                  <c:v>69.48498689286491</c:v>
                </c:pt>
                <c:pt idx="322">
                  <c:v>69.599459688405048</c:v>
                </c:pt>
                <c:pt idx="323">
                  <c:v>69.828405279485338</c:v>
                </c:pt>
                <c:pt idx="324">
                  <c:v>70.000114472795545</c:v>
                </c:pt>
                <c:pt idx="325">
                  <c:v>70.171823666105752</c:v>
                </c:pt>
                <c:pt idx="326">
                  <c:v>70.28629646164589</c:v>
                </c:pt>
                <c:pt idx="327">
                  <c:v>70.458005654956096</c:v>
                </c:pt>
                <c:pt idx="328">
                  <c:v>70.572478450496249</c:v>
                </c:pt>
                <c:pt idx="329">
                  <c:v>70.744187643806455</c:v>
                </c:pt>
                <c:pt idx="330">
                  <c:v>70.858660439346593</c:v>
                </c:pt>
                <c:pt idx="331">
                  <c:v>71.0303696326568</c:v>
                </c:pt>
                <c:pt idx="332">
                  <c:v>71.202078825967007</c:v>
                </c:pt>
                <c:pt idx="333">
                  <c:v>71.373788019277228</c:v>
                </c:pt>
                <c:pt idx="334">
                  <c:v>71.488260814817366</c:v>
                </c:pt>
                <c:pt idx="335">
                  <c:v>71.659970008127573</c:v>
                </c:pt>
                <c:pt idx="336">
                  <c:v>71.888915599207849</c:v>
                </c:pt>
                <c:pt idx="337">
                  <c:v>72.060624792518055</c:v>
                </c:pt>
                <c:pt idx="338">
                  <c:v>72.232333985828276</c:v>
                </c:pt>
                <c:pt idx="339">
                  <c:v>72.404043179138483</c:v>
                </c:pt>
                <c:pt idx="340">
                  <c:v>72.518515974678621</c:v>
                </c:pt>
                <c:pt idx="341">
                  <c:v>72.690225167988828</c:v>
                </c:pt>
                <c:pt idx="342">
                  <c:v>72.804697963528966</c:v>
                </c:pt>
                <c:pt idx="343">
                  <c:v>72.976407156839187</c:v>
                </c:pt>
                <c:pt idx="344">
                  <c:v>73.148116350149394</c:v>
                </c:pt>
                <c:pt idx="345">
                  <c:v>73.319825543459601</c:v>
                </c:pt>
                <c:pt idx="346">
                  <c:v>73.548771134539876</c:v>
                </c:pt>
                <c:pt idx="347">
                  <c:v>73.663243930080014</c:v>
                </c:pt>
                <c:pt idx="348">
                  <c:v>73.834953123390235</c:v>
                </c:pt>
                <c:pt idx="349">
                  <c:v>73.949425918930373</c:v>
                </c:pt>
                <c:pt idx="350">
                  <c:v>74.12113511224058</c:v>
                </c:pt>
                <c:pt idx="351">
                  <c:v>74.350080703320856</c:v>
                </c:pt>
                <c:pt idx="352">
                  <c:v>74.521789896631063</c:v>
                </c:pt>
                <c:pt idx="353">
                  <c:v>74.693499089941284</c:v>
                </c:pt>
                <c:pt idx="354">
                  <c:v>74.92244468102156</c:v>
                </c:pt>
                <c:pt idx="355">
                  <c:v>75.094153874331766</c:v>
                </c:pt>
                <c:pt idx="356">
                  <c:v>75.323099465412042</c:v>
                </c:pt>
                <c:pt idx="357">
                  <c:v>75.494808658722263</c:v>
                </c:pt>
                <c:pt idx="358">
                  <c:v>75.609281454262401</c:v>
                </c:pt>
                <c:pt idx="359">
                  <c:v>75.780990647572608</c:v>
                </c:pt>
                <c:pt idx="360">
                  <c:v>75.952699840882815</c:v>
                </c:pt>
                <c:pt idx="361">
                  <c:v>76.124409034193022</c:v>
                </c:pt>
                <c:pt idx="362">
                  <c:v>76.296118227503243</c:v>
                </c:pt>
                <c:pt idx="363">
                  <c:v>76.525063818583519</c:v>
                </c:pt>
                <c:pt idx="364">
                  <c:v>76.696773011893725</c:v>
                </c:pt>
                <c:pt idx="365">
                  <c:v>76.811245807433863</c:v>
                </c:pt>
                <c:pt idx="366">
                  <c:v>77.040191398514153</c:v>
                </c:pt>
                <c:pt idx="367">
                  <c:v>77.154664194054291</c:v>
                </c:pt>
                <c:pt idx="368">
                  <c:v>77.326373387364498</c:v>
                </c:pt>
                <c:pt idx="369">
                  <c:v>77.440846182904636</c:v>
                </c:pt>
                <c:pt idx="370">
                  <c:v>77.669791773984912</c:v>
                </c:pt>
                <c:pt idx="371">
                  <c:v>77.841500967295133</c:v>
                </c:pt>
                <c:pt idx="372">
                  <c:v>78.01321016060534</c:v>
                </c:pt>
                <c:pt idx="373">
                  <c:v>78.242155751685615</c:v>
                </c:pt>
                <c:pt idx="374">
                  <c:v>78.356628547225753</c:v>
                </c:pt>
                <c:pt idx="375">
                  <c:v>78.52833774053596</c:v>
                </c:pt>
                <c:pt idx="376">
                  <c:v>78.700046933846181</c:v>
                </c:pt>
                <c:pt idx="377">
                  <c:v>78.928992524926457</c:v>
                </c:pt>
                <c:pt idx="378">
                  <c:v>79.043465320466595</c:v>
                </c:pt>
                <c:pt idx="379">
                  <c:v>79.272410911546871</c:v>
                </c:pt>
                <c:pt idx="380">
                  <c:v>79.444120104857078</c:v>
                </c:pt>
                <c:pt idx="381">
                  <c:v>79.55859290039723</c:v>
                </c:pt>
                <c:pt idx="382">
                  <c:v>79.730302093707436</c:v>
                </c:pt>
                <c:pt idx="383">
                  <c:v>79.959247684787712</c:v>
                </c:pt>
                <c:pt idx="384">
                  <c:v>80.130956878097919</c:v>
                </c:pt>
                <c:pt idx="385">
                  <c:v>80.245429673638057</c:v>
                </c:pt>
                <c:pt idx="386">
                  <c:v>80.474375264718347</c:v>
                </c:pt>
                <c:pt idx="387">
                  <c:v>80.588848060258485</c:v>
                </c:pt>
                <c:pt idx="388">
                  <c:v>80.817793651338761</c:v>
                </c:pt>
                <c:pt idx="389">
                  <c:v>80.989502844648968</c:v>
                </c:pt>
                <c:pt idx="390">
                  <c:v>81.218448435729258</c:v>
                </c:pt>
                <c:pt idx="391">
                  <c:v>81.390157629039464</c:v>
                </c:pt>
                <c:pt idx="392">
                  <c:v>81.504630424579602</c:v>
                </c:pt>
                <c:pt idx="393">
                  <c:v>81.676339617889809</c:v>
                </c:pt>
                <c:pt idx="394">
                  <c:v>81.790812413429947</c:v>
                </c:pt>
                <c:pt idx="395">
                  <c:v>82.019758004510237</c:v>
                </c:pt>
                <c:pt idx="396">
                  <c:v>82.191467197820444</c:v>
                </c:pt>
                <c:pt idx="397">
                  <c:v>82.363176391130651</c:v>
                </c:pt>
                <c:pt idx="398">
                  <c:v>82.534885584440858</c:v>
                </c:pt>
                <c:pt idx="399">
                  <c:v>82.649358379980995</c:v>
                </c:pt>
                <c:pt idx="400">
                  <c:v>82.821067573291216</c:v>
                </c:pt>
                <c:pt idx="401">
                  <c:v>83.050013164371492</c:v>
                </c:pt>
                <c:pt idx="402">
                  <c:v>83.221722357681699</c:v>
                </c:pt>
                <c:pt idx="403">
                  <c:v>83.336195153221837</c:v>
                </c:pt>
                <c:pt idx="404">
                  <c:v>83.507904346532044</c:v>
                </c:pt>
                <c:pt idx="405">
                  <c:v>83.622377142072196</c:v>
                </c:pt>
                <c:pt idx="406">
                  <c:v>83.794086335382403</c:v>
                </c:pt>
                <c:pt idx="407">
                  <c:v>83.908559130922541</c:v>
                </c:pt>
                <c:pt idx="408">
                  <c:v>84.137504722002816</c:v>
                </c:pt>
                <c:pt idx="409">
                  <c:v>84.309213915313023</c:v>
                </c:pt>
                <c:pt idx="410">
                  <c:v>84.538159506393313</c:v>
                </c:pt>
                <c:pt idx="411">
                  <c:v>84.652632301933451</c:v>
                </c:pt>
                <c:pt idx="412">
                  <c:v>84.70986869970352</c:v>
                </c:pt>
                <c:pt idx="413">
                  <c:v>84.938814290783796</c:v>
                </c:pt>
                <c:pt idx="414">
                  <c:v>85.110523484094003</c:v>
                </c:pt>
                <c:pt idx="415">
                  <c:v>85.224996279634155</c:v>
                </c:pt>
                <c:pt idx="416">
                  <c:v>85.396705472944362</c:v>
                </c:pt>
                <c:pt idx="417">
                  <c:v>85.5111782684845</c:v>
                </c:pt>
                <c:pt idx="418">
                  <c:v>85.797360257334844</c:v>
                </c:pt>
                <c:pt idx="419">
                  <c:v>85.911833052874982</c:v>
                </c:pt>
                <c:pt idx="420">
                  <c:v>86.026305848415134</c:v>
                </c:pt>
                <c:pt idx="421">
                  <c:v>86.140778643955272</c:v>
                </c:pt>
                <c:pt idx="422">
                  <c:v>86.312487837265479</c:v>
                </c:pt>
                <c:pt idx="423">
                  <c:v>86.484197030575686</c:v>
                </c:pt>
                <c:pt idx="424">
                  <c:v>86.655906223885893</c:v>
                </c:pt>
                <c:pt idx="425">
                  <c:v>86.827615417196114</c:v>
                </c:pt>
                <c:pt idx="426">
                  <c:v>87.05656100827639</c:v>
                </c:pt>
                <c:pt idx="427">
                  <c:v>87.285506599356665</c:v>
                </c:pt>
                <c:pt idx="428">
                  <c:v>87.399979394896803</c:v>
                </c:pt>
                <c:pt idx="429">
                  <c:v>87.57168858820701</c:v>
                </c:pt>
                <c:pt idx="430">
                  <c:v>87.686161383747162</c:v>
                </c:pt>
                <c:pt idx="431">
                  <c:v>87.857870577057369</c:v>
                </c:pt>
                <c:pt idx="432">
                  <c:v>88.029579770367576</c:v>
                </c:pt>
                <c:pt idx="433">
                  <c:v>88.201288963677783</c:v>
                </c:pt>
                <c:pt idx="434">
                  <c:v>88.430234554758073</c:v>
                </c:pt>
                <c:pt idx="435">
                  <c:v>88.60194374806828</c:v>
                </c:pt>
                <c:pt idx="436">
                  <c:v>88.716416543608418</c:v>
                </c:pt>
                <c:pt idx="437">
                  <c:v>88.888125736918624</c:v>
                </c:pt>
                <c:pt idx="438">
                  <c:v>89.002598532458762</c:v>
                </c:pt>
                <c:pt idx="439">
                  <c:v>89.174307725768969</c:v>
                </c:pt>
                <c:pt idx="440">
                  <c:v>89.403253316849259</c:v>
                </c:pt>
                <c:pt idx="441">
                  <c:v>89.460489714619328</c:v>
                </c:pt>
                <c:pt idx="442">
                  <c:v>89.632198907929535</c:v>
                </c:pt>
                <c:pt idx="443">
                  <c:v>89.803908101239742</c:v>
                </c:pt>
                <c:pt idx="444">
                  <c:v>89.91838089677988</c:v>
                </c:pt>
                <c:pt idx="445">
                  <c:v>90.14732648786017</c:v>
                </c:pt>
                <c:pt idx="446">
                  <c:v>90.376272078940445</c:v>
                </c:pt>
                <c:pt idx="447">
                  <c:v>90.547981272250652</c:v>
                </c:pt>
                <c:pt idx="448">
                  <c:v>90.719690465560859</c:v>
                </c:pt>
                <c:pt idx="449">
                  <c:v>90.834163261100997</c:v>
                </c:pt>
                <c:pt idx="450">
                  <c:v>91.005872454411218</c:v>
                </c:pt>
                <c:pt idx="451">
                  <c:v>91.120345249951356</c:v>
                </c:pt>
                <c:pt idx="452">
                  <c:v>91.349290841031632</c:v>
                </c:pt>
                <c:pt idx="453">
                  <c:v>91.46376363657177</c:v>
                </c:pt>
                <c:pt idx="454">
                  <c:v>91.69270922765206</c:v>
                </c:pt>
                <c:pt idx="455">
                  <c:v>91.749945625422129</c:v>
                </c:pt>
                <c:pt idx="456">
                  <c:v>91.978891216502404</c:v>
                </c:pt>
                <c:pt idx="457">
                  <c:v>92.150600409812611</c:v>
                </c:pt>
                <c:pt idx="458">
                  <c:v>92.322309603122818</c:v>
                </c:pt>
                <c:pt idx="459">
                  <c:v>92.436782398662956</c:v>
                </c:pt>
                <c:pt idx="460">
                  <c:v>92.665727989743246</c:v>
                </c:pt>
                <c:pt idx="461">
                  <c:v>92.780200785283384</c:v>
                </c:pt>
                <c:pt idx="462">
                  <c:v>92.951909978593591</c:v>
                </c:pt>
                <c:pt idx="463">
                  <c:v>93.180855569673867</c:v>
                </c:pt>
                <c:pt idx="464">
                  <c:v>93.295328365214004</c:v>
                </c:pt>
                <c:pt idx="465">
                  <c:v>93.524273956294294</c:v>
                </c:pt>
                <c:pt idx="466">
                  <c:v>93.638746751834432</c:v>
                </c:pt>
                <c:pt idx="467">
                  <c:v>93.810455945144639</c:v>
                </c:pt>
                <c:pt idx="468">
                  <c:v>93.924928740684777</c:v>
                </c:pt>
                <c:pt idx="469">
                  <c:v>94.096637933994984</c:v>
                </c:pt>
                <c:pt idx="470">
                  <c:v>94.325583525075274</c:v>
                </c:pt>
                <c:pt idx="471">
                  <c:v>94.497292718385481</c:v>
                </c:pt>
                <c:pt idx="472">
                  <c:v>94.611765513925619</c:v>
                </c:pt>
                <c:pt idx="473">
                  <c:v>94.783474707235825</c:v>
                </c:pt>
                <c:pt idx="474">
                  <c:v>94.955183900546047</c:v>
                </c:pt>
                <c:pt idx="475">
                  <c:v>95.069656696086184</c:v>
                </c:pt>
                <c:pt idx="476">
                  <c:v>95.184129491626322</c:v>
                </c:pt>
                <c:pt idx="477">
                  <c:v>95.355838684936529</c:v>
                </c:pt>
                <c:pt idx="478">
                  <c:v>95.527547878246736</c:v>
                </c:pt>
                <c:pt idx="479">
                  <c:v>95.699257071556943</c:v>
                </c:pt>
                <c:pt idx="480">
                  <c:v>95.813729867097095</c:v>
                </c:pt>
                <c:pt idx="481">
                  <c:v>95.985439060407302</c:v>
                </c:pt>
                <c:pt idx="482">
                  <c:v>96.157148253717509</c:v>
                </c:pt>
                <c:pt idx="483">
                  <c:v>96.328857447027715</c:v>
                </c:pt>
                <c:pt idx="484">
                  <c:v>96.500566640337922</c:v>
                </c:pt>
                <c:pt idx="485">
                  <c:v>96.672275833648143</c:v>
                </c:pt>
                <c:pt idx="486">
                  <c:v>96.84398502695835</c:v>
                </c:pt>
                <c:pt idx="487">
                  <c:v>97.015694220268557</c:v>
                </c:pt>
                <c:pt idx="488">
                  <c:v>97.187403413578764</c:v>
                </c:pt>
                <c:pt idx="489">
                  <c:v>97.301876209118902</c:v>
                </c:pt>
                <c:pt idx="490">
                  <c:v>97.473585402429123</c:v>
                </c:pt>
                <c:pt idx="491">
                  <c:v>97.588058197969261</c:v>
                </c:pt>
                <c:pt idx="492">
                  <c:v>97.874240186819605</c:v>
                </c:pt>
                <c:pt idx="493">
                  <c:v>97.988712982359743</c:v>
                </c:pt>
                <c:pt idx="494">
                  <c:v>98.16042217566995</c:v>
                </c:pt>
                <c:pt idx="495">
                  <c:v>98.274894971210102</c:v>
                </c:pt>
                <c:pt idx="496">
                  <c:v>98.446604164520309</c:v>
                </c:pt>
                <c:pt idx="497">
                  <c:v>98.618313357830516</c:v>
                </c:pt>
                <c:pt idx="498">
                  <c:v>98.904495346680861</c:v>
                </c:pt>
                <c:pt idx="499">
                  <c:v>99.018968142221013</c:v>
                </c:pt>
                <c:pt idx="500">
                  <c:v>99.19067733553122</c:v>
                </c:pt>
                <c:pt idx="501">
                  <c:v>99.419622926611495</c:v>
                </c:pt>
                <c:pt idx="502">
                  <c:v>99.648568517691771</c:v>
                </c:pt>
                <c:pt idx="503">
                  <c:v>99.820277711001992</c:v>
                </c:pt>
                <c:pt idx="504">
                  <c:v>100.04922330208227</c:v>
                </c:pt>
                <c:pt idx="505">
                  <c:v>100.22093249539247</c:v>
                </c:pt>
                <c:pt idx="506">
                  <c:v>100.33540529093261</c:v>
                </c:pt>
                <c:pt idx="507">
                  <c:v>100.56435088201289</c:v>
                </c:pt>
                <c:pt idx="508">
                  <c:v>100.67882367755304</c:v>
                </c:pt>
                <c:pt idx="509">
                  <c:v>100.85053287086325</c:v>
                </c:pt>
                <c:pt idx="510">
                  <c:v>101.02224206417345</c:v>
                </c:pt>
                <c:pt idx="511">
                  <c:v>101.19395125748366</c:v>
                </c:pt>
                <c:pt idx="512">
                  <c:v>101.3084240530238</c:v>
                </c:pt>
                <c:pt idx="513">
                  <c:v>101.53736964410409</c:v>
                </c:pt>
                <c:pt idx="514">
                  <c:v>101.7090788374143</c:v>
                </c:pt>
                <c:pt idx="515">
                  <c:v>101.82355163295443</c:v>
                </c:pt>
                <c:pt idx="516">
                  <c:v>102.05249722403471</c:v>
                </c:pt>
                <c:pt idx="517">
                  <c:v>102.22420641734492</c:v>
                </c:pt>
                <c:pt idx="518">
                  <c:v>102.33867921288507</c:v>
                </c:pt>
                <c:pt idx="519">
                  <c:v>102.56762480396534</c:v>
                </c:pt>
                <c:pt idx="520">
                  <c:v>102.62486120173541</c:v>
                </c:pt>
                <c:pt idx="521">
                  <c:v>102.85380679281569</c:v>
                </c:pt>
                <c:pt idx="522">
                  <c:v>103.0255159861259</c:v>
                </c:pt>
                <c:pt idx="523">
                  <c:v>103.19722517943612</c:v>
                </c:pt>
                <c:pt idx="524">
                  <c:v>103.42617077051639</c:v>
                </c:pt>
                <c:pt idx="525">
                  <c:v>103.48340716828646</c:v>
                </c:pt>
                <c:pt idx="526">
                  <c:v>103.71235275936674</c:v>
                </c:pt>
                <c:pt idx="527">
                  <c:v>103.88406195267694</c:v>
                </c:pt>
                <c:pt idx="528">
                  <c:v>104.11300754375723</c:v>
                </c:pt>
                <c:pt idx="529">
                  <c:v>104.22748033929737</c:v>
                </c:pt>
                <c:pt idx="530">
                  <c:v>104.45642593037765</c:v>
                </c:pt>
                <c:pt idx="531">
                  <c:v>104.57089872591779</c:v>
                </c:pt>
                <c:pt idx="532">
                  <c:v>104.74260791922801</c:v>
                </c:pt>
                <c:pt idx="533">
                  <c:v>104.91431711253821</c:v>
                </c:pt>
                <c:pt idx="534">
                  <c:v>105.02878990807835</c:v>
                </c:pt>
                <c:pt idx="535">
                  <c:v>105.3149718969287</c:v>
                </c:pt>
                <c:pt idx="536">
                  <c:v>105.42944469246883</c:v>
                </c:pt>
                <c:pt idx="537">
                  <c:v>105.60115388577906</c:v>
                </c:pt>
                <c:pt idx="538">
                  <c:v>105.77286307908926</c:v>
                </c:pt>
                <c:pt idx="539">
                  <c:v>106.00180867016954</c:v>
                </c:pt>
                <c:pt idx="540">
                  <c:v>106.11628146570968</c:v>
                </c:pt>
                <c:pt idx="541">
                  <c:v>106.23075426124981</c:v>
                </c:pt>
                <c:pt idx="542">
                  <c:v>106.40246345456003</c:v>
                </c:pt>
                <c:pt idx="543">
                  <c:v>106.51693625010017</c:v>
                </c:pt>
                <c:pt idx="544">
                  <c:v>106.68864544341038</c:v>
                </c:pt>
                <c:pt idx="545">
                  <c:v>106.86035463672059</c:v>
                </c:pt>
                <c:pt idx="546">
                  <c:v>107.03206383003079</c:v>
                </c:pt>
                <c:pt idx="547">
                  <c:v>107.20377302334101</c:v>
                </c:pt>
                <c:pt idx="548">
                  <c:v>107.37548221665122</c:v>
                </c:pt>
                <c:pt idx="549">
                  <c:v>107.54719140996143</c:v>
                </c:pt>
                <c:pt idx="550">
                  <c:v>107.7761370010417</c:v>
                </c:pt>
                <c:pt idx="551">
                  <c:v>107.89060979658184</c:v>
                </c:pt>
                <c:pt idx="552">
                  <c:v>108.00508259212199</c:v>
                </c:pt>
                <c:pt idx="553">
                  <c:v>108.1767917854322</c:v>
                </c:pt>
                <c:pt idx="554">
                  <c:v>108.40573737651248</c:v>
                </c:pt>
                <c:pt idx="555">
                  <c:v>108.57744656982268</c:v>
                </c:pt>
                <c:pt idx="556">
                  <c:v>108.74915576313289</c:v>
                </c:pt>
                <c:pt idx="557">
                  <c:v>108.92086495644311</c:v>
                </c:pt>
                <c:pt idx="558">
                  <c:v>109.03533775198325</c:v>
                </c:pt>
                <c:pt idx="559">
                  <c:v>109.14981054752339</c:v>
                </c:pt>
                <c:pt idx="560">
                  <c:v>109.32151974083359</c:v>
                </c:pt>
                <c:pt idx="561">
                  <c:v>109.4932289341438</c:v>
                </c:pt>
                <c:pt idx="562">
                  <c:v>109.66493812745402</c:v>
                </c:pt>
                <c:pt idx="563">
                  <c:v>109.83664732076423</c:v>
                </c:pt>
                <c:pt idx="564">
                  <c:v>109.95112011630437</c:v>
                </c:pt>
                <c:pt idx="565">
                  <c:v>110.12282930961457</c:v>
                </c:pt>
                <c:pt idx="566">
                  <c:v>110.35177490069485</c:v>
                </c:pt>
                <c:pt idx="567">
                  <c:v>110.466247696235</c:v>
                </c:pt>
                <c:pt idx="568">
                  <c:v>110.63795688954521</c:v>
                </c:pt>
                <c:pt idx="569">
                  <c:v>110.75242968508535</c:v>
                </c:pt>
                <c:pt idx="570">
                  <c:v>110.98137527616562</c:v>
                </c:pt>
                <c:pt idx="571">
                  <c:v>111.09584807170576</c:v>
                </c:pt>
                <c:pt idx="572">
                  <c:v>111.26755726501598</c:v>
                </c:pt>
                <c:pt idx="573">
                  <c:v>111.43926645832619</c:v>
                </c:pt>
                <c:pt idx="574">
                  <c:v>111.66821204940646</c:v>
                </c:pt>
                <c:pt idx="575">
                  <c:v>111.83992124271667</c:v>
                </c:pt>
                <c:pt idx="576">
                  <c:v>112.01163043602688</c:v>
                </c:pt>
                <c:pt idx="577">
                  <c:v>112.12610323156703</c:v>
                </c:pt>
                <c:pt idx="578">
                  <c:v>112.29781242487724</c:v>
                </c:pt>
                <c:pt idx="579">
                  <c:v>112.46952161818744</c:v>
                </c:pt>
                <c:pt idx="580">
                  <c:v>112.58399441372758</c:v>
                </c:pt>
                <c:pt idx="581">
                  <c:v>112.75570360703779</c:v>
                </c:pt>
                <c:pt idx="582">
                  <c:v>112.92741280034801</c:v>
                </c:pt>
                <c:pt idx="583">
                  <c:v>113.04188559588815</c:v>
                </c:pt>
                <c:pt idx="584">
                  <c:v>113.15635839142828</c:v>
                </c:pt>
                <c:pt idx="585">
                  <c:v>113.38530398250856</c:v>
                </c:pt>
                <c:pt idx="586">
                  <c:v>113.55701317581877</c:v>
                </c:pt>
                <c:pt idx="587">
                  <c:v>113.6714859713589</c:v>
                </c:pt>
                <c:pt idx="588">
                  <c:v>113.84319516466913</c:v>
                </c:pt>
                <c:pt idx="589">
                  <c:v>113.95766796020926</c:v>
                </c:pt>
                <c:pt idx="590">
                  <c:v>114.12937715351947</c:v>
                </c:pt>
                <c:pt idx="591">
                  <c:v>114.30108634682968</c:v>
                </c:pt>
                <c:pt idx="592">
                  <c:v>114.41555914236982</c:v>
                </c:pt>
                <c:pt idx="593">
                  <c:v>114.64450473345011</c:v>
                </c:pt>
                <c:pt idx="594">
                  <c:v>114.81621392676031</c:v>
                </c:pt>
                <c:pt idx="595">
                  <c:v>114.93068672230045</c:v>
                </c:pt>
                <c:pt idx="596">
                  <c:v>115.04515951784059</c:v>
                </c:pt>
                <c:pt idx="597">
                  <c:v>115.21686871115079</c:v>
                </c:pt>
                <c:pt idx="598">
                  <c:v>115.44581430223108</c:v>
                </c:pt>
                <c:pt idx="599">
                  <c:v>115.50305070000115</c:v>
                </c:pt>
                <c:pt idx="600">
                  <c:v>115.73199629108143</c:v>
                </c:pt>
                <c:pt idx="601">
                  <c:v>115.7892326888515</c:v>
                </c:pt>
                <c:pt idx="602">
                  <c:v>116.07541467770184</c:v>
                </c:pt>
                <c:pt idx="603">
                  <c:v>116.189887473242</c:v>
                </c:pt>
                <c:pt idx="604">
                  <c:v>116.3615966665522</c:v>
                </c:pt>
                <c:pt idx="605">
                  <c:v>116.53330585986241</c:v>
                </c:pt>
                <c:pt idx="606">
                  <c:v>116.70501505317262</c:v>
                </c:pt>
                <c:pt idx="607">
                  <c:v>116.81948784871275</c:v>
                </c:pt>
                <c:pt idx="608">
                  <c:v>116.93396064425291</c:v>
                </c:pt>
                <c:pt idx="609">
                  <c:v>117.16290623533318</c:v>
                </c:pt>
                <c:pt idx="610">
                  <c:v>117.22014263310325</c:v>
                </c:pt>
                <c:pt idx="611">
                  <c:v>117.44908822418353</c:v>
                </c:pt>
                <c:pt idx="612">
                  <c:v>117.62079741749373</c:v>
                </c:pt>
                <c:pt idx="613">
                  <c:v>117.62079741749373</c:v>
                </c:pt>
                <c:pt idx="614">
                  <c:v>117.90697940634409</c:v>
                </c:pt>
                <c:pt idx="615">
                  <c:v>118.02145220188423</c:v>
                </c:pt>
                <c:pt idx="616">
                  <c:v>118.13592499742437</c:v>
                </c:pt>
                <c:pt idx="617">
                  <c:v>118.36487058850464</c:v>
                </c:pt>
                <c:pt idx="618">
                  <c:v>118.53657978181485</c:v>
                </c:pt>
                <c:pt idx="619">
                  <c:v>118.651052577355</c:v>
                </c:pt>
                <c:pt idx="620">
                  <c:v>118.82276177066521</c:v>
                </c:pt>
                <c:pt idx="621">
                  <c:v>118.99447096397542</c:v>
                </c:pt>
                <c:pt idx="622">
                  <c:v>119.16618015728562</c:v>
                </c:pt>
                <c:pt idx="623">
                  <c:v>119.28065295282576</c:v>
                </c:pt>
                <c:pt idx="624">
                  <c:v>119.33788935059583</c:v>
                </c:pt>
                <c:pt idx="625">
                  <c:v>119.50959854390605</c:v>
                </c:pt>
                <c:pt idx="626">
                  <c:v>119.73854413498633</c:v>
                </c:pt>
                <c:pt idx="627">
                  <c:v>119.85301693052646</c:v>
                </c:pt>
                <c:pt idx="628">
                  <c:v>120.08196252160674</c:v>
                </c:pt>
                <c:pt idx="629">
                  <c:v>120.19643531714689</c:v>
                </c:pt>
                <c:pt idx="630">
                  <c:v>120.31090811268703</c:v>
                </c:pt>
                <c:pt idx="631">
                  <c:v>120.48261730599724</c:v>
                </c:pt>
                <c:pt idx="632">
                  <c:v>120.65432649930744</c:v>
                </c:pt>
                <c:pt idx="633">
                  <c:v>120.82603569261765</c:v>
                </c:pt>
                <c:pt idx="634">
                  <c:v>120.94050848815779</c:v>
                </c:pt>
                <c:pt idx="635">
                  <c:v>121.16945407923808</c:v>
                </c:pt>
                <c:pt idx="636">
                  <c:v>121.28392687477822</c:v>
                </c:pt>
                <c:pt idx="637">
                  <c:v>121.45563606808842</c:v>
                </c:pt>
                <c:pt idx="638">
                  <c:v>121.6845816591687</c:v>
                </c:pt>
                <c:pt idx="639">
                  <c:v>121.74181805693877</c:v>
                </c:pt>
                <c:pt idx="640">
                  <c:v>121.97076364801906</c:v>
                </c:pt>
                <c:pt idx="641">
                  <c:v>122.14247284132927</c:v>
                </c:pt>
                <c:pt idx="642">
                  <c:v>122.2569456368694</c:v>
                </c:pt>
                <c:pt idx="643">
                  <c:v>122.42865483017961</c:v>
                </c:pt>
                <c:pt idx="644">
                  <c:v>122.60036402348982</c:v>
                </c:pt>
                <c:pt idx="645">
                  <c:v>122.77207321680004</c:v>
                </c:pt>
                <c:pt idx="646">
                  <c:v>122.88654601234018</c:v>
                </c:pt>
                <c:pt idx="647">
                  <c:v>123.05825520565038</c:v>
                </c:pt>
                <c:pt idx="648">
                  <c:v>123.22996439896059</c:v>
                </c:pt>
                <c:pt idx="649">
                  <c:v>123.4016735922708</c:v>
                </c:pt>
                <c:pt idx="650">
                  <c:v>123.57338278558102</c:v>
                </c:pt>
                <c:pt idx="651">
                  <c:v>123.80232837666129</c:v>
                </c:pt>
                <c:pt idx="652">
                  <c:v>124.03127396774157</c:v>
                </c:pt>
                <c:pt idx="653">
                  <c:v>124.20298316105178</c:v>
                </c:pt>
                <c:pt idx="654">
                  <c:v>124.374692354362</c:v>
                </c:pt>
                <c:pt idx="655">
                  <c:v>124.5464015476722</c:v>
                </c:pt>
                <c:pt idx="656">
                  <c:v>124.71811074098241</c:v>
                </c:pt>
                <c:pt idx="657">
                  <c:v>124.88981993429262</c:v>
                </c:pt>
                <c:pt idx="658">
                  <c:v>125.06152912760282</c:v>
                </c:pt>
                <c:pt idx="659">
                  <c:v>125.23323832091305</c:v>
                </c:pt>
                <c:pt idx="660">
                  <c:v>125.40494751422325</c:v>
                </c:pt>
                <c:pt idx="661">
                  <c:v>125.51942030976339</c:v>
                </c:pt>
                <c:pt idx="662">
                  <c:v>125.74836590084367</c:v>
                </c:pt>
                <c:pt idx="663">
                  <c:v>125.8628386963838</c:v>
                </c:pt>
                <c:pt idx="664">
                  <c:v>126.03454788969403</c:v>
                </c:pt>
                <c:pt idx="665">
                  <c:v>126.14902068523416</c:v>
                </c:pt>
                <c:pt idx="666">
                  <c:v>126.32072987854437</c:v>
                </c:pt>
                <c:pt idx="667">
                  <c:v>126.49243907185458</c:v>
                </c:pt>
                <c:pt idx="668">
                  <c:v>126.66414826516478</c:v>
                </c:pt>
                <c:pt idx="669">
                  <c:v>126.77862106070494</c:v>
                </c:pt>
                <c:pt idx="670">
                  <c:v>127.06480304955528</c:v>
                </c:pt>
                <c:pt idx="671">
                  <c:v>127.23651224286549</c:v>
                </c:pt>
                <c:pt idx="672">
                  <c:v>127.35098503840563</c:v>
                </c:pt>
                <c:pt idx="673">
                  <c:v>127.46545783394576</c:v>
                </c:pt>
                <c:pt idx="674">
                  <c:v>127.63716702725598</c:v>
                </c:pt>
                <c:pt idx="675">
                  <c:v>127.86611261833626</c:v>
                </c:pt>
                <c:pt idx="676">
                  <c:v>127.9805854138764</c:v>
                </c:pt>
                <c:pt idx="677">
                  <c:v>128.20953100495669</c:v>
                </c:pt>
                <c:pt idx="678">
                  <c:v>128.38124019826688</c:v>
                </c:pt>
                <c:pt idx="679">
                  <c:v>128.49571299380702</c:v>
                </c:pt>
                <c:pt idx="680">
                  <c:v>128.72465858488729</c:v>
                </c:pt>
                <c:pt idx="681">
                  <c:v>128.9536041759676</c:v>
                </c:pt>
                <c:pt idx="682">
                  <c:v>129.12531336927779</c:v>
                </c:pt>
                <c:pt idx="683">
                  <c:v>129.29702256258801</c:v>
                </c:pt>
                <c:pt idx="684">
                  <c:v>129.41149535812815</c:v>
                </c:pt>
                <c:pt idx="685">
                  <c:v>129.64044094920843</c:v>
                </c:pt>
                <c:pt idx="686">
                  <c:v>129.81215014251865</c:v>
                </c:pt>
                <c:pt idx="687">
                  <c:v>130.04109573359892</c:v>
                </c:pt>
                <c:pt idx="688">
                  <c:v>130.15556852913906</c:v>
                </c:pt>
                <c:pt idx="689">
                  <c:v>130.2700413246792</c:v>
                </c:pt>
                <c:pt idx="690">
                  <c:v>130.49898691575947</c:v>
                </c:pt>
                <c:pt idx="691">
                  <c:v>130.6706961090697</c:v>
                </c:pt>
                <c:pt idx="692">
                  <c:v>130.78516890460983</c:v>
                </c:pt>
                <c:pt idx="693">
                  <c:v>130.95687809792003</c:v>
                </c:pt>
                <c:pt idx="694">
                  <c:v>131.12858729123025</c:v>
                </c:pt>
                <c:pt idx="695">
                  <c:v>131.24306008677038</c:v>
                </c:pt>
                <c:pt idx="696">
                  <c:v>131.47200567785066</c:v>
                </c:pt>
                <c:pt idx="697">
                  <c:v>131.5864784733908</c:v>
                </c:pt>
                <c:pt idx="698">
                  <c:v>131.75818766670102</c:v>
                </c:pt>
                <c:pt idx="699">
                  <c:v>131.9871332577813</c:v>
                </c:pt>
                <c:pt idx="700">
                  <c:v>132.10160605332143</c:v>
                </c:pt>
                <c:pt idx="701">
                  <c:v>132.27331524663165</c:v>
                </c:pt>
                <c:pt idx="702">
                  <c:v>132.50226083771193</c:v>
                </c:pt>
                <c:pt idx="703">
                  <c:v>132.61673363325207</c:v>
                </c:pt>
                <c:pt idx="704">
                  <c:v>132.78844282656226</c:v>
                </c:pt>
                <c:pt idx="705">
                  <c:v>132.96015201987248</c:v>
                </c:pt>
                <c:pt idx="706">
                  <c:v>133.07462481541262</c:v>
                </c:pt>
                <c:pt idx="707">
                  <c:v>133.3035704064929</c:v>
                </c:pt>
                <c:pt idx="708">
                  <c:v>133.41804320203303</c:v>
                </c:pt>
                <c:pt idx="709">
                  <c:v>133.58975239534325</c:v>
                </c:pt>
                <c:pt idx="710">
                  <c:v>133.70422519088339</c:v>
                </c:pt>
                <c:pt idx="711">
                  <c:v>133.93317078196367</c:v>
                </c:pt>
                <c:pt idx="712">
                  <c:v>134.10487997527389</c:v>
                </c:pt>
                <c:pt idx="713">
                  <c:v>134.21935277081403</c:v>
                </c:pt>
                <c:pt idx="714">
                  <c:v>134.39106196412422</c:v>
                </c:pt>
                <c:pt idx="715">
                  <c:v>134.50553475966439</c:v>
                </c:pt>
                <c:pt idx="716">
                  <c:v>134.67724395297458</c:v>
                </c:pt>
                <c:pt idx="717">
                  <c:v>134.90618954405485</c:v>
                </c:pt>
                <c:pt idx="718">
                  <c:v>135.02066233959499</c:v>
                </c:pt>
                <c:pt idx="719">
                  <c:v>135.19237153290521</c:v>
                </c:pt>
                <c:pt idx="720">
                  <c:v>135.36408072621543</c:v>
                </c:pt>
                <c:pt idx="721">
                  <c:v>135.53578991952563</c:v>
                </c:pt>
                <c:pt idx="722">
                  <c:v>135.65026271506576</c:v>
                </c:pt>
                <c:pt idx="723">
                  <c:v>135.87920830614604</c:v>
                </c:pt>
                <c:pt idx="724">
                  <c:v>136.05091749945626</c:v>
                </c:pt>
                <c:pt idx="725">
                  <c:v>136.1653902949964</c:v>
                </c:pt>
                <c:pt idx="726">
                  <c:v>136.33709948830662</c:v>
                </c:pt>
                <c:pt idx="727">
                  <c:v>136.5660450793869</c:v>
                </c:pt>
                <c:pt idx="728">
                  <c:v>136.73775427269709</c:v>
                </c:pt>
                <c:pt idx="729">
                  <c:v>136.85222706823723</c:v>
                </c:pt>
                <c:pt idx="730">
                  <c:v>137.02393626154745</c:v>
                </c:pt>
                <c:pt idx="731">
                  <c:v>137.25288185262772</c:v>
                </c:pt>
                <c:pt idx="732">
                  <c:v>137.36735464816786</c:v>
                </c:pt>
                <c:pt idx="733">
                  <c:v>137.481827443708</c:v>
                </c:pt>
                <c:pt idx="734">
                  <c:v>137.65353663701822</c:v>
                </c:pt>
                <c:pt idx="735">
                  <c:v>137.82524583032844</c:v>
                </c:pt>
                <c:pt idx="736">
                  <c:v>137.93971862586858</c:v>
                </c:pt>
                <c:pt idx="737">
                  <c:v>138.11142781917877</c:v>
                </c:pt>
                <c:pt idx="738">
                  <c:v>138.22590061471891</c:v>
                </c:pt>
                <c:pt idx="739">
                  <c:v>138.39760980802913</c:v>
                </c:pt>
                <c:pt idx="740">
                  <c:v>138.62655539910941</c:v>
                </c:pt>
                <c:pt idx="741">
                  <c:v>138.74102819464954</c:v>
                </c:pt>
                <c:pt idx="742">
                  <c:v>138.91273738795977</c:v>
                </c:pt>
                <c:pt idx="743">
                  <c:v>139.08444658126996</c:v>
                </c:pt>
                <c:pt idx="744">
                  <c:v>139.25615577458018</c:v>
                </c:pt>
                <c:pt idx="745">
                  <c:v>139.37062857012032</c:v>
                </c:pt>
                <c:pt idx="746">
                  <c:v>139.59957416120059</c:v>
                </c:pt>
                <c:pt idx="747">
                  <c:v>139.77128335451081</c:v>
                </c:pt>
                <c:pt idx="748">
                  <c:v>139.82851975228087</c:v>
                </c:pt>
                <c:pt idx="749">
                  <c:v>140.05746534336114</c:v>
                </c:pt>
                <c:pt idx="750">
                  <c:v>140.22917453667137</c:v>
                </c:pt>
                <c:pt idx="751">
                  <c:v>140.3436473322115</c:v>
                </c:pt>
                <c:pt idx="752">
                  <c:v>140.51535652552172</c:v>
                </c:pt>
                <c:pt idx="753">
                  <c:v>140.68706571883192</c:v>
                </c:pt>
                <c:pt idx="754">
                  <c:v>140.80153851437206</c:v>
                </c:pt>
                <c:pt idx="755">
                  <c:v>140.97324770768228</c:v>
                </c:pt>
                <c:pt idx="756">
                  <c:v>141.1449569009925</c:v>
                </c:pt>
                <c:pt idx="757">
                  <c:v>141.25942969653264</c:v>
                </c:pt>
                <c:pt idx="758">
                  <c:v>141.37390249207277</c:v>
                </c:pt>
                <c:pt idx="759">
                  <c:v>141.54561168538297</c:v>
                </c:pt>
                <c:pt idx="760">
                  <c:v>141.71732087869319</c:v>
                </c:pt>
                <c:pt idx="761">
                  <c:v>141.94626646977346</c:v>
                </c:pt>
                <c:pt idx="762">
                  <c:v>142.0607392653136</c:v>
                </c:pt>
                <c:pt idx="763">
                  <c:v>142.23244845862382</c:v>
                </c:pt>
                <c:pt idx="764">
                  <c:v>142.4613940497041</c:v>
                </c:pt>
                <c:pt idx="765">
                  <c:v>142.57586684524424</c:v>
                </c:pt>
                <c:pt idx="766">
                  <c:v>142.80481243632451</c:v>
                </c:pt>
                <c:pt idx="767">
                  <c:v>142.91928523186465</c:v>
                </c:pt>
                <c:pt idx="768">
                  <c:v>143.09099442517487</c:v>
                </c:pt>
                <c:pt idx="769">
                  <c:v>143.31994001625515</c:v>
                </c:pt>
                <c:pt idx="770">
                  <c:v>143.49164920956537</c:v>
                </c:pt>
                <c:pt idx="771">
                  <c:v>143.6061220051055</c:v>
                </c:pt>
                <c:pt idx="772">
                  <c:v>143.7778311984157</c:v>
                </c:pt>
                <c:pt idx="773">
                  <c:v>143.89230399395584</c:v>
                </c:pt>
                <c:pt idx="774">
                  <c:v>144.06401318726606</c:v>
                </c:pt>
                <c:pt idx="775">
                  <c:v>144.17848598280619</c:v>
                </c:pt>
                <c:pt idx="776">
                  <c:v>144.35019517611642</c:v>
                </c:pt>
                <c:pt idx="777">
                  <c:v>144.52190436942661</c:v>
                </c:pt>
                <c:pt idx="778">
                  <c:v>144.75084996050688</c:v>
                </c:pt>
                <c:pt idx="779">
                  <c:v>144.9225591538171</c:v>
                </c:pt>
                <c:pt idx="780">
                  <c:v>145.03703194935724</c:v>
                </c:pt>
                <c:pt idx="781">
                  <c:v>145.20874114266746</c:v>
                </c:pt>
                <c:pt idx="782">
                  <c:v>145.38045033597766</c:v>
                </c:pt>
                <c:pt idx="783">
                  <c:v>145.60939592705793</c:v>
                </c:pt>
                <c:pt idx="784">
                  <c:v>145.83834151813821</c:v>
                </c:pt>
                <c:pt idx="785">
                  <c:v>145.95281431367837</c:v>
                </c:pt>
                <c:pt idx="786">
                  <c:v>146.06728710921851</c:v>
                </c:pt>
                <c:pt idx="787">
                  <c:v>146.2389963025287</c:v>
                </c:pt>
                <c:pt idx="788">
                  <c:v>146.35346909806884</c:v>
                </c:pt>
                <c:pt idx="789">
                  <c:v>146.58241468914912</c:v>
                </c:pt>
                <c:pt idx="790">
                  <c:v>146.75412388245934</c:v>
                </c:pt>
                <c:pt idx="791">
                  <c:v>146.92583307576956</c:v>
                </c:pt>
                <c:pt idx="792">
                  <c:v>147.09754226907975</c:v>
                </c:pt>
                <c:pt idx="793">
                  <c:v>147.26925146238997</c:v>
                </c:pt>
                <c:pt idx="794">
                  <c:v>147.44096065570017</c:v>
                </c:pt>
                <c:pt idx="795">
                  <c:v>147.55543345124033</c:v>
                </c:pt>
                <c:pt idx="796">
                  <c:v>147.66990624678047</c:v>
                </c:pt>
                <c:pt idx="797">
                  <c:v>147.89885183786075</c:v>
                </c:pt>
                <c:pt idx="798">
                  <c:v>148.12779742894102</c:v>
                </c:pt>
                <c:pt idx="799">
                  <c:v>148.3567430200213</c:v>
                </c:pt>
                <c:pt idx="800">
                  <c:v>148.52845221333152</c:v>
                </c:pt>
                <c:pt idx="801">
                  <c:v>148.64292500887166</c:v>
                </c:pt>
                <c:pt idx="802">
                  <c:v>148.87187059995193</c:v>
                </c:pt>
                <c:pt idx="803">
                  <c:v>149.04357979326213</c:v>
                </c:pt>
                <c:pt idx="804">
                  <c:v>149.21528898657235</c:v>
                </c:pt>
                <c:pt idx="805">
                  <c:v>149.32976178211248</c:v>
                </c:pt>
                <c:pt idx="806">
                  <c:v>149.55870737319276</c:v>
                </c:pt>
                <c:pt idx="807">
                  <c:v>149.73041656650298</c:v>
                </c:pt>
                <c:pt idx="808">
                  <c:v>149.84488936204312</c:v>
                </c:pt>
                <c:pt idx="809">
                  <c:v>149.95936215758326</c:v>
                </c:pt>
                <c:pt idx="810">
                  <c:v>150.13107135089348</c:v>
                </c:pt>
                <c:pt idx="811">
                  <c:v>150.36001694197375</c:v>
                </c:pt>
                <c:pt idx="812">
                  <c:v>150.47448973751389</c:v>
                </c:pt>
                <c:pt idx="813">
                  <c:v>150.58896253305403</c:v>
                </c:pt>
                <c:pt idx="814">
                  <c:v>150.81790812413431</c:v>
                </c:pt>
                <c:pt idx="815">
                  <c:v>150.93238091967444</c:v>
                </c:pt>
                <c:pt idx="816">
                  <c:v>151.10409011298466</c:v>
                </c:pt>
                <c:pt idx="817">
                  <c:v>151.33303570406494</c:v>
                </c:pt>
                <c:pt idx="818">
                  <c:v>151.44750849960508</c:v>
                </c:pt>
                <c:pt idx="819">
                  <c:v>151.56198129514522</c:v>
                </c:pt>
                <c:pt idx="820">
                  <c:v>151.79092688622549</c:v>
                </c:pt>
                <c:pt idx="821">
                  <c:v>151.96263607953571</c:v>
                </c:pt>
                <c:pt idx="822">
                  <c:v>152.19158167061599</c:v>
                </c:pt>
                <c:pt idx="823">
                  <c:v>152.36329086392618</c:v>
                </c:pt>
                <c:pt idx="824">
                  <c:v>152.5350000572364</c:v>
                </c:pt>
                <c:pt idx="825">
                  <c:v>152.64947285277654</c:v>
                </c:pt>
                <c:pt idx="826">
                  <c:v>152.76394564831668</c:v>
                </c:pt>
                <c:pt idx="827">
                  <c:v>152.99289123939695</c:v>
                </c:pt>
                <c:pt idx="828">
                  <c:v>153.10736403493709</c:v>
                </c:pt>
                <c:pt idx="829">
                  <c:v>153.27907322824731</c:v>
                </c:pt>
                <c:pt idx="830">
                  <c:v>153.50801881932759</c:v>
                </c:pt>
                <c:pt idx="831">
                  <c:v>153.67972801263781</c:v>
                </c:pt>
                <c:pt idx="832">
                  <c:v>153.79420080817795</c:v>
                </c:pt>
                <c:pt idx="833">
                  <c:v>153.90867360371809</c:v>
                </c:pt>
                <c:pt idx="834">
                  <c:v>154.13761919479836</c:v>
                </c:pt>
                <c:pt idx="835">
                  <c:v>154.36656478587864</c:v>
                </c:pt>
                <c:pt idx="836">
                  <c:v>154.59551037695891</c:v>
                </c:pt>
                <c:pt idx="837">
                  <c:v>154.70998317249905</c:v>
                </c:pt>
                <c:pt idx="838">
                  <c:v>154.82445596803922</c:v>
                </c:pt>
                <c:pt idx="839">
                  <c:v>154.99616516134941</c:v>
                </c:pt>
                <c:pt idx="840">
                  <c:v>155.11063795688955</c:v>
                </c:pt>
                <c:pt idx="841">
                  <c:v>155.22511075242969</c:v>
                </c:pt>
                <c:pt idx="842">
                  <c:v>155.45405634350996</c:v>
                </c:pt>
                <c:pt idx="843">
                  <c:v>155.62576553682018</c:v>
                </c:pt>
                <c:pt idx="844">
                  <c:v>155.74023833236032</c:v>
                </c:pt>
                <c:pt idx="845">
                  <c:v>155.91194752567054</c:v>
                </c:pt>
                <c:pt idx="846">
                  <c:v>156.08365671898073</c:v>
                </c:pt>
                <c:pt idx="847">
                  <c:v>156.19812951452087</c:v>
                </c:pt>
                <c:pt idx="848">
                  <c:v>156.36983870783109</c:v>
                </c:pt>
                <c:pt idx="849">
                  <c:v>156.54154790114131</c:v>
                </c:pt>
                <c:pt idx="850">
                  <c:v>156.71325709445151</c:v>
                </c:pt>
                <c:pt idx="851">
                  <c:v>156.82772988999164</c:v>
                </c:pt>
                <c:pt idx="852">
                  <c:v>156.99943908330187</c:v>
                </c:pt>
                <c:pt idx="853">
                  <c:v>157.22838467438214</c:v>
                </c:pt>
                <c:pt idx="854">
                  <c:v>157.34285746992228</c:v>
                </c:pt>
                <c:pt idx="855">
                  <c:v>157.5145666632325</c:v>
                </c:pt>
                <c:pt idx="856">
                  <c:v>157.62903945877264</c:v>
                </c:pt>
                <c:pt idx="857">
                  <c:v>157.68627585654269</c:v>
                </c:pt>
                <c:pt idx="858">
                  <c:v>157.91522144762297</c:v>
                </c:pt>
                <c:pt idx="859">
                  <c:v>158.08693064093319</c:v>
                </c:pt>
                <c:pt idx="860">
                  <c:v>158.20140343647333</c:v>
                </c:pt>
                <c:pt idx="861">
                  <c:v>158.37311262978355</c:v>
                </c:pt>
                <c:pt idx="862">
                  <c:v>158.54482182309374</c:v>
                </c:pt>
                <c:pt idx="863">
                  <c:v>158.71653101640396</c:v>
                </c:pt>
                <c:pt idx="864">
                  <c:v>158.94547660748424</c:v>
                </c:pt>
                <c:pt idx="865">
                  <c:v>159.00271300525432</c:v>
                </c:pt>
                <c:pt idx="866">
                  <c:v>159.11718580079446</c:v>
                </c:pt>
                <c:pt idx="867">
                  <c:v>159.34613139187474</c:v>
                </c:pt>
                <c:pt idx="868">
                  <c:v>159.46060418741487</c:v>
                </c:pt>
                <c:pt idx="869">
                  <c:v>159.68954977849515</c:v>
                </c:pt>
                <c:pt idx="870">
                  <c:v>159.80402257403529</c:v>
                </c:pt>
                <c:pt idx="871">
                  <c:v>160.03296816511556</c:v>
                </c:pt>
                <c:pt idx="872">
                  <c:v>160.1474409606557</c:v>
                </c:pt>
                <c:pt idx="873">
                  <c:v>160.31915015396592</c:v>
                </c:pt>
                <c:pt idx="874">
                  <c:v>160.43362294950606</c:v>
                </c:pt>
                <c:pt idx="875">
                  <c:v>160.66256854058634</c:v>
                </c:pt>
                <c:pt idx="876">
                  <c:v>160.83427773389656</c:v>
                </c:pt>
                <c:pt idx="877">
                  <c:v>160.94875052943669</c:v>
                </c:pt>
                <c:pt idx="878">
                  <c:v>161.12045972274689</c:v>
                </c:pt>
                <c:pt idx="879">
                  <c:v>161.29216891605711</c:v>
                </c:pt>
                <c:pt idx="880">
                  <c:v>161.40664171159725</c:v>
                </c:pt>
                <c:pt idx="881">
                  <c:v>161.52111450713738</c:v>
                </c:pt>
                <c:pt idx="882">
                  <c:v>161.6928237004476</c:v>
                </c:pt>
                <c:pt idx="883">
                  <c:v>161.80729649598774</c:v>
                </c:pt>
                <c:pt idx="884">
                  <c:v>161.97900568929794</c:v>
                </c:pt>
                <c:pt idx="885">
                  <c:v>162.09347848483807</c:v>
                </c:pt>
                <c:pt idx="886">
                  <c:v>162.32242407591838</c:v>
                </c:pt>
                <c:pt idx="887">
                  <c:v>162.37966047368843</c:v>
                </c:pt>
                <c:pt idx="888">
                  <c:v>162.55136966699865</c:v>
                </c:pt>
                <c:pt idx="889">
                  <c:v>162.66584246253879</c:v>
                </c:pt>
                <c:pt idx="890">
                  <c:v>162.83755165584898</c:v>
                </c:pt>
                <c:pt idx="891">
                  <c:v>163.0092608491592</c:v>
                </c:pt>
                <c:pt idx="892">
                  <c:v>163.12373364469934</c:v>
                </c:pt>
                <c:pt idx="893">
                  <c:v>163.29544283800956</c:v>
                </c:pt>
                <c:pt idx="894">
                  <c:v>163.46715203131976</c:v>
                </c:pt>
                <c:pt idx="895">
                  <c:v>163.63886122462998</c:v>
                </c:pt>
                <c:pt idx="896">
                  <c:v>163.69609762240003</c:v>
                </c:pt>
                <c:pt idx="897">
                  <c:v>163.86780681571025</c:v>
                </c:pt>
                <c:pt idx="898">
                  <c:v>163.98227961125039</c:v>
                </c:pt>
                <c:pt idx="899">
                  <c:v>164.15398880456061</c:v>
                </c:pt>
                <c:pt idx="900">
                  <c:v>164.3256979978708</c:v>
                </c:pt>
                <c:pt idx="901">
                  <c:v>164.49740719118103</c:v>
                </c:pt>
                <c:pt idx="902">
                  <c:v>164.55464358895108</c:v>
                </c:pt>
                <c:pt idx="903">
                  <c:v>164.7263527822613</c:v>
                </c:pt>
                <c:pt idx="904">
                  <c:v>164.84082557780144</c:v>
                </c:pt>
                <c:pt idx="905">
                  <c:v>165.01253477111166</c:v>
                </c:pt>
                <c:pt idx="906">
                  <c:v>165.18424396442185</c:v>
                </c:pt>
                <c:pt idx="907">
                  <c:v>165.29871675996199</c:v>
                </c:pt>
                <c:pt idx="908">
                  <c:v>165.5276623510423</c:v>
                </c:pt>
                <c:pt idx="909">
                  <c:v>165.58489874881235</c:v>
                </c:pt>
                <c:pt idx="910">
                  <c:v>165.69937154435249</c:v>
                </c:pt>
                <c:pt idx="911">
                  <c:v>165.87108073766271</c:v>
                </c:pt>
                <c:pt idx="912">
                  <c:v>166.0427899309729</c:v>
                </c:pt>
                <c:pt idx="913">
                  <c:v>166.15726272651304</c:v>
                </c:pt>
                <c:pt idx="914">
                  <c:v>166.38620831759334</c:v>
                </c:pt>
                <c:pt idx="915">
                  <c:v>166.55791751090354</c:v>
                </c:pt>
                <c:pt idx="916">
                  <c:v>166.67239030644367</c:v>
                </c:pt>
                <c:pt idx="917">
                  <c:v>166.8440994997539</c:v>
                </c:pt>
                <c:pt idx="918">
                  <c:v>166.95857229529403</c:v>
                </c:pt>
                <c:pt idx="919">
                  <c:v>167.13028148860425</c:v>
                </c:pt>
                <c:pt idx="920">
                  <c:v>167.30199068191445</c:v>
                </c:pt>
                <c:pt idx="921">
                  <c:v>167.41646347745458</c:v>
                </c:pt>
                <c:pt idx="922">
                  <c:v>167.53093627299472</c:v>
                </c:pt>
                <c:pt idx="923">
                  <c:v>167.70264546630494</c:v>
                </c:pt>
                <c:pt idx="924">
                  <c:v>167.87435465961516</c:v>
                </c:pt>
                <c:pt idx="925">
                  <c:v>168.04606385292536</c:v>
                </c:pt>
                <c:pt idx="926">
                  <c:v>168.1605366484655</c:v>
                </c:pt>
                <c:pt idx="927">
                  <c:v>168.38948223954577</c:v>
                </c:pt>
                <c:pt idx="928">
                  <c:v>168.44671863731585</c:v>
                </c:pt>
                <c:pt idx="929">
                  <c:v>168.56119143285599</c:v>
                </c:pt>
                <c:pt idx="930">
                  <c:v>168.73290062616621</c:v>
                </c:pt>
                <c:pt idx="931">
                  <c:v>168.84737342170635</c:v>
                </c:pt>
                <c:pt idx="932">
                  <c:v>169.01908261501654</c:v>
                </c:pt>
                <c:pt idx="933">
                  <c:v>169.19079180832676</c:v>
                </c:pt>
                <c:pt idx="934">
                  <c:v>169.3052646038669</c:v>
                </c:pt>
                <c:pt idx="935">
                  <c:v>169.53421019494718</c:v>
                </c:pt>
                <c:pt idx="936">
                  <c:v>169.64868299048732</c:v>
                </c:pt>
                <c:pt idx="937">
                  <c:v>169.82039218379754</c:v>
                </c:pt>
                <c:pt idx="938">
                  <c:v>169.87762858156759</c:v>
                </c:pt>
                <c:pt idx="939">
                  <c:v>170.10657417264787</c:v>
                </c:pt>
                <c:pt idx="940">
                  <c:v>170.22104696818801</c:v>
                </c:pt>
                <c:pt idx="941">
                  <c:v>170.33551976372817</c:v>
                </c:pt>
                <c:pt idx="942">
                  <c:v>170.50722895703836</c:v>
                </c:pt>
                <c:pt idx="943">
                  <c:v>170.6217017525785</c:v>
                </c:pt>
                <c:pt idx="944">
                  <c:v>170.73617454811864</c:v>
                </c:pt>
                <c:pt idx="945">
                  <c:v>170.96512013919892</c:v>
                </c:pt>
                <c:pt idx="946">
                  <c:v>171.07959293473905</c:v>
                </c:pt>
                <c:pt idx="947">
                  <c:v>171.25130212804928</c:v>
                </c:pt>
                <c:pt idx="948">
                  <c:v>171.36577492358941</c:v>
                </c:pt>
                <c:pt idx="949">
                  <c:v>171.53748411689963</c:v>
                </c:pt>
                <c:pt idx="950">
                  <c:v>171.65195691243977</c:v>
                </c:pt>
                <c:pt idx="951">
                  <c:v>171.82366610574996</c:v>
                </c:pt>
                <c:pt idx="952">
                  <c:v>171.99537529906019</c:v>
                </c:pt>
                <c:pt idx="953">
                  <c:v>172.10984809460032</c:v>
                </c:pt>
                <c:pt idx="954">
                  <c:v>172.28155728791054</c:v>
                </c:pt>
                <c:pt idx="955">
                  <c:v>172.45326648122074</c:v>
                </c:pt>
                <c:pt idx="956">
                  <c:v>172.56773927676088</c:v>
                </c:pt>
                <c:pt idx="957">
                  <c:v>172.7394484700711</c:v>
                </c:pt>
                <c:pt idx="958">
                  <c:v>172.96839406115137</c:v>
                </c:pt>
                <c:pt idx="959">
                  <c:v>173.08286685669151</c:v>
                </c:pt>
                <c:pt idx="960">
                  <c:v>173.25457605000173</c:v>
                </c:pt>
                <c:pt idx="961">
                  <c:v>173.36904884554187</c:v>
                </c:pt>
                <c:pt idx="962">
                  <c:v>173.48352164108201</c:v>
                </c:pt>
                <c:pt idx="963">
                  <c:v>173.71246723216228</c:v>
                </c:pt>
                <c:pt idx="964">
                  <c:v>173.82694002770242</c:v>
                </c:pt>
                <c:pt idx="965">
                  <c:v>173.8841764254725</c:v>
                </c:pt>
                <c:pt idx="966">
                  <c:v>174.11312201655278</c:v>
                </c:pt>
                <c:pt idx="967">
                  <c:v>174.28483120986297</c:v>
                </c:pt>
                <c:pt idx="968">
                  <c:v>174.39930400540314</c:v>
                </c:pt>
                <c:pt idx="969">
                  <c:v>174.51377680094328</c:v>
                </c:pt>
                <c:pt idx="970">
                  <c:v>174.68548599425347</c:v>
                </c:pt>
                <c:pt idx="971">
                  <c:v>174.79995878979361</c:v>
                </c:pt>
                <c:pt idx="972">
                  <c:v>174.97166798310383</c:v>
                </c:pt>
                <c:pt idx="973">
                  <c:v>175.02890438087388</c:v>
                </c:pt>
                <c:pt idx="974">
                  <c:v>175.25784997195419</c:v>
                </c:pt>
                <c:pt idx="975">
                  <c:v>175.31508636972424</c:v>
                </c:pt>
                <c:pt idx="976">
                  <c:v>175.54403196080452</c:v>
                </c:pt>
                <c:pt idx="977">
                  <c:v>175.65850475634466</c:v>
                </c:pt>
                <c:pt idx="978">
                  <c:v>175.83021394965488</c:v>
                </c:pt>
                <c:pt idx="979">
                  <c:v>175.88745034742493</c:v>
                </c:pt>
                <c:pt idx="980">
                  <c:v>176.05915954073515</c:v>
                </c:pt>
                <c:pt idx="981">
                  <c:v>176.17363233627529</c:v>
                </c:pt>
                <c:pt idx="982">
                  <c:v>176.28810513181543</c:v>
                </c:pt>
                <c:pt idx="983">
                  <c:v>176.45981432512565</c:v>
                </c:pt>
                <c:pt idx="984">
                  <c:v>176.57428712066579</c:v>
                </c:pt>
                <c:pt idx="985">
                  <c:v>176.74599631397598</c:v>
                </c:pt>
                <c:pt idx="986">
                  <c:v>176.74599631397598</c:v>
                </c:pt>
                <c:pt idx="987">
                  <c:v>176.9177055072862</c:v>
                </c:pt>
                <c:pt idx="988">
                  <c:v>176.97494190505628</c:v>
                </c:pt>
                <c:pt idx="989">
                  <c:v>177.08941470059642</c:v>
                </c:pt>
                <c:pt idx="990">
                  <c:v>177.26112389390661</c:v>
                </c:pt>
                <c:pt idx="991">
                  <c:v>177.3183602916767</c:v>
                </c:pt>
                <c:pt idx="992">
                  <c:v>177.43283308721684</c:v>
                </c:pt>
                <c:pt idx="993">
                  <c:v>177.54730588275697</c:v>
                </c:pt>
                <c:pt idx="994">
                  <c:v>177.71901507606719</c:v>
                </c:pt>
                <c:pt idx="995">
                  <c:v>177.71901507606719</c:v>
                </c:pt>
                <c:pt idx="996">
                  <c:v>177.83348787160733</c:v>
                </c:pt>
                <c:pt idx="997">
                  <c:v>147.15477866684984</c:v>
                </c:pt>
                <c:pt idx="998">
                  <c:v>78.299392149455684</c:v>
                </c:pt>
                <c:pt idx="999">
                  <c:v>-42.641116338702112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413-42DD-AFDE-4708AE2EE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89792"/>
        <c:axId val="89290368"/>
      </c:scatterChart>
      <c:valAx>
        <c:axId val="89289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90368"/>
        <c:crosses val="autoZero"/>
        <c:crossBetween val="midCat"/>
      </c:valAx>
      <c:valAx>
        <c:axId val="89290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897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FR-4_L2_Stress-Strain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Specimen_L_2!$C$2:$C$1001</c:f>
              <c:numCache>
                <c:formatCode>0</c:formatCode>
                <c:ptCount val="1000"/>
                <c:pt idx="0">
                  <c:v>0</c:v>
                </c:pt>
                <c:pt idx="1">
                  <c:v>5.0259259259259259E-3</c:v>
                </c:pt>
                <c:pt idx="2">
                  <c:v>1.5799999999999998E-2</c:v>
                </c:pt>
                <c:pt idx="3">
                  <c:v>2.961851851851852E-2</c:v>
                </c:pt>
                <c:pt idx="4">
                  <c:v>4.0740740740740737E-2</c:v>
                </c:pt>
                <c:pt idx="5">
                  <c:v>5.185185185185185E-2</c:v>
                </c:pt>
                <c:pt idx="6">
                  <c:v>6.2962962962962971E-2</c:v>
                </c:pt>
                <c:pt idx="7">
                  <c:v>7.4407407407407408E-2</c:v>
                </c:pt>
                <c:pt idx="8">
                  <c:v>8.5407407407407404E-2</c:v>
                </c:pt>
                <c:pt idx="9">
                  <c:v>9.792592592592593E-2</c:v>
                </c:pt>
                <c:pt idx="10">
                  <c:v>0.10888888888888888</c:v>
                </c:pt>
                <c:pt idx="11">
                  <c:v>0.12222222222222222</c:v>
                </c:pt>
                <c:pt idx="12">
                  <c:v>0.13214814814814815</c:v>
                </c:pt>
                <c:pt idx="13">
                  <c:v>0.14177777777777778</c:v>
                </c:pt>
                <c:pt idx="14">
                  <c:v>0.15555555555555556</c:v>
                </c:pt>
                <c:pt idx="15">
                  <c:v>0.16603703703703704</c:v>
                </c:pt>
                <c:pt idx="16">
                  <c:v>0.17777777777777778</c:v>
                </c:pt>
                <c:pt idx="17">
                  <c:v>0.18885185185185185</c:v>
                </c:pt>
                <c:pt idx="18">
                  <c:v>0.2</c:v>
                </c:pt>
                <c:pt idx="19">
                  <c:v>0.21111111111111114</c:v>
                </c:pt>
                <c:pt idx="20">
                  <c:v>0.22270370370370374</c:v>
                </c:pt>
                <c:pt idx="21">
                  <c:v>0.23333333333333336</c:v>
                </c:pt>
                <c:pt idx="22">
                  <c:v>0.2457037037037037</c:v>
                </c:pt>
                <c:pt idx="23">
                  <c:v>0.25555555555555559</c:v>
                </c:pt>
                <c:pt idx="24">
                  <c:v>0.26866666666666666</c:v>
                </c:pt>
                <c:pt idx="25">
                  <c:v>0.27811111111111114</c:v>
                </c:pt>
                <c:pt idx="26">
                  <c:v>0.29259259259259263</c:v>
                </c:pt>
                <c:pt idx="27">
                  <c:v>0.30262962962962964</c:v>
                </c:pt>
                <c:pt idx="28">
                  <c:v>0.31229629629629635</c:v>
                </c:pt>
                <c:pt idx="29">
                  <c:v>0.3256296296296296</c:v>
                </c:pt>
                <c:pt idx="30">
                  <c:v>0.33703703703703702</c:v>
                </c:pt>
                <c:pt idx="31">
                  <c:v>0.34814814814814815</c:v>
                </c:pt>
                <c:pt idx="32">
                  <c:v>0.35925925925925928</c:v>
                </c:pt>
                <c:pt idx="33">
                  <c:v>0.36981481481481476</c:v>
                </c:pt>
                <c:pt idx="34">
                  <c:v>0.38111111111111112</c:v>
                </c:pt>
                <c:pt idx="35">
                  <c:v>0.39259259259259255</c:v>
                </c:pt>
                <c:pt idx="36">
                  <c:v>0.40259259259259261</c:v>
                </c:pt>
                <c:pt idx="37">
                  <c:v>0.41555555555555557</c:v>
                </c:pt>
                <c:pt idx="38">
                  <c:v>0.42629629629629623</c:v>
                </c:pt>
                <c:pt idx="39">
                  <c:v>0.437037037037037</c:v>
                </c:pt>
                <c:pt idx="40">
                  <c:v>0.44814814814814813</c:v>
                </c:pt>
                <c:pt idx="41">
                  <c:v>0.4622222222222222</c:v>
                </c:pt>
                <c:pt idx="42">
                  <c:v>0.47296296296296297</c:v>
                </c:pt>
                <c:pt idx="43">
                  <c:v>0.48518518518518522</c:v>
                </c:pt>
                <c:pt idx="44">
                  <c:v>0.49629629629629635</c:v>
                </c:pt>
                <c:pt idx="45">
                  <c:v>0.50666666666666671</c:v>
                </c:pt>
                <c:pt idx="46">
                  <c:v>0.51703703703703707</c:v>
                </c:pt>
                <c:pt idx="47">
                  <c:v>0.52962962962962956</c:v>
                </c:pt>
                <c:pt idx="48">
                  <c:v>0.53925925925925933</c:v>
                </c:pt>
                <c:pt idx="49">
                  <c:v>0.55111111111111111</c:v>
                </c:pt>
                <c:pt idx="50">
                  <c:v>0.56296296296296289</c:v>
                </c:pt>
                <c:pt idx="51">
                  <c:v>0.57407407407407407</c:v>
                </c:pt>
                <c:pt idx="52">
                  <c:v>0.58703703703703702</c:v>
                </c:pt>
                <c:pt idx="53">
                  <c:v>0.59740740740740739</c:v>
                </c:pt>
                <c:pt idx="54">
                  <c:v>0.60666666666666669</c:v>
                </c:pt>
                <c:pt idx="55">
                  <c:v>0.6207407407407407</c:v>
                </c:pt>
                <c:pt idx="56">
                  <c:v>0.63148148148148153</c:v>
                </c:pt>
                <c:pt idx="57">
                  <c:v>0.64222222222222225</c:v>
                </c:pt>
                <c:pt idx="58">
                  <c:v>0.65296296296296297</c:v>
                </c:pt>
                <c:pt idx="59">
                  <c:v>0.66666666666666663</c:v>
                </c:pt>
                <c:pt idx="60">
                  <c:v>0.6762962962962964</c:v>
                </c:pt>
                <c:pt idx="61">
                  <c:v>0.687037037037037</c:v>
                </c:pt>
                <c:pt idx="62">
                  <c:v>0.70000000000000007</c:v>
                </c:pt>
                <c:pt idx="63">
                  <c:v>0.71111111111111114</c:v>
                </c:pt>
                <c:pt idx="64">
                  <c:v>0.72259259259259256</c:v>
                </c:pt>
                <c:pt idx="65">
                  <c:v>0.73333333333333339</c:v>
                </c:pt>
                <c:pt idx="66">
                  <c:v>0.74444444444444446</c:v>
                </c:pt>
                <c:pt idx="67">
                  <c:v>0.75740740740740731</c:v>
                </c:pt>
                <c:pt idx="68">
                  <c:v>0.76851851851851849</c:v>
                </c:pt>
                <c:pt idx="69">
                  <c:v>0.77740740740740744</c:v>
                </c:pt>
                <c:pt idx="70">
                  <c:v>0.78814814814814804</c:v>
                </c:pt>
                <c:pt idx="71">
                  <c:v>0.80074074074074075</c:v>
                </c:pt>
                <c:pt idx="72">
                  <c:v>0.81370370370370382</c:v>
                </c:pt>
                <c:pt idx="73">
                  <c:v>0.82481481481481489</c:v>
                </c:pt>
                <c:pt idx="74">
                  <c:v>0.8355555555555555</c:v>
                </c:pt>
                <c:pt idx="75">
                  <c:v>0.84629629629629632</c:v>
                </c:pt>
                <c:pt idx="76">
                  <c:v>0.8574074074074074</c:v>
                </c:pt>
                <c:pt idx="77">
                  <c:v>0.8674074074074074</c:v>
                </c:pt>
                <c:pt idx="78">
                  <c:v>0.88111111111111118</c:v>
                </c:pt>
                <c:pt idx="79">
                  <c:v>0.89148148148148143</c:v>
                </c:pt>
                <c:pt idx="80">
                  <c:v>0.90481481481481474</c:v>
                </c:pt>
                <c:pt idx="81">
                  <c:v>0.91555555555555557</c:v>
                </c:pt>
                <c:pt idx="82">
                  <c:v>0.92629629629629628</c:v>
                </c:pt>
                <c:pt idx="83">
                  <c:v>0.93814814814814818</c:v>
                </c:pt>
                <c:pt idx="84">
                  <c:v>0.94814814814814818</c:v>
                </c:pt>
                <c:pt idx="85">
                  <c:v>0.95925925925925937</c:v>
                </c:pt>
                <c:pt idx="86">
                  <c:v>0.97</c:v>
                </c:pt>
                <c:pt idx="87">
                  <c:v>0.98074074074074069</c:v>
                </c:pt>
                <c:pt idx="88">
                  <c:v>0.99481481481481482</c:v>
                </c:pt>
                <c:pt idx="89">
                  <c:v>1.0044444444444445</c:v>
                </c:pt>
                <c:pt idx="90">
                  <c:v>1.0155555555555555</c:v>
                </c:pt>
                <c:pt idx="91">
                  <c:v>1.0262962962962963</c:v>
                </c:pt>
                <c:pt idx="92">
                  <c:v>1.0374074074074076</c:v>
                </c:pt>
                <c:pt idx="93">
                  <c:v>1.0518518518518518</c:v>
                </c:pt>
                <c:pt idx="94">
                  <c:v>1.0618518518518518</c:v>
                </c:pt>
                <c:pt idx="95">
                  <c:v>1.074074074074074</c:v>
                </c:pt>
                <c:pt idx="96">
                  <c:v>1.0837037037037038</c:v>
                </c:pt>
                <c:pt idx="97">
                  <c:v>1.0970370370370373</c:v>
                </c:pt>
                <c:pt idx="98">
                  <c:v>1.1081481481481481</c:v>
                </c:pt>
                <c:pt idx="99">
                  <c:v>1.1188888888888888</c:v>
                </c:pt>
                <c:pt idx="100">
                  <c:v>1.1307407407407408</c:v>
                </c:pt>
                <c:pt idx="101">
                  <c:v>1.1425925925925926</c:v>
                </c:pt>
                <c:pt idx="102">
                  <c:v>1.1533333333333333</c:v>
                </c:pt>
                <c:pt idx="103">
                  <c:v>1.1644444444444446</c:v>
                </c:pt>
                <c:pt idx="104">
                  <c:v>1.1751851851851853</c:v>
                </c:pt>
                <c:pt idx="105">
                  <c:v>1.1866666666666668</c:v>
                </c:pt>
                <c:pt idx="106">
                  <c:v>1.1988888888888889</c:v>
                </c:pt>
                <c:pt idx="107">
                  <c:v>1.21</c:v>
                </c:pt>
                <c:pt idx="108">
                  <c:v>1.2207407407407409</c:v>
                </c:pt>
                <c:pt idx="109">
                  <c:v>1.2314814814814814</c:v>
                </c:pt>
                <c:pt idx="110">
                  <c:v>1.2425925925925927</c:v>
                </c:pt>
                <c:pt idx="111">
                  <c:v>1.2559259259259259</c:v>
                </c:pt>
                <c:pt idx="112">
                  <c:v>1.2662962962962963</c:v>
                </c:pt>
                <c:pt idx="113">
                  <c:v>1.277037037037037</c:v>
                </c:pt>
                <c:pt idx="114">
                  <c:v>1.2877777777777777</c:v>
                </c:pt>
                <c:pt idx="115">
                  <c:v>1.3007407407407408</c:v>
                </c:pt>
                <c:pt idx="116">
                  <c:v>1.3114814814814815</c:v>
                </c:pt>
                <c:pt idx="117">
                  <c:v>1.3229629629629631</c:v>
                </c:pt>
                <c:pt idx="118">
                  <c:v>1.3333333333333333</c:v>
                </c:pt>
                <c:pt idx="119">
                  <c:v>1.3444444444444446</c:v>
                </c:pt>
                <c:pt idx="120">
                  <c:v>1.3588888888888888</c:v>
                </c:pt>
                <c:pt idx="121">
                  <c:v>1.3696296296296298</c:v>
                </c:pt>
                <c:pt idx="122">
                  <c:v>1.3807407407407408</c:v>
                </c:pt>
                <c:pt idx="123">
                  <c:v>1.3896296296296295</c:v>
                </c:pt>
                <c:pt idx="124">
                  <c:v>1.4037037037037037</c:v>
                </c:pt>
                <c:pt idx="125">
                  <c:v>1.4118518518518519</c:v>
                </c:pt>
                <c:pt idx="126">
                  <c:v>1.425925925925926</c:v>
                </c:pt>
                <c:pt idx="127">
                  <c:v>1.4370370370370371</c:v>
                </c:pt>
                <c:pt idx="128">
                  <c:v>1.4470370370370369</c:v>
                </c:pt>
                <c:pt idx="129">
                  <c:v>1.4607407407407407</c:v>
                </c:pt>
                <c:pt idx="130">
                  <c:v>1.4714814814814814</c:v>
                </c:pt>
                <c:pt idx="131">
                  <c:v>1.4825925925925925</c:v>
                </c:pt>
                <c:pt idx="132">
                  <c:v>1.4933333333333334</c:v>
                </c:pt>
                <c:pt idx="133">
                  <c:v>1.5040740740740741</c:v>
                </c:pt>
                <c:pt idx="134">
                  <c:v>1.5155555555555555</c:v>
                </c:pt>
                <c:pt idx="135">
                  <c:v>1.5259259259259259</c:v>
                </c:pt>
                <c:pt idx="136">
                  <c:v>1.5366666666666666</c:v>
                </c:pt>
                <c:pt idx="137">
                  <c:v>1.5477777777777777</c:v>
                </c:pt>
                <c:pt idx="138">
                  <c:v>1.5622222222222224</c:v>
                </c:pt>
                <c:pt idx="139">
                  <c:v>1.5733333333333335</c:v>
                </c:pt>
                <c:pt idx="140">
                  <c:v>1.585925925925926</c:v>
                </c:pt>
                <c:pt idx="141">
                  <c:v>1.5962962962962963</c:v>
                </c:pt>
                <c:pt idx="142">
                  <c:v>1.6077777777777778</c:v>
                </c:pt>
                <c:pt idx="143">
                  <c:v>1.6185185185185185</c:v>
                </c:pt>
                <c:pt idx="144">
                  <c:v>1.6296296296296295</c:v>
                </c:pt>
                <c:pt idx="145">
                  <c:v>1.6396296296296293</c:v>
                </c:pt>
                <c:pt idx="146">
                  <c:v>1.6533333333333333</c:v>
                </c:pt>
                <c:pt idx="147">
                  <c:v>1.664074074074074</c:v>
                </c:pt>
                <c:pt idx="148">
                  <c:v>1.6748148148148148</c:v>
                </c:pt>
                <c:pt idx="149">
                  <c:v>1.6859259259259258</c:v>
                </c:pt>
                <c:pt idx="150">
                  <c:v>1.6966666666666668</c:v>
                </c:pt>
                <c:pt idx="151">
                  <c:v>1.7096296296296296</c:v>
                </c:pt>
                <c:pt idx="152">
                  <c:v>1.7203703703703703</c:v>
                </c:pt>
                <c:pt idx="153">
                  <c:v>1.731111111111111</c:v>
                </c:pt>
                <c:pt idx="154">
                  <c:v>1.7422222222222221</c:v>
                </c:pt>
                <c:pt idx="155">
                  <c:v>1.7529629629629631</c:v>
                </c:pt>
                <c:pt idx="156">
                  <c:v>1.7644444444444445</c:v>
                </c:pt>
                <c:pt idx="157">
                  <c:v>1.7766666666666666</c:v>
                </c:pt>
                <c:pt idx="158">
                  <c:v>1.7877777777777777</c:v>
                </c:pt>
                <c:pt idx="159">
                  <c:v>1.7985185185185184</c:v>
                </c:pt>
                <c:pt idx="160">
                  <c:v>1.8092592592592591</c:v>
                </c:pt>
                <c:pt idx="161">
                  <c:v>1.8240740740740742</c:v>
                </c:pt>
                <c:pt idx="162">
                  <c:v>1.8337037037037036</c:v>
                </c:pt>
                <c:pt idx="163">
                  <c:v>1.844074074074074</c:v>
                </c:pt>
                <c:pt idx="164">
                  <c:v>1.8548148148148151</c:v>
                </c:pt>
                <c:pt idx="165">
                  <c:v>1.8655555555555556</c:v>
                </c:pt>
                <c:pt idx="166">
                  <c:v>1.8777777777777778</c:v>
                </c:pt>
                <c:pt idx="167">
                  <c:v>1.8911111111111114</c:v>
                </c:pt>
                <c:pt idx="168">
                  <c:v>1.9003703703703703</c:v>
                </c:pt>
                <c:pt idx="169">
                  <c:v>1.911111111111111</c:v>
                </c:pt>
                <c:pt idx="170">
                  <c:v>1.9255555555555557</c:v>
                </c:pt>
                <c:pt idx="171">
                  <c:v>1.9366666666666668</c:v>
                </c:pt>
                <c:pt idx="172">
                  <c:v>1.9474074074074075</c:v>
                </c:pt>
                <c:pt idx="173">
                  <c:v>1.9577777777777778</c:v>
                </c:pt>
                <c:pt idx="174">
                  <c:v>1.971111111111111</c:v>
                </c:pt>
                <c:pt idx="175">
                  <c:v>1.9822222222222223</c:v>
                </c:pt>
                <c:pt idx="176">
                  <c:v>1.992962962962963</c:v>
                </c:pt>
                <c:pt idx="177">
                  <c:v>2.0037037037037035</c:v>
                </c:pt>
                <c:pt idx="178">
                  <c:v>2.0148148148148151</c:v>
                </c:pt>
                <c:pt idx="179">
                  <c:v>2.0259259259259261</c:v>
                </c:pt>
                <c:pt idx="180">
                  <c:v>2.0385185185185186</c:v>
                </c:pt>
                <c:pt idx="181">
                  <c:v>2.0492592592592596</c:v>
                </c:pt>
                <c:pt idx="182">
                  <c:v>2.06</c:v>
                </c:pt>
                <c:pt idx="183">
                  <c:v>2.0711111111111111</c:v>
                </c:pt>
                <c:pt idx="184">
                  <c:v>2.0822222222222226</c:v>
                </c:pt>
                <c:pt idx="185">
                  <c:v>2.0948148148148147</c:v>
                </c:pt>
                <c:pt idx="186">
                  <c:v>2.1055555555555556</c:v>
                </c:pt>
                <c:pt idx="187">
                  <c:v>2.1162962962962961</c:v>
                </c:pt>
                <c:pt idx="188">
                  <c:v>2.1274074074074072</c:v>
                </c:pt>
                <c:pt idx="189">
                  <c:v>2.1381481481481486</c:v>
                </c:pt>
                <c:pt idx="190">
                  <c:v>2.1514814814814813</c:v>
                </c:pt>
                <c:pt idx="191">
                  <c:v>2.1618518518518521</c:v>
                </c:pt>
                <c:pt idx="192">
                  <c:v>2.1725925925925926</c:v>
                </c:pt>
                <c:pt idx="193">
                  <c:v>2.1837037037037037</c:v>
                </c:pt>
                <c:pt idx="194">
                  <c:v>2.1966666666666668</c:v>
                </c:pt>
                <c:pt idx="195">
                  <c:v>2.2092592592592593</c:v>
                </c:pt>
                <c:pt idx="196">
                  <c:v>2.2181481481481482</c:v>
                </c:pt>
                <c:pt idx="197">
                  <c:v>2.2292592592592593</c:v>
                </c:pt>
                <c:pt idx="198">
                  <c:v>2.2399999999999998</c:v>
                </c:pt>
                <c:pt idx="199">
                  <c:v>2.2544444444444447</c:v>
                </c:pt>
                <c:pt idx="200">
                  <c:v>2.2655555555555558</c:v>
                </c:pt>
                <c:pt idx="201">
                  <c:v>2.2759259259259261</c:v>
                </c:pt>
                <c:pt idx="202">
                  <c:v>2.2892592592592593</c:v>
                </c:pt>
                <c:pt idx="203">
                  <c:v>2.2999999999999998</c:v>
                </c:pt>
                <c:pt idx="204">
                  <c:v>2.3107407407407408</c:v>
                </c:pt>
                <c:pt idx="205">
                  <c:v>2.3218518518518518</c:v>
                </c:pt>
                <c:pt idx="206">
                  <c:v>2.3325925925925928</c:v>
                </c:pt>
                <c:pt idx="207">
                  <c:v>2.345925925925926</c:v>
                </c:pt>
                <c:pt idx="208">
                  <c:v>2.3562962962962963</c:v>
                </c:pt>
                <c:pt idx="209">
                  <c:v>2.3674074074074074</c:v>
                </c:pt>
                <c:pt idx="210">
                  <c:v>2.3781481481481483</c:v>
                </c:pt>
                <c:pt idx="211">
                  <c:v>2.3888888888888888</c:v>
                </c:pt>
                <c:pt idx="212">
                  <c:v>2.4</c:v>
                </c:pt>
                <c:pt idx="213">
                  <c:v>2.4125925925925924</c:v>
                </c:pt>
                <c:pt idx="214">
                  <c:v>2.4237037037037035</c:v>
                </c:pt>
                <c:pt idx="215">
                  <c:v>2.4344444444444444</c:v>
                </c:pt>
                <c:pt idx="216">
                  <c:v>2.4451851851851854</c:v>
                </c:pt>
                <c:pt idx="217">
                  <c:v>2.4562962962962964</c:v>
                </c:pt>
                <c:pt idx="218">
                  <c:v>2.4659259259259256</c:v>
                </c:pt>
                <c:pt idx="219">
                  <c:v>2.48</c:v>
                </c:pt>
                <c:pt idx="220">
                  <c:v>2.4914814814814812</c:v>
                </c:pt>
                <c:pt idx="221">
                  <c:v>2.503333333333333</c:v>
                </c:pt>
                <c:pt idx="222">
                  <c:v>2.5122222222222224</c:v>
                </c:pt>
                <c:pt idx="223">
                  <c:v>2.5240740740740741</c:v>
                </c:pt>
                <c:pt idx="224">
                  <c:v>2.5359259259259259</c:v>
                </c:pt>
                <c:pt idx="225">
                  <c:v>2.5466666666666664</c:v>
                </c:pt>
                <c:pt idx="226">
                  <c:v>2.5592592592592589</c:v>
                </c:pt>
                <c:pt idx="227">
                  <c:v>2.5722222222222224</c:v>
                </c:pt>
                <c:pt idx="228">
                  <c:v>2.5829629629629629</c:v>
                </c:pt>
                <c:pt idx="229">
                  <c:v>2.5937037037037038</c:v>
                </c:pt>
                <c:pt idx="230">
                  <c:v>2.6048148148148149</c:v>
                </c:pt>
                <c:pt idx="231">
                  <c:v>2.615925925925926</c:v>
                </c:pt>
                <c:pt idx="232">
                  <c:v>2.6266666666666669</c:v>
                </c:pt>
                <c:pt idx="233">
                  <c:v>2.6374074074074074</c:v>
                </c:pt>
                <c:pt idx="234">
                  <c:v>2.652222222222222</c:v>
                </c:pt>
                <c:pt idx="235">
                  <c:v>2.6622222222222223</c:v>
                </c:pt>
                <c:pt idx="236">
                  <c:v>2.6722222222222225</c:v>
                </c:pt>
                <c:pt idx="237">
                  <c:v>2.682962962962963</c:v>
                </c:pt>
                <c:pt idx="238">
                  <c:v>2.697407407407407</c:v>
                </c:pt>
                <c:pt idx="239">
                  <c:v>2.7085185185185185</c:v>
                </c:pt>
                <c:pt idx="240">
                  <c:v>2.719259259259259</c:v>
                </c:pt>
                <c:pt idx="241">
                  <c:v>2.7285185185185186</c:v>
                </c:pt>
                <c:pt idx="242">
                  <c:v>2.7414814814814812</c:v>
                </c:pt>
                <c:pt idx="243">
                  <c:v>2.751851851851852</c:v>
                </c:pt>
                <c:pt idx="244">
                  <c:v>2.7648148148148151</c:v>
                </c:pt>
                <c:pt idx="245">
                  <c:v>2.7755555555555556</c:v>
                </c:pt>
                <c:pt idx="246">
                  <c:v>2.786296296296296</c:v>
                </c:pt>
                <c:pt idx="247">
                  <c:v>2.7992592592592591</c:v>
                </c:pt>
                <c:pt idx="248">
                  <c:v>2.81</c:v>
                </c:pt>
                <c:pt idx="249">
                  <c:v>2.8211111111111116</c:v>
                </c:pt>
                <c:pt idx="250">
                  <c:v>2.8318518518518516</c:v>
                </c:pt>
                <c:pt idx="251">
                  <c:v>2.8429629629629627</c:v>
                </c:pt>
                <c:pt idx="252">
                  <c:v>2.8533333333333331</c:v>
                </c:pt>
                <c:pt idx="253">
                  <c:v>2.8648148148148147</c:v>
                </c:pt>
                <c:pt idx="254">
                  <c:v>2.8755555555555556</c:v>
                </c:pt>
                <c:pt idx="255">
                  <c:v>2.8888888888888893</c:v>
                </c:pt>
                <c:pt idx="256">
                  <c:v>2.9011111111111112</c:v>
                </c:pt>
                <c:pt idx="257">
                  <c:v>2.9118518518518521</c:v>
                </c:pt>
                <c:pt idx="258">
                  <c:v>2.9237037037037039</c:v>
                </c:pt>
                <c:pt idx="259">
                  <c:v>2.9355555555555557</c:v>
                </c:pt>
                <c:pt idx="260">
                  <c:v>2.9444444444444446</c:v>
                </c:pt>
                <c:pt idx="261">
                  <c:v>2.9555555555555557</c:v>
                </c:pt>
                <c:pt idx="262">
                  <c:v>2.9662962962962962</c:v>
                </c:pt>
                <c:pt idx="263">
                  <c:v>2.9811111111111108</c:v>
                </c:pt>
                <c:pt idx="264">
                  <c:v>2.9899999999999998</c:v>
                </c:pt>
                <c:pt idx="265">
                  <c:v>3.0011111111111113</c:v>
                </c:pt>
                <c:pt idx="266">
                  <c:v>3.0118518518518522</c:v>
                </c:pt>
                <c:pt idx="267">
                  <c:v>3.0259259259259257</c:v>
                </c:pt>
                <c:pt idx="268">
                  <c:v>3.0374074074074078</c:v>
                </c:pt>
                <c:pt idx="269">
                  <c:v>3.0474074074074076</c:v>
                </c:pt>
                <c:pt idx="270">
                  <c:v>3.0574074074074074</c:v>
                </c:pt>
                <c:pt idx="271">
                  <c:v>3.0696296296296293</c:v>
                </c:pt>
                <c:pt idx="272">
                  <c:v>3.0825925925925928</c:v>
                </c:pt>
                <c:pt idx="273">
                  <c:v>3.0937037037037038</c:v>
                </c:pt>
                <c:pt idx="274">
                  <c:v>3.1044444444444443</c:v>
                </c:pt>
                <c:pt idx="275">
                  <c:v>3.1162962962962966</c:v>
                </c:pt>
                <c:pt idx="276">
                  <c:v>3.1259259259259258</c:v>
                </c:pt>
                <c:pt idx="277">
                  <c:v>3.1388888888888888</c:v>
                </c:pt>
                <c:pt idx="278">
                  <c:v>3.15</c:v>
                </c:pt>
                <c:pt idx="279">
                  <c:v>3.1607407407407409</c:v>
                </c:pt>
                <c:pt idx="280">
                  <c:v>3.1714814814814813</c:v>
                </c:pt>
                <c:pt idx="281">
                  <c:v>3.1844444444444444</c:v>
                </c:pt>
                <c:pt idx="282">
                  <c:v>3.1951851851851849</c:v>
                </c:pt>
                <c:pt idx="283">
                  <c:v>3.2062962962962969</c:v>
                </c:pt>
                <c:pt idx="284">
                  <c:v>3.2170370370370369</c:v>
                </c:pt>
                <c:pt idx="285">
                  <c:v>3.228148148148148</c:v>
                </c:pt>
                <c:pt idx="286">
                  <c:v>3.2411111111111115</c:v>
                </c:pt>
                <c:pt idx="287">
                  <c:v>3.2518518518518515</c:v>
                </c:pt>
                <c:pt idx="288">
                  <c:v>3.2625925925925925</c:v>
                </c:pt>
                <c:pt idx="289">
                  <c:v>3.2733333333333334</c:v>
                </c:pt>
                <c:pt idx="290">
                  <c:v>3.2844444444444445</c:v>
                </c:pt>
                <c:pt idx="291">
                  <c:v>3.295185185185185</c:v>
                </c:pt>
                <c:pt idx="292">
                  <c:v>3.3081481481481481</c:v>
                </c:pt>
                <c:pt idx="293">
                  <c:v>3.3188888888888886</c:v>
                </c:pt>
                <c:pt idx="294">
                  <c:v>3.3296296296296295</c:v>
                </c:pt>
                <c:pt idx="295">
                  <c:v>3.3407407407407406</c:v>
                </c:pt>
                <c:pt idx="296">
                  <c:v>3.3551851851851855</c:v>
                </c:pt>
                <c:pt idx="297">
                  <c:v>3.3651851851851848</c:v>
                </c:pt>
                <c:pt idx="298">
                  <c:v>3.3762962962962959</c:v>
                </c:pt>
                <c:pt idx="299">
                  <c:v>3.3881481481481477</c:v>
                </c:pt>
                <c:pt idx="300">
                  <c:v>3.3988888888888886</c:v>
                </c:pt>
                <c:pt idx="301">
                  <c:v>3.40962962962963</c:v>
                </c:pt>
                <c:pt idx="302">
                  <c:v>3.4225925925925931</c:v>
                </c:pt>
                <c:pt idx="303">
                  <c:v>3.4318518518518517</c:v>
                </c:pt>
                <c:pt idx="304">
                  <c:v>3.4462962962962966</c:v>
                </c:pt>
                <c:pt idx="305">
                  <c:v>3.4570370370370371</c:v>
                </c:pt>
                <c:pt idx="306">
                  <c:v>3.4677777777777781</c:v>
                </c:pt>
                <c:pt idx="307">
                  <c:v>3.4788888888888891</c:v>
                </c:pt>
                <c:pt idx="308">
                  <c:v>3.4896296296296301</c:v>
                </c:pt>
                <c:pt idx="309">
                  <c:v>3.5025925925925927</c:v>
                </c:pt>
                <c:pt idx="310">
                  <c:v>3.5133333333333336</c:v>
                </c:pt>
                <c:pt idx="311">
                  <c:v>3.5240740740740737</c:v>
                </c:pt>
                <c:pt idx="312">
                  <c:v>3.5351851851851848</c:v>
                </c:pt>
                <c:pt idx="313">
                  <c:v>3.5459259259259261</c:v>
                </c:pt>
                <c:pt idx="314">
                  <c:v>3.5592592592592593</c:v>
                </c:pt>
                <c:pt idx="315">
                  <c:v>3.5696296296296297</c:v>
                </c:pt>
                <c:pt idx="316">
                  <c:v>3.5803703703703706</c:v>
                </c:pt>
                <c:pt idx="317">
                  <c:v>3.5914814814814817</c:v>
                </c:pt>
                <c:pt idx="318">
                  <c:v>3.6022222222222227</c:v>
                </c:pt>
                <c:pt idx="319">
                  <c:v>3.6133333333333337</c:v>
                </c:pt>
                <c:pt idx="320">
                  <c:v>3.6259259259259262</c:v>
                </c:pt>
                <c:pt idx="321">
                  <c:v>3.6370370370370373</c:v>
                </c:pt>
                <c:pt idx="322">
                  <c:v>3.6477777777777778</c:v>
                </c:pt>
                <c:pt idx="323">
                  <c:v>3.6585185185185187</c:v>
                </c:pt>
                <c:pt idx="324">
                  <c:v>3.6696296296296298</c:v>
                </c:pt>
                <c:pt idx="325">
                  <c:v>3.6818518518518522</c:v>
                </c:pt>
                <c:pt idx="326">
                  <c:v>3.6933333333333334</c:v>
                </c:pt>
                <c:pt idx="327">
                  <c:v>3.7033333333333336</c:v>
                </c:pt>
                <c:pt idx="328">
                  <c:v>3.7148148148148143</c:v>
                </c:pt>
                <c:pt idx="329">
                  <c:v>3.7296296296296294</c:v>
                </c:pt>
                <c:pt idx="330">
                  <c:v>3.7407407407407409</c:v>
                </c:pt>
                <c:pt idx="331">
                  <c:v>3.7518518518518515</c:v>
                </c:pt>
                <c:pt idx="332">
                  <c:v>3.7592592592592586</c:v>
                </c:pt>
                <c:pt idx="333">
                  <c:v>3.7740740740740732</c:v>
                </c:pt>
                <c:pt idx="334">
                  <c:v>3.7851851851851852</c:v>
                </c:pt>
                <c:pt idx="335">
                  <c:v>3.7962962962962963</c:v>
                </c:pt>
                <c:pt idx="336">
                  <c:v>3.8074074074074074</c:v>
                </c:pt>
                <c:pt idx="337">
                  <c:v>3.8185185185185184</c:v>
                </c:pt>
                <c:pt idx="338">
                  <c:v>3.8296296296296299</c:v>
                </c:pt>
                <c:pt idx="339">
                  <c:v>3.8407407407407406</c:v>
                </c:pt>
                <c:pt idx="340">
                  <c:v>3.8518518518518521</c:v>
                </c:pt>
                <c:pt idx="341">
                  <c:v>3.8629629629629623</c:v>
                </c:pt>
                <c:pt idx="342">
                  <c:v>3.8740740740740742</c:v>
                </c:pt>
                <c:pt idx="343">
                  <c:v>3.8888888888888888</c:v>
                </c:pt>
                <c:pt idx="344">
                  <c:v>3.8962962962962964</c:v>
                </c:pt>
                <c:pt idx="345">
                  <c:v>3.9074074074074074</c:v>
                </c:pt>
                <c:pt idx="346">
                  <c:v>3.9185185185185185</c:v>
                </c:pt>
                <c:pt idx="347">
                  <c:v>3.9296296296296296</c:v>
                </c:pt>
                <c:pt idx="348">
                  <c:v>3.9444444444444442</c:v>
                </c:pt>
                <c:pt idx="349">
                  <c:v>3.9555555555555557</c:v>
                </c:pt>
                <c:pt idx="350">
                  <c:v>3.9666666666666663</c:v>
                </c:pt>
                <c:pt idx="351">
                  <c:v>3.9777777777777779</c:v>
                </c:pt>
                <c:pt idx="352">
                  <c:v>3.9888888888888889</c:v>
                </c:pt>
                <c:pt idx="353">
                  <c:v>4</c:v>
                </c:pt>
                <c:pt idx="354">
                  <c:v>4.0111111111111111</c:v>
                </c:pt>
                <c:pt idx="355">
                  <c:v>4.0222222222222221</c:v>
                </c:pt>
                <c:pt idx="356">
                  <c:v>4.0333333333333332</c:v>
                </c:pt>
                <c:pt idx="357">
                  <c:v>4.0444444444444452</c:v>
                </c:pt>
                <c:pt idx="358">
                  <c:v>4.0555555555555554</c:v>
                </c:pt>
                <c:pt idx="359">
                  <c:v>4.0703703703703704</c:v>
                </c:pt>
                <c:pt idx="360">
                  <c:v>4.0777777777777775</c:v>
                </c:pt>
                <c:pt idx="361">
                  <c:v>4.0888888888888895</c:v>
                </c:pt>
                <c:pt idx="362">
                  <c:v>4.1037037037037036</c:v>
                </c:pt>
                <c:pt idx="363">
                  <c:v>4.1148148148148147</c:v>
                </c:pt>
                <c:pt idx="364">
                  <c:v>4.1259259259259267</c:v>
                </c:pt>
                <c:pt idx="365">
                  <c:v>4.1370370370370368</c:v>
                </c:pt>
                <c:pt idx="366">
                  <c:v>4.1481481481481488</c:v>
                </c:pt>
                <c:pt idx="367">
                  <c:v>4.159259259259259</c:v>
                </c:pt>
                <c:pt idx="368">
                  <c:v>4.1703703703703701</c:v>
                </c:pt>
                <c:pt idx="369">
                  <c:v>4.1814814814814811</c:v>
                </c:pt>
                <c:pt idx="370">
                  <c:v>4.1925925925925922</c:v>
                </c:pt>
                <c:pt idx="371">
                  <c:v>4.2037037037037042</c:v>
                </c:pt>
                <c:pt idx="372">
                  <c:v>4.2148148148148143</c:v>
                </c:pt>
                <c:pt idx="373">
                  <c:v>4.2259259259259263</c:v>
                </c:pt>
                <c:pt idx="374">
                  <c:v>4.2370370370370365</c:v>
                </c:pt>
                <c:pt idx="375">
                  <c:v>4.2481481481481485</c:v>
                </c:pt>
                <c:pt idx="376">
                  <c:v>4.2592592592592595</c:v>
                </c:pt>
                <c:pt idx="377">
                  <c:v>4.2740740740740737</c:v>
                </c:pt>
                <c:pt idx="378">
                  <c:v>4.2851851851851857</c:v>
                </c:pt>
                <c:pt idx="379">
                  <c:v>4.2962962962962958</c:v>
                </c:pt>
                <c:pt idx="380">
                  <c:v>4.3074074074074078</c:v>
                </c:pt>
                <c:pt idx="381">
                  <c:v>4.318518518518518</c:v>
                </c:pt>
                <c:pt idx="382">
                  <c:v>4.3259259259259251</c:v>
                </c:pt>
                <c:pt idx="383">
                  <c:v>4.3407407407407401</c:v>
                </c:pt>
                <c:pt idx="384">
                  <c:v>4.3518518518518521</c:v>
                </c:pt>
                <c:pt idx="385">
                  <c:v>4.3629629629629632</c:v>
                </c:pt>
                <c:pt idx="386">
                  <c:v>4.3740740740740742</c:v>
                </c:pt>
                <c:pt idx="387">
                  <c:v>4.3851851851851853</c:v>
                </c:pt>
                <c:pt idx="388">
                  <c:v>4.3962962962962964</c:v>
                </c:pt>
                <c:pt idx="389">
                  <c:v>4.4074074074074074</c:v>
                </c:pt>
                <c:pt idx="390">
                  <c:v>4.4185185185185185</c:v>
                </c:pt>
                <c:pt idx="391">
                  <c:v>4.4296296296296296</c:v>
                </c:pt>
                <c:pt idx="392">
                  <c:v>4.4407407407407407</c:v>
                </c:pt>
                <c:pt idx="393">
                  <c:v>4.4555555555555557</c:v>
                </c:pt>
                <c:pt idx="394">
                  <c:v>4.4629629629629628</c:v>
                </c:pt>
                <c:pt idx="395">
                  <c:v>4.4740740740740739</c:v>
                </c:pt>
                <c:pt idx="396">
                  <c:v>4.4888888888888889</c:v>
                </c:pt>
                <c:pt idx="397">
                  <c:v>4.5000000000000009</c:v>
                </c:pt>
                <c:pt idx="398">
                  <c:v>4.5111111111111111</c:v>
                </c:pt>
                <c:pt idx="399">
                  <c:v>4.522222222222223</c:v>
                </c:pt>
                <c:pt idx="400">
                  <c:v>4.5333333333333332</c:v>
                </c:pt>
                <c:pt idx="401">
                  <c:v>4.5444444444444443</c:v>
                </c:pt>
                <c:pt idx="402">
                  <c:v>4.5555555555555554</c:v>
                </c:pt>
                <c:pt idx="403">
                  <c:v>4.5666666666666664</c:v>
                </c:pt>
                <c:pt idx="404">
                  <c:v>4.5777777777777775</c:v>
                </c:pt>
                <c:pt idx="405">
                  <c:v>4.5888888888888895</c:v>
                </c:pt>
                <c:pt idx="406">
                  <c:v>4.6037037037037045</c:v>
                </c:pt>
                <c:pt idx="407">
                  <c:v>4.6111111111111116</c:v>
                </c:pt>
                <c:pt idx="408">
                  <c:v>4.6259259259259267</c:v>
                </c:pt>
                <c:pt idx="409">
                  <c:v>4.6370370370370368</c:v>
                </c:pt>
                <c:pt idx="410">
                  <c:v>4.6481481481481479</c:v>
                </c:pt>
                <c:pt idx="411">
                  <c:v>4.655555555555555</c:v>
                </c:pt>
                <c:pt idx="412">
                  <c:v>4.6703703703703701</c:v>
                </c:pt>
                <c:pt idx="413">
                  <c:v>4.681481481481482</c:v>
                </c:pt>
                <c:pt idx="414">
                  <c:v>4.6925925925925922</c:v>
                </c:pt>
                <c:pt idx="415">
                  <c:v>4.7037037037037033</c:v>
                </c:pt>
                <c:pt idx="416">
                  <c:v>4.7148148148148143</c:v>
                </c:pt>
                <c:pt idx="417">
                  <c:v>4.7259259259259254</c:v>
                </c:pt>
                <c:pt idx="418">
                  <c:v>4.7370370370370365</c:v>
                </c:pt>
                <c:pt idx="419">
                  <c:v>4.7481481481481485</c:v>
                </c:pt>
                <c:pt idx="420">
                  <c:v>4.7592592592592586</c:v>
                </c:pt>
                <c:pt idx="421">
                  <c:v>4.7703703703703706</c:v>
                </c:pt>
                <c:pt idx="422">
                  <c:v>4.7814814814814808</c:v>
                </c:pt>
                <c:pt idx="423">
                  <c:v>4.7925925925925927</c:v>
                </c:pt>
                <c:pt idx="424">
                  <c:v>4.8037037037037038</c:v>
                </c:pt>
                <c:pt idx="425">
                  <c:v>4.8148148148148149</c:v>
                </c:pt>
                <c:pt idx="426">
                  <c:v>4.825925925925926</c:v>
                </c:pt>
                <c:pt idx="427">
                  <c:v>4.840740740740741</c:v>
                </c:pt>
                <c:pt idx="428">
                  <c:v>4.8518518518518521</c:v>
                </c:pt>
                <c:pt idx="429">
                  <c:v>4.8629629629629623</c:v>
                </c:pt>
                <c:pt idx="430">
                  <c:v>4.8740740740740742</c:v>
                </c:pt>
                <c:pt idx="431">
                  <c:v>4.8851851851851844</c:v>
                </c:pt>
                <c:pt idx="432">
                  <c:v>4.8962962962962964</c:v>
                </c:pt>
                <c:pt idx="433">
                  <c:v>4.9074074074074074</c:v>
                </c:pt>
                <c:pt idx="434">
                  <c:v>4.9185185185185185</c:v>
                </c:pt>
                <c:pt idx="435">
                  <c:v>4.9296296296296296</c:v>
                </c:pt>
                <c:pt idx="436">
                  <c:v>4.9407407407407407</c:v>
                </c:pt>
                <c:pt idx="437">
                  <c:v>4.9555555555555557</c:v>
                </c:pt>
                <c:pt idx="438">
                  <c:v>4.9629629629629637</c:v>
                </c:pt>
                <c:pt idx="439">
                  <c:v>4.9740740740740739</c:v>
                </c:pt>
                <c:pt idx="440">
                  <c:v>4.9851851851851858</c:v>
                </c:pt>
                <c:pt idx="441">
                  <c:v>4.996296296296296</c:v>
                </c:pt>
                <c:pt idx="442">
                  <c:v>5.007407407407408</c:v>
                </c:pt>
                <c:pt idx="443">
                  <c:v>5.0222222222222221</c:v>
                </c:pt>
                <c:pt idx="444">
                  <c:v>5.0333333333333332</c:v>
                </c:pt>
                <c:pt idx="445">
                  <c:v>5.0444444444444452</c:v>
                </c:pt>
                <c:pt idx="446">
                  <c:v>5.0555555555555554</c:v>
                </c:pt>
                <c:pt idx="447">
                  <c:v>5.0666666666666673</c:v>
                </c:pt>
                <c:pt idx="448">
                  <c:v>5.0777777777777775</c:v>
                </c:pt>
                <c:pt idx="449">
                  <c:v>5.0888888888888895</c:v>
                </c:pt>
                <c:pt idx="450">
                  <c:v>5.0999999999999996</c:v>
                </c:pt>
                <c:pt idx="451">
                  <c:v>5.1111111111111107</c:v>
                </c:pt>
                <c:pt idx="452">
                  <c:v>5.1259259259259258</c:v>
                </c:pt>
                <c:pt idx="453">
                  <c:v>5.1333333333333329</c:v>
                </c:pt>
                <c:pt idx="454">
                  <c:v>5.1444444444444448</c:v>
                </c:pt>
                <c:pt idx="455">
                  <c:v>5.155555555555555</c:v>
                </c:pt>
                <c:pt idx="456">
                  <c:v>5.166666666666667</c:v>
                </c:pt>
                <c:pt idx="457">
                  <c:v>5.1814814814814811</c:v>
                </c:pt>
                <c:pt idx="458">
                  <c:v>5.1925925925925922</c:v>
                </c:pt>
                <c:pt idx="459">
                  <c:v>5.2037037037037042</c:v>
                </c:pt>
                <c:pt idx="460">
                  <c:v>5.2148148148148143</c:v>
                </c:pt>
                <c:pt idx="461">
                  <c:v>5.2259259259259263</c:v>
                </c:pt>
                <c:pt idx="462">
                  <c:v>5.2370370370370365</c:v>
                </c:pt>
                <c:pt idx="463">
                  <c:v>5.2481481481481485</c:v>
                </c:pt>
                <c:pt idx="464">
                  <c:v>5.2592592592592586</c:v>
                </c:pt>
                <c:pt idx="465">
                  <c:v>5.2703703703703706</c:v>
                </c:pt>
                <c:pt idx="466">
                  <c:v>5.2814814814814817</c:v>
                </c:pt>
                <c:pt idx="467">
                  <c:v>5.2925925925925927</c:v>
                </c:pt>
                <c:pt idx="468">
                  <c:v>5.3074074074074078</c:v>
                </c:pt>
                <c:pt idx="469">
                  <c:v>5.3148148148148149</c:v>
                </c:pt>
                <c:pt idx="470">
                  <c:v>5.325925925925926</c:v>
                </c:pt>
                <c:pt idx="471">
                  <c:v>5.337037037037037</c:v>
                </c:pt>
                <c:pt idx="472">
                  <c:v>5.3518518518518521</c:v>
                </c:pt>
                <c:pt idx="473">
                  <c:v>5.3592592592592592</c:v>
                </c:pt>
                <c:pt idx="474">
                  <c:v>5.3703703703703702</c:v>
                </c:pt>
                <c:pt idx="475">
                  <c:v>5.3814814814814813</c:v>
                </c:pt>
                <c:pt idx="476">
                  <c:v>5.3962962962962964</c:v>
                </c:pt>
                <c:pt idx="477">
                  <c:v>5.4074074074074074</c:v>
                </c:pt>
                <c:pt idx="478">
                  <c:v>5.4185185185185194</c:v>
                </c:pt>
                <c:pt idx="479">
                  <c:v>5.4296296296296296</c:v>
                </c:pt>
                <c:pt idx="480">
                  <c:v>5.4407407407407415</c:v>
                </c:pt>
                <c:pt idx="481">
                  <c:v>5.4518518518518517</c:v>
                </c:pt>
                <c:pt idx="482">
                  <c:v>5.4629629629629628</c:v>
                </c:pt>
                <c:pt idx="483">
                  <c:v>5.4740740740740739</c:v>
                </c:pt>
                <c:pt idx="484">
                  <c:v>5.4851851851851849</c:v>
                </c:pt>
                <c:pt idx="485">
                  <c:v>5.496296296296296</c:v>
                </c:pt>
                <c:pt idx="486">
                  <c:v>5.507407407407408</c:v>
                </c:pt>
                <c:pt idx="487">
                  <c:v>5.522222222222223</c:v>
                </c:pt>
                <c:pt idx="488">
                  <c:v>5.5333333333333332</c:v>
                </c:pt>
                <c:pt idx="489">
                  <c:v>5.5444444444444452</c:v>
                </c:pt>
                <c:pt idx="490">
                  <c:v>5.5555555555555554</c:v>
                </c:pt>
                <c:pt idx="491">
                  <c:v>5.5629629629629633</c:v>
                </c:pt>
                <c:pt idx="492">
                  <c:v>5.5777777777777784</c:v>
                </c:pt>
                <c:pt idx="493">
                  <c:v>5.5888888888888886</c:v>
                </c:pt>
                <c:pt idx="494">
                  <c:v>5.6000000000000005</c:v>
                </c:pt>
                <c:pt idx="495">
                  <c:v>5.6111111111111107</c:v>
                </c:pt>
                <c:pt idx="496">
                  <c:v>5.6222222222222218</c:v>
                </c:pt>
                <c:pt idx="497">
                  <c:v>5.6333333333333329</c:v>
                </c:pt>
                <c:pt idx="498">
                  <c:v>5.6444444444444439</c:v>
                </c:pt>
                <c:pt idx="499">
                  <c:v>5.655555555555555</c:v>
                </c:pt>
                <c:pt idx="500">
                  <c:v>5.666666666666667</c:v>
                </c:pt>
                <c:pt idx="501">
                  <c:v>5.6777777777777771</c:v>
                </c:pt>
                <c:pt idx="502">
                  <c:v>5.6888888888888891</c:v>
                </c:pt>
                <c:pt idx="503">
                  <c:v>5.6999999999999993</c:v>
                </c:pt>
                <c:pt idx="504">
                  <c:v>5.7111111111111112</c:v>
                </c:pt>
                <c:pt idx="505">
                  <c:v>5.7259259259259263</c:v>
                </c:pt>
                <c:pt idx="506">
                  <c:v>5.7333333333333334</c:v>
                </c:pt>
                <c:pt idx="507">
                  <c:v>5.7481481481481485</c:v>
                </c:pt>
                <c:pt idx="508">
                  <c:v>5.7555555555555555</c:v>
                </c:pt>
                <c:pt idx="509">
                  <c:v>5.7703703703703706</c:v>
                </c:pt>
                <c:pt idx="510">
                  <c:v>5.7814814814814808</c:v>
                </c:pt>
                <c:pt idx="511">
                  <c:v>5.7925925925925927</c:v>
                </c:pt>
                <c:pt idx="512">
                  <c:v>5.8037037037037029</c:v>
                </c:pt>
                <c:pt idx="513">
                  <c:v>5.8148148148148149</c:v>
                </c:pt>
                <c:pt idx="514">
                  <c:v>5.825925925925926</c:v>
                </c:pt>
                <c:pt idx="515">
                  <c:v>5.837037037037037</c:v>
                </c:pt>
                <c:pt idx="516">
                  <c:v>5.8518518518518521</c:v>
                </c:pt>
                <c:pt idx="517">
                  <c:v>5.8592592592592592</c:v>
                </c:pt>
                <c:pt idx="518">
                  <c:v>5.8740740740740742</c:v>
                </c:pt>
                <c:pt idx="519">
                  <c:v>5.8851851851851853</c:v>
                </c:pt>
                <c:pt idx="520">
                  <c:v>5.8962962962962964</c:v>
                </c:pt>
                <c:pt idx="521">
                  <c:v>5.9037037037037043</c:v>
                </c:pt>
                <c:pt idx="522">
                  <c:v>5.9185185185185185</c:v>
                </c:pt>
                <c:pt idx="523">
                  <c:v>5.9296296296296296</c:v>
                </c:pt>
                <c:pt idx="524">
                  <c:v>5.9407407407407407</c:v>
                </c:pt>
                <c:pt idx="525">
                  <c:v>5.9518518518518517</c:v>
                </c:pt>
                <c:pt idx="526">
                  <c:v>5.9629629629629637</c:v>
                </c:pt>
                <c:pt idx="527">
                  <c:v>5.9740740740740739</c:v>
                </c:pt>
                <c:pt idx="528">
                  <c:v>5.9851851851851858</c:v>
                </c:pt>
                <c:pt idx="529">
                  <c:v>5.996296296296296</c:v>
                </c:pt>
                <c:pt idx="530">
                  <c:v>6.007407407407408</c:v>
                </c:pt>
                <c:pt idx="531">
                  <c:v>6.0185185185185182</c:v>
                </c:pt>
                <c:pt idx="532">
                  <c:v>6.0333333333333332</c:v>
                </c:pt>
                <c:pt idx="533">
                  <c:v>6.0407407407407412</c:v>
                </c:pt>
                <c:pt idx="534">
                  <c:v>6.0518518518518514</c:v>
                </c:pt>
                <c:pt idx="535">
                  <c:v>6.0629629629629633</c:v>
                </c:pt>
                <c:pt idx="536">
                  <c:v>6.0740740740740735</c:v>
                </c:pt>
                <c:pt idx="537">
                  <c:v>6.0888888888888886</c:v>
                </c:pt>
                <c:pt idx="538">
                  <c:v>6.1</c:v>
                </c:pt>
                <c:pt idx="539">
                  <c:v>6.1111111111111107</c:v>
                </c:pt>
                <c:pt idx="540">
                  <c:v>6.1222222222222227</c:v>
                </c:pt>
                <c:pt idx="541">
                  <c:v>6.1333333333333329</c:v>
                </c:pt>
                <c:pt idx="542">
                  <c:v>6.1444444444444448</c:v>
                </c:pt>
                <c:pt idx="543">
                  <c:v>6.155555555555555</c:v>
                </c:pt>
                <c:pt idx="544">
                  <c:v>6.166666666666667</c:v>
                </c:pt>
                <c:pt idx="545">
                  <c:v>6.1777777777777771</c:v>
                </c:pt>
                <c:pt idx="546">
                  <c:v>6.1888888888888891</c:v>
                </c:pt>
                <c:pt idx="547">
                  <c:v>6.2</c:v>
                </c:pt>
                <c:pt idx="548">
                  <c:v>6.2111111111111112</c:v>
                </c:pt>
                <c:pt idx="549">
                  <c:v>6.2222222222222223</c:v>
                </c:pt>
                <c:pt idx="550">
                  <c:v>6.2333333333333334</c:v>
                </c:pt>
                <c:pt idx="551">
                  <c:v>6.2444444444444445</c:v>
                </c:pt>
                <c:pt idx="552">
                  <c:v>6.2592592592592586</c:v>
                </c:pt>
                <c:pt idx="553">
                  <c:v>6.2703703703703706</c:v>
                </c:pt>
                <c:pt idx="554">
                  <c:v>6.2777777777777777</c:v>
                </c:pt>
                <c:pt idx="555">
                  <c:v>6.2925925925925927</c:v>
                </c:pt>
                <c:pt idx="556">
                  <c:v>6.3037037037037029</c:v>
                </c:pt>
                <c:pt idx="557">
                  <c:v>6.3148148148148149</c:v>
                </c:pt>
                <c:pt idx="558">
                  <c:v>6.3259259259259251</c:v>
                </c:pt>
                <c:pt idx="559">
                  <c:v>6.337037037037037</c:v>
                </c:pt>
                <c:pt idx="560">
                  <c:v>6.348148148148149</c:v>
                </c:pt>
                <c:pt idx="561">
                  <c:v>6.3592592592592592</c:v>
                </c:pt>
                <c:pt idx="562">
                  <c:v>6.3703703703703702</c:v>
                </c:pt>
                <c:pt idx="563">
                  <c:v>6.3814814814814822</c:v>
                </c:pt>
                <c:pt idx="564">
                  <c:v>6.3925925925925924</c:v>
                </c:pt>
                <c:pt idx="565">
                  <c:v>6.4037037037037043</c:v>
                </c:pt>
                <c:pt idx="566">
                  <c:v>6.4185185185185194</c:v>
                </c:pt>
                <c:pt idx="567">
                  <c:v>6.4296296296296296</c:v>
                </c:pt>
                <c:pt idx="568">
                  <c:v>6.4407407407407415</c:v>
                </c:pt>
                <c:pt idx="569">
                  <c:v>6.4518518518518517</c:v>
                </c:pt>
                <c:pt idx="570">
                  <c:v>6.4629629629629637</c:v>
                </c:pt>
                <c:pt idx="571">
                  <c:v>6.4740740740740739</c:v>
                </c:pt>
                <c:pt idx="572">
                  <c:v>6.4851851851851841</c:v>
                </c:pt>
                <c:pt idx="573">
                  <c:v>6.496296296296296</c:v>
                </c:pt>
                <c:pt idx="574">
                  <c:v>6.507407407407408</c:v>
                </c:pt>
                <c:pt idx="575">
                  <c:v>6.5185185185185182</c:v>
                </c:pt>
                <c:pt idx="576">
                  <c:v>6.5296296296296301</c:v>
                </c:pt>
                <c:pt idx="577">
                  <c:v>6.5407407407407412</c:v>
                </c:pt>
                <c:pt idx="578">
                  <c:v>6.5518518518518514</c:v>
                </c:pt>
                <c:pt idx="579">
                  <c:v>6.5629629629629633</c:v>
                </c:pt>
                <c:pt idx="580">
                  <c:v>6.5740740740740735</c:v>
                </c:pt>
                <c:pt idx="581">
                  <c:v>6.5851851851851855</c:v>
                </c:pt>
                <c:pt idx="582">
                  <c:v>6.5962962962962957</c:v>
                </c:pt>
                <c:pt idx="583">
                  <c:v>6.6074074074074076</c:v>
                </c:pt>
                <c:pt idx="584">
                  <c:v>6.6185185185185178</c:v>
                </c:pt>
                <c:pt idx="585">
                  <c:v>6.6333333333333329</c:v>
                </c:pt>
                <c:pt idx="586">
                  <c:v>6.6444444444444448</c:v>
                </c:pt>
                <c:pt idx="587">
                  <c:v>6.655555555555555</c:v>
                </c:pt>
                <c:pt idx="588">
                  <c:v>6.666666666666667</c:v>
                </c:pt>
                <c:pt idx="589">
                  <c:v>6.6777777777777771</c:v>
                </c:pt>
                <c:pt idx="590">
                  <c:v>6.6888888888888882</c:v>
                </c:pt>
                <c:pt idx="591">
                  <c:v>6.7</c:v>
                </c:pt>
                <c:pt idx="592">
                  <c:v>6.7111111111111104</c:v>
                </c:pt>
                <c:pt idx="593">
                  <c:v>6.7222222222222223</c:v>
                </c:pt>
                <c:pt idx="594">
                  <c:v>6.7333333333333343</c:v>
                </c:pt>
                <c:pt idx="595">
                  <c:v>6.7481481481481493</c:v>
                </c:pt>
                <c:pt idx="596">
                  <c:v>6.7592592592592595</c:v>
                </c:pt>
                <c:pt idx="597">
                  <c:v>6.7703703703703706</c:v>
                </c:pt>
                <c:pt idx="598">
                  <c:v>6.7777777777777786</c:v>
                </c:pt>
                <c:pt idx="599">
                  <c:v>6.7925925925925927</c:v>
                </c:pt>
                <c:pt idx="600">
                  <c:v>6.8000000000000007</c:v>
                </c:pt>
                <c:pt idx="601">
                  <c:v>6.8111111111111109</c:v>
                </c:pt>
                <c:pt idx="602">
                  <c:v>6.825925925925926</c:v>
                </c:pt>
                <c:pt idx="603">
                  <c:v>6.837037037037037</c:v>
                </c:pt>
                <c:pt idx="604">
                  <c:v>6.8481481481481481</c:v>
                </c:pt>
                <c:pt idx="605">
                  <c:v>6.8592592592592592</c:v>
                </c:pt>
                <c:pt idx="606">
                  <c:v>6.8703703703703694</c:v>
                </c:pt>
                <c:pt idx="607">
                  <c:v>6.8814814814814813</c:v>
                </c:pt>
                <c:pt idx="608">
                  <c:v>6.8925925925925933</c:v>
                </c:pt>
                <c:pt idx="609">
                  <c:v>6.9037037037037035</c:v>
                </c:pt>
                <c:pt idx="610">
                  <c:v>6.9148148148148154</c:v>
                </c:pt>
                <c:pt idx="611">
                  <c:v>6.9259259259259256</c:v>
                </c:pt>
                <c:pt idx="612">
                  <c:v>6.9370370370370376</c:v>
                </c:pt>
                <c:pt idx="613">
                  <c:v>6.9481481481481477</c:v>
                </c:pt>
                <c:pt idx="614">
                  <c:v>6.9592592592592597</c:v>
                </c:pt>
                <c:pt idx="615">
                  <c:v>6.9703703703703699</c:v>
                </c:pt>
                <c:pt idx="616">
                  <c:v>6.9814814814814818</c:v>
                </c:pt>
                <c:pt idx="617">
                  <c:v>6.996296296296296</c:v>
                </c:pt>
                <c:pt idx="618">
                  <c:v>7.003703703703704</c:v>
                </c:pt>
                <c:pt idx="619">
                  <c:v>7.0148148148148142</c:v>
                </c:pt>
                <c:pt idx="620">
                  <c:v>7.0296296296296283</c:v>
                </c:pt>
                <c:pt idx="621">
                  <c:v>7.0407407407407403</c:v>
                </c:pt>
                <c:pt idx="622">
                  <c:v>7.0518518518518523</c:v>
                </c:pt>
                <c:pt idx="623">
                  <c:v>7.0629629629629624</c:v>
                </c:pt>
                <c:pt idx="624">
                  <c:v>7.0740740740740744</c:v>
                </c:pt>
                <c:pt idx="625">
                  <c:v>7.0851851851851846</c:v>
                </c:pt>
                <c:pt idx="626">
                  <c:v>7.1000000000000005</c:v>
                </c:pt>
                <c:pt idx="627">
                  <c:v>7.1074074074074085</c:v>
                </c:pt>
                <c:pt idx="628">
                  <c:v>7.1222222222222227</c:v>
                </c:pt>
                <c:pt idx="629">
                  <c:v>7.1296296296296298</c:v>
                </c:pt>
                <c:pt idx="630">
                  <c:v>7.1444444444444448</c:v>
                </c:pt>
                <c:pt idx="631">
                  <c:v>7.155555555555555</c:v>
                </c:pt>
                <c:pt idx="632">
                  <c:v>7.166666666666667</c:v>
                </c:pt>
                <c:pt idx="633">
                  <c:v>7.1777777777777771</c:v>
                </c:pt>
                <c:pt idx="634">
                  <c:v>7.1888888888888891</c:v>
                </c:pt>
                <c:pt idx="635">
                  <c:v>7.1999999999999993</c:v>
                </c:pt>
                <c:pt idx="636">
                  <c:v>7.2111111111111112</c:v>
                </c:pt>
                <c:pt idx="637">
                  <c:v>7.2222222222222214</c:v>
                </c:pt>
                <c:pt idx="638">
                  <c:v>7.2333333333333334</c:v>
                </c:pt>
                <c:pt idx="639">
                  <c:v>7.2444444444444436</c:v>
                </c:pt>
                <c:pt idx="640">
                  <c:v>7.2555555555555555</c:v>
                </c:pt>
                <c:pt idx="641">
                  <c:v>7.2666666666666675</c:v>
                </c:pt>
                <c:pt idx="642">
                  <c:v>7.2777777777777777</c:v>
                </c:pt>
                <c:pt idx="643">
                  <c:v>7.2888888888888896</c:v>
                </c:pt>
                <c:pt idx="644">
                  <c:v>7.3000000000000007</c:v>
                </c:pt>
                <c:pt idx="645">
                  <c:v>7.3148148148148158</c:v>
                </c:pt>
                <c:pt idx="646">
                  <c:v>7.325925925925926</c:v>
                </c:pt>
                <c:pt idx="647">
                  <c:v>7.3370370370370379</c:v>
                </c:pt>
                <c:pt idx="648">
                  <c:v>7.344444444444445</c:v>
                </c:pt>
                <c:pt idx="649">
                  <c:v>7.3555555555555552</c:v>
                </c:pt>
                <c:pt idx="650">
                  <c:v>7.3666666666666671</c:v>
                </c:pt>
                <c:pt idx="651">
                  <c:v>7.3814814814814822</c:v>
                </c:pt>
                <c:pt idx="652">
                  <c:v>7.3925925925925924</c:v>
                </c:pt>
                <c:pt idx="653">
                  <c:v>7.4037037037037043</c:v>
                </c:pt>
                <c:pt idx="654">
                  <c:v>7.4148148148148145</c:v>
                </c:pt>
                <c:pt idx="655">
                  <c:v>7.4259259259259265</c:v>
                </c:pt>
                <c:pt idx="656">
                  <c:v>7.4370370370370367</c:v>
                </c:pt>
                <c:pt idx="657">
                  <c:v>7.4481481481481477</c:v>
                </c:pt>
                <c:pt idx="658">
                  <c:v>7.4592592592592588</c:v>
                </c:pt>
                <c:pt idx="659">
                  <c:v>7.4703703703703699</c:v>
                </c:pt>
                <c:pt idx="660">
                  <c:v>7.4814814814814818</c:v>
                </c:pt>
                <c:pt idx="661">
                  <c:v>7.4925925925925938</c:v>
                </c:pt>
                <c:pt idx="662">
                  <c:v>7.5037037037037031</c:v>
                </c:pt>
                <c:pt idx="663">
                  <c:v>7.5148148148148142</c:v>
                </c:pt>
                <c:pt idx="664">
                  <c:v>7.5259259259259261</c:v>
                </c:pt>
                <c:pt idx="665">
                  <c:v>7.5407407407407412</c:v>
                </c:pt>
                <c:pt idx="666">
                  <c:v>7.5518518518518523</c:v>
                </c:pt>
                <c:pt idx="667">
                  <c:v>7.5629629629629616</c:v>
                </c:pt>
                <c:pt idx="668">
                  <c:v>7.5703703703703704</c:v>
                </c:pt>
                <c:pt idx="669">
                  <c:v>7.5851851851851855</c:v>
                </c:pt>
                <c:pt idx="670">
                  <c:v>7.5962962962962965</c:v>
                </c:pt>
                <c:pt idx="671">
                  <c:v>7.6074074074074076</c:v>
                </c:pt>
                <c:pt idx="672">
                  <c:v>7.6185185185185187</c:v>
                </c:pt>
                <c:pt idx="673">
                  <c:v>7.6296296296296289</c:v>
                </c:pt>
                <c:pt idx="674">
                  <c:v>7.6444444444444439</c:v>
                </c:pt>
                <c:pt idx="675">
                  <c:v>7.651851851851851</c:v>
                </c:pt>
                <c:pt idx="676">
                  <c:v>7.6666666666666661</c:v>
                </c:pt>
                <c:pt idx="677">
                  <c:v>7.677777777777778</c:v>
                </c:pt>
                <c:pt idx="678">
                  <c:v>7.68888888888889</c:v>
                </c:pt>
                <c:pt idx="679">
                  <c:v>7.7000000000000011</c:v>
                </c:pt>
                <c:pt idx="680">
                  <c:v>7.7111111111111104</c:v>
                </c:pt>
                <c:pt idx="681">
                  <c:v>7.7222222222222223</c:v>
                </c:pt>
                <c:pt idx="682">
                  <c:v>7.7333333333333334</c:v>
                </c:pt>
                <c:pt idx="683">
                  <c:v>7.7444444444444454</c:v>
                </c:pt>
                <c:pt idx="684">
                  <c:v>7.7555555555555546</c:v>
                </c:pt>
                <c:pt idx="685">
                  <c:v>7.7666666666666657</c:v>
                </c:pt>
                <c:pt idx="686">
                  <c:v>7.7777777777777777</c:v>
                </c:pt>
                <c:pt idx="687">
                  <c:v>7.7888888888888896</c:v>
                </c:pt>
                <c:pt idx="688">
                  <c:v>7.8</c:v>
                </c:pt>
                <c:pt idx="689">
                  <c:v>7.8111111111111118</c:v>
                </c:pt>
                <c:pt idx="690">
                  <c:v>7.822222222222222</c:v>
                </c:pt>
                <c:pt idx="691">
                  <c:v>7.8333333333333339</c:v>
                </c:pt>
                <c:pt idx="692">
                  <c:v>7.8444444444444441</c:v>
                </c:pt>
                <c:pt idx="693">
                  <c:v>7.8555555555555561</c:v>
                </c:pt>
                <c:pt idx="694">
                  <c:v>7.866666666666668</c:v>
                </c:pt>
                <c:pt idx="695">
                  <c:v>7.8814814814814822</c:v>
                </c:pt>
                <c:pt idx="696">
                  <c:v>7.8925925925925915</c:v>
                </c:pt>
                <c:pt idx="697">
                  <c:v>7.9037037037037035</c:v>
                </c:pt>
                <c:pt idx="698">
                  <c:v>7.9111111111111114</c:v>
                </c:pt>
                <c:pt idx="699">
                  <c:v>7.9259259259259265</c:v>
                </c:pt>
                <c:pt idx="700">
                  <c:v>7.9370370370370367</c:v>
                </c:pt>
                <c:pt idx="701">
                  <c:v>7.9481481481481469</c:v>
                </c:pt>
                <c:pt idx="702">
                  <c:v>7.9592592592592588</c:v>
                </c:pt>
                <c:pt idx="703">
                  <c:v>7.9703703703703708</c:v>
                </c:pt>
                <c:pt idx="704">
                  <c:v>7.981481481481481</c:v>
                </c:pt>
                <c:pt idx="705">
                  <c:v>7.9925925925925929</c:v>
                </c:pt>
                <c:pt idx="706">
                  <c:v>8.0037037037037031</c:v>
                </c:pt>
                <c:pt idx="707">
                  <c:v>8.0148148148148142</c:v>
                </c:pt>
                <c:pt idx="708">
                  <c:v>8.0259259259259252</c:v>
                </c:pt>
                <c:pt idx="709">
                  <c:v>8.0370370370370363</c:v>
                </c:pt>
                <c:pt idx="710">
                  <c:v>8.0481481481481492</c:v>
                </c:pt>
                <c:pt idx="711">
                  <c:v>8.0592592592592602</c:v>
                </c:pt>
                <c:pt idx="712">
                  <c:v>8.0703703703703695</c:v>
                </c:pt>
                <c:pt idx="713">
                  <c:v>8.0851851851851837</c:v>
                </c:pt>
                <c:pt idx="714">
                  <c:v>8.0962962962962965</c:v>
                </c:pt>
                <c:pt idx="715">
                  <c:v>8.1037037037037045</c:v>
                </c:pt>
                <c:pt idx="716">
                  <c:v>8.1148148148148138</c:v>
                </c:pt>
                <c:pt idx="717">
                  <c:v>8.1296296296296298</c:v>
                </c:pt>
                <c:pt idx="718">
                  <c:v>8.1370370370370377</c:v>
                </c:pt>
                <c:pt idx="719">
                  <c:v>8.1518518518518519</c:v>
                </c:pt>
                <c:pt idx="720">
                  <c:v>8.162962962962963</c:v>
                </c:pt>
                <c:pt idx="721">
                  <c:v>8.174074074074074</c:v>
                </c:pt>
                <c:pt idx="722">
                  <c:v>8.1851851851851851</c:v>
                </c:pt>
                <c:pt idx="723">
                  <c:v>8.1962962962962962</c:v>
                </c:pt>
                <c:pt idx="724">
                  <c:v>8.2074074074074073</c:v>
                </c:pt>
                <c:pt idx="725">
                  <c:v>8.2185185185185183</c:v>
                </c:pt>
                <c:pt idx="726">
                  <c:v>8.2296296296296294</c:v>
                </c:pt>
                <c:pt idx="727">
                  <c:v>8.2444444444444454</c:v>
                </c:pt>
                <c:pt idx="728">
                  <c:v>8.2518518518518533</c:v>
                </c:pt>
                <c:pt idx="729">
                  <c:v>8.2666666666666675</c:v>
                </c:pt>
                <c:pt idx="730">
                  <c:v>8.2777777777777768</c:v>
                </c:pt>
                <c:pt idx="731">
                  <c:v>8.2888888888888879</c:v>
                </c:pt>
                <c:pt idx="732">
                  <c:v>8.2962962962962976</c:v>
                </c:pt>
                <c:pt idx="733">
                  <c:v>8.3111111111111118</c:v>
                </c:pt>
                <c:pt idx="734">
                  <c:v>8.3222222222222211</c:v>
                </c:pt>
                <c:pt idx="735">
                  <c:v>8.3333333333333321</c:v>
                </c:pt>
                <c:pt idx="736">
                  <c:v>8.344444444444445</c:v>
                </c:pt>
                <c:pt idx="737">
                  <c:v>8.3555555555555543</c:v>
                </c:pt>
                <c:pt idx="738">
                  <c:v>8.3666666666666671</c:v>
                </c:pt>
                <c:pt idx="739">
                  <c:v>8.3777777777777782</c:v>
                </c:pt>
                <c:pt idx="740">
                  <c:v>8.3888888888888893</c:v>
                </c:pt>
                <c:pt idx="741">
                  <c:v>8.3999999999999986</c:v>
                </c:pt>
                <c:pt idx="742">
                  <c:v>8.4111111111111114</c:v>
                </c:pt>
                <c:pt idx="743">
                  <c:v>8.4222222222222225</c:v>
                </c:pt>
                <c:pt idx="744">
                  <c:v>8.4370370370370367</c:v>
                </c:pt>
                <c:pt idx="745">
                  <c:v>8.4444444444444429</c:v>
                </c:pt>
                <c:pt idx="746">
                  <c:v>8.4592592592592588</c:v>
                </c:pt>
                <c:pt idx="747">
                  <c:v>8.4703703703703699</c:v>
                </c:pt>
                <c:pt idx="748">
                  <c:v>8.481481481481481</c:v>
                </c:pt>
                <c:pt idx="749">
                  <c:v>8.4925925925925938</c:v>
                </c:pt>
                <c:pt idx="750">
                  <c:v>8.5037037037037031</c:v>
                </c:pt>
                <c:pt idx="751">
                  <c:v>8.5148148148148142</c:v>
                </c:pt>
                <c:pt idx="752">
                  <c:v>8.5259259259259252</c:v>
                </c:pt>
                <c:pt idx="753">
                  <c:v>8.5370370370370381</c:v>
                </c:pt>
                <c:pt idx="754">
                  <c:v>8.5481481481481474</c:v>
                </c:pt>
                <c:pt idx="755">
                  <c:v>8.5592592592592602</c:v>
                </c:pt>
                <c:pt idx="756">
                  <c:v>8.5703703703703713</c:v>
                </c:pt>
                <c:pt idx="757">
                  <c:v>8.5814814814814824</c:v>
                </c:pt>
                <c:pt idx="758">
                  <c:v>8.5925925925925917</c:v>
                </c:pt>
                <c:pt idx="759">
                  <c:v>8.6037037037037045</c:v>
                </c:pt>
                <c:pt idx="760">
                  <c:v>8.6185185185185187</c:v>
                </c:pt>
                <c:pt idx="761">
                  <c:v>8.6296296296296298</c:v>
                </c:pt>
                <c:pt idx="762">
                  <c:v>8.637037037037036</c:v>
                </c:pt>
                <c:pt idx="763">
                  <c:v>8.6518518518518501</c:v>
                </c:pt>
                <c:pt idx="764">
                  <c:v>8.662962962962963</c:v>
                </c:pt>
                <c:pt idx="765">
                  <c:v>8.674074074074074</c:v>
                </c:pt>
                <c:pt idx="766">
                  <c:v>8.6851851851851869</c:v>
                </c:pt>
                <c:pt idx="767">
                  <c:v>8.6962962962962962</c:v>
                </c:pt>
                <c:pt idx="768">
                  <c:v>8.7074074074074073</c:v>
                </c:pt>
                <c:pt idx="769">
                  <c:v>8.7185185185185183</c:v>
                </c:pt>
                <c:pt idx="770">
                  <c:v>8.7296296296296294</c:v>
                </c:pt>
                <c:pt idx="771">
                  <c:v>8.7444444444444454</c:v>
                </c:pt>
                <c:pt idx="772">
                  <c:v>8.7518518518518515</c:v>
                </c:pt>
                <c:pt idx="773">
                  <c:v>8.7629629629629626</c:v>
                </c:pt>
                <c:pt idx="774">
                  <c:v>8.7777777777777786</c:v>
                </c:pt>
                <c:pt idx="775">
                  <c:v>8.7851851851851848</c:v>
                </c:pt>
                <c:pt idx="776">
                  <c:v>8.7962962962962958</c:v>
                </c:pt>
                <c:pt idx="777">
                  <c:v>8.8074074074074087</c:v>
                </c:pt>
                <c:pt idx="778">
                  <c:v>8.8222222222222229</c:v>
                </c:pt>
                <c:pt idx="779">
                  <c:v>8.8333333333333321</c:v>
                </c:pt>
                <c:pt idx="780">
                  <c:v>8.8444444444444432</c:v>
                </c:pt>
                <c:pt idx="781">
                  <c:v>8.8555555555555561</c:v>
                </c:pt>
                <c:pt idx="782">
                  <c:v>8.8666666666666671</c:v>
                </c:pt>
                <c:pt idx="783">
                  <c:v>8.8777777777777782</c:v>
                </c:pt>
                <c:pt idx="784">
                  <c:v>8.8888888888888893</c:v>
                </c:pt>
                <c:pt idx="785">
                  <c:v>8.9</c:v>
                </c:pt>
                <c:pt idx="786">
                  <c:v>8.9111111111111114</c:v>
                </c:pt>
                <c:pt idx="787">
                  <c:v>8.9222222222222225</c:v>
                </c:pt>
                <c:pt idx="788">
                  <c:v>8.9370370370370367</c:v>
                </c:pt>
                <c:pt idx="789">
                  <c:v>8.9444444444444446</c:v>
                </c:pt>
                <c:pt idx="790">
                  <c:v>8.9555555555555557</c:v>
                </c:pt>
                <c:pt idx="791">
                  <c:v>8.9703703703703717</c:v>
                </c:pt>
                <c:pt idx="792">
                  <c:v>8.9777777777777779</c:v>
                </c:pt>
                <c:pt idx="793">
                  <c:v>8.992592592592592</c:v>
                </c:pt>
                <c:pt idx="794">
                  <c:v>9.0037037037037049</c:v>
                </c:pt>
                <c:pt idx="795">
                  <c:v>9.0148148148148159</c:v>
                </c:pt>
                <c:pt idx="796">
                  <c:v>9.0259259259259252</c:v>
                </c:pt>
                <c:pt idx="797">
                  <c:v>9.0370370370370363</c:v>
                </c:pt>
                <c:pt idx="798">
                  <c:v>9.0481481481481474</c:v>
                </c:pt>
                <c:pt idx="799">
                  <c:v>9.0592592592592602</c:v>
                </c:pt>
                <c:pt idx="800">
                  <c:v>9.0703703703703695</c:v>
                </c:pt>
                <c:pt idx="801">
                  <c:v>9.0814814814814806</c:v>
                </c:pt>
                <c:pt idx="802">
                  <c:v>9.0925925925925917</c:v>
                </c:pt>
                <c:pt idx="803">
                  <c:v>9.1037037037037045</c:v>
                </c:pt>
                <c:pt idx="804">
                  <c:v>9.1148148148148138</c:v>
                </c:pt>
                <c:pt idx="805">
                  <c:v>9.1296296296296298</c:v>
                </c:pt>
                <c:pt idx="806">
                  <c:v>9.1370370370370377</c:v>
                </c:pt>
                <c:pt idx="807">
                  <c:v>9.1481481481481488</c:v>
                </c:pt>
                <c:pt idx="808">
                  <c:v>9.162962962962963</c:v>
                </c:pt>
                <c:pt idx="809">
                  <c:v>9.174074074074074</c:v>
                </c:pt>
                <c:pt idx="810">
                  <c:v>9.1851851851851851</c:v>
                </c:pt>
                <c:pt idx="811">
                  <c:v>9.1962962962962962</c:v>
                </c:pt>
                <c:pt idx="812">
                  <c:v>9.207407407407409</c:v>
                </c:pt>
                <c:pt idx="813">
                  <c:v>9.2185185185185183</c:v>
                </c:pt>
                <c:pt idx="814">
                  <c:v>9.2296296296296294</c:v>
                </c:pt>
                <c:pt idx="815">
                  <c:v>9.2407407407407405</c:v>
                </c:pt>
                <c:pt idx="816">
                  <c:v>9.2518518518518533</c:v>
                </c:pt>
                <c:pt idx="817">
                  <c:v>9.2629629629629626</c:v>
                </c:pt>
                <c:pt idx="818">
                  <c:v>9.2740740740740737</c:v>
                </c:pt>
                <c:pt idx="819">
                  <c:v>9.2851851851851848</c:v>
                </c:pt>
                <c:pt idx="820">
                  <c:v>9.2962962962962958</c:v>
                </c:pt>
                <c:pt idx="821">
                  <c:v>9.3074074074074069</c:v>
                </c:pt>
                <c:pt idx="822">
                  <c:v>9.3185185185185198</c:v>
                </c:pt>
                <c:pt idx="823">
                  <c:v>9.3333333333333339</c:v>
                </c:pt>
                <c:pt idx="824">
                  <c:v>9.3407407407407401</c:v>
                </c:pt>
                <c:pt idx="825">
                  <c:v>9.3555555555555543</c:v>
                </c:pt>
                <c:pt idx="826">
                  <c:v>9.3666666666666654</c:v>
                </c:pt>
                <c:pt idx="827">
                  <c:v>9.3777777777777782</c:v>
                </c:pt>
                <c:pt idx="828">
                  <c:v>9.3888888888888893</c:v>
                </c:pt>
                <c:pt idx="829">
                  <c:v>9.3999999999999986</c:v>
                </c:pt>
                <c:pt idx="830">
                  <c:v>9.4111111111111097</c:v>
                </c:pt>
                <c:pt idx="831">
                  <c:v>9.4222222222222225</c:v>
                </c:pt>
                <c:pt idx="832">
                  <c:v>9.4333333333333336</c:v>
                </c:pt>
                <c:pt idx="833">
                  <c:v>9.4444444444444446</c:v>
                </c:pt>
                <c:pt idx="834">
                  <c:v>9.4555555555555557</c:v>
                </c:pt>
                <c:pt idx="835">
                  <c:v>9.4666666666666668</c:v>
                </c:pt>
                <c:pt idx="836">
                  <c:v>9.4777777777777779</c:v>
                </c:pt>
                <c:pt idx="837">
                  <c:v>9.4888888888888889</c:v>
                </c:pt>
                <c:pt idx="838">
                  <c:v>9.5</c:v>
                </c:pt>
                <c:pt idx="839">
                  <c:v>9.5111111111111111</c:v>
                </c:pt>
                <c:pt idx="840">
                  <c:v>9.525925925925927</c:v>
                </c:pt>
                <c:pt idx="841">
                  <c:v>9.5333333333333332</c:v>
                </c:pt>
                <c:pt idx="842">
                  <c:v>9.5481481481481474</c:v>
                </c:pt>
                <c:pt idx="843">
                  <c:v>9.5592592592592585</c:v>
                </c:pt>
                <c:pt idx="844">
                  <c:v>9.5703703703703713</c:v>
                </c:pt>
                <c:pt idx="845">
                  <c:v>9.5814814814814824</c:v>
                </c:pt>
                <c:pt idx="846">
                  <c:v>9.5925925925925917</c:v>
                </c:pt>
                <c:pt idx="847">
                  <c:v>9.6037037037037027</c:v>
                </c:pt>
                <c:pt idx="848">
                  <c:v>9.6148148148148156</c:v>
                </c:pt>
                <c:pt idx="849">
                  <c:v>9.6259259259259267</c:v>
                </c:pt>
                <c:pt idx="850">
                  <c:v>9.6370370370370377</c:v>
                </c:pt>
                <c:pt idx="851">
                  <c:v>9.6481481481481488</c:v>
                </c:pt>
                <c:pt idx="852">
                  <c:v>9.6592592592592599</c:v>
                </c:pt>
                <c:pt idx="853">
                  <c:v>9.674074074074074</c:v>
                </c:pt>
                <c:pt idx="854">
                  <c:v>9.681481481481482</c:v>
                </c:pt>
                <c:pt idx="855">
                  <c:v>9.6925925925925931</c:v>
                </c:pt>
                <c:pt idx="856">
                  <c:v>9.7074074074074073</c:v>
                </c:pt>
                <c:pt idx="857">
                  <c:v>9.7185185185185201</c:v>
                </c:pt>
                <c:pt idx="858">
                  <c:v>9.7259259259259245</c:v>
                </c:pt>
                <c:pt idx="859">
                  <c:v>9.7407407407407405</c:v>
                </c:pt>
                <c:pt idx="860">
                  <c:v>9.7518518518518515</c:v>
                </c:pt>
                <c:pt idx="861">
                  <c:v>9.7629629629629644</c:v>
                </c:pt>
                <c:pt idx="862">
                  <c:v>9.7740740740740737</c:v>
                </c:pt>
                <c:pt idx="863">
                  <c:v>9.7851851851851848</c:v>
                </c:pt>
                <c:pt idx="864">
                  <c:v>9.7962962962962958</c:v>
                </c:pt>
                <c:pt idx="865">
                  <c:v>9.8074074074074069</c:v>
                </c:pt>
                <c:pt idx="866">
                  <c:v>9.818518518518518</c:v>
                </c:pt>
                <c:pt idx="867">
                  <c:v>9.8296296296296291</c:v>
                </c:pt>
                <c:pt idx="868">
                  <c:v>9.8407407407407401</c:v>
                </c:pt>
                <c:pt idx="869">
                  <c:v>9.8555555555555561</c:v>
                </c:pt>
                <c:pt idx="870">
                  <c:v>9.8629629629629623</c:v>
                </c:pt>
                <c:pt idx="871">
                  <c:v>9.8777777777777764</c:v>
                </c:pt>
                <c:pt idx="872">
                  <c:v>9.8851851851851862</c:v>
                </c:pt>
                <c:pt idx="873">
                  <c:v>9.9</c:v>
                </c:pt>
                <c:pt idx="874">
                  <c:v>9.9111111111111114</c:v>
                </c:pt>
                <c:pt idx="875">
                  <c:v>9.9222222222222207</c:v>
                </c:pt>
                <c:pt idx="876">
                  <c:v>9.9333333333333336</c:v>
                </c:pt>
                <c:pt idx="877">
                  <c:v>9.9444444444444446</c:v>
                </c:pt>
                <c:pt idx="878">
                  <c:v>9.9555555555555557</c:v>
                </c:pt>
                <c:pt idx="879">
                  <c:v>9.9666666666666668</c:v>
                </c:pt>
                <c:pt idx="880">
                  <c:v>9.9777777777777779</c:v>
                </c:pt>
                <c:pt idx="881">
                  <c:v>9.9888888888888889</c:v>
                </c:pt>
                <c:pt idx="882">
                  <c:v>10</c:v>
                </c:pt>
                <c:pt idx="883">
                  <c:v>10.011111111111111</c:v>
                </c:pt>
                <c:pt idx="884">
                  <c:v>10.022222222222222</c:v>
                </c:pt>
                <c:pt idx="885">
                  <c:v>10.033333333333333</c:v>
                </c:pt>
                <c:pt idx="886">
                  <c:v>10.048148148148149</c:v>
                </c:pt>
                <c:pt idx="887">
                  <c:v>10.05925925925926</c:v>
                </c:pt>
                <c:pt idx="888">
                  <c:v>10.066666666666666</c:v>
                </c:pt>
                <c:pt idx="889">
                  <c:v>10.077777777777779</c:v>
                </c:pt>
                <c:pt idx="890">
                  <c:v>10.092592592592593</c:v>
                </c:pt>
                <c:pt idx="891">
                  <c:v>10.103703703703705</c:v>
                </c:pt>
                <c:pt idx="892">
                  <c:v>10.114814814814814</c:v>
                </c:pt>
                <c:pt idx="893">
                  <c:v>10.125925925925925</c:v>
                </c:pt>
                <c:pt idx="894">
                  <c:v>10.137037037037038</c:v>
                </c:pt>
                <c:pt idx="895">
                  <c:v>10.148148148148149</c:v>
                </c:pt>
                <c:pt idx="896">
                  <c:v>10.159259259259258</c:v>
                </c:pt>
                <c:pt idx="897">
                  <c:v>10.170370370370369</c:v>
                </c:pt>
                <c:pt idx="898">
                  <c:v>10.181481481481482</c:v>
                </c:pt>
                <c:pt idx="899">
                  <c:v>10.192592592592591</c:v>
                </c:pt>
                <c:pt idx="900">
                  <c:v>10.203703703703704</c:v>
                </c:pt>
                <c:pt idx="901">
                  <c:v>10.218518518518518</c:v>
                </c:pt>
                <c:pt idx="902">
                  <c:v>10.225925925925926</c:v>
                </c:pt>
                <c:pt idx="903">
                  <c:v>10.24074074074074</c:v>
                </c:pt>
                <c:pt idx="904">
                  <c:v>10.251851851851852</c:v>
                </c:pt>
                <c:pt idx="905">
                  <c:v>10.25925925925926</c:v>
                </c:pt>
                <c:pt idx="906">
                  <c:v>10.270370370370371</c:v>
                </c:pt>
                <c:pt idx="907">
                  <c:v>10.285185185185187</c:v>
                </c:pt>
                <c:pt idx="908">
                  <c:v>10.296296296296296</c:v>
                </c:pt>
                <c:pt idx="909">
                  <c:v>10.307407407407407</c:v>
                </c:pt>
                <c:pt idx="910">
                  <c:v>10.318518518518518</c:v>
                </c:pt>
                <c:pt idx="911">
                  <c:v>10.329629629629631</c:v>
                </c:pt>
                <c:pt idx="912">
                  <c:v>10.34074074074074</c:v>
                </c:pt>
                <c:pt idx="913">
                  <c:v>10.351851851851851</c:v>
                </c:pt>
                <c:pt idx="914">
                  <c:v>10.362962962962962</c:v>
                </c:pt>
                <c:pt idx="915">
                  <c:v>10.374074074074075</c:v>
                </c:pt>
                <c:pt idx="916">
                  <c:v>10.388888888888889</c:v>
                </c:pt>
                <c:pt idx="917">
                  <c:v>10.396296296296297</c:v>
                </c:pt>
                <c:pt idx="918">
                  <c:v>10.407407407407408</c:v>
                </c:pt>
                <c:pt idx="919">
                  <c:v>10.422222222222222</c:v>
                </c:pt>
                <c:pt idx="920">
                  <c:v>10.433333333333334</c:v>
                </c:pt>
                <c:pt idx="921">
                  <c:v>10.444444444444443</c:v>
                </c:pt>
                <c:pt idx="922">
                  <c:v>10.451851851851853</c:v>
                </c:pt>
                <c:pt idx="923">
                  <c:v>10.466666666666667</c:v>
                </c:pt>
                <c:pt idx="924">
                  <c:v>10.47777777777778</c:v>
                </c:pt>
                <c:pt idx="925">
                  <c:v>10.488888888888887</c:v>
                </c:pt>
                <c:pt idx="926">
                  <c:v>10.5</c:v>
                </c:pt>
                <c:pt idx="927">
                  <c:v>10.511111111111111</c:v>
                </c:pt>
                <c:pt idx="928">
                  <c:v>10.522222222222224</c:v>
                </c:pt>
                <c:pt idx="929">
                  <c:v>10.533333333333333</c:v>
                </c:pt>
                <c:pt idx="930">
                  <c:v>10.544444444444444</c:v>
                </c:pt>
                <c:pt idx="931">
                  <c:v>10.555555555555555</c:v>
                </c:pt>
                <c:pt idx="932">
                  <c:v>10.566666666666666</c:v>
                </c:pt>
                <c:pt idx="933">
                  <c:v>10.581481481481482</c:v>
                </c:pt>
                <c:pt idx="934">
                  <c:v>10.588888888888889</c:v>
                </c:pt>
                <c:pt idx="935">
                  <c:v>10.603703703703705</c:v>
                </c:pt>
                <c:pt idx="936">
                  <c:v>10.611111111111111</c:v>
                </c:pt>
                <c:pt idx="937">
                  <c:v>10.625925925925927</c:v>
                </c:pt>
                <c:pt idx="938">
                  <c:v>10.637037037037036</c:v>
                </c:pt>
                <c:pt idx="939">
                  <c:v>10.644444444444446</c:v>
                </c:pt>
                <c:pt idx="940">
                  <c:v>10.65925925925926</c:v>
                </c:pt>
                <c:pt idx="941">
                  <c:v>10.670370370370369</c:v>
                </c:pt>
                <c:pt idx="942">
                  <c:v>10.68148148148148</c:v>
                </c:pt>
                <c:pt idx="943">
                  <c:v>10.692592592592593</c:v>
                </c:pt>
                <c:pt idx="944">
                  <c:v>10.703703703703704</c:v>
                </c:pt>
                <c:pt idx="945">
                  <c:v>10.714814814814815</c:v>
                </c:pt>
                <c:pt idx="946">
                  <c:v>10.725925925925926</c:v>
                </c:pt>
                <c:pt idx="947">
                  <c:v>10.737037037037037</c:v>
                </c:pt>
                <c:pt idx="948">
                  <c:v>10.748148148148148</c:v>
                </c:pt>
                <c:pt idx="949">
                  <c:v>10.75925925925926</c:v>
                </c:pt>
                <c:pt idx="950">
                  <c:v>10.774074074074074</c:v>
                </c:pt>
                <c:pt idx="951">
                  <c:v>10.781481481481482</c:v>
                </c:pt>
                <c:pt idx="952">
                  <c:v>10.796296296296298</c:v>
                </c:pt>
                <c:pt idx="953">
                  <c:v>10.803703703703702</c:v>
                </c:pt>
                <c:pt idx="954">
                  <c:v>10.818518518518518</c:v>
                </c:pt>
                <c:pt idx="955">
                  <c:v>10.829629629629629</c:v>
                </c:pt>
                <c:pt idx="956">
                  <c:v>10.840740740740742</c:v>
                </c:pt>
                <c:pt idx="957">
                  <c:v>10.851851851851853</c:v>
                </c:pt>
                <c:pt idx="958">
                  <c:v>10.862962962962962</c:v>
                </c:pt>
                <c:pt idx="959">
                  <c:v>10.874074074074073</c:v>
                </c:pt>
                <c:pt idx="960">
                  <c:v>10.885185185185184</c:v>
                </c:pt>
                <c:pt idx="961">
                  <c:v>10.896296296296297</c:v>
                </c:pt>
                <c:pt idx="962">
                  <c:v>10.907407407407407</c:v>
                </c:pt>
                <c:pt idx="963">
                  <c:v>10.918518518518518</c:v>
                </c:pt>
                <c:pt idx="964">
                  <c:v>10.929629629629629</c:v>
                </c:pt>
                <c:pt idx="965">
                  <c:v>10.944444444444445</c:v>
                </c:pt>
                <c:pt idx="966">
                  <c:v>10.951851851851851</c:v>
                </c:pt>
                <c:pt idx="967">
                  <c:v>10.962962962962964</c:v>
                </c:pt>
                <c:pt idx="968">
                  <c:v>10.974074074074075</c:v>
                </c:pt>
                <c:pt idx="969">
                  <c:v>10.988888888888889</c:v>
                </c:pt>
                <c:pt idx="970">
                  <c:v>11</c:v>
                </c:pt>
                <c:pt idx="971">
                  <c:v>11.011111111111111</c:v>
                </c:pt>
                <c:pt idx="972">
                  <c:v>11.022222222222222</c:v>
                </c:pt>
                <c:pt idx="973">
                  <c:v>11.033333333333333</c:v>
                </c:pt>
                <c:pt idx="974">
                  <c:v>11.044444444444446</c:v>
                </c:pt>
                <c:pt idx="975">
                  <c:v>11.055555555555555</c:v>
                </c:pt>
                <c:pt idx="976">
                  <c:v>11.066666666666666</c:v>
                </c:pt>
                <c:pt idx="977">
                  <c:v>11.077777777777778</c:v>
                </c:pt>
                <c:pt idx="978">
                  <c:v>11.092592592592593</c:v>
                </c:pt>
                <c:pt idx="979">
                  <c:v>11.1</c:v>
                </c:pt>
                <c:pt idx="980">
                  <c:v>11.111111111111111</c:v>
                </c:pt>
                <c:pt idx="981">
                  <c:v>11.122222222222222</c:v>
                </c:pt>
                <c:pt idx="982">
                  <c:v>11.137037037037038</c:v>
                </c:pt>
                <c:pt idx="983">
                  <c:v>11.148148148148147</c:v>
                </c:pt>
                <c:pt idx="984">
                  <c:v>11.155555555555557</c:v>
                </c:pt>
                <c:pt idx="985">
                  <c:v>11.170370370370371</c:v>
                </c:pt>
                <c:pt idx="986">
                  <c:v>11.181481481481482</c:v>
                </c:pt>
                <c:pt idx="987">
                  <c:v>11.192592592592591</c:v>
                </c:pt>
                <c:pt idx="988">
                  <c:v>11.203703703703702</c:v>
                </c:pt>
                <c:pt idx="989">
                  <c:v>11.214814814814815</c:v>
                </c:pt>
                <c:pt idx="990">
                  <c:v>11.225925925925926</c:v>
                </c:pt>
                <c:pt idx="991">
                  <c:v>11.237037037037036</c:v>
                </c:pt>
                <c:pt idx="992">
                  <c:v>11.248148148148147</c:v>
                </c:pt>
                <c:pt idx="993">
                  <c:v>11.25925925925926</c:v>
                </c:pt>
                <c:pt idx="994">
                  <c:v>11.270370370370371</c:v>
                </c:pt>
                <c:pt idx="995">
                  <c:v>11.285185185185185</c:v>
                </c:pt>
                <c:pt idx="996">
                  <c:v>11.292592592592593</c:v>
                </c:pt>
                <c:pt idx="997">
                  <c:v>11.303703703703704</c:v>
                </c:pt>
                <c:pt idx="998">
                  <c:v>11.314814814814815</c:v>
                </c:pt>
                <c:pt idx="999">
                  <c:v>11.34074074074074</c:v>
                </c:pt>
              </c:numCache>
            </c:numRef>
          </c:xVal>
          <c:yVal>
            <c:numRef>
              <c:f>Specimen_L_2!$D$2:$D$1001</c:f>
              <c:numCache>
                <c:formatCode>0</c:formatCode>
                <c:ptCount val="1000"/>
                <c:pt idx="0">
                  <c:v>0</c:v>
                </c:pt>
                <c:pt idx="1">
                  <c:v>0.14364675984752223</c:v>
                </c:pt>
                <c:pt idx="2">
                  <c:v>0.90343074968233805</c:v>
                </c:pt>
                <c:pt idx="3">
                  <c:v>2.2229987293519695</c:v>
                </c:pt>
                <c:pt idx="4">
                  <c:v>3.5006353240152479</c:v>
                </c:pt>
                <c:pt idx="5">
                  <c:v>4.5609911054637866</c:v>
                </c:pt>
                <c:pt idx="6">
                  <c:v>5.8322744599745864</c:v>
                </c:pt>
                <c:pt idx="7">
                  <c:v>7.0012706480304958</c:v>
                </c:pt>
                <c:pt idx="8">
                  <c:v>8.0686149936467597</c:v>
                </c:pt>
                <c:pt idx="9">
                  <c:v>9.1994917407878027</c:v>
                </c:pt>
                <c:pt idx="10">
                  <c:v>10.292249047013977</c:v>
                </c:pt>
                <c:pt idx="11">
                  <c:v>11.340533672172809</c:v>
                </c:pt>
                <c:pt idx="12">
                  <c:v>12.318932655654384</c:v>
                </c:pt>
                <c:pt idx="13">
                  <c:v>13.398983481575604</c:v>
                </c:pt>
                <c:pt idx="14">
                  <c:v>14.339263024142312</c:v>
                </c:pt>
                <c:pt idx="15">
                  <c:v>15.425667090216011</c:v>
                </c:pt>
                <c:pt idx="16">
                  <c:v>16.353240152477763</c:v>
                </c:pt>
                <c:pt idx="17">
                  <c:v>17.255400254129608</c:v>
                </c:pt>
                <c:pt idx="18">
                  <c:v>18.170266836086405</c:v>
                </c:pt>
                <c:pt idx="19">
                  <c:v>19.078780177890724</c:v>
                </c:pt>
                <c:pt idx="20">
                  <c:v>19.917407878017787</c:v>
                </c:pt>
                <c:pt idx="21">
                  <c:v>20.724269377382463</c:v>
                </c:pt>
                <c:pt idx="22">
                  <c:v>21.531130876747138</c:v>
                </c:pt>
                <c:pt idx="23">
                  <c:v>22.325285895806861</c:v>
                </c:pt>
                <c:pt idx="24">
                  <c:v>23.094027954256671</c:v>
                </c:pt>
                <c:pt idx="25">
                  <c:v>23.831003811944093</c:v>
                </c:pt>
                <c:pt idx="26">
                  <c:v>24.466327827191868</c:v>
                </c:pt>
                <c:pt idx="27">
                  <c:v>25.063532401524778</c:v>
                </c:pt>
                <c:pt idx="28">
                  <c:v>25.552731893265566</c:v>
                </c:pt>
                <c:pt idx="29">
                  <c:v>26.04193138500635</c:v>
                </c:pt>
                <c:pt idx="30">
                  <c:v>26.423125794155016</c:v>
                </c:pt>
                <c:pt idx="31">
                  <c:v>26.893265565438373</c:v>
                </c:pt>
                <c:pt idx="32">
                  <c:v>27.325285895806864</c:v>
                </c:pt>
                <c:pt idx="33">
                  <c:v>27.725540025412958</c:v>
                </c:pt>
                <c:pt idx="34">
                  <c:v>28.049555273189327</c:v>
                </c:pt>
                <c:pt idx="35">
                  <c:v>28.46251588310038</c:v>
                </c:pt>
                <c:pt idx="36">
                  <c:v>28.881829733163915</c:v>
                </c:pt>
                <c:pt idx="37">
                  <c:v>29.351969504447268</c:v>
                </c:pt>
                <c:pt idx="38">
                  <c:v>29.872935196950444</c:v>
                </c:pt>
                <c:pt idx="39">
                  <c:v>30.387547649301144</c:v>
                </c:pt>
                <c:pt idx="40">
                  <c:v>30.800508259212197</c:v>
                </c:pt>
                <c:pt idx="41">
                  <c:v>31.238881829733163</c:v>
                </c:pt>
                <c:pt idx="42">
                  <c:v>31.658195679796698</c:v>
                </c:pt>
                <c:pt idx="43">
                  <c:v>32.090216010165186</c:v>
                </c:pt>
                <c:pt idx="44">
                  <c:v>32.611181702668361</c:v>
                </c:pt>
                <c:pt idx="45">
                  <c:v>33.017789072426943</c:v>
                </c:pt>
                <c:pt idx="46">
                  <c:v>33.424396442185518</c:v>
                </c:pt>
                <c:pt idx="47">
                  <c:v>33.831003811944093</c:v>
                </c:pt>
                <c:pt idx="48">
                  <c:v>34.339263024142312</c:v>
                </c:pt>
                <c:pt idx="49">
                  <c:v>34.707750952986018</c:v>
                </c:pt>
                <c:pt idx="50">
                  <c:v>35.216010165184244</c:v>
                </c:pt>
                <c:pt idx="51">
                  <c:v>35.635324015247775</c:v>
                </c:pt>
                <c:pt idx="52">
                  <c:v>36.15628970775095</c:v>
                </c:pt>
                <c:pt idx="53">
                  <c:v>36.493011435832273</c:v>
                </c:pt>
                <c:pt idx="54">
                  <c:v>37.020330368487933</c:v>
                </c:pt>
                <c:pt idx="55">
                  <c:v>37.445997458703935</c:v>
                </c:pt>
                <c:pt idx="56">
                  <c:v>37.858958068614989</c:v>
                </c:pt>
                <c:pt idx="57">
                  <c:v>38.265565438373564</c:v>
                </c:pt>
                <c:pt idx="58">
                  <c:v>38.678526048284624</c:v>
                </c:pt>
                <c:pt idx="59">
                  <c:v>39.072426937738243</c:v>
                </c:pt>
                <c:pt idx="60">
                  <c:v>39.453621346886912</c:v>
                </c:pt>
                <c:pt idx="61">
                  <c:v>39.809402795425669</c:v>
                </c:pt>
                <c:pt idx="62">
                  <c:v>40.27318932655654</c:v>
                </c:pt>
                <c:pt idx="63">
                  <c:v>40.571791613723001</c:v>
                </c:pt>
                <c:pt idx="64">
                  <c:v>40.991105463786532</c:v>
                </c:pt>
                <c:pt idx="65">
                  <c:v>41.397712833545107</c:v>
                </c:pt>
                <c:pt idx="66">
                  <c:v>41.721728081321473</c:v>
                </c:pt>
                <c:pt idx="67">
                  <c:v>42.090216010165186</c:v>
                </c:pt>
                <c:pt idx="68">
                  <c:v>42.401524777636595</c:v>
                </c:pt>
                <c:pt idx="69">
                  <c:v>42.674714104193143</c:v>
                </c:pt>
                <c:pt idx="70">
                  <c:v>43.062261753494276</c:v>
                </c:pt>
                <c:pt idx="71">
                  <c:v>43.354510800508258</c:v>
                </c:pt>
                <c:pt idx="72">
                  <c:v>43.703939008894537</c:v>
                </c:pt>
                <c:pt idx="73">
                  <c:v>44.015247776365946</c:v>
                </c:pt>
                <c:pt idx="74">
                  <c:v>44.218551461245234</c:v>
                </c:pt>
                <c:pt idx="75">
                  <c:v>44.421855146124528</c:v>
                </c:pt>
                <c:pt idx="76">
                  <c:v>44.472681067344347</c:v>
                </c:pt>
                <c:pt idx="77">
                  <c:v>44.580686149936469</c:v>
                </c:pt>
                <c:pt idx="78">
                  <c:v>44.669631512071156</c:v>
                </c:pt>
                <c:pt idx="79">
                  <c:v>44.764930114358322</c:v>
                </c:pt>
                <c:pt idx="80">
                  <c:v>45.031766200762384</c:v>
                </c:pt>
                <c:pt idx="81">
                  <c:v>45.336721728081322</c:v>
                </c:pt>
                <c:pt idx="82">
                  <c:v>45.65438373570521</c:v>
                </c:pt>
                <c:pt idx="83">
                  <c:v>45.984752223634047</c:v>
                </c:pt>
                <c:pt idx="84">
                  <c:v>46.277001270648029</c:v>
                </c:pt>
                <c:pt idx="85">
                  <c:v>46.588310038119438</c:v>
                </c:pt>
                <c:pt idx="86">
                  <c:v>46.791613722998726</c:v>
                </c:pt>
                <c:pt idx="87">
                  <c:v>47.102922490470135</c:v>
                </c:pt>
                <c:pt idx="88">
                  <c:v>47.30622617534943</c:v>
                </c:pt>
                <c:pt idx="89">
                  <c:v>47.566709021601021</c:v>
                </c:pt>
                <c:pt idx="90">
                  <c:v>47.770012706480301</c:v>
                </c:pt>
                <c:pt idx="91">
                  <c:v>47.979669631512074</c:v>
                </c:pt>
                <c:pt idx="92">
                  <c:v>48.284625158831005</c:v>
                </c:pt>
                <c:pt idx="93">
                  <c:v>48.494282083862764</c:v>
                </c:pt>
                <c:pt idx="94">
                  <c:v>48.672172808132146</c:v>
                </c:pt>
                <c:pt idx="95">
                  <c:v>48.850063532401521</c:v>
                </c:pt>
                <c:pt idx="96">
                  <c:v>49.059720457433293</c:v>
                </c:pt>
                <c:pt idx="97">
                  <c:v>49.237611181702668</c:v>
                </c:pt>
                <c:pt idx="98">
                  <c:v>49.466327827191868</c:v>
                </c:pt>
                <c:pt idx="99">
                  <c:v>49.663278271918678</c:v>
                </c:pt>
                <c:pt idx="100">
                  <c:v>49.834815756035574</c:v>
                </c:pt>
                <c:pt idx="101">
                  <c:v>49.980940279542565</c:v>
                </c:pt>
                <c:pt idx="102">
                  <c:v>50.190597204574331</c:v>
                </c:pt>
                <c:pt idx="103">
                  <c:v>50.29860228716646</c:v>
                </c:pt>
                <c:pt idx="104">
                  <c:v>50.438373570520966</c:v>
                </c:pt>
                <c:pt idx="105">
                  <c:v>50.635324015247775</c:v>
                </c:pt>
                <c:pt idx="106">
                  <c:v>50.794155019059723</c:v>
                </c:pt>
                <c:pt idx="107">
                  <c:v>50.933926302414235</c:v>
                </c:pt>
                <c:pt idx="108">
                  <c:v>51.035578144853872</c:v>
                </c:pt>
                <c:pt idx="109">
                  <c:v>51.200762388818298</c:v>
                </c:pt>
                <c:pt idx="110">
                  <c:v>51.35324015247776</c:v>
                </c:pt>
                <c:pt idx="111">
                  <c:v>51.461245235069882</c:v>
                </c:pt>
                <c:pt idx="112">
                  <c:v>51.569250317662011</c:v>
                </c:pt>
                <c:pt idx="113">
                  <c:v>51.759847522236342</c:v>
                </c:pt>
                <c:pt idx="114">
                  <c:v>51.886912325285898</c:v>
                </c:pt>
                <c:pt idx="115">
                  <c:v>52.007623888182977</c:v>
                </c:pt>
                <c:pt idx="116">
                  <c:v>52.204574332909786</c:v>
                </c:pt>
                <c:pt idx="117">
                  <c:v>52.268106734434561</c:v>
                </c:pt>
                <c:pt idx="118">
                  <c:v>52.414231257941552</c:v>
                </c:pt>
                <c:pt idx="119">
                  <c:v>52.515883100381195</c:v>
                </c:pt>
                <c:pt idx="120">
                  <c:v>52.617534942820839</c:v>
                </c:pt>
                <c:pt idx="121">
                  <c:v>52.712833545108005</c:v>
                </c:pt>
                <c:pt idx="122">
                  <c:v>52.731893265565439</c:v>
                </c:pt>
                <c:pt idx="123">
                  <c:v>52.839898348157561</c:v>
                </c:pt>
                <c:pt idx="124">
                  <c:v>52.941550190597198</c:v>
                </c:pt>
                <c:pt idx="125">
                  <c:v>53.055908513341805</c:v>
                </c:pt>
                <c:pt idx="126">
                  <c:v>53.157560355781449</c:v>
                </c:pt>
                <c:pt idx="127">
                  <c:v>53.367217280813215</c:v>
                </c:pt>
                <c:pt idx="128">
                  <c:v>53.367217280813215</c:v>
                </c:pt>
                <c:pt idx="129">
                  <c:v>53.513341804320198</c:v>
                </c:pt>
                <c:pt idx="130">
                  <c:v>53.684879288437102</c:v>
                </c:pt>
                <c:pt idx="131">
                  <c:v>53.792884371029224</c:v>
                </c:pt>
                <c:pt idx="132">
                  <c:v>53.894536213468868</c:v>
                </c:pt>
                <c:pt idx="133">
                  <c:v>54.00254129606099</c:v>
                </c:pt>
                <c:pt idx="134">
                  <c:v>54.129606099110546</c:v>
                </c:pt>
                <c:pt idx="135">
                  <c:v>54.212198221092756</c:v>
                </c:pt>
                <c:pt idx="136">
                  <c:v>54.320203303684877</c:v>
                </c:pt>
                <c:pt idx="137">
                  <c:v>54.428208386277007</c:v>
                </c:pt>
                <c:pt idx="138">
                  <c:v>54.510800508259209</c:v>
                </c:pt>
                <c:pt idx="139">
                  <c:v>54.61245235069886</c:v>
                </c:pt>
                <c:pt idx="140">
                  <c:v>54.745870393900894</c:v>
                </c:pt>
                <c:pt idx="141">
                  <c:v>54.955527318932653</c:v>
                </c:pt>
                <c:pt idx="142">
                  <c:v>55.063532401524782</c:v>
                </c:pt>
                <c:pt idx="143">
                  <c:v>55.171537484116897</c:v>
                </c:pt>
                <c:pt idx="144">
                  <c:v>55.374841168996191</c:v>
                </c:pt>
                <c:pt idx="145">
                  <c:v>55.482846251588306</c:v>
                </c:pt>
                <c:pt idx="146">
                  <c:v>55.628970775095297</c:v>
                </c:pt>
                <c:pt idx="147">
                  <c:v>55.832274459974585</c:v>
                </c:pt>
                <c:pt idx="148">
                  <c:v>56.016518424396445</c:v>
                </c:pt>
                <c:pt idx="149">
                  <c:v>56.118170266836081</c:v>
                </c:pt>
                <c:pt idx="150">
                  <c:v>56.22617534942821</c:v>
                </c:pt>
                <c:pt idx="151">
                  <c:v>56.397712833545107</c:v>
                </c:pt>
                <c:pt idx="152">
                  <c:v>56.543837357052098</c:v>
                </c:pt>
                <c:pt idx="153">
                  <c:v>56.65184243964422</c:v>
                </c:pt>
                <c:pt idx="154">
                  <c:v>56.797966963151204</c:v>
                </c:pt>
                <c:pt idx="155">
                  <c:v>57.071156289707744</c:v>
                </c:pt>
                <c:pt idx="156">
                  <c:v>57.179161372299873</c:v>
                </c:pt>
                <c:pt idx="157">
                  <c:v>57.363405336721726</c:v>
                </c:pt>
                <c:pt idx="158">
                  <c:v>57.604828462515883</c:v>
                </c:pt>
                <c:pt idx="159">
                  <c:v>57.706480304955527</c:v>
                </c:pt>
                <c:pt idx="160">
                  <c:v>57.814485387547649</c:v>
                </c:pt>
                <c:pt idx="161">
                  <c:v>57.973316391359596</c:v>
                </c:pt>
                <c:pt idx="162">
                  <c:v>58.138500635324014</c:v>
                </c:pt>
                <c:pt idx="163">
                  <c:v>58.329097839898346</c:v>
                </c:pt>
                <c:pt idx="164">
                  <c:v>58.449809402795424</c:v>
                </c:pt>
                <c:pt idx="165">
                  <c:v>58.449809402795424</c:v>
                </c:pt>
                <c:pt idx="166">
                  <c:v>58.65946632782719</c:v>
                </c:pt>
                <c:pt idx="167">
                  <c:v>58.767471410419311</c:v>
                </c:pt>
                <c:pt idx="168">
                  <c:v>58.77382465057179</c:v>
                </c:pt>
                <c:pt idx="169">
                  <c:v>58.87547649301144</c:v>
                </c:pt>
                <c:pt idx="170">
                  <c:v>58.87547649301144</c:v>
                </c:pt>
                <c:pt idx="171">
                  <c:v>58.87547649301144</c:v>
                </c:pt>
                <c:pt idx="172">
                  <c:v>58.964421855146128</c:v>
                </c:pt>
                <c:pt idx="173">
                  <c:v>58.977128335451077</c:v>
                </c:pt>
                <c:pt idx="174">
                  <c:v>58.977128335451077</c:v>
                </c:pt>
                <c:pt idx="175">
                  <c:v>58.87547649301144</c:v>
                </c:pt>
                <c:pt idx="176">
                  <c:v>58.87547649301144</c:v>
                </c:pt>
                <c:pt idx="177">
                  <c:v>58.977128335451077</c:v>
                </c:pt>
                <c:pt idx="178">
                  <c:v>58.977128335451077</c:v>
                </c:pt>
                <c:pt idx="179">
                  <c:v>59.085133418043199</c:v>
                </c:pt>
                <c:pt idx="180">
                  <c:v>58.977128335451077</c:v>
                </c:pt>
                <c:pt idx="181">
                  <c:v>59.008894536213468</c:v>
                </c:pt>
                <c:pt idx="182">
                  <c:v>59.085133418043199</c:v>
                </c:pt>
                <c:pt idx="183">
                  <c:v>58.977128335451077</c:v>
                </c:pt>
                <c:pt idx="184">
                  <c:v>58.977128335451077</c:v>
                </c:pt>
                <c:pt idx="185">
                  <c:v>58.977128335451077</c:v>
                </c:pt>
                <c:pt idx="186">
                  <c:v>58.977128335451077</c:v>
                </c:pt>
                <c:pt idx="187">
                  <c:v>58.977128335451077</c:v>
                </c:pt>
                <c:pt idx="188">
                  <c:v>58.977128335451077</c:v>
                </c:pt>
                <c:pt idx="189">
                  <c:v>58.977128335451077</c:v>
                </c:pt>
                <c:pt idx="190">
                  <c:v>58.977128335451077</c:v>
                </c:pt>
                <c:pt idx="191">
                  <c:v>59.053367217280815</c:v>
                </c:pt>
                <c:pt idx="192">
                  <c:v>59.085133418043199</c:v>
                </c:pt>
                <c:pt idx="193">
                  <c:v>59.085133418043199</c:v>
                </c:pt>
                <c:pt idx="194">
                  <c:v>59.085133418043199</c:v>
                </c:pt>
                <c:pt idx="195">
                  <c:v>59.193138500635328</c:v>
                </c:pt>
                <c:pt idx="196">
                  <c:v>59.193138500635328</c:v>
                </c:pt>
                <c:pt idx="197">
                  <c:v>59.193138500635328</c:v>
                </c:pt>
                <c:pt idx="198">
                  <c:v>59.193138500635328</c:v>
                </c:pt>
                <c:pt idx="199">
                  <c:v>59.269377382465052</c:v>
                </c:pt>
                <c:pt idx="200">
                  <c:v>59.263024142312574</c:v>
                </c:pt>
                <c:pt idx="201">
                  <c:v>59.294790343074965</c:v>
                </c:pt>
                <c:pt idx="202">
                  <c:v>59.294790343074965</c:v>
                </c:pt>
                <c:pt idx="203">
                  <c:v>59.402795425667087</c:v>
                </c:pt>
                <c:pt idx="204">
                  <c:v>59.294790343074965</c:v>
                </c:pt>
                <c:pt idx="205">
                  <c:v>59.39008894536213</c:v>
                </c:pt>
                <c:pt idx="206">
                  <c:v>59.402795425667087</c:v>
                </c:pt>
                <c:pt idx="207">
                  <c:v>59.402795425667087</c:v>
                </c:pt>
                <c:pt idx="208">
                  <c:v>59.402795425667087</c:v>
                </c:pt>
                <c:pt idx="209">
                  <c:v>59.402795425667087</c:v>
                </c:pt>
                <c:pt idx="210">
                  <c:v>59.510800508259216</c:v>
                </c:pt>
                <c:pt idx="211">
                  <c:v>59.402795425667087</c:v>
                </c:pt>
                <c:pt idx="212">
                  <c:v>59.402795425667087</c:v>
                </c:pt>
                <c:pt idx="213">
                  <c:v>59.510800508259216</c:v>
                </c:pt>
                <c:pt idx="214">
                  <c:v>59.510800508259216</c:v>
                </c:pt>
                <c:pt idx="215">
                  <c:v>59.510800508259216</c:v>
                </c:pt>
                <c:pt idx="216">
                  <c:v>59.510800508259216</c:v>
                </c:pt>
                <c:pt idx="217">
                  <c:v>59.510800508259216</c:v>
                </c:pt>
                <c:pt idx="218">
                  <c:v>59.510800508259216</c:v>
                </c:pt>
                <c:pt idx="219">
                  <c:v>59.510800508259216</c:v>
                </c:pt>
                <c:pt idx="220">
                  <c:v>59.510800508259216</c:v>
                </c:pt>
                <c:pt idx="221">
                  <c:v>59.510800508259216</c:v>
                </c:pt>
                <c:pt idx="222">
                  <c:v>59.612452350698852</c:v>
                </c:pt>
                <c:pt idx="223">
                  <c:v>59.612452350698852</c:v>
                </c:pt>
                <c:pt idx="224">
                  <c:v>59.612452350698852</c:v>
                </c:pt>
                <c:pt idx="225">
                  <c:v>59.720457433290974</c:v>
                </c:pt>
                <c:pt idx="226">
                  <c:v>59.612452350698852</c:v>
                </c:pt>
                <c:pt idx="227">
                  <c:v>59.720457433290974</c:v>
                </c:pt>
                <c:pt idx="228">
                  <c:v>59.720457433290974</c:v>
                </c:pt>
                <c:pt idx="229">
                  <c:v>59.720457433290974</c:v>
                </c:pt>
                <c:pt idx="230">
                  <c:v>59.752223634053365</c:v>
                </c:pt>
                <c:pt idx="231">
                  <c:v>59.796696315120712</c:v>
                </c:pt>
                <c:pt idx="232">
                  <c:v>59.828462515883103</c:v>
                </c:pt>
                <c:pt idx="233">
                  <c:v>59.828462515883103</c:v>
                </c:pt>
                <c:pt idx="234">
                  <c:v>59.828462515883103</c:v>
                </c:pt>
                <c:pt idx="235">
                  <c:v>59.904701397712834</c:v>
                </c:pt>
                <c:pt idx="236">
                  <c:v>59.980940279542565</c:v>
                </c:pt>
                <c:pt idx="237">
                  <c:v>60.038119440914869</c:v>
                </c:pt>
                <c:pt idx="238">
                  <c:v>60.076238881829731</c:v>
                </c:pt>
                <c:pt idx="239">
                  <c:v>60.146124523506991</c:v>
                </c:pt>
                <c:pt idx="240">
                  <c:v>60.165184243964418</c:v>
                </c:pt>
                <c:pt idx="241">
                  <c:v>60.324015247776366</c:v>
                </c:pt>
                <c:pt idx="242">
                  <c:v>60.355781448538757</c:v>
                </c:pt>
                <c:pt idx="243">
                  <c:v>60.463786531130879</c:v>
                </c:pt>
                <c:pt idx="244">
                  <c:v>60.463786531130879</c:v>
                </c:pt>
                <c:pt idx="245">
                  <c:v>60.565438373570515</c:v>
                </c:pt>
                <c:pt idx="246">
                  <c:v>60.597204574332906</c:v>
                </c:pt>
                <c:pt idx="247">
                  <c:v>60.673443456162644</c:v>
                </c:pt>
                <c:pt idx="248">
                  <c:v>60.781448538754766</c:v>
                </c:pt>
                <c:pt idx="249">
                  <c:v>60.883100381194403</c:v>
                </c:pt>
                <c:pt idx="250">
                  <c:v>60.883100381194403</c:v>
                </c:pt>
                <c:pt idx="251">
                  <c:v>60.991105463786532</c:v>
                </c:pt>
                <c:pt idx="252">
                  <c:v>61.029224904701401</c:v>
                </c:pt>
                <c:pt idx="253">
                  <c:v>61.099110546378654</c:v>
                </c:pt>
                <c:pt idx="254">
                  <c:v>61.099110546378654</c:v>
                </c:pt>
                <c:pt idx="255">
                  <c:v>61.23888182973316</c:v>
                </c:pt>
                <c:pt idx="256">
                  <c:v>61.34053367217281</c:v>
                </c:pt>
                <c:pt idx="257">
                  <c:v>61.416772554002542</c:v>
                </c:pt>
                <c:pt idx="258">
                  <c:v>61.518424396442185</c:v>
                </c:pt>
                <c:pt idx="259">
                  <c:v>61.518424396442185</c:v>
                </c:pt>
                <c:pt idx="260">
                  <c:v>61.626429479034307</c:v>
                </c:pt>
                <c:pt idx="261">
                  <c:v>61.728081321473951</c:v>
                </c:pt>
                <c:pt idx="262">
                  <c:v>61.829733163913595</c:v>
                </c:pt>
                <c:pt idx="263">
                  <c:v>61.836086404066073</c:v>
                </c:pt>
                <c:pt idx="264">
                  <c:v>61.944091486658195</c:v>
                </c:pt>
                <c:pt idx="265">
                  <c:v>62.052096569250317</c:v>
                </c:pt>
                <c:pt idx="266">
                  <c:v>62.052096569250317</c:v>
                </c:pt>
                <c:pt idx="267">
                  <c:v>62.153748411689961</c:v>
                </c:pt>
                <c:pt idx="268">
                  <c:v>62.255400254129604</c:v>
                </c:pt>
                <c:pt idx="269">
                  <c:v>62.261753494282082</c:v>
                </c:pt>
                <c:pt idx="270">
                  <c:v>62.261753494282082</c:v>
                </c:pt>
                <c:pt idx="271">
                  <c:v>62.261753494282082</c:v>
                </c:pt>
                <c:pt idx="272">
                  <c:v>62.261753494282082</c:v>
                </c:pt>
                <c:pt idx="273">
                  <c:v>62.261753494282082</c:v>
                </c:pt>
                <c:pt idx="274">
                  <c:v>62.344345616264292</c:v>
                </c:pt>
                <c:pt idx="275">
                  <c:v>62.369758576874204</c:v>
                </c:pt>
                <c:pt idx="276">
                  <c:v>62.369758576874204</c:v>
                </c:pt>
                <c:pt idx="277">
                  <c:v>62.369758576874204</c:v>
                </c:pt>
                <c:pt idx="278">
                  <c:v>62.369758576874204</c:v>
                </c:pt>
                <c:pt idx="279">
                  <c:v>62.30622617534943</c:v>
                </c:pt>
                <c:pt idx="280">
                  <c:v>62.287166454891995</c:v>
                </c:pt>
                <c:pt idx="281">
                  <c:v>62.369758576874204</c:v>
                </c:pt>
                <c:pt idx="282">
                  <c:v>62.471410419313848</c:v>
                </c:pt>
                <c:pt idx="283">
                  <c:v>62.471410419313848</c:v>
                </c:pt>
                <c:pt idx="284">
                  <c:v>62.471410419313848</c:v>
                </c:pt>
                <c:pt idx="285">
                  <c:v>62.471410419313848</c:v>
                </c:pt>
                <c:pt idx="286">
                  <c:v>62.471410419313848</c:v>
                </c:pt>
                <c:pt idx="287">
                  <c:v>62.57941550190597</c:v>
                </c:pt>
                <c:pt idx="288">
                  <c:v>62.57941550190597</c:v>
                </c:pt>
                <c:pt idx="289">
                  <c:v>62.57941550190597</c:v>
                </c:pt>
                <c:pt idx="290">
                  <c:v>62.471410419313848</c:v>
                </c:pt>
                <c:pt idx="291">
                  <c:v>62.57941550190597</c:v>
                </c:pt>
                <c:pt idx="292">
                  <c:v>62.471410419313848</c:v>
                </c:pt>
                <c:pt idx="293">
                  <c:v>62.471410419313848</c:v>
                </c:pt>
                <c:pt idx="294">
                  <c:v>62.477763659466326</c:v>
                </c:pt>
                <c:pt idx="295">
                  <c:v>62.57941550190597</c:v>
                </c:pt>
                <c:pt idx="296">
                  <c:v>62.687420584498099</c:v>
                </c:pt>
                <c:pt idx="297">
                  <c:v>62.687420584498099</c:v>
                </c:pt>
                <c:pt idx="298">
                  <c:v>62.687420584498099</c:v>
                </c:pt>
                <c:pt idx="299">
                  <c:v>62.789072426937736</c:v>
                </c:pt>
                <c:pt idx="300">
                  <c:v>62.789072426937736</c:v>
                </c:pt>
                <c:pt idx="301">
                  <c:v>62.789072426937736</c:v>
                </c:pt>
                <c:pt idx="302">
                  <c:v>62.789072426937736</c:v>
                </c:pt>
                <c:pt idx="303">
                  <c:v>62.789072426937736</c:v>
                </c:pt>
                <c:pt idx="304">
                  <c:v>62.687420584498099</c:v>
                </c:pt>
                <c:pt idx="305">
                  <c:v>62.534942820838623</c:v>
                </c:pt>
                <c:pt idx="306">
                  <c:v>62.439644218551457</c:v>
                </c:pt>
                <c:pt idx="307">
                  <c:v>62.369758576874204</c:v>
                </c:pt>
                <c:pt idx="308">
                  <c:v>62.261753494282082</c:v>
                </c:pt>
                <c:pt idx="309">
                  <c:v>62.19186785260483</c:v>
                </c:pt>
                <c:pt idx="310">
                  <c:v>62.052096569250317</c:v>
                </c:pt>
                <c:pt idx="311">
                  <c:v>62.052096569250317</c:v>
                </c:pt>
                <c:pt idx="312">
                  <c:v>61.944091486658195</c:v>
                </c:pt>
                <c:pt idx="313">
                  <c:v>61.836086404066073</c:v>
                </c:pt>
                <c:pt idx="314">
                  <c:v>61.728081321473951</c:v>
                </c:pt>
                <c:pt idx="315">
                  <c:v>61.626429479034307</c:v>
                </c:pt>
                <c:pt idx="316">
                  <c:v>61.518424396442185</c:v>
                </c:pt>
                <c:pt idx="317">
                  <c:v>61.34053367217281</c:v>
                </c:pt>
                <c:pt idx="318">
                  <c:v>61.200762388818291</c:v>
                </c:pt>
                <c:pt idx="319">
                  <c:v>61.143583227445994</c:v>
                </c:pt>
                <c:pt idx="320">
                  <c:v>60.991105463786532</c:v>
                </c:pt>
                <c:pt idx="321">
                  <c:v>60.883100381194403</c:v>
                </c:pt>
                <c:pt idx="322">
                  <c:v>60.781448538754766</c:v>
                </c:pt>
                <c:pt idx="323">
                  <c:v>60.673443456162644</c:v>
                </c:pt>
                <c:pt idx="324">
                  <c:v>60.400254129606104</c:v>
                </c:pt>
                <c:pt idx="325">
                  <c:v>60.190597204574331</c:v>
                </c:pt>
                <c:pt idx="326">
                  <c:v>59.93011435832274</c:v>
                </c:pt>
                <c:pt idx="327">
                  <c:v>59.828462515883103</c:v>
                </c:pt>
                <c:pt idx="328">
                  <c:v>59.612452350698852</c:v>
                </c:pt>
                <c:pt idx="329">
                  <c:v>59.402795425667087</c:v>
                </c:pt>
                <c:pt idx="330">
                  <c:v>59.218551461245234</c:v>
                </c:pt>
                <c:pt idx="331">
                  <c:v>59.085133418043199</c:v>
                </c:pt>
                <c:pt idx="332">
                  <c:v>58.977128335451077</c:v>
                </c:pt>
                <c:pt idx="333">
                  <c:v>58.87547649301144</c:v>
                </c:pt>
                <c:pt idx="334">
                  <c:v>58.767471410419311</c:v>
                </c:pt>
                <c:pt idx="335">
                  <c:v>58.767471410419311</c:v>
                </c:pt>
                <c:pt idx="336">
                  <c:v>58.767471410419311</c:v>
                </c:pt>
                <c:pt idx="337">
                  <c:v>58.65946632782719</c:v>
                </c:pt>
                <c:pt idx="338">
                  <c:v>58.65946632782719</c:v>
                </c:pt>
                <c:pt idx="339">
                  <c:v>58.557814485387553</c:v>
                </c:pt>
                <c:pt idx="340">
                  <c:v>58.557814485387553</c:v>
                </c:pt>
                <c:pt idx="341">
                  <c:v>58.65946632782719</c:v>
                </c:pt>
                <c:pt idx="342">
                  <c:v>58.767471410419311</c:v>
                </c:pt>
                <c:pt idx="343">
                  <c:v>58.767471410419311</c:v>
                </c:pt>
                <c:pt idx="344">
                  <c:v>58.87547649301144</c:v>
                </c:pt>
                <c:pt idx="345">
                  <c:v>58.977128335451077</c:v>
                </c:pt>
                <c:pt idx="346">
                  <c:v>59.085133418043199</c:v>
                </c:pt>
                <c:pt idx="347">
                  <c:v>59.085133418043199</c:v>
                </c:pt>
                <c:pt idx="348">
                  <c:v>59.212198221092756</c:v>
                </c:pt>
                <c:pt idx="349">
                  <c:v>59.371029224904703</c:v>
                </c:pt>
                <c:pt idx="350">
                  <c:v>59.466327827191868</c:v>
                </c:pt>
                <c:pt idx="351">
                  <c:v>59.510800508259216</c:v>
                </c:pt>
                <c:pt idx="352">
                  <c:v>59.510800508259216</c:v>
                </c:pt>
                <c:pt idx="353">
                  <c:v>59.669631512071156</c:v>
                </c:pt>
                <c:pt idx="354">
                  <c:v>59.720457433290974</c:v>
                </c:pt>
                <c:pt idx="355">
                  <c:v>59.612452350698852</c:v>
                </c:pt>
                <c:pt idx="356">
                  <c:v>59.720457433290974</c:v>
                </c:pt>
                <c:pt idx="357">
                  <c:v>59.720457433290974</c:v>
                </c:pt>
                <c:pt idx="358">
                  <c:v>59.612452350698852</c:v>
                </c:pt>
                <c:pt idx="359">
                  <c:v>59.612452350698852</c:v>
                </c:pt>
                <c:pt idx="360">
                  <c:v>59.510800508259216</c:v>
                </c:pt>
                <c:pt idx="361">
                  <c:v>59.510800508259216</c:v>
                </c:pt>
                <c:pt idx="362">
                  <c:v>59.402795425667087</c:v>
                </c:pt>
                <c:pt idx="363">
                  <c:v>59.294790343074965</c:v>
                </c:pt>
                <c:pt idx="364">
                  <c:v>59.085133418043199</c:v>
                </c:pt>
                <c:pt idx="365">
                  <c:v>58.977128335451077</c:v>
                </c:pt>
                <c:pt idx="366">
                  <c:v>58.831003811944093</c:v>
                </c:pt>
                <c:pt idx="367">
                  <c:v>58.767471410419311</c:v>
                </c:pt>
                <c:pt idx="368">
                  <c:v>58.65946632782719</c:v>
                </c:pt>
                <c:pt idx="369">
                  <c:v>58.65946632782719</c:v>
                </c:pt>
                <c:pt idx="370">
                  <c:v>58.65946632782719</c:v>
                </c:pt>
                <c:pt idx="371">
                  <c:v>58.557814485387553</c:v>
                </c:pt>
                <c:pt idx="372">
                  <c:v>58.557814485387553</c:v>
                </c:pt>
                <c:pt idx="373">
                  <c:v>58.557814485387553</c:v>
                </c:pt>
                <c:pt idx="374">
                  <c:v>58.595933926302408</c:v>
                </c:pt>
                <c:pt idx="375">
                  <c:v>58.65946632782719</c:v>
                </c:pt>
                <c:pt idx="376">
                  <c:v>58.767471410419311</c:v>
                </c:pt>
                <c:pt idx="377">
                  <c:v>58.84371029224905</c:v>
                </c:pt>
                <c:pt idx="378">
                  <c:v>58.977128335451077</c:v>
                </c:pt>
                <c:pt idx="379">
                  <c:v>59.085133418043199</c:v>
                </c:pt>
                <c:pt idx="380">
                  <c:v>59.193138500635328</c:v>
                </c:pt>
                <c:pt idx="381">
                  <c:v>59.294790343074965</c:v>
                </c:pt>
                <c:pt idx="382">
                  <c:v>59.453621346886912</c:v>
                </c:pt>
                <c:pt idx="383">
                  <c:v>59.599745870393903</c:v>
                </c:pt>
                <c:pt idx="384">
                  <c:v>59.701397712833547</c:v>
                </c:pt>
                <c:pt idx="385">
                  <c:v>59.720457433290974</c:v>
                </c:pt>
                <c:pt idx="386">
                  <c:v>59.720457433290974</c:v>
                </c:pt>
                <c:pt idx="387">
                  <c:v>59.828462515883103</c:v>
                </c:pt>
                <c:pt idx="388">
                  <c:v>59.764930114358322</c:v>
                </c:pt>
                <c:pt idx="389">
                  <c:v>59.72681067344346</c:v>
                </c:pt>
                <c:pt idx="390">
                  <c:v>59.828462515883103</c:v>
                </c:pt>
                <c:pt idx="391">
                  <c:v>59.828462515883103</c:v>
                </c:pt>
                <c:pt idx="392">
                  <c:v>59.828462515883103</c:v>
                </c:pt>
                <c:pt idx="393">
                  <c:v>59.828462515883103</c:v>
                </c:pt>
                <c:pt idx="394">
                  <c:v>59.828462515883103</c:v>
                </c:pt>
                <c:pt idx="395">
                  <c:v>59.720457433290974</c:v>
                </c:pt>
                <c:pt idx="396">
                  <c:v>59.828462515883103</c:v>
                </c:pt>
                <c:pt idx="397">
                  <c:v>59.93011435832274</c:v>
                </c:pt>
                <c:pt idx="398">
                  <c:v>60.038119440914869</c:v>
                </c:pt>
                <c:pt idx="399">
                  <c:v>60.038119440914869</c:v>
                </c:pt>
                <c:pt idx="400">
                  <c:v>60.038119440914869</c:v>
                </c:pt>
                <c:pt idx="401">
                  <c:v>60.146124523506991</c:v>
                </c:pt>
                <c:pt idx="402">
                  <c:v>60.247776365946628</c:v>
                </c:pt>
                <c:pt idx="403">
                  <c:v>60.247776365946628</c:v>
                </c:pt>
                <c:pt idx="404">
                  <c:v>60.298602287166453</c:v>
                </c:pt>
                <c:pt idx="405">
                  <c:v>60.355781448538757</c:v>
                </c:pt>
                <c:pt idx="406">
                  <c:v>60.463786531130879</c:v>
                </c:pt>
                <c:pt idx="407">
                  <c:v>60.565438373570515</c:v>
                </c:pt>
                <c:pt idx="408">
                  <c:v>60.673443456162644</c:v>
                </c:pt>
                <c:pt idx="409">
                  <c:v>60.781448538754766</c:v>
                </c:pt>
                <c:pt idx="410">
                  <c:v>60.883100381194403</c:v>
                </c:pt>
                <c:pt idx="411">
                  <c:v>61.035578144853879</c:v>
                </c:pt>
                <c:pt idx="412">
                  <c:v>61.200762388818291</c:v>
                </c:pt>
                <c:pt idx="413">
                  <c:v>61.30876747141042</c:v>
                </c:pt>
                <c:pt idx="414">
                  <c:v>61.30876747141042</c:v>
                </c:pt>
                <c:pt idx="415">
                  <c:v>61.416772554002542</c:v>
                </c:pt>
                <c:pt idx="416">
                  <c:v>61.518424396442185</c:v>
                </c:pt>
                <c:pt idx="417">
                  <c:v>61.645489199491735</c:v>
                </c:pt>
                <c:pt idx="418">
                  <c:v>61.836086404066073</c:v>
                </c:pt>
                <c:pt idx="419">
                  <c:v>61.944091486658195</c:v>
                </c:pt>
                <c:pt idx="420">
                  <c:v>62.052096569250317</c:v>
                </c:pt>
                <c:pt idx="421">
                  <c:v>62.261753494282082</c:v>
                </c:pt>
                <c:pt idx="422">
                  <c:v>62.363405336721726</c:v>
                </c:pt>
                <c:pt idx="423">
                  <c:v>62.471410419313848</c:v>
                </c:pt>
                <c:pt idx="424">
                  <c:v>62.617534942820839</c:v>
                </c:pt>
                <c:pt idx="425">
                  <c:v>62.789072426937736</c:v>
                </c:pt>
                <c:pt idx="426">
                  <c:v>62.897077509529858</c:v>
                </c:pt>
                <c:pt idx="427">
                  <c:v>63.005082592121987</c:v>
                </c:pt>
                <c:pt idx="428">
                  <c:v>63.11944091486658</c:v>
                </c:pt>
                <c:pt idx="429">
                  <c:v>63.214739517153745</c:v>
                </c:pt>
                <c:pt idx="430">
                  <c:v>63.424396442185511</c:v>
                </c:pt>
                <c:pt idx="431">
                  <c:v>63.532401524777633</c:v>
                </c:pt>
                <c:pt idx="432">
                  <c:v>63.65946632782719</c:v>
                </c:pt>
                <c:pt idx="433">
                  <c:v>63.722998729351971</c:v>
                </c:pt>
                <c:pt idx="434">
                  <c:v>63.722998729351971</c:v>
                </c:pt>
                <c:pt idx="435">
                  <c:v>63.850063532401521</c:v>
                </c:pt>
                <c:pt idx="436">
                  <c:v>63.977128335451077</c:v>
                </c:pt>
                <c:pt idx="437">
                  <c:v>64.040660736975852</c:v>
                </c:pt>
                <c:pt idx="438">
                  <c:v>64.167725540025415</c:v>
                </c:pt>
                <c:pt idx="439">
                  <c:v>64.167725540025415</c:v>
                </c:pt>
                <c:pt idx="440">
                  <c:v>64.294790343074965</c:v>
                </c:pt>
                <c:pt idx="441">
                  <c:v>64.358322744599747</c:v>
                </c:pt>
                <c:pt idx="442">
                  <c:v>64.485387547649296</c:v>
                </c:pt>
                <c:pt idx="443">
                  <c:v>64.61245235069886</c:v>
                </c:pt>
                <c:pt idx="444">
                  <c:v>64.61245235069886</c:v>
                </c:pt>
                <c:pt idx="445">
                  <c:v>64.675984752223627</c:v>
                </c:pt>
                <c:pt idx="446">
                  <c:v>64.803049555273191</c:v>
                </c:pt>
                <c:pt idx="447">
                  <c:v>64.93011435832274</c:v>
                </c:pt>
                <c:pt idx="448">
                  <c:v>64.993646759847522</c:v>
                </c:pt>
                <c:pt idx="449">
                  <c:v>64.993646759847522</c:v>
                </c:pt>
                <c:pt idx="450">
                  <c:v>64.993646759847522</c:v>
                </c:pt>
                <c:pt idx="451">
                  <c:v>65.120711562897071</c:v>
                </c:pt>
                <c:pt idx="452">
                  <c:v>65.247776365946635</c:v>
                </c:pt>
                <c:pt idx="453">
                  <c:v>65.311308767471417</c:v>
                </c:pt>
                <c:pt idx="454">
                  <c:v>65.311308767471417</c:v>
                </c:pt>
                <c:pt idx="455">
                  <c:v>65.438373570520966</c:v>
                </c:pt>
                <c:pt idx="456">
                  <c:v>65.501905972045748</c:v>
                </c:pt>
                <c:pt idx="457">
                  <c:v>65.565438373570515</c:v>
                </c:pt>
                <c:pt idx="458">
                  <c:v>65.565438373570515</c:v>
                </c:pt>
                <c:pt idx="459">
                  <c:v>65.628970775095297</c:v>
                </c:pt>
                <c:pt idx="460">
                  <c:v>65.628970775095297</c:v>
                </c:pt>
                <c:pt idx="461">
                  <c:v>65.756035578144846</c:v>
                </c:pt>
                <c:pt idx="462">
                  <c:v>65.756035578144846</c:v>
                </c:pt>
                <c:pt idx="463">
                  <c:v>65.88310038119441</c:v>
                </c:pt>
                <c:pt idx="464">
                  <c:v>65.946632782719192</c:v>
                </c:pt>
                <c:pt idx="465">
                  <c:v>66.073697585768741</c:v>
                </c:pt>
                <c:pt idx="466">
                  <c:v>66.073697585768741</c:v>
                </c:pt>
                <c:pt idx="467">
                  <c:v>66.200762388818291</c:v>
                </c:pt>
                <c:pt idx="468">
                  <c:v>66.264294790343072</c:v>
                </c:pt>
                <c:pt idx="469">
                  <c:v>66.391359593392636</c:v>
                </c:pt>
                <c:pt idx="470">
                  <c:v>66.518424396442185</c:v>
                </c:pt>
                <c:pt idx="471">
                  <c:v>66.709021601016516</c:v>
                </c:pt>
                <c:pt idx="472">
                  <c:v>66.836086404066066</c:v>
                </c:pt>
                <c:pt idx="473">
                  <c:v>66.899618805590848</c:v>
                </c:pt>
                <c:pt idx="474">
                  <c:v>66.963151207115629</c:v>
                </c:pt>
                <c:pt idx="475">
                  <c:v>67.026683608640411</c:v>
                </c:pt>
                <c:pt idx="476">
                  <c:v>67.153748411689961</c:v>
                </c:pt>
                <c:pt idx="477">
                  <c:v>67.28081321473951</c:v>
                </c:pt>
                <c:pt idx="478">
                  <c:v>67.344345616264292</c:v>
                </c:pt>
                <c:pt idx="479">
                  <c:v>67.471410419313855</c:v>
                </c:pt>
                <c:pt idx="480">
                  <c:v>67.534942820838623</c:v>
                </c:pt>
                <c:pt idx="481">
                  <c:v>67.662007623888186</c:v>
                </c:pt>
                <c:pt idx="482">
                  <c:v>67.789072426937736</c:v>
                </c:pt>
                <c:pt idx="483">
                  <c:v>67.852604828462518</c:v>
                </c:pt>
                <c:pt idx="484">
                  <c:v>67.979669631512067</c:v>
                </c:pt>
                <c:pt idx="485">
                  <c:v>68.043202033036849</c:v>
                </c:pt>
                <c:pt idx="486">
                  <c:v>68.170266836086398</c:v>
                </c:pt>
                <c:pt idx="487">
                  <c:v>68.170266836086398</c:v>
                </c:pt>
                <c:pt idx="488">
                  <c:v>68.424396442185511</c:v>
                </c:pt>
                <c:pt idx="489">
                  <c:v>68.424396442185511</c:v>
                </c:pt>
                <c:pt idx="490">
                  <c:v>68.487928843710293</c:v>
                </c:pt>
                <c:pt idx="491">
                  <c:v>68.614993646759842</c:v>
                </c:pt>
                <c:pt idx="492">
                  <c:v>68.614993646759842</c:v>
                </c:pt>
                <c:pt idx="493">
                  <c:v>68.614993646759842</c:v>
                </c:pt>
                <c:pt idx="494">
                  <c:v>68.678526048284624</c:v>
                </c:pt>
                <c:pt idx="495">
                  <c:v>68.742058449809406</c:v>
                </c:pt>
                <c:pt idx="496">
                  <c:v>68.805590851334173</c:v>
                </c:pt>
                <c:pt idx="497">
                  <c:v>68.742058449809406</c:v>
                </c:pt>
                <c:pt idx="498">
                  <c:v>68.742058449809406</c:v>
                </c:pt>
                <c:pt idx="499">
                  <c:v>68.742058449809406</c:v>
                </c:pt>
                <c:pt idx="500">
                  <c:v>68.805590851334173</c:v>
                </c:pt>
                <c:pt idx="501">
                  <c:v>68.805590851334173</c:v>
                </c:pt>
                <c:pt idx="502">
                  <c:v>68.805590851334173</c:v>
                </c:pt>
                <c:pt idx="503">
                  <c:v>68.932655654383737</c:v>
                </c:pt>
                <c:pt idx="504">
                  <c:v>68.932655654383737</c:v>
                </c:pt>
                <c:pt idx="505">
                  <c:v>69.059720457433286</c:v>
                </c:pt>
                <c:pt idx="506">
                  <c:v>69.123252858958068</c:v>
                </c:pt>
                <c:pt idx="507">
                  <c:v>69.123252858958068</c:v>
                </c:pt>
                <c:pt idx="508">
                  <c:v>69.250317662007618</c:v>
                </c:pt>
                <c:pt idx="509">
                  <c:v>69.377382465057181</c:v>
                </c:pt>
                <c:pt idx="510">
                  <c:v>69.377382465057181</c:v>
                </c:pt>
                <c:pt idx="511">
                  <c:v>69.377382465057181</c:v>
                </c:pt>
                <c:pt idx="512">
                  <c:v>69.50444726810673</c:v>
                </c:pt>
                <c:pt idx="513">
                  <c:v>69.567979669631512</c:v>
                </c:pt>
                <c:pt idx="514">
                  <c:v>69.695044472681062</c:v>
                </c:pt>
                <c:pt idx="515">
                  <c:v>69.758576874205843</c:v>
                </c:pt>
                <c:pt idx="516">
                  <c:v>69.758576874205843</c:v>
                </c:pt>
                <c:pt idx="517">
                  <c:v>69.885641677255393</c:v>
                </c:pt>
                <c:pt idx="518">
                  <c:v>70.012706480304956</c:v>
                </c:pt>
                <c:pt idx="519">
                  <c:v>70.076238881829738</c:v>
                </c:pt>
                <c:pt idx="520">
                  <c:v>70.203303684879288</c:v>
                </c:pt>
                <c:pt idx="521">
                  <c:v>70.330368487928837</c:v>
                </c:pt>
                <c:pt idx="522">
                  <c:v>70.393900889453619</c:v>
                </c:pt>
                <c:pt idx="523">
                  <c:v>70.393900889453619</c:v>
                </c:pt>
                <c:pt idx="524">
                  <c:v>70.520965692503182</c:v>
                </c:pt>
                <c:pt idx="525">
                  <c:v>70.648030495552732</c:v>
                </c:pt>
                <c:pt idx="526">
                  <c:v>70.711562897077513</c:v>
                </c:pt>
                <c:pt idx="527">
                  <c:v>70.965692503176612</c:v>
                </c:pt>
                <c:pt idx="528">
                  <c:v>71.029224904701394</c:v>
                </c:pt>
                <c:pt idx="529">
                  <c:v>71.283354510800507</c:v>
                </c:pt>
                <c:pt idx="530">
                  <c:v>71.346886912325289</c:v>
                </c:pt>
                <c:pt idx="531">
                  <c:v>71.473951715374838</c:v>
                </c:pt>
                <c:pt idx="532">
                  <c:v>71.53748411689962</c:v>
                </c:pt>
                <c:pt idx="533">
                  <c:v>71.601016518424402</c:v>
                </c:pt>
                <c:pt idx="534">
                  <c:v>71.791613722998733</c:v>
                </c:pt>
                <c:pt idx="535">
                  <c:v>71.8551461245235</c:v>
                </c:pt>
                <c:pt idx="536">
                  <c:v>71.982210927573064</c:v>
                </c:pt>
                <c:pt idx="537">
                  <c:v>72.109275730622613</c:v>
                </c:pt>
                <c:pt idx="538">
                  <c:v>72.299872935196944</c:v>
                </c:pt>
                <c:pt idx="539">
                  <c:v>72.426937738246508</c:v>
                </c:pt>
                <c:pt idx="540">
                  <c:v>72.617534942820839</c:v>
                </c:pt>
                <c:pt idx="541">
                  <c:v>72.681067344345621</c:v>
                </c:pt>
                <c:pt idx="542">
                  <c:v>72.871664548919952</c:v>
                </c:pt>
                <c:pt idx="543">
                  <c:v>73.062261753494283</c:v>
                </c:pt>
                <c:pt idx="544">
                  <c:v>73.252858958068614</c:v>
                </c:pt>
                <c:pt idx="545">
                  <c:v>73.379923761118164</c:v>
                </c:pt>
                <c:pt idx="546">
                  <c:v>73.570520965692509</c:v>
                </c:pt>
                <c:pt idx="547">
                  <c:v>73.76111817026684</c:v>
                </c:pt>
                <c:pt idx="548">
                  <c:v>73.951715374841172</c:v>
                </c:pt>
                <c:pt idx="549">
                  <c:v>74.142312579415503</c:v>
                </c:pt>
                <c:pt idx="550">
                  <c:v>74.332909783989834</c:v>
                </c:pt>
                <c:pt idx="551">
                  <c:v>74.523506988564165</c:v>
                </c:pt>
                <c:pt idx="552">
                  <c:v>74.777636594663278</c:v>
                </c:pt>
                <c:pt idx="553">
                  <c:v>74.84116899618806</c:v>
                </c:pt>
                <c:pt idx="554">
                  <c:v>75.095298602287158</c:v>
                </c:pt>
                <c:pt idx="555">
                  <c:v>75.285895806861504</c:v>
                </c:pt>
                <c:pt idx="556">
                  <c:v>75.412960609911053</c:v>
                </c:pt>
                <c:pt idx="557">
                  <c:v>75.603557814485384</c:v>
                </c:pt>
                <c:pt idx="558">
                  <c:v>75.730622617534948</c:v>
                </c:pt>
                <c:pt idx="559">
                  <c:v>75.857687420584497</c:v>
                </c:pt>
                <c:pt idx="560">
                  <c:v>76.048284625158828</c:v>
                </c:pt>
                <c:pt idx="561">
                  <c:v>76.11181702668361</c:v>
                </c:pt>
                <c:pt idx="562">
                  <c:v>76.302414231257941</c:v>
                </c:pt>
                <c:pt idx="563">
                  <c:v>76.429479034307491</c:v>
                </c:pt>
                <c:pt idx="564">
                  <c:v>76.620076238881822</c:v>
                </c:pt>
                <c:pt idx="565">
                  <c:v>76.747141041931386</c:v>
                </c:pt>
                <c:pt idx="566">
                  <c:v>76.874205844980935</c:v>
                </c:pt>
                <c:pt idx="567">
                  <c:v>77.064803049555266</c:v>
                </c:pt>
                <c:pt idx="568">
                  <c:v>77.19186785260483</c:v>
                </c:pt>
                <c:pt idx="569">
                  <c:v>77.382465057179161</c:v>
                </c:pt>
                <c:pt idx="570">
                  <c:v>77.573062261753492</c:v>
                </c:pt>
                <c:pt idx="571">
                  <c:v>77.827191867852605</c:v>
                </c:pt>
                <c:pt idx="572">
                  <c:v>78.017789072426936</c:v>
                </c:pt>
                <c:pt idx="573">
                  <c:v>78.208386277001267</c:v>
                </c:pt>
                <c:pt idx="574">
                  <c:v>78.335451080050831</c:v>
                </c:pt>
                <c:pt idx="575">
                  <c:v>78.58958068614993</c:v>
                </c:pt>
                <c:pt idx="576">
                  <c:v>78.653113087674711</c:v>
                </c:pt>
                <c:pt idx="577">
                  <c:v>78.907242693773824</c:v>
                </c:pt>
                <c:pt idx="578">
                  <c:v>79.097839898348155</c:v>
                </c:pt>
                <c:pt idx="579">
                  <c:v>79.224904701397705</c:v>
                </c:pt>
                <c:pt idx="580">
                  <c:v>79.41550190597205</c:v>
                </c:pt>
                <c:pt idx="581">
                  <c:v>79.606099110546381</c:v>
                </c:pt>
                <c:pt idx="582">
                  <c:v>79.733163913595931</c:v>
                </c:pt>
                <c:pt idx="583">
                  <c:v>79.860228716645494</c:v>
                </c:pt>
                <c:pt idx="584">
                  <c:v>80.050825921219825</c:v>
                </c:pt>
                <c:pt idx="585">
                  <c:v>80.241423125794157</c:v>
                </c:pt>
                <c:pt idx="586">
                  <c:v>80.368487928843706</c:v>
                </c:pt>
                <c:pt idx="587">
                  <c:v>80.49555273189327</c:v>
                </c:pt>
                <c:pt idx="588">
                  <c:v>80.686149936467601</c:v>
                </c:pt>
                <c:pt idx="589">
                  <c:v>80.940279542566714</c:v>
                </c:pt>
                <c:pt idx="590">
                  <c:v>81.130876747141045</c:v>
                </c:pt>
                <c:pt idx="591">
                  <c:v>81.321473951715376</c:v>
                </c:pt>
                <c:pt idx="592">
                  <c:v>81.512071156289707</c:v>
                </c:pt>
                <c:pt idx="593">
                  <c:v>81.702668360864038</c:v>
                </c:pt>
                <c:pt idx="594">
                  <c:v>81.956797966963151</c:v>
                </c:pt>
                <c:pt idx="595">
                  <c:v>82.274459974587032</c:v>
                </c:pt>
                <c:pt idx="596">
                  <c:v>82.465057179161377</c:v>
                </c:pt>
                <c:pt idx="597">
                  <c:v>82.719186785260476</c:v>
                </c:pt>
                <c:pt idx="598">
                  <c:v>82.909783989834821</c:v>
                </c:pt>
                <c:pt idx="599">
                  <c:v>83.100381194409152</c:v>
                </c:pt>
                <c:pt idx="600">
                  <c:v>83.354510800508251</c:v>
                </c:pt>
                <c:pt idx="601">
                  <c:v>83.545108005082596</c:v>
                </c:pt>
                <c:pt idx="602">
                  <c:v>83.862770012706477</c:v>
                </c:pt>
                <c:pt idx="603">
                  <c:v>84.180432020330372</c:v>
                </c:pt>
                <c:pt idx="604">
                  <c:v>84.498094027954252</c:v>
                </c:pt>
                <c:pt idx="605">
                  <c:v>84.688691232528583</c:v>
                </c:pt>
                <c:pt idx="606">
                  <c:v>85.006353240152478</c:v>
                </c:pt>
                <c:pt idx="607">
                  <c:v>85.324015247776359</c:v>
                </c:pt>
                <c:pt idx="608">
                  <c:v>85.578144853875472</c:v>
                </c:pt>
                <c:pt idx="609">
                  <c:v>85.768742058449803</c:v>
                </c:pt>
                <c:pt idx="610">
                  <c:v>85.959339263024148</c:v>
                </c:pt>
                <c:pt idx="611">
                  <c:v>86.34053367217281</c:v>
                </c:pt>
                <c:pt idx="612">
                  <c:v>86.658195679796691</c:v>
                </c:pt>
                <c:pt idx="613">
                  <c:v>86.975857687420586</c:v>
                </c:pt>
                <c:pt idx="614">
                  <c:v>87.293519695044466</c:v>
                </c:pt>
                <c:pt idx="615">
                  <c:v>87.484116899618797</c:v>
                </c:pt>
                <c:pt idx="616">
                  <c:v>87.801778907242692</c:v>
                </c:pt>
                <c:pt idx="617">
                  <c:v>88.119440914866587</c:v>
                </c:pt>
                <c:pt idx="618">
                  <c:v>88.310038119440918</c:v>
                </c:pt>
                <c:pt idx="619">
                  <c:v>88.564167725540031</c:v>
                </c:pt>
                <c:pt idx="620">
                  <c:v>88.81829733163913</c:v>
                </c:pt>
                <c:pt idx="621">
                  <c:v>89.072426937738243</c:v>
                </c:pt>
                <c:pt idx="622">
                  <c:v>89.263024142312574</c:v>
                </c:pt>
                <c:pt idx="623">
                  <c:v>89.517153748411687</c:v>
                </c:pt>
                <c:pt idx="624">
                  <c:v>89.834815756035582</c:v>
                </c:pt>
                <c:pt idx="625">
                  <c:v>90.088945362134695</c:v>
                </c:pt>
                <c:pt idx="626">
                  <c:v>90.343074968233793</c:v>
                </c:pt>
                <c:pt idx="627">
                  <c:v>90.597204574332906</c:v>
                </c:pt>
                <c:pt idx="628">
                  <c:v>90.851334180432019</c:v>
                </c:pt>
                <c:pt idx="629">
                  <c:v>91.168996188055914</c:v>
                </c:pt>
                <c:pt idx="630">
                  <c:v>91.359593392630245</c:v>
                </c:pt>
                <c:pt idx="631">
                  <c:v>91.677255400254126</c:v>
                </c:pt>
                <c:pt idx="632">
                  <c:v>91.867852604828457</c:v>
                </c:pt>
                <c:pt idx="633">
                  <c:v>92.12198221092757</c:v>
                </c:pt>
                <c:pt idx="634">
                  <c:v>92.312579415501901</c:v>
                </c:pt>
                <c:pt idx="635">
                  <c:v>92.566709021601014</c:v>
                </c:pt>
                <c:pt idx="636">
                  <c:v>92.884371029224909</c:v>
                </c:pt>
                <c:pt idx="637">
                  <c:v>93.07496823379924</c:v>
                </c:pt>
                <c:pt idx="638">
                  <c:v>93.265565438373571</c:v>
                </c:pt>
                <c:pt idx="639">
                  <c:v>93.519695044472684</c:v>
                </c:pt>
                <c:pt idx="640">
                  <c:v>93.773824650571797</c:v>
                </c:pt>
                <c:pt idx="641">
                  <c:v>94.027954256670895</c:v>
                </c:pt>
                <c:pt idx="642">
                  <c:v>94.218551461245241</c:v>
                </c:pt>
                <c:pt idx="643">
                  <c:v>94.47268106734434</c:v>
                </c:pt>
                <c:pt idx="644">
                  <c:v>94.790343074968234</c:v>
                </c:pt>
                <c:pt idx="645">
                  <c:v>95.044472681067347</c:v>
                </c:pt>
                <c:pt idx="646">
                  <c:v>95.235069885641678</c:v>
                </c:pt>
                <c:pt idx="647">
                  <c:v>95.552731893265559</c:v>
                </c:pt>
                <c:pt idx="648">
                  <c:v>95.806861499364672</c:v>
                </c:pt>
                <c:pt idx="649">
                  <c:v>96.060991105463785</c:v>
                </c:pt>
                <c:pt idx="650">
                  <c:v>96.315120711562898</c:v>
                </c:pt>
                <c:pt idx="651">
                  <c:v>96.569250317662011</c:v>
                </c:pt>
                <c:pt idx="652">
                  <c:v>96.886912325285891</c:v>
                </c:pt>
                <c:pt idx="653">
                  <c:v>97.077509529860222</c:v>
                </c:pt>
                <c:pt idx="654">
                  <c:v>97.395171537484117</c:v>
                </c:pt>
                <c:pt idx="655">
                  <c:v>97.64930114358323</c:v>
                </c:pt>
                <c:pt idx="656">
                  <c:v>97.903430749682343</c:v>
                </c:pt>
                <c:pt idx="657">
                  <c:v>98.284625158831005</c:v>
                </c:pt>
                <c:pt idx="658">
                  <c:v>98.602287166454886</c:v>
                </c:pt>
                <c:pt idx="659">
                  <c:v>98.792884371029217</c:v>
                </c:pt>
                <c:pt idx="660">
                  <c:v>99.110546378653112</c:v>
                </c:pt>
                <c:pt idx="661">
                  <c:v>99.301143583227443</c:v>
                </c:pt>
                <c:pt idx="662">
                  <c:v>99.555273189326556</c:v>
                </c:pt>
                <c:pt idx="663">
                  <c:v>99.872935196950436</c:v>
                </c:pt>
                <c:pt idx="664">
                  <c:v>100.19059720457433</c:v>
                </c:pt>
                <c:pt idx="665">
                  <c:v>100.50825921219823</c:v>
                </c:pt>
                <c:pt idx="666">
                  <c:v>100.82592121982211</c:v>
                </c:pt>
                <c:pt idx="667">
                  <c:v>101.01651842439644</c:v>
                </c:pt>
                <c:pt idx="668">
                  <c:v>101.33418043202033</c:v>
                </c:pt>
                <c:pt idx="669">
                  <c:v>101.65184243964421</c:v>
                </c:pt>
                <c:pt idx="670">
                  <c:v>101.96950444726811</c:v>
                </c:pt>
                <c:pt idx="671">
                  <c:v>102.28716645489199</c:v>
                </c:pt>
                <c:pt idx="672">
                  <c:v>102.60482846251588</c:v>
                </c:pt>
                <c:pt idx="673">
                  <c:v>102.858958068615</c:v>
                </c:pt>
                <c:pt idx="674">
                  <c:v>103.17662007623888</c:v>
                </c:pt>
                <c:pt idx="675">
                  <c:v>103.43074968233799</c:v>
                </c:pt>
                <c:pt idx="676">
                  <c:v>103.81194409148665</c:v>
                </c:pt>
                <c:pt idx="677">
                  <c:v>104.06607369758576</c:v>
                </c:pt>
                <c:pt idx="678">
                  <c:v>104.38373570520966</c:v>
                </c:pt>
                <c:pt idx="679">
                  <c:v>104.70139771283354</c:v>
                </c:pt>
                <c:pt idx="680">
                  <c:v>105.01905972045743</c:v>
                </c:pt>
                <c:pt idx="681">
                  <c:v>105.33672172808132</c:v>
                </c:pt>
                <c:pt idx="682">
                  <c:v>105.65438373570521</c:v>
                </c:pt>
                <c:pt idx="683">
                  <c:v>105.97204574332909</c:v>
                </c:pt>
                <c:pt idx="684">
                  <c:v>106.35324015247777</c:v>
                </c:pt>
                <c:pt idx="685">
                  <c:v>106.60736975857688</c:v>
                </c:pt>
                <c:pt idx="686">
                  <c:v>106.92503176620076</c:v>
                </c:pt>
                <c:pt idx="687">
                  <c:v>107.24269377382466</c:v>
                </c:pt>
                <c:pt idx="688">
                  <c:v>107.49682337992375</c:v>
                </c:pt>
                <c:pt idx="689">
                  <c:v>107.81448538754765</c:v>
                </c:pt>
                <c:pt idx="690">
                  <c:v>108.19567979669631</c:v>
                </c:pt>
                <c:pt idx="691">
                  <c:v>108.51334180432021</c:v>
                </c:pt>
                <c:pt idx="692">
                  <c:v>108.83100381194409</c:v>
                </c:pt>
                <c:pt idx="693">
                  <c:v>109.0851334180432</c:v>
                </c:pt>
                <c:pt idx="694">
                  <c:v>109.40279542566709</c:v>
                </c:pt>
                <c:pt idx="695">
                  <c:v>109.78398983481576</c:v>
                </c:pt>
                <c:pt idx="696">
                  <c:v>110.10165184243964</c:v>
                </c:pt>
                <c:pt idx="697">
                  <c:v>110.41931385006353</c:v>
                </c:pt>
                <c:pt idx="698">
                  <c:v>110.67344345616264</c:v>
                </c:pt>
                <c:pt idx="699">
                  <c:v>111.05463786531131</c:v>
                </c:pt>
                <c:pt idx="700">
                  <c:v>111.3722998729352</c:v>
                </c:pt>
                <c:pt idx="701">
                  <c:v>111.75349428208386</c:v>
                </c:pt>
                <c:pt idx="702">
                  <c:v>112.13468869123253</c:v>
                </c:pt>
                <c:pt idx="703">
                  <c:v>112.38881829733164</c:v>
                </c:pt>
                <c:pt idx="704">
                  <c:v>112.64294790343075</c:v>
                </c:pt>
                <c:pt idx="705">
                  <c:v>113.0876747141042</c:v>
                </c:pt>
                <c:pt idx="706">
                  <c:v>113.40533672172808</c:v>
                </c:pt>
                <c:pt idx="707">
                  <c:v>113.65946632782719</c:v>
                </c:pt>
                <c:pt idx="708">
                  <c:v>113.9135959339263</c:v>
                </c:pt>
                <c:pt idx="709">
                  <c:v>114.23125794155018</c:v>
                </c:pt>
                <c:pt idx="710">
                  <c:v>114.54891994917408</c:v>
                </c:pt>
                <c:pt idx="711">
                  <c:v>114.86658195679797</c:v>
                </c:pt>
                <c:pt idx="712">
                  <c:v>115.3113087674714</c:v>
                </c:pt>
                <c:pt idx="713">
                  <c:v>115.56543837357052</c:v>
                </c:pt>
                <c:pt idx="714">
                  <c:v>115.94663278271919</c:v>
                </c:pt>
                <c:pt idx="715">
                  <c:v>116.26429479034307</c:v>
                </c:pt>
                <c:pt idx="716">
                  <c:v>116.58195679796697</c:v>
                </c:pt>
                <c:pt idx="717">
                  <c:v>116.89961880559085</c:v>
                </c:pt>
                <c:pt idx="718">
                  <c:v>117.21728081321474</c:v>
                </c:pt>
                <c:pt idx="719">
                  <c:v>117.53494282083862</c:v>
                </c:pt>
                <c:pt idx="720">
                  <c:v>117.91613722998729</c:v>
                </c:pt>
                <c:pt idx="721">
                  <c:v>118.29733163913596</c:v>
                </c:pt>
                <c:pt idx="722">
                  <c:v>118.67852604828462</c:v>
                </c:pt>
                <c:pt idx="723">
                  <c:v>118.99618805590852</c:v>
                </c:pt>
                <c:pt idx="724">
                  <c:v>119.3138500635324</c:v>
                </c:pt>
                <c:pt idx="725">
                  <c:v>119.56797966963151</c:v>
                </c:pt>
                <c:pt idx="726">
                  <c:v>119.94917407878017</c:v>
                </c:pt>
                <c:pt idx="727">
                  <c:v>120.26683608640407</c:v>
                </c:pt>
                <c:pt idx="728">
                  <c:v>120.64803049555273</c:v>
                </c:pt>
                <c:pt idx="729">
                  <c:v>120.90216010165184</c:v>
                </c:pt>
                <c:pt idx="730">
                  <c:v>121.28335451080051</c:v>
                </c:pt>
                <c:pt idx="731">
                  <c:v>121.53748411689962</c:v>
                </c:pt>
                <c:pt idx="732">
                  <c:v>121.8551461245235</c:v>
                </c:pt>
                <c:pt idx="733">
                  <c:v>122.23634053367218</c:v>
                </c:pt>
                <c:pt idx="734">
                  <c:v>122.61753494282084</c:v>
                </c:pt>
                <c:pt idx="735">
                  <c:v>122.87166454891995</c:v>
                </c:pt>
                <c:pt idx="736">
                  <c:v>123.25285895806861</c:v>
                </c:pt>
                <c:pt idx="737">
                  <c:v>123.57052096569249</c:v>
                </c:pt>
                <c:pt idx="738">
                  <c:v>123.76111817026684</c:v>
                </c:pt>
                <c:pt idx="739">
                  <c:v>124.20584498094028</c:v>
                </c:pt>
                <c:pt idx="740">
                  <c:v>124.58703939008895</c:v>
                </c:pt>
                <c:pt idx="741">
                  <c:v>124.84116899618806</c:v>
                </c:pt>
                <c:pt idx="742">
                  <c:v>125.2858958068615</c:v>
                </c:pt>
                <c:pt idx="743">
                  <c:v>125.66709021601017</c:v>
                </c:pt>
                <c:pt idx="744">
                  <c:v>125.98475222363405</c:v>
                </c:pt>
                <c:pt idx="745">
                  <c:v>126.30241423125794</c:v>
                </c:pt>
                <c:pt idx="746">
                  <c:v>126.6836086404066</c:v>
                </c:pt>
                <c:pt idx="747">
                  <c:v>126.93773824650572</c:v>
                </c:pt>
                <c:pt idx="748">
                  <c:v>127.25540025412961</c:v>
                </c:pt>
                <c:pt idx="749">
                  <c:v>127.63659466327827</c:v>
                </c:pt>
                <c:pt idx="750">
                  <c:v>128.01778907242692</c:v>
                </c:pt>
                <c:pt idx="751">
                  <c:v>128.33545108005083</c:v>
                </c:pt>
                <c:pt idx="752">
                  <c:v>128.71664548919949</c:v>
                </c:pt>
                <c:pt idx="753">
                  <c:v>129.03430749682337</c:v>
                </c:pt>
                <c:pt idx="754">
                  <c:v>129.35196950444725</c:v>
                </c:pt>
                <c:pt idx="755">
                  <c:v>129.73316391359594</c:v>
                </c:pt>
                <c:pt idx="756">
                  <c:v>129.98729351969504</c:v>
                </c:pt>
                <c:pt idx="757">
                  <c:v>130.36848792884371</c:v>
                </c:pt>
                <c:pt idx="758">
                  <c:v>130.68614993646759</c:v>
                </c:pt>
                <c:pt idx="759">
                  <c:v>131.13087674714103</c:v>
                </c:pt>
                <c:pt idx="760">
                  <c:v>131.38500635324016</c:v>
                </c:pt>
                <c:pt idx="761">
                  <c:v>131.8297331639136</c:v>
                </c:pt>
                <c:pt idx="762">
                  <c:v>132.21092757306226</c:v>
                </c:pt>
                <c:pt idx="763">
                  <c:v>132.59212198221093</c:v>
                </c:pt>
                <c:pt idx="764">
                  <c:v>132.90978398983481</c:v>
                </c:pt>
                <c:pt idx="765">
                  <c:v>133.29097839898347</c:v>
                </c:pt>
                <c:pt idx="766">
                  <c:v>133.60864040660738</c:v>
                </c:pt>
                <c:pt idx="767">
                  <c:v>133.86277001270648</c:v>
                </c:pt>
                <c:pt idx="768">
                  <c:v>134.18043202033036</c:v>
                </c:pt>
                <c:pt idx="769">
                  <c:v>134.56162642947902</c:v>
                </c:pt>
                <c:pt idx="770">
                  <c:v>134.87928843710293</c:v>
                </c:pt>
                <c:pt idx="771">
                  <c:v>135.26048284625159</c:v>
                </c:pt>
                <c:pt idx="772">
                  <c:v>135.64167725540025</c:v>
                </c:pt>
                <c:pt idx="773">
                  <c:v>135.95933926302413</c:v>
                </c:pt>
                <c:pt idx="774">
                  <c:v>136.3405336721728</c:v>
                </c:pt>
                <c:pt idx="775">
                  <c:v>136.72172808132146</c:v>
                </c:pt>
                <c:pt idx="776">
                  <c:v>137.03939008894537</c:v>
                </c:pt>
                <c:pt idx="777">
                  <c:v>137.42058449809403</c:v>
                </c:pt>
                <c:pt idx="778">
                  <c:v>137.73824650571791</c:v>
                </c:pt>
                <c:pt idx="779">
                  <c:v>138.11944091486657</c:v>
                </c:pt>
                <c:pt idx="780">
                  <c:v>138.6277001270648</c:v>
                </c:pt>
                <c:pt idx="781">
                  <c:v>139.00889453621346</c:v>
                </c:pt>
                <c:pt idx="782">
                  <c:v>139.39008894536212</c:v>
                </c:pt>
                <c:pt idx="783">
                  <c:v>139.64421855146125</c:v>
                </c:pt>
                <c:pt idx="784">
                  <c:v>140.02541296060991</c:v>
                </c:pt>
                <c:pt idx="785">
                  <c:v>140.40660736975858</c:v>
                </c:pt>
                <c:pt idx="786">
                  <c:v>140.78780177890724</c:v>
                </c:pt>
                <c:pt idx="787">
                  <c:v>141.1689961880559</c:v>
                </c:pt>
                <c:pt idx="788">
                  <c:v>141.42312579415503</c:v>
                </c:pt>
                <c:pt idx="789">
                  <c:v>141.80432020330369</c:v>
                </c:pt>
                <c:pt idx="790">
                  <c:v>142.12198221092757</c:v>
                </c:pt>
                <c:pt idx="791">
                  <c:v>142.50317662007623</c:v>
                </c:pt>
                <c:pt idx="792">
                  <c:v>142.75730622617536</c:v>
                </c:pt>
                <c:pt idx="793">
                  <c:v>143.2020330368488</c:v>
                </c:pt>
                <c:pt idx="794">
                  <c:v>143.58322744599747</c:v>
                </c:pt>
                <c:pt idx="795">
                  <c:v>143.90088945362135</c:v>
                </c:pt>
                <c:pt idx="796">
                  <c:v>144.40914866581957</c:v>
                </c:pt>
                <c:pt idx="797">
                  <c:v>144.66327827191867</c:v>
                </c:pt>
                <c:pt idx="798">
                  <c:v>145.04447268106733</c:v>
                </c:pt>
                <c:pt idx="799">
                  <c:v>145.425667090216</c:v>
                </c:pt>
                <c:pt idx="800">
                  <c:v>145.80686149936469</c:v>
                </c:pt>
                <c:pt idx="801">
                  <c:v>146.18805590851335</c:v>
                </c:pt>
                <c:pt idx="802">
                  <c:v>146.44218551461245</c:v>
                </c:pt>
                <c:pt idx="803">
                  <c:v>146.82337992376111</c:v>
                </c:pt>
                <c:pt idx="804">
                  <c:v>147.20457433290977</c:v>
                </c:pt>
                <c:pt idx="805">
                  <c:v>147.4587039390089</c:v>
                </c:pt>
                <c:pt idx="806">
                  <c:v>147.83989834815756</c:v>
                </c:pt>
                <c:pt idx="807">
                  <c:v>148.15756035578144</c:v>
                </c:pt>
                <c:pt idx="808">
                  <c:v>148.5387547649301</c:v>
                </c:pt>
                <c:pt idx="809">
                  <c:v>148.91994917407877</c:v>
                </c:pt>
                <c:pt idx="810">
                  <c:v>149.17407878017789</c:v>
                </c:pt>
                <c:pt idx="811">
                  <c:v>149.55527318932656</c:v>
                </c:pt>
                <c:pt idx="812">
                  <c:v>149.80940279542565</c:v>
                </c:pt>
                <c:pt idx="813">
                  <c:v>150.2541296060991</c:v>
                </c:pt>
                <c:pt idx="814">
                  <c:v>150.63532401524776</c:v>
                </c:pt>
                <c:pt idx="815">
                  <c:v>150.88945362134689</c:v>
                </c:pt>
                <c:pt idx="816">
                  <c:v>151.20711562897077</c:v>
                </c:pt>
                <c:pt idx="817">
                  <c:v>151.52477763659465</c:v>
                </c:pt>
                <c:pt idx="818">
                  <c:v>151.90597204574334</c:v>
                </c:pt>
                <c:pt idx="819">
                  <c:v>152.22363405336722</c:v>
                </c:pt>
                <c:pt idx="820">
                  <c:v>152.60482846251588</c:v>
                </c:pt>
                <c:pt idx="821">
                  <c:v>152.92249047013976</c:v>
                </c:pt>
                <c:pt idx="822">
                  <c:v>153.30368487928843</c:v>
                </c:pt>
                <c:pt idx="823">
                  <c:v>153.68487928843709</c:v>
                </c:pt>
                <c:pt idx="824">
                  <c:v>154.12960609911053</c:v>
                </c:pt>
                <c:pt idx="825">
                  <c:v>154.38373570520966</c:v>
                </c:pt>
                <c:pt idx="826">
                  <c:v>154.70139771283354</c:v>
                </c:pt>
                <c:pt idx="827">
                  <c:v>155.01905972045742</c:v>
                </c:pt>
                <c:pt idx="828">
                  <c:v>155.40025412960611</c:v>
                </c:pt>
                <c:pt idx="829">
                  <c:v>155.65438373570521</c:v>
                </c:pt>
                <c:pt idx="830">
                  <c:v>156.03557814485387</c:v>
                </c:pt>
                <c:pt idx="831">
                  <c:v>156.35324015247775</c:v>
                </c:pt>
                <c:pt idx="832">
                  <c:v>156.73443456162641</c:v>
                </c:pt>
                <c:pt idx="833">
                  <c:v>157.05209656925032</c:v>
                </c:pt>
                <c:pt idx="834">
                  <c:v>157.3697585768742</c:v>
                </c:pt>
                <c:pt idx="835">
                  <c:v>157.6238881829733</c:v>
                </c:pt>
                <c:pt idx="836">
                  <c:v>158.00508259212199</c:v>
                </c:pt>
                <c:pt idx="837">
                  <c:v>158.32274459974587</c:v>
                </c:pt>
                <c:pt idx="838">
                  <c:v>158.64040660736975</c:v>
                </c:pt>
                <c:pt idx="839">
                  <c:v>159.02160101651842</c:v>
                </c:pt>
                <c:pt idx="840">
                  <c:v>159.3392630241423</c:v>
                </c:pt>
                <c:pt idx="841">
                  <c:v>159.65692503176621</c:v>
                </c:pt>
                <c:pt idx="842">
                  <c:v>159.97458703939009</c:v>
                </c:pt>
                <c:pt idx="843">
                  <c:v>160.29224904701397</c:v>
                </c:pt>
                <c:pt idx="844">
                  <c:v>160.60991105463788</c:v>
                </c:pt>
                <c:pt idx="845">
                  <c:v>160.92757306226176</c:v>
                </c:pt>
                <c:pt idx="846">
                  <c:v>161.30876747141042</c:v>
                </c:pt>
                <c:pt idx="847">
                  <c:v>161.56289707750952</c:v>
                </c:pt>
                <c:pt idx="848">
                  <c:v>161.88055908513343</c:v>
                </c:pt>
                <c:pt idx="849">
                  <c:v>162.19822109275731</c:v>
                </c:pt>
                <c:pt idx="850">
                  <c:v>162.45235069885641</c:v>
                </c:pt>
                <c:pt idx="851">
                  <c:v>162.77001270648032</c:v>
                </c:pt>
                <c:pt idx="852">
                  <c:v>163.0876747141042</c:v>
                </c:pt>
                <c:pt idx="853">
                  <c:v>163.40533672172808</c:v>
                </c:pt>
                <c:pt idx="854">
                  <c:v>163.72299872935196</c:v>
                </c:pt>
                <c:pt idx="855">
                  <c:v>163.97712833545108</c:v>
                </c:pt>
                <c:pt idx="856">
                  <c:v>164.23125794155018</c:v>
                </c:pt>
                <c:pt idx="857">
                  <c:v>164.61245235069885</c:v>
                </c:pt>
                <c:pt idx="858">
                  <c:v>164.93011435832275</c:v>
                </c:pt>
                <c:pt idx="859">
                  <c:v>165.18424396442185</c:v>
                </c:pt>
                <c:pt idx="860">
                  <c:v>165.50190597204573</c:v>
                </c:pt>
                <c:pt idx="861">
                  <c:v>165.94663278271918</c:v>
                </c:pt>
                <c:pt idx="862">
                  <c:v>166.2007623888183</c:v>
                </c:pt>
                <c:pt idx="863">
                  <c:v>166.4548919949174</c:v>
                </c:pt>
                <c:pt idx="864">
                  <c:v>166.77255400254128</c:v>
                </c:pt>
                <c:pt idx="865">
                  <c:v>167.09021601016519</c:v>
                </c:pt>
                <c:pt idx="866">
                  <c:v>167.40787801778907</c:v>
                </c:pt>
                <c:pt idx="867">
                  <c:v>167.59847522236339</c:v>
                </c:pt>
                <c:pt idx="868">
                  <c:v>167.9161372299873</c:v>
                </c:pt>
                <c:pt idx="869">
                  <c:v>168.23379923761118</c:v>
                </c:pt>
                <c:pt idx="870">
                  <c:v>168.48792884371028</c:v>
                </c:pt>
                <c:pt idx="871">
                  <c:v>168.80559085133419</c:v>
                </c:pt>
                <c:pt idx="872">
                  <c:v>169.12325285895807</c:v>
                </c:pt>
                <c:pt idx="873">
                  <c:v>169.44091486658195</c:v>
                </c:pt>
                <c:pt idx="874">
                  <c:v>169.69504447268108</c:v>
                </c:pt>
                <c:pt idx="875">
                  <c:v>169.94917407878017</c:v>
                </c:pt>
                <c:pt idx="876">
                  <c:v>170.26683608640406</c:v>
                </c:pt>
                <c:pt idx="877">
                  <c:v>170.4574332909784</c:v>
                </c:pt>
                <c:pt idx="878">
                  <c:v>170.77509529860228</c:v>
                </c:pt>
                <c:pt idx="879">
                  <c:v>171.02922490470141</c:v>
                </c:pt>
                <c:pt idx="880">
                  <c:v>171.34688691232529</c:v>
                </c:pt>
                <c:pt idx="881">
                  <c:v>171.66454891994917</c:v>
                </c:pt>
                <c:pt idx="882">
                  <c:v>171.98221092757305</c:v>
                </c:pt>
                <c:pt idx="883">
                  <c:v>172.1728081321474</c:v>
                </c:pt>
                <c:pt idx="884">
                  <c:v>172.55400254129606</c:v>
                </c:pt>
                <c:pt idx="885">
                  <c:v>172.93519695044472</c:v>
                </c:pt>
                <c:pt idx="886">
                  <c:v>173.12579415501907</c:v>
                </c:pt>
                <c:pt idx="887">
                  <c:v>173.37992376111816</c:v>
                </c:pt>
                <c:pt idx="888">
                  <c:v>173.69758576874204</c:v>
                </c:pt>
                <c:pt idx="889">
                  <c:v>173.95171537484117</c:v>
                </c:pt>
                <c:pt idx="890">
                  <c:v>174.20584498094027</c:v>
                </c:pt>
                <c:pt idx="891">
                  <c:v>174.4599745870394</c:v>
                </c:pt>
                <c:pt idx="892">
                  <c:v>174.7141041931385</c:v>
                </c:pt>
                <c:pt idx="893">
                  <c:v>175.03176620076238</c:v>
                </c:pt>
                <c:pt idx="894">
                  <c:v>175.22236340533672</c:v>
                </c:pt>
                <c:pt idx="895">
                  <c:v>175.5400254129606</c:v>
                </c:pt>
                <c:pt idx="896">
                  <c:v>175.73062261753495</c:v>
                </c:pt>
                <c:pt idx="897">
                  <c:v>175.98475222363405</c:v>
                </c:pt>
                <c:pt idx="898">
                  <c:v>176.17534942820839</c:v>
                </c:pt>
                <c:pt idx="899">
                  <c:v>176.49301143583227</c:v>
                </c:pt>
                <c:pt idx="900">
                  <c:v>176.68360864040662</c:v>
                </c:pt>
                <c:pt idx="901">
                  <c:v>176.87420584498093</c:v>
                </c:pt>
                <c:pt idx="902">
                  <c:v>177.12833545108006</c:v>
                </c:pt>
                <c:pt idx="903">
                  <c:v>177.31893265565438</c:v>
                </c:pt>
                <c:pt idx="904">
                  <c:v>177.57306226175348</c:v>
                </c:pt>
                <c:pt idx="905">
                  <c:v>177.76365946632782</c:v>
                </c:pt>
                <c:pt idx="906">
                  <c:v>177.95425667090217</c:v>
                </c:pt>
                <c:pt idx="907">
                  <c:v>178.20838627700127</c:v>
                </c:pt>
                <c:pt idx="908">
                  <c:v>178.39898348157561</c:v>
                </c:pt>
                <c:pt idx="909">
                  <c:v>178.65311308767471</c:v>
                </c:pt>
                <c:pt idx="910">
                  <c:v>178.84371029224906</c:v>
                </c:pt>
                <c:pt idx="911">
                  <c:v>179.03430749682337</c:v>
                </c:pt>
                <c:pt idx="912">
                  <c:v>179.16137229987294</c:v>
                </c:pt>
                <c:pt idx="913">
                  <c:v>179.47903430749682</c:v>
                </c:pt>
                <c:pt idx="914">
                  <c:v>179.66963151207116</c:v>
                </c:pt>
                <c:pt idx="915">
                  <c:v>179.7966963151207</c:v>
                </c:pt>
                <c:pt idx="916">
                  <c:v>179.92376111817026</c:v>
                </c:pt>
                <c:pt idx="917">
                  <c:v>180.11435832274461</c:v>
                </c:pt>
                <c:pt idx="918">
                  <c:v>180.24142312579414</c:v>
                </c:pt>
                <c:pt idx="919">
                  <c:v>180.30495552731892</c:v>
                </c:pt>
                <c:pt idx="920">
                  <c:v>180.43202033036849</c:v>
                </c:pt>
                <c:pt idx="921">
                  <c:v>180.43202033036849</c:v>
                </c:pt>
                <c:pt idx="922">
                  <c:v>180.55908513341805</c:v>
                </c:pt>
                <c:pt idx="923">
                  <c:v>180.55908513341805</c:v>
                </c:pt>
                <c:pt idx="924">
                  <c:v>180.55908513341805</c:v>
                </c:pt>
                <c:pt idx="925">
                  <c:v>180.36848792884371</c:v>
                </c:pt>
                <c:pt idx="926">
                  <c:v>180.30495552731892</c:v>
                </c:pt>
                <c:pt idx="927">
                  <c:v>180.11435832274461</c:v>
                </c:pt>
                <c:pt idx="928">
                  <c:v>179.92376111817026</c:v>
                </c:pt>
                <c:pt idx="929">
                  <c:v>179.47903430749682</c:v>
                </c:pt>
                <c:pt idx="930">
                  <c:v>179.09783989834816</c:v>
                </c:pt>
                <c:pt idx="931">
                  <c:v>178.71664548919949</c:v>
                </c:pt>
                <c:pt idx="932">
                  <c:v>178.33545108005083</c:v>
                </c:pt>
                <c:pt idx="933">
                  <c:v>178.01778907242692</c:v>
                </c:pt>
                <c:pt idx="934">
                  <c:v>177.70012706480304</c:v>
                </c:pt>
                <c:pt idx="935">
                  <c:v>177.38246505717916</c:v>
                </c:pt>
                <c:pt idx="936">
                  <c:v>177.19186785260482</c:v>
                </c:pt>
                <c:pt idx="937">
                  <c:v>177.06480304955528</c:v>
                </c:pt>
                <c:pt idx="938">
                  <c:v>176.81067344345615</c:v>
                </c:pt>
                <c:pt idx="939">
                  <c:v>176.74714104193137</c:v>
                </c:pt>
                <c:pt idx="940">
                  <c:v>176.74714104193137</c:v>
                </c:pt>
                <c:pt idx="941">
                  <c:v>176.81067344345615</c:v>
                </c:pt>
                <c:pt idx="942">
                  <c:v>176.93773824650572</c:v>
                </c:pt>
                <c:pt idx="943">
                  <c:v>177.06480304955528</c:v>
                </c:pt>
                <c:pt idx="944">
                  <c:v>177.12833545108006</c:v>
                </c:pt>
                <c:pt idx="945">
                  <c:v>177.38246505717916</c:v>
                </c:pt>
                <c:pt idx="946">
                  <c:v>177.57306226175348</c:v>
                </c:pt>
                <c:pt idx="947">
                  <c:v>177.76365946632782</c:v>
                </c:pt>
                <c:pt idx="948">
                  <c:v>177.95425667090217</c:v>
                </c:pt>
                <c:pt idx="949">
                  <c:v>178.20838627700127</c:v>
                </c:pt>
                <c:pt idx="950">
                  <c:v>178.52604828462515</c:v>
                </c:pt>
                <c:pt idx="951">
                  <c:v>178.78017789072427</c:v>
                </c:pt>
                <c:pt idx="952">
                  <c:v>179.03430749682337</c:v>
                </c:pt>
                <c:pt idx="953">
                  <c:v>179.41550190597204</c:v>
                </c:pt>
                <c:pt idx="954">
                  <c:v>179.66963151207116</c:v>
                </c:pt>
                <c:pt idx="955">
                  <c:v>180.11435832274461</c:v>
                </c:pt>
                <c:pt idx="956">
                  <c:v>180.36848792884371</c:v>
                </c:pt>
                <c:pt idx="957">
                  <c:v>180.6226175349428</c:v>
                </c:pt>
                <c:pt idx="958">
                  <c:v>180.94027954256671</c:v>
                </c:pt>
                <c:pt idx="959">
                  <c:v>181.25794155019059</c:v>
                </c:pt>
                <c:pt idx="960">
                  <c:v>181.57560355781447</c:v>
                </c:pt>
                <c:pt idx="961">
                  <c:v>181.8297331639136</c:v>
                </c:pt>
                <c:pt idx="962">
                  <c:v>182.14739517153748</c:v>
                </c:pt>
                <c:pt idx="963">
                  <c:v>182.46505717916136</c:v>
                </c:pt>
                <c:pt idx="964">
                  <c:v>182.71918678526049</c:v>
                </c:pt>
                <c:pt idx="965">
                  <c:v>182.97331639135959</c:v>
                </c:pt>
                <c:pt idx="966">
                  <c:v>183.22744599745869</c:v>
                </c:pt>
                <c:pt idx="967">
                  <c:v>183.48157560355781</c:v>
                </c:pt>
                <c:pt idx="968">
                  <c:v>183.7992376111817</c:v>
                </c:pt>
                <c:pt idx="969">
                  <c:v>184.11689961880558</c:v>
                </c:pt>
                <c:pt idx="970">
                  <c:v>184.3710292249047</c:v>
                </c:pt>
                <c:pt idx="971">
                  <c:v>184.56162642947902</c:v>
                </c:pt>
                <c:pt idx="972">
                  <c:v>184.87928843710293</c:v>
                </c:pt>
                <c:pt idx="973">
                  <c:v>185.13341804320203</c:v>
                </c:pt>
                <c:pt idx="974">
                  <c:v>185.38754764930115</c:v>
                </c:pt>
                <c:pt idx="975">
                  <c:v>185.64167725540025</c:v>
                </c:pt>
                <c:pt idx="976">
                  <c:v>185.83227445997457</c:v>
                </c:pt>
                <c:pt idx="977">
                  <c:v>186.02287166454892</c:v>
                </c:pt>
                <c:pt idx="978">
                  <c:v>186.27700127064801</c:v>
                </c:pt>
                <c:pt idx="979">
                  <c:v>186.53113087674714</c:v>
                </c:pt>
                <c:pt idx="980">
                  <c:v>186.59466327827192</c:v>
                </c:pt>
                <c:pt idx="981">
                  <c:v>186.78526048284624</c:v>
                </c:pt>
                <c:pt idx="982">
                  <c:v>186.9123252858958</c:v>
                </c:pt>
                <c:pt idx="983">
                  <c:v>186.97585768742059</c:v>
                </c:pt>
                <c:pt idx="984">
                  <c:v>187.10292249047015</c:v>
                </c:pt>
                <c:pt idx="985">
                  <c:v>187.22998729351968</c:v>
                </c:pt>
                <c:pt idx="986">
                  <c:v>187.29351969504447</c:v>
                </c:pt>
                <c:pt idx="987">
                  <c:v>187.48411689961881</c:v>
                </c:pt>
                <c:pt idx="988">
                  <c:v>187.54764930114359</c:v>
                </c:pt>
                <c:pt idx="989">
                  <c:v>187.61118170266835</c:v>
                </c:pt>
                <c:pt idx="990">
                  <c:v>187.61118170266835</c:v>
                </c:pt>
                <c:pt idx="991">
                  <c:v>187.61118170266835</c:v>
                </c:pt>
                <c:pt idx="992">
                  <c:v>187.73824650571791</c:v>
                </c:pt>
                <c:pt idx="993">
                  <c:v>187.73824650571791</c:v>
                </c:pt>
                <c:pt idx="994">
                  <c:v>187.73824650571791</c:v>
                </c:pt>
                <c:pt idx="995">
                  <c:v>187.61118170266835</c:v>
                </c:pt>
                <c:pt idx="996">
                  <c:v>187.48411689961881</c:v>
                </c:pt>
                <c:pt idx="997">
                  <c:v>187.22998729351968</c:v>
                </c:pt>
                <c:pt idx="998">
                  <c:v>186.78526048284624</c:v>
                </c:pt>
                <c:pt idx="999">
                  <c:v>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E17-4711-9D12-CCAFFDD6C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9292096"/>
        <c:axId val="138928128"/>
      </c:scatterChart>
      <c:valAx>
        <c:axId val="892920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928128"/>
        <c:crosses val="autoZero"/>
        <c:crossBetween val="midCat"/>
      </c:valAx>
      <c:valAx>
        <c:axId val="138928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92920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1"/>
          <c:tx>
            <c:v>FR-4_L1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7.0436507936507946E-3</c:v>
                </c:pt>
                <c:pt idx="5">
                  <c:v>1.984126984126984E-2</c:v>
                </c:pt>
                <c:pt idx="6">
                  <c:v>3.3920634920634921E-2</c:v>
                </c:pt>
                <c:pt idx="7">
                  <c:v>4.5555555555555564E-2</c:v>
                </c:pt>
                <c:pt idx="8">
                  <c:v>5.7103174603174607E-2</c:v>
                </c:pt>
                <c:pt idx="9">
                  <c:v>6.8650793650793643E-2</c:v>
                </c:pt>
                <c:pt idx="10">
                  <c:v>8.3333333333333343E-2</c:v>
                </c:pt>
                <c:pt idx="11">
                  <c:v>9.5238095238095233E-2</c:v>
                </c:pt>
                <c:pt idx="12">
                  <c:v>0.10714285714285715</c:v>
                </c:pt>
                <c:pt idx="13">
                  <c:v>0.11904761904761904</c:v>
                </c:pt>
                <c:pt idx="14">
                  <c:v>0.13095238095238096</c:v>
                </c:pt>
                <c:pt idx="15">
                  <c:v>0.14285714285714285</c:v>
                </c:pt>
                <c:pt idx="16">
                  <c:v>0.15587301587301589</c:v>
                </c:pt>
                <c:pt idx="17">
                  <c:v>0.16730158730158734</c:v>
                </c:pt>
                <c:pt idx="18">
                  <c:v>0.1788888888888889</c:v>
                </c:pt>
                <c:pt idx="19">
                  <c:v>0.19047619047619047</c:v>
                </c:pt>
                <c:pt idx="20">
                  <c:v>0.20238095238095236</c:v>
                </c:pt>
                <c:pt idx="21">
                  <c:v>0.2142857142857143</c:v>
                </c:pt>
                <c:pt idx="22">
                  <c:v>0.22619047619047619</c:v>
                </c:pt>
                <c:pt idx="23">
                  <c:v>0.23809523809523808</c:v>
                </c:pt>
                <c:pt idx="24">
                  <c:v>0.24952380952380954</c:v>
                </c:pt>
                <c:pt idx="25">
                  <c:v>0.26190476190476192</c:v>
                </c:pt>
                <c:pt idx="26">
                  <c:v>0.27380952380952384</c:v>
                </c:pt>
                <c:pt idx="27">
                  <c:v>0.28535714285714286</c:v>
                </c:pt>
                <c:pt idx="28">
                  <c:v>0.29761904761904762</c:v>
                </c:pt>
                <c:pt idx="29">
                  <c:v>0.30952380952380953</c:v>
                </c:pt>
                <c:pt idx="30">
                  <c:v>0.32142857142857145</c:v>
                </c:pt>
                <c:pt idx="31">
                  <c:v>0.33333333333333337</c:v>
                </c:pt>
                <c:pt idx="32">
                  <c:v>0.34523809523809523</c:v>
                </c:pt>
                <c:pt idx="33">
                  <c:v>0.35761904761904767</c:v>
                </c:pt>
                <c:pt idx="34">
                  <c:v>0.36757936507936506</c:v>
                </c:pt>
                <c:pt idx="35">
                  <c:v>0.38095238095238093</c:v>
                </c:pt>
                <c:pt idx="36">
                  <c:v>0.3928571428571429</c:v>
                </c:pt>
                <c:pt idx="37">
                  <c:v>0.40555555555555556</c:v>
                </c:pt>
                <c:pt idx="38">
                  <c:v>0.41706349206349208</c:v>
                </c:pt>
                <c:pt idx="39">
                  <c:v>0.43055555555555558</c:v>
                </c:pt>
                <c:pt idx="40">
                  <c:v>0.44166666666666671</c:v>
                </c:pt>
                <c:pt idx="41">
                  <c:v>0.45317460317460317</c:v>
                </c:pt>
                <c:pt idx="42">
                  <c:v>0.46468253968253964</c:v>
                </c:pt>
                <c:pt idx="43">
                  <c:v>0.47619047619047616</c:v>
                </c:pt>
                <c:pt idx="44">
                  <c:v>0.4869047619047619</c:v>
                </c:pt>
                <c:pt idx="45">
                  <c:v>0.50119047619047619</c:v>
                </c:pt>
                <c:pt idx="46">
                  <c:v>0.51269841269841276</c:v>
                </c:pt>
                <c:pt idx="47">
                  <c:v>0.52420634920634923</c:v>
                </c:pt>
                <c:pt idx="48">
                  <c:v>0.5353174603174603</c:v>
                </c:pt>
                <c:pt idx="49">
                  <c:v>0.54682539682539688</c:v>
                </c:pt>
                <c:pt idx="50">
                  <c:v>0.56071428571428572</c:v>
                </c:pt>
                <c:pt idx="51">
                  <c:v>0.5718253968253969</c:v>
                </c:pt>
                <c:pt idx="52">
                  <c:v>0.58333333333333337</c:v>
                </c:pt>
                <c:pt idx="53">
                  <c:v>0.59484126984126984</c:v>
                </c:pt>
                <c:pt idx="54">
                  <c:v>0.6063492063492063</c:v>
                </c:pt>
                <c:pt idx="55">
                  <c:v>0.61785714285714288</c:v>
                </c:pt>
                <c:pt idx="56">
                  <c:v>0.63134920634920633</c:v>
                </c:pt>
                <c:pt idx="57">
                  <c:v>0.6424603174603174</c:v>
                </c:pt>
                <c:pt idx="58">
                  <c:v>0.65396825396825398</c:v>
                </c:pt>
                <c:pt idx="59">
                  <c:v>0.66547619047619044</c:v>
                </c:pt>
                <c:pt idx="60">
                  <c:v>0.68095238095238098</c:v>
                </c:pt>
                <c:pt idx="61">
                  <c:v>0.69206349206349205</c:v>
                </c:pt>
                <c:pt idx="62">
                  <c:v>0.70238095238095233</c:v>
                </c:pt>
                <c:pt idx="63">
                  <c:v>0.71349206349206351</c:v>
                </c:pt>
                <c:pt idx="64">
                  <c:v>0.72896825396825393</c:v>
                </c:pt>
                <c:pt idx="65">
                  <c:v>0.74007936507936511</c:v>
                </c:pt>
                <c:pt idx="66">
                  <c:v>0.75158730158730169</c:v>
                </c:pt>
                <c:pt idx="67">
                  <c:v>0.76190476190476186</c:v>
                </c:pt>
                <c:pt idx="68">
                  <c:v>0.77658730158730171</c:v>
                </c:pt>
                <c:pt idx="69">
                  <c:v>0.78809523809523807</c:v>
                </c:pt>
                <c:pt idx="70">
                  <c:v>0.79960317460317476</c:v>
                </c:pt>
                <c:pt idx="71">
                  <c:v>0.81111111111111112</c:v>
                </c:pt>
                <c:pt idx="72">
                  <c:v>0.82261904761904769</c:v>
                </c:pt>
                <c:pt idx="73">
                  <c:v>0.83611111111111103</c:v>
                </c:pt>
                <c:pt idx="74">
                  <c:v>0.84722222222222232</c:v>
                </c:pt>
                <c:pt idx="75">
                  <c:v>0.85873015873015879</c:v>
                </c:pt>
                <c:pt idx="76">
                  <c:v>0.87023809523809526</c:v>
                </c:pt>
                <c:pt idx="77">
                  <c:v>0.88174603174603172</c:v>
                </c:pt>
                <c:pt idx="78">
                  <c:v>0.8932539682539683</c:v>
                </c:pt>
                <c:pt idx="79">
                  <c:v>0.90476190476190477</c:v>
                </c:pt>
                <c:pt idx="80">
                  <c:v>0.91626984126984123</c:v>
                </c:pt>
                <c:pt idx="81">
                  <c:v>0.93134920634920637</c:v>
                </c:pt>
                <c:pt idx="82">
                  <c:v>0.94285714285714284</c:v>
                </c:pt>
                <c:pt idx="83">
                  <c:v>0.95436507936507931</c:v>
                </c:pt>
                <c:pt idx="84">
                  <c:v>0.96547619047619038</c:v>
                </c:pt>
                <c:pt idx="85">
                  <c:v>0.97936507936507933</c:v>
                </c:pt>
                <c:pt idx="86">
                  <c:v>0.99087301587301591</c:v>
                </c:pt>
                <c:pt idx="87">
                  <c:v>1.0023809523809524</c:v>
                </c:pt>
                <c:pt idx="88">
                  <c:v>1.0138888888888891</c:v>
                </c:pt>
                <c:pt idx="89">
                  <c:v>1.0249999999999999</c:v>
                </c:pt>
                <c:pt idx="90">
                  <c:v>1.0376984126984128</c:v>
                </c:pt>
                <c:pt idx="91">
                  <c:v>1.0480158730158731</c:v>
                </c:pt>
                <c:pt idx="92">
                  <c:v>1.0595238095238098</c:v>
                </c:pt>
                <c:pt idx="93">
                  <c:v>1.0746031746031746</c:v>
                </c:pt>
                <c:pt idx="94">
                  <c:v>1.0865079365079366</c:v>
                </c:pt>
                <c:pt idx="95">
                  <c:v>1.0980158730158731</c:v>
                </c:pt>
                <c:pt idx="96">
                  <c:v>1.1087301587301586</c:v>
                </c:pt>
                <c:pt idx="97">
                  <c:v>1.1186507936507935</c:v>
                </c:pt>
                <c:pt idx="98">
                  <c:v>1.1341269841269841</c:v>
                </c:pt>
                <c:pt idx="99">
                  <c:v>1.1456349206349208</c:v>
                </c:pt>
                <c:pt idx="100">
                  <c:v>1.1571428571428573</c:v>
                </c:pt>
                <c:pt idx="101">
                  <c:v>1.1686507936507935</c:v>
                </c:pt>
                <c:pt idx="102">
                  <c:v>1.1817460317460318</c:v>
                </c:pt>
                <c:pt idx="103">
                  <c:v>1.1936507936507939</c:v>
                </c:pt>
                <c:pt idx="104">
                  <c:v>1.2051587301587303</c:v>
                </c:pt>
                <c:pt idx="105">
                  <c:v>1.2162698412698414</c:v>
                </c:pt>
                <c:pt idx="106">
                  <c:v>1.2277777777777779</c:v>
                </c:pt>
                <c:pt idx="107">
                  <c:v>1.2400793650793651</c:v>
                </c:pt>
                <c:pt idx="108">
                  <c:v>1.2527777777777778</c:v>
                </c:pt>
                <c:pt idx="109">
                  <c:v>1.2642857142857142</c:v>
                </c:pt>
                <c:pt idx="110">
                  <c:v>1.2757936507936507</c:v>
                </c:pt>
                <c:pt idx="111">
                  <c:v>1.2873015873015874</c:v>
                </c:pt>
                <c:pt idx="112">
                  <c:v>1.2988095238095239</c:v>
                </c:pt>
                <c:pt idx="113">
                  <c:v>1.3123015873015873</c:v>
                </c:pt>
                <c:pt idx="114">
                  <c:v>1.3234126984126986</c:v>
                </c:pt>
                <c:pt idx="115">
                  <c:v>1.3349206349206348</c:v>
                </c:pt>
                <c:pt idx="116">
                  <c:v>1.3464285714285715</c:v>
                </c:pt>
                <c:pt idx="117">
                  <c:v>1.3611111111111112</c:v>
                </c:pt>
                <c:pt idx="118">
                  <c:v>1.3734126984126986</c:v>
                </c:pt>
                <c:pt idx="119">
                  <c:v>1.3829365079365079</c:v>
                </c:pt>
                <c:pt idx="120">
                  <c:v>1.3944444444444446</c:v>
                </c:pt>
                <c:pt idx="121">
                  <c:v>1.4095238095238096</c:v>
                </c:pt>
                <c:pt idx="122">
                  <c:v>1.4210317460317459</c:v>
                </c:pt>
                <c:pt idx="123">
                  <c:v>1.4325396825396823</c:v>
                </c:pt>
                <c:pt idx="124">
                  <c:v>1.444047619047619</c:v>
                </c:pt>
                <c:pt idx="125">
                  <c:v>1.4535714285714287</c:v>
                </c:pt>
                <c:pt idx="126">
                  <c:v>1.465079365079365</c:v>
                </c:pt>
                <c:pt idx="127">
                  <c:v>1.4805555555555556</c:v>
                </c:pt>
                <c:pt idx="128">
                  <c:v>1.4920634920634921</c:v>
                </c:pt>
                <c:pt idx="129">
                  <c:v>1.5031746031746034</c:v>
                </c:pt>
                <c:pt idx="130">
                  <c:v>1.5138888888888888</c:v>
                </c:pt>
                <c:pt idx="131">
                  <c:v>1.5281746031746031</c:v>
                </c:pt>
                <c:pt idx="132">
                  <c:v>1.5396825396825398</c:v>
                </c:pt>
                <c:pt idx="133">
                  <c:v>1.5511904761904762</c:v>
                </c:pt>
                <c:pt idx="134">
                  <c:v>1.5626984126984129</c:v>
                </c:pt>
                <c:pt idx="135">
                  <c:v>1.5742063492063492</c:v>
                </c:pt>
                <c:pt idx="136">
                  <c:v>1.588095238095238</c:v>
                </c:pt>
                <c:pt idx="137">
                  <c:v>1.5992063492063495</c:v>
                </c:pt>
                <c:pt idx="138">
                  <c:v>1.6103174603174601</c:v>
                </c:pt>
                <c:pt idx="139">
                  <c:v>1.6218253968253968</c:v>
                </c:pt>
                <c:pt idx="140">
                  <c:v>1.6333333333333335</c:v>
                </c:pt>
                <c:pt idx="141">
                  <c:v>1.6448412698412698</c:v>
                </c:pt>
                <c:pt idx="142">
                  <c:v>1.6583333333333332</c:v>
                </c:pt>
                <c:pt idx="143">
                  <c:v>1.6698412698412699</c:v>
                </c:pt>
                <c:pt idx="144">
                  <c:v>1.6813492063492066</c:v>
                </c:pt>
                <c:pt idx="145">
                  <c:v>1.6928571428571428</c:v>
                </c:pt>
                <c:pt idx="146">
                  <c:v>1.7059523809523809</c:v>
                </c:pt>
                <c:pt idx="147">
                  <c:v>1.7162698412698414</c:v>
                </c:pt>
                <c:pt idx="148">
                  <c:v>1.7289682539682538</c:v>
                </c:pt>
                <c:pt idx="149">
                  <c:v>1.7424603174603175</c:v>
                </c:pt>
                <c:pt idx="150">
                  <c:v>1.753968253968254</c:v>
                </c:pt>
                <c:pt idx="151">
                  <c:v>1.7654761904761906</c:v>
                </c:pt>
                <c:pt idx="152">
                  <c:v>1.7769841269841269</c:v>
                </c:pt>
                <c:pt idx="153">
                  <c:v>1.7896825396825398</c:v>
                </c:pt>
                <c:pt idx="154">
                  <c:v>1.8015873015873016</c:v>
                </c:pt>
                <c:pt idx="155">
                  <c:v>1.8130952380952379</c:v>
                </c:pt>
                <c:pt idx="156">
                  <c:v>1.8246031746031746</c:v>
                </c:pt>
                <c:pt idx="157">
                  <c:v>1.8361111111111112</c:v>
                </c:pt>
                <c:pt idx="158">
                  <c:v>1.8476190476190475</c:v>
                </c:pt>
                <c:pt idx="159">
                  <c:v>1.8615079365079366</c:v>
                </c:pt>
                <c:pt idx="160">
                  <c:v>1.8718253968253971</c:v>
                </c:pt>
                <c:pt idx="161">
                  <c:v>1.8861111111111113</c:v>
                </c:pt>
                <c:pt idx="162">
                  <c:v>1.8972222222222224</c:v>
                </c:pt>
                <c:pt idx="163">
                  <c:v>1.9087301587301586</c:v>
                </c:pt>
                <c:pt idx="164">
                  <c:v>1.9202380952380953</c:v>
                </c:pt>
                <c:pt idx="165">
                  <c:v>1.9341269841269844</c:v>
                </c:pt>
                <c:pt idx="166">
                  <c:v>1.9432539682539682</c:v>
                </c:pt>
                <c:pt idx="167">
                  <c:v>1.9571428571428573</c:v>
                </c:pt>
                <c:pt idx="168">
                  <c:v>1.9662698412698414</c:v>
                </c:pt>
                <c:pt idx="169">
                  <c:v>1.9817460317460318</c:v>
                </c:pt>
                <c:pt idx="170">
                  <c:v>1.9928571428571427</c:v>
                </c:pt>
                <c:pt idx="171">
                  <c:v>2.0055555555555555</c:v>
                </c:pt>
                <c:pt idx="172">
                  <c:v>2.0138888888888888</c:v>
                </c:pt>
                <c:pt idx="173">
                  <c:v>2.0269841269841269</c:v>
                </c:pt>
                <c:pt idx="174">
                  <c:v>2.0408730158730157</c:v>
                </c:pt>
                <c:pt idx="175">
                  <c:v>2.0523809523809522</c:v>
                </c:pt>
                <c:pt idx="176">
                  <c:v>2.0638888888888891</c:v>
                </c:pt>
                <c:pt idx="177">
                  <c:v>2.0773809523809526</c:v>
                </c:pt>
                <c:pt idx="178">
                  <c:v>2.0884920634920636</c:v>
                </c:pt>
                <c:pt idx="179">
                  <c:v>2.1</c:v>
                </c:pt>
                <c:pt idx="180">
                  <c:v>2.111507936507937</c:v>
                </c:pt>
                <c:pt idx="181">
                  <c:v>2.123015873015873</c:v>
                </c:pt>
                <c:pt idx="182">
                  <c:v>2.1361111111111111</c:v>
                </c:pt>
                <c:pt idx="183">
                  <c:v>2.1480158730158729</c:v>
                </c:pt>
                <c:pt idx="184">
                  <c:v>2.1595238095238098</c:v>
                </c:pt>
                <c:pt idx="185">
                  <c:v>2.1710317460317463</c:v>
                </c:pt>
                <c:pt idx="186">
                  <c:v>2.1821428571428574</c:v>
                </c:pt>
                <c:pt idx="187">
                  <c:v>2.1936507936507934</c:v>
                </c:pt>
                <c:pt idx="188">
                  <c:v>2.2075396825396827</c:v>
                </c:pt>
                <c:pt idx="189">
                  <c:v>2.2186507936507938</c:v>
                </c:pt>
                <c:pt idx="190">
                  <c:v>2.2301587301587307</c:v>
                </c:pt>
                <c:pt idx="191">
                  <c:v>2.2416666666666663</c:v>
                </c:pt>
                <c:pt idx="192">
                  <c:v>2.2531746031746032</c:v>
                </c:pt>
                <c:pt idx="193">
                  <c:v>2.2658730158730158</c:v>
                </c:pt>
                <c:pt idx="194">
                  <c:v>2.2777777777777777</c:v>
                </c:pt>
                <c:pt idx="195">
                  <c:v>2.2892857142857141</c:v>
                </c:pt>
                <c:pt idx="196">
                  <c:v>2.3007936507936511</c:v>
                </c:pt>
                <c:pt idx="197">
                  <c:v>2.3162698412698415</c:v>
                </c:pt>
                <c:pt idx="198">
                  <c:v>2.3277777777777779</c:v>
                </c:pt>
                <c:pt idx="199">
                  <c:v>2.338888888888889</c:v>
                </c:pt>
                <c:pt idx="200">
                  <c:v>2.3488095238095239</c:v>
                </c:pt>
                <c:pt idx="201">
                  <c:v>2.3642857142857143</c:v>
                </c:pt>
                <c:pt idx="202">
                  <c:v>2.3742063492063497</c:v>
                </c:pt>
                <c:pt idx="203">
                  <c:v>2.3869047619047619</c:v>
                </c:pt>
                <c:pt idx="204">
                  <c:v>2.3984126984126988</c:v>
                </c:pt>
                <c:pt idx="205">
                  <c:v>2.4111111111111114</c:v>
                </c:pt>
                <c:pt idx="206">
                  <c:v>2.4214285714285713</c:v>
                </c:pt>
                <c:pt idx="207">
                  <c:v>2.4329365079365077</c:v>
                </c:pt>
                <c:pt idx="208">
                  <c:v>2.4444444444444446</c:v>
                </c:pt>
                <c:pt idx="209">
                  <c:v>2.4591269841269843</c:v>
                </c:pt>
                <c:pt idx="210">
                  <c:v>2.4710317460317466</c:v>
                </c:pt>
                <c:pt idx="211">
                  <c:v>2.481349206349206</c:v>
                </c:pt>
                <c:pt idx="212">
                  <c:v>2.4920634920634921</c:v>
                </c:pt>
                <c:pt idx="213">
                  <c:v>2.5035714285714286</c:v>
                </c:pt>
                <c:pt idx="214">
                  <c:v>2.5158730158730158</c:v>
                </c:pt>
                <c:pt idx="215">
                  <c:v>2.5305555555555559</c:v>
                </c:pt>
                <c:pt idx="216">
                  <c:v>2.5420634920634919</c:v>
                </c:pt>
                <c:pt idx="217">
                  <c:v>2.5515873015873014</c:v>
                </c:pt>
                <c:pt idx="218">
                  <c:v>2.5670634920634923</c:v>
                </c:pt>
                <c:pt idx="219">
                  <c:v>2.5781746031746033</c:v>
                </c:pt>
                <c:pt idx="220">
                  <c:v>2.5896825396825398</c:v>
                </c:pt>
                <c:pt idx="221">
                  <c:v>2.6011904761904758</c:v>
                </c:pt>
                <c:pt idx="222">
                  <c:v>2.6123015873015873</c:v>
                </c:pt>
                <c:pt idx="223">
                  <c:v>2.6261904761904766</c:v>
                </c:pt>
                <c:pt idx="224">
                  <c:v>2.6376984126984127</c:v>
                </c:pt>
                <c:pt idx="225">
                  <c:v>2.6496031746031745</c:v>
                </c:pt>
                <c:pt idx="226">
                  <c:v>2.6607142857142856</c:v>
                </c:pt>
                <c:pt idx="227">
                  <c:v>2.6722222222222225</c:v>
                </c:pt>
                <c:pt idx="228">
                  <c:v>2.6861111111111109</c:v>
                </c:pt>
                <c:pt idx="229">
                  <c:v>2.6968253968253966</c:v>
                </c:pt>
                <c:pt idx="230">
                  <c:v>2.7083333333333335</c:v>
                </c:pt>
                <c:pt idx="231">
                  <c:v>2.7198412698412699</c:v>
                </c:pt>
                <c:pt idx="232">
                  <c:v>2.7313492063492064</c:v>
                </c:pt>
                <c:pt idx="233">
                  <c:v>2.7428571428571429</c:v>
                </c:pt>
                <c:pt idx="234">
                  <c:v>2.7563492063492063</c:v>
                </c:pt>
                <c:pt idx="235">
                  <c:v>2.7678571428571432</c:v>
                </c:pt>
                <c:pt idx="236">
                  <c:v>2.7813492063492062</c:v>
                </c:pt>
                <c:pt idx="237">
                  <c:v>2.7924603174603173</c:v>
                </c:pt>
                <c:pt idx="238">
                  <c:v>2.8039682539682542</c:v>
                </c:pt>
                <c:pt idx="239">
                  <c:v>2.8154761904761907</c:v>
                </c:pt>
                <c:pt idx="240">
                  <c:v>2.8285714285714287</c:v>
                </c:pt>
                <c:pt idx="241">
                  <c:v>2.8404761904761906</c:v>
                </c:pt>
                <c:pt idx="242">
                  <c:v>2.8519841269841271</c:v>
                </c:pt>
                <c:pt idx="243">
                  <c:v>2.863492063492064</c:v>
                </c:pt>
                <c:pt idx="244">
                  <c:v>2.874603174603175</c:v>
                </c:pt>
                <c:pt idx="245">
                  <c:v>2.8869047619047619</c:v>
                </c:pt>
                <c:pt idx="246">
                  <c:v>2.899603174603175</c:v>
                </c:pt>
                <c:pt idx="247">
                  <c:v>2.9130952380952384</c:v>
                </c:pt>
                <c:pt idx="248">
                  <c:v>2.9246031746031744</c:v>
                </c:pt>
                <c:pt idx="249">
                  <c:v>2.9361111111111113</c:v>
                </c:pt>
                <c:pt idx="250">
                  <c:v>2.9476190476190478</c:v>
                </c:pt>
                <c:pt idx="251">
                  <c:v>2.9595238095238097</c:v>
                </c:pt>
                <c:pt idx="252">
                  <c:v>2.9702380952380958</c:v>
                </c:pt>
                <c:pt idx="253">
                  <c:v>2.9817460317460314</c:v>
                </c:pt>
                <c:pt idx="254">
                  <c:v>2.9932539682539683</c:v>
                </c:pt>
                <c:pt idx="255">
                  <c:v>3.0055555555555555</c:v>
                </c:pt>
                <c:pt idx="256">
                  <c:v>3.0202380952380952</c:v>
                </c:pt>
                <c:pt idx="257">
                  <c:v>3.0301587301587301</c:v>
                </c:pt>
                <c:pt idx="258">
                  <c:v>3.0412698412698411</c:v>
                </c:pt>
                <c:pt idx="259">
                  <c:v>3.054761904761905</c:v>
                </c:pt>
                <c:pt idx="260">
                  <c:v>3.0682539682539685</c:v>
                </c:pt>
                <c:pt idx="261">
                  <c:v>3.0793650793650795</c:v>
                </c:pt>
                <c:pt idx="262">
                  <c:v>3.090873015873016</c:v>
                </c:pt>
                <c:pt idx="263">
                  <c:v>3.1003968253968255</c:v>
                </c:pt>
                <c:pt idx="264">
                  <c:v>3.1158730158730159</c:v>
                </c:pt>
                <c:pt idx="265">
                  <c:v>3.1273809523809524</c:v>
                </c:pt>
                <c:pt idx="266">
                  <c:v>3.1388888888888888</c:v>
                </c:pt>
                <c:pt idx="267">
                  <c:v>3.1503968253968258</c:v>
                </c:pt>
                <c:pt idx="268">
                  <c:v>3.161111111111111</c:v>
                </c:pt>
                <c:pt idx="269">
                  <c:v>3.1749999999999998</c:v>
                </c:pt>
                <c:pt idx="270">
                  <c:v>3.1865079365079367</c:v>
                </c:pt>
                <c:pt idx="271">
                  <c:v>3.1980158730158728</c:v>
                </c:pt>
                <c:pt idx="272">
                  <c:v>3.2095238095238092</c:v>
                </c:pt>
                <c:pt idx="273">
                  <c:v>3.2210317460317461</c:v>
                </c:pt>
                <c:pt idx="274">
                  <c:v>3.2317460317460323</c:v>
                </c:pt>
                <c:pt idx="275">
                  <c:v>3.246031746031746</c:v>
                </c:pt>
                <c:pt idx="276">
                  <c:v>3.2575396825396825</c:v>
                </c:pt>
                <c:pt idx="277">
                  <c:v>3.2686507936507936</c:v>
                </c:pt>
                <c:pt idx="278">
                  <c:v>3.2801587301587305</c:v>
                </c:pt>
                <c:pt idx="279">
                  <c:v>3.2936507936507939</c:v>
                </c:pt>
                <c:pt idx="280">
                  <c:v>3.3055555555555554</c:v>
                </c:pt>
                <c:pt idx="281">
                  <c:v>3.3186507936507939</c:v>
                </c:pt>
                <c:pt idx="282">
                  <c:v>3.3301587301587299</c:v>
                </c:pt>
                <c:pt idx="283">
                  <c:v>3.3416666666666663</c:v>
                </c:pt>
                <c:pt idx="284">
                  <c:v>3.3531746031746033</c:v>
                </c:pt>
                <c:pt idx="285">
                  <c:v>3.3642857142857139</c:v>
                </c:pt>
                <c:pt idx="286">
                  <c:v>3.3777777777777773</c:v>
                </c:pt>
                <c:pt idx="287">
                  <c:v>3.3892857142857142</c:v>
                </c:pt>
                <c:pt idx="288">
                  <c:v>3.4007936507936507</c:v>
                </c:pt>
                <c:pt idx="289">
                  <c:v>3.4123015873015876</c:v>
                </c:pt>
                <c:pt idx="290">
                  <c:v>3.4238095238095241</c:v>
                </c:pt>
                <c:pt idx="291">
                  <c:v>3.4365079365079363</c:v>
                </c:pt>
                <c:pt idx="292">
                  <c:v>3.448809523809524</c:v>
                </c:pt>
                <c:pt idx="293">
                  <c:v>3.461904761904762</c:v>
                </c:pt>
                <c:pt idx="294">
                  <c:v>3.4734126984126985</c:v>
                </c:pt>
                <c:pt idx="295">
                  <c:v>3.484920634920635</c:v>
                </c:pt>
                <c:pt idx="296">
                  <c:v>3.496428571428571</c:v>
                </c:pt>
                <c:pt idx="297">
                  <c:v>3.5067460317460317</c:v>
                </c:pt>
                <c:pt idx="298">
                  <c:v>3.5214285714285714</c:v>
                </c:pt>
                <c:pt idx="299">
                  <c:v>3.5329365079365078</c:v>
                </c:pt>
                <c:pt idx="300">
                  <c:v>3.5444444444444443</c:v>
                </c:pt>
                <c:pt idx="301">
                  <c:v>3.5555555555555554</c:v>
                </c:pt>
                <c:pt idx="302">
                  <c:v>3.5670634920634923</c:v>
                </c:pt>
                <c:pt idx="303">
                  <c:v>3.5785714285714287</c:v>
                </c:pt>
                <c:pt idx="304">
                  <c:v>3.5920634920634922</c:v>
                </c:pt>
                <c:pt idx="305">
                  <c:v>3.6035714285714291</c:v>
                </c:pt>
                <c:pt idx="306">
                  <c:v>3.6150793650793656</c:v>
                </c:pt>
                <c:pt idx="307">
                  <c:v>3.6265873015873016</c:v>
                </c:pt>
                <c:pt idx="308">
                  <c:v>3.638095238095238</c:v>
                </c:pt>
                <c:pt idx="309">
                  <c:v>3.6511904761904765</c:v>
                </c:pt>
                <c:pt idx="310">
                  <c:v>3.6626984126984135</c:v>
                </c:pt>
                <c:pt idx="311">
                  <c:v>3.674206349206349</c:v>
                </c:pt>
                <c:pt idx="312">
                  <c:v>3.6857142857142859</c:v>
                </c:pt>
                <c:pt idx="313">
                  <c:v>3.697222222222222</c:v>
                </c:pt>
                <c:pt idx="314">
                  <c:v>3.7099206349206346</c:v>
                </c:pt>
                <c:pt idx="315">
                  <c:v>3.7218253968253969</c:v>
                </c:pt>
                <c:pt idx="316">
                  <c:v>3.7357142857142858</c:v>
                </c:pt>
                <c:pt idx="317">
                  <c:v>3.7468253968253968</c:v>
                </c:pt>
                <c:pt idx="318">
                  <c:v>3.7603174603174603</c:v>
                </c:pt>
                <c:pt idx="319">
                  <c:v>3.7718253968253972</c:v>
                </c:pt>
                <c:pt idx="320">
                  <c:v>3.782142857142857</c:v>
                </c:pt>
                <c:pt idx="321">
                  <c:v>3.7928571428571431</c:v>
                </c:pt>
                <c:pt idx="322">
                  <c:v>3.8043650793650796</c:v>
                </c:pt>
                <c:pt idx="323">
                  <c:v>3.8178571428571431</c:v>
                </c:pt>
                <c:pt idx="324">
                  <c:v>3.8293650793650795</c:v>
                </c:pt>
                <c:pt idx="325">
                  <c:v>3.8404761904761906</c:v>
                </c:pt>
                <c:pt idx="326">
                  <c:v>3.8543650793650794</c:v>
                </c:pt>
                <c:pt idx="327">
                  <c:v>3.8658730158730155</c:v>
                </c:pt>
                <c:pt idx="328">
                  <c:v>3.878968253968254</c:v>
                </c:pt>
                <c:pt idx="329">
                  <c:v>3.8904761904761909</c:v>
                </c:pt>
                <c:pt idx="330">
                  <c:v>3.9019841269841269</c:v>
                </c:pt>
                <c:pt idx="331">
                  <c:v>3.9134920634920634</c:v>
                </c:pt>
                <c:pt idx="332">
                  <c:v>3.9269841269841272</c:v>
                </c:pt>
                <c:pt idx="333">
                  <c:v>3.9380952380952379</c:v>
                </c:pt>
                <c:pt idx="334">
                  <c:v>3.9496031746031743</c:v>
                </c:pt>
                <c:pt idx="335">
                  <c:v>3.9611111111111112</c:v>
                </c:pt>
                <c:pt idx="336">
                  <c:v>3.9722222222222223</c:v>
                </c:pt>
                <c:pt idx="337">
                  <c:v>3.9841269841269842</c:v>
                </c:pt>
                <c:pt idx="338">
                  <c:v>3.996031746031746</c:v>
                </c:pt>
                <c:pt idx="339">
                  <c:v>4.0079365079365079</c:v>
                </c:pt>
                <c:pt idx="340">
                  <c:v>4.0198412698412698</c:v>
                </c:pt>
                <c:pt idx="341">
                  <c:v>4.0317460317460325</c:v>
                </c:pt>
                <c:pt idx="342">
                  <c:v>4.0436507936507935</c:v>
                </c:pt>
                <c:pt idx="343">
                  <c:v>4.0555555555555562</c:v>
                </c:pt>
                <c:pt idx="344">
                  <c:v>4.0674603174603172</c:v>
                </c:pt>
                <c:pt idx="345">
                  <c:v>4.07936507936508</c:v>
                </c:pt>
                <c:pt idx="346">
                  <c:v>4.0912698412698409</c:v>
                </c:pt>
                <c:pt idx="347">
                  <c:v>4.1031746031746037</c:v>
                </c:pt>
                <c:pt idx="348">
                  <c:v>4.1150793650793647</c:v>
                </c:pt>
                <c:pt idx="349">
                  <c:v>4.1269841269841274</c:v>
                </c:pt>
                <c:pt idx="350">
                  <c:v>4.1388888888888884</c:v>
                </c:pt>
                <c:pt idx="351">
                  <c:v>4.1547619047619051</c:v>
                </c:pt>
                <c:pt idx="352">
                  <c:v>4.166666666666667</c:v>
                </c:pt>
                <c:pt idx="353">
                  <c:v>4.1785714285714288</c:v>
                </c:pt>
                <c:pt idx="354">
                  <c:v>4.1865079365079358</c:v>
                </c:pt>
                <c:pt idx="355">
                  <c:v>4.2023809523809526</c:v>
                </c:pt>
                <c:pt idx="356">
                  <c:v>4.2103174603174605</c:v>
                </c:pt>
                <c:pt idx="357">
                  <c:v>4.2222222222222223</c:v>
                </c:pt>
                <c:pt idx="358">
                  <c:v>4.2341269841269842</c:v>
                </c:pt>
                <c:pt idx="359">
                  <c:v>4.246031746031746</c:v>
                </c:pt>
                <c:pt idx="360">
                  <c:v>4.2579365079365079</c:v>
                </c:pt>
                <c:pt idx="361">
                  <c:v>4.2698412698412698</c:v>
                </c:pt>
                <c:pt idx="362">
                  <c:v>4.2817460317460316</c:v>
                </c:pt>
                <c:pt idx="363">
                  <c:v>4.2936507936507944</c:v>
                </c:pt>
                <c:pt idx="364">
                  <c:v>4.3055555555555554</c:v>
                </c:pt>
                <c:pt idx="365">
                  <c:v>4.3174603174603181</c:v>
                </c:pt>
                <c:pt idx="366">
                  <c:v>4.3333333333333339</c:v>
                </c:pt>
                <c:pt idx="367">
                  <c:v>4.3412698412698418</c:v>
                </c:pt>
                <c:pt idx="368">
                  <c:v>4.3531746031746028</c:v>
                </c:pt>
                <c:pt idx="369">
                  <c:v>4.3690476190476186</c:v>
                </c:pt>
                <c:pt idx="370">
                  <c:v>4.3809523809523814</c:v>
                </c:pt>
                <c:pt idx="371">
                  <c:v>4.3888888888888893</c:v>
                </c:pt>
                <c:pt idx="372">
                  <c:v>4.4007936507936511</c:v>
                </c:pt>
                <c:pt idx="373">
                  <c:v>4.416666666666667</c:v>
                </c:pt>
                <c:pt idx="374">
                  <c:v>4.4285714285714288</c:v>
                </c:pt>
                <c:pt idx="375">
                  <c:v>4.4365079365079367</c:v>
                </c:pt>
                <c:pt idx="376">
                  <c:v>4.4523809523809526</c:v>
                </c:pt>
                <c:pt idx="377">
                  <c:v>4.4642857142857144</c:v>
                </c:pt>
                <c:pt idx="378">
                  <c:v>4.4761904761904763</c:v>
                </c:pt>
                <c:pt idx="379">
                  <c:v>4.4841269841269842</c:v>
                </c:pt>
                <c:pt idx="380">
                  <c:v>4.5</c:v>
                </c:pt>
                <c:pt idx="381">
                  <c:v>4.507936507936507</c:v>
                </c:pt>
                <c:pt idx="382">
                  <c:v>4.5238095238095237</c:v>
                </c:pt>
                <c:pt idx="383">
                  <c:v>4.5357142857142856</c:v>
                </c:pt>
                <c:pt idx="384">
                  <c:v>4.5476190476190474</c:v>
                </c:pt>
                <c:pt idx="385">
                  <c:v>4.5595238095238102</c:v>
                </c:pt>
                <c:pt idx="386">
                  <c:v>4.5714285714285712</c:v>
                </c:pt>
                <c:pt idx="387">
                  <c:v>4.5833333333333339</c:v>
                </c:pt>
                <c:pt idx="388">
                  <c:v>4.5912698412698409</c:v>
                </c:pt>
                <c:pt idx="389">
                  <c:v>4.6071428571428577</c:v>
                </c:pt>
                <c:pt idx="390">
                  <c:v>4.6190476190476195</c:v>
                </c:pt>
                <c:pt idx="391">
                  <c:v>4.6269841269841265</c:v>
                </c:pt>
                <c:pt idx="392">
                  <c:v>4.6388888888888893</c:v>
                </c:pt>
                <c:pt idx="393">
                  <c:v>4.6547619047619051</c:v>
                </c:pt>
                <c:pt idx="394">
                  <c:v>4.662698412698413</c:v>
                </c:pt>
                <c:pt idx="395">
                  <c:v>4.6785714285714288</c:v>
                </c:pt>
                <c:pt idx="396">
                  <c:v>4.6865079365079367</c:v>
                </c:pt>
                <c:pt idx="397">
                  <c:v>4.6984126984126986</c:v>
                </c:pt>
                <c:pt idx="398">
                  <c:v>4.7103174603174605</c:v>
                </c:pt>
                <c:pt idx="399">
                  <c:v>4.7261904761904772</c:v>
                </c:pt>
                <c:pt idx="400">
                  <c:v>4.7341269841269842</c:v>
                </c:pt>
                <c:pt idx="401">
                  <c:v>4.746031746031746</c:v>
                </c:pt>
                <c:pt idx="402">
                  <c:v>4.7619047619047619</c:v>
                </c:pt>
                <c:pt idx="403">
                  <c:v>4.7738095238095237</c:v>
                </c:pt>
                <c:pt idx="404">
                  <c:v>4.7857142857142856</c:v>
                </c:pt>
                <c:pt idx="405">
                  <c:v>4.7976190476190474</c:v>
                </c:pt>
                <c:pt idx="406">
                  <c:v>4.8055555555555562</c:v>
                </c:pt>
                <c:pt idx="407">
                  <c:v>4.8174603174603172</c:v>
                </c:pt>
                <c:pt idx="408">
                  <c:v>4.833333333333333</c:v>
                </c:pt>
                <c:pt idx="409">
                  <c:v>4.8412698412698418</c:v>
                </c:pt>
                <c:pt idx="410">
                  <c:v>4.8531746031746037</c:v>
                </c:pt>
                <c:pt idx="411">
                  <c:v>4.8690476190476195</c:v>
                </c:pt>
                <c:pt idx="412">
                  <c:v>4.8809523809523814</c:v>
                </c:pt>
                <c:pt idx="413">
                  <c:v>4.8928571428571432</c:v>
                </c:pt>
                <c:pt idx="414">
                  <c:v>4.9047619047619051</c:v>
                </c:pt>
                <c:pt idx="415">
                  <c:v>4.916666666666667</c:v>
                </c:pt>
                <c:pt idx="416">
                  <c:v>4.9285714285714288</c:v>
                </c:pt>
                <c:pt idx="417">
                  <c:v>4.9404761904761907</c:v>
                </c:pt>
                <c:pt idx="418">
                  <c:v>4.9523809523809526</c:v>
                </c:pt>
                <c:pt idx="419">
                  <c:v>4.9642857142857144</c:v>
                </c:pt>
                <c:pt idx="420">
                  <c:v>4.9761904761904763</c:v>
                </c:pt>
                <c:pt idx="421">
                  <c:v>4.9880952380952381</c:v>
                </c:pt>
                <c:pt idx="422">
                  <c:v>5</c:v>
                </c:pt>
                <c:pt idx="423">
                  <c:v>5.0119047619047619</c:v>
                </c:pt>
                <c:pt idx="424">
                  <c:v>5.0198412698412698</c:v>
                </c:pt>
                <c:pt idx="425">
                  <c:v>5.0357142857142856</c:v>
                </c:pt>
                <c:pt idx="426">
                  <c:v>5.0436507936507935</c:v>
                </c:pt>
                <c:pt idx="427">
                  <c:v>5.0595238095238093</c:v>
                </c:pt>
                <c:pt idx="428">
                  <c:v>5.0714285714285721</c:v>
                </c:pt>
                <c:pt idx="429">
                  <c:v>5.083333333333333</c:v>
                </c:pt>
                <c:pt idx="430">
                  <c:v>5.0952380952380958</c:v>
                </c:pt>
                <c:pt idx="431">
                  <c:v>5.1071428571428577</c:v>
                </c:pt>
                <c:pt idx="432">
                  <c:v>5.1190476190476195</c:v>
                </c:pt>
                <c:pt idx="433">
                  <c:v>5.1309523809523805</c:v>
                </c:pt>
                <c:pt idx="434">
                  <c:v>5.1428571428571432</c:v>
                </c:pt>
                <c:pt idx="435">
                  <c:v>5.1547619047619042</c:v>
                </c:pt>
                <c:pt idx="436">
                  <c:v>5.166666666666667</c:v>
                </c:pt>
                <c:pt idx="437">
                  <c:v>5.1785714285714279</c:v>
                </c:pt>
                <c:pt idx="438">
                  <c:v>5.1904761904761907</c:v>
                </c:pt>
                <c:pt idx="439">
                  <c:v>5.2023809523809517</c:v>
                </c:pt>
                <c:pt idx="440">
                  <c:v>5.2142857142857144</c:v>
                </c:pt>
                <c:pt idx="441">
                  <c:v>5.2261904761904763</c:v>
                </c:pt>
                <c:pt idx="442">
                  <c:v>5.2380952380952381</c:v>
                </c:pt>
                <c:pt idx="443">
                  <c:v>5.25</c:v>
                </c:pt>
                <c:pt idx="444">
                  <c:v>5.2619047619047619</c:v>
                </c:pt>
                <c:pt idx="445">
                  <c:v>5.2738095238095237</c:v>
                </c:pt>
                <c:pt idx="446">
                  <c:v>5.2857142857142856</c:v>
                </c:pt>
                <c:pt idx="447">
                  <c:v>5.2976190476190474</c:v>
                </c:pt>
                <c:pt idx="448">
                  <c:v>5.3095238095238102</c:v>
                </c:pt>
                <c:pt idx="449">
                  <c:v>5.3214285714285712</c:v>
                </c:pt>
                <c:pt idx="450">
                  <c:v>5.3333333333333339</c:v>
                </c:pt>
                <c:pt idx="451">
                  <c:v>5.3452380952380949</c:v>
                </c:pt>
                <c:pt idx="452">
                  <c:v>5.3571428571428577</c:v>
                </c:pt>
                <c:pt idx="453">
                  <c:v>5.3690476190476195</c:v>
                </c:pt>
                <c:pt idx="454">
                  <c:v>5.3809523809523814</c:v>
                </c:pt>
                <c:pt idx="455">
                  <c:v>5.3928571428571432</c:v>
                </c:pt>
                <c:pt idx="456">
                  <c:v>5.4047619047619051</c:v>
                </c:pt>
                <c:pt idx="457">
                  <c:v>5.416666666666667</c:v>
                </c:pt>
                <c:pt idx="458">
                  <c:v>5.4285714285714288</c:v>
                </c:pt>
                <c:pt idx="459">
                  <c:v>5.4404761904761907</c:v>
                </c:pt>
                <c:pt idx="460">
                  <c:v>5.4523809523809526</c:v>
                </c:pt>
                <c:pt idx="461">
                  <c:v>5.4642857142857144</c:v>
                </c:pt>
                <c:pt idx="462">
                  <c:v>5.4761904761904763</c:v>
                </c:pt>
                <c:pt idx="463">
                  <c:v>5.4880952380952381</c:v>
                </c:pt>
                <c:pt idx="464">
                  <c:v>5.5</c:v>
                </c:pt>
                <c:pt idx="465">
                  <c:v>5.5119047619047628</c:v>
                </c:pt>
                <c:pt idx="466">
                  <c:v>5.5238095238095237</c:v>
                </c:pt>
                <c:pt idx="467">
                  <c:v>5.5357142857142865</c:v>
                </c:pt>
                <c:pt idx="468">
                  <c:v>5.5476190476190474</c:v>
                </c:pt>
                <c:pt idx="469">
                  <c:v>5.5595238095238102</c:v>
                </c:pt>
                <c:pt idx="470">
                  <c:v>5.5714285714285712</c:v>
                </c:pt>
                <c:pt idx="471">
                  <c:v>5.5833333333333339</c:v>
                </c:pt>
                <c:pt idx="472">
                  <c:v>5.5952380952380949</c:v>
                </c:pt>
                <c:pt idx="473">
                  <c:v>5.6071428571428577</c:v>
                </c:pt>
                <c:pt idx="474">
                  <c:v>5.6190476190476186</c:v>
                </c:pt>
                <c:pt idx="475">
                  <c:v>5.6309523809523814</c:v>
                </c:pt>
                <c:pt idx="476">
                  <c:v>5.6428571428571423</c:v>
                </c:pt>
                <c:pt idx="477">
                  <c:v>5.6547619047619051</c:v>
                </c:pt>
                <c:pt idx="478">
                  <c:v>5.6706349206349209</c:v>
                </c:pt>
                <c:pt idx="479">
                  <c:v>5.6785714285714288</c:v>
                </c:pt>
                <c:pt idx="480">
                  <c:v>5.6904761904761898</c:v>
                </c:pt>
                <c:pt idx="481">
                  <c:v>5.7023809523809526</c:v>
                </c:pt>
                <c:pt idx="482">
                  <c:v>5.7142857142857144</c:v>
                </c:pt>
                <c:pt idx="483">
                  <c:v>5.7261904761904763</c:v>
                </c:pt>
                <c:pt idx="484">
                  <c:v>5.7380952380952381</c:v>
                </c:pt>
                <c:pt idx="485">
                  <c:v>5.75</c:v>
                </c:pt>
                <c:pt idx="486">
                  <c:v>5.7619047619047619</c:v>
                </c:pt>
                <c:pt idx="487">
                  <c:v>5.7738095238095237</c:v>
                </c:pt>
                <c:pt idx="488">
                  <c:v>5.7896825396825404</c:v>
                </c:pt>
                <c:pt idx="489">
                  <c:v>5.7976190476190483</c:v>
                </c:pt>
                <c:pt idx="490">
                  <c:v>5.8134920634920633</c:v>
                </c:pt>
                <c:pt idx="491">
                  <c:v>5.8214285714285721</c:v>
                </c:pt>
                <c:pt idx="492">
                  <c:v>5.8373015873015879</c:v>
                </c:pt>
                <c:pt idx="493">
                  <c:v>5.8492063492063489</c:v>
                </c:pt>
                <c:pt idx="494">
                  <c:v>5.8571428571428577</c:v>
                </c:pt>
                <c:pt idx="495">
                  <c:v>5.8690476190476195</c:v>
                </c:pt>
                <c:pt idx="496">
                  <c:v>5.8849206349206353</c:v>
                </c:pt>
                <c:pt idx="497">
                  <c:v>5.8928571428571432</c:v>
                </c:pt>
                <c:pt idx="498">
                  <c:v>5.9047619047619051</c:v>
                </c:pt>
                <c:pt idx="499">
                  <c:v>5.916666666666667</c:v>
                </c:pt>
                <c:pt idx="500">
                  <c:v>5.9285714285714288</c:v>
                </c:pt>
                <c:pt idx="501">
                  <c:v>5.9404761904761916</c:v>
                </c:pt>
                <c:pt idx="502">
                  <c:v>5.9523809523809526</c:v>
                </c:pt>
                <c:pt idx="503">
                  <c:v>5.9642857142857144</c:v>
                </c:pt>
                <c:pt idx="504">
                  <c:v>5.9801587301587302</c:v>
                </c:pt>
                <c:pt idx="505">
                  <c:v>5.9920634920634921</c:v>
                </c:pt>
                <c:pt idx="506">
                  <c:v>6.003968253968254</c:v>
                </c:pt>
                <c:pt idx="507">
                  <c:v>6.0158730158730158</c:v>
                </c:pt>
                <c:pt idx="508">
                  <c:v>6.0238095238095246</c:v>
                </c:pt>
                <c:pt idx="509">
                  <c:v>6.0357142857142856</c:v>
                </c:pt>
                <c:pt idx="510">
                  <c:v>6.0476190476190483</c:v>
                </c:pt>
                <c:pt idx="511">
                  <c:v>6.0595238095238093</c:v>
                </c:pt>
                <c:pt idx="512">
                  <c:v>6.0714285714285712</c:v>
                </c:pt>
                <c:pt idx="513">
                  <c:v>6.0873015873015879</c:v>
                </c:pt>
                <c:pt idx="514">
                  <c:v>6.0952380952380949</c:v>
                </c:pt>
                <c:pt idx="515">
                  <c:v>6.1111111111111116</c:v>
                </c:pt>
                <c:pt idx="516">
                  <c:v>6.1190476190476195</c:v>
                </c:pt>
                <c:pt idx="517">
                  <c:v>6.1349206349206353</c:v>
                </c:pt>
                <c:pt idx="518">
                  <c:v>6.1428571428571432</c:v>
                </c:pt>
                <c:pt idx="519">
                  <c:v>6.1587301587301591</c:v>
                </c:pt>
                <c:pt idx="520">
                  <c:v>6.17063492063492</c:v>
                </c:pt>
                <c:pt idx="521">
                  <c:v>6.1825396825396828</c:v>
                </c:pt>
                <c:pt idx="522">
                  <c:v>6.1944444444444438</c:v>
                </c:pt>
                <c:pt idx="523">
                  <c:v>6.2063492063492074</c:v>
                </c:pt>
                <c:pt idx="524">
                  <c:v>6.2182539682539684</c:v>
                </c:pt>
                <c:pt idx="525">
                  <c:v>6.2301587301587311</c:v>
                </c:pt>
                <c:pt idx="526">
                  <c:v>6.2420634920634921</c:v>
                </c:pt>
                <c:pt idx="527">
                  <c:v>6.2539682539682548</c:v>
                </c:pt>
                <c:pt idx="528">
                  <c:v>6.2619047619047628</c:v>
                </c:pt>
                <c:pt idx="529">
                  <c:v>6.2738095238095228</c:v>
                </c:pt>
                <c:pt idx="530">
                  <c:v>6.2896825396825395</c:v>
                </c:pt>
                <c:pt idx="531">
                  <c:v>6.2976190476190474</c:v>
                </c:pt>
                <c:pt idx="532">
                  <c:v>6.3095238095238111</c:v>
                </c:pt>
                <c:pt idx="533">
                  <c:v>6.325396825396826</c:v>
                </c:pt>
                <c:pt idx="534">
                  <c:v>6.337301587301587</c:v>
                </c:pt>
                <c:pt idx="535">
                  <c:v>6.3492063492063506</c:v>
                </c:pt>
                <c:pt idx="536">
                  <c:v>6.3611111111111116</c:v>
                </c:pt>
                <c:pt idx="537">
                  <c:v>6.3730158730158735</c:v>
                </c:pt>
                <c:pt idx="538">
                  <c:v>6.3849206349206353</c:v>
                </c:pt>
                <c:pt idx="539">
                  <c:v>6.3968253968253981</c:v>
                </c:pt>
                <c:pt idx="540">
                  <c:v>6.4087301587301599</c:v>
                </c:pt>
                <c:pt idx="541">
                  <c:v>6.4206349206349209</c:v>
                </c:pt>
                <c:pt idx="542">
                  <c:v>6.4325396825396828</c:v>
                </c:pt>
                <c:pt idx="543">
                  <c:v>6.4444444444444455</c:v>
                </c:pt>
                <c:pt idx="544">
                  <c:v>6.4523809523809526</c:v>
                </c:pt>
                <c:pt idx="545">
                  <c:v>6.4682539682539675</c:v>
                </c:pt>
                <c:pt idx="546">
                  <c:v>6.4801587301587302</c:v>
                </c:pt>
                <c:pt idx="547">
                  <c:v>6.488095238095239</c:v>
                </c:pt>
                <c:pt idx="548">
                  <c:v>6.5</c:v>
                </c:pt>
                <c:pt idx="549">
                  <c:v>6.5158730158730149</c:v>
                </c:pt>
                <c:pt idx="550">
                  <c:v>6.5277777777777786</c:v>
                </c:pt>
                <c:pt idx="551">
                  <c:v>6.5396825396825395</c:v>
                </c:pt>
                <c:pt idx="552">
                  <c:v>6.5515873015873014</c:v>
                </c:pt>
                <c:pt idx="553">
                  <c:v>6.5634920634920633</c:v>
                </c:pt>
                <c:pt idx="554">
                  <c:v>6.575396825396826</c:v>
                </c:pt>
                <c:pt idx="555">
                  <c:v>6.5873015873015879</c:v>
                </c:pt>
                <c:pt idx="556">
                  <c:v>6.5992063492063489</c:v>
                </c:pt>
                <c:pt idx="557">
                  <c:v>6.6111111111111107</c:v>
                </c:pt>
                <c:pt idx="558">
                  <c:v>6.6190476190476186</c:v>
                </c:pt>
                <c:pt idx="559">
                  <c:v>6.6349206349206353</c:v>
                </c:pt>
                <c:pt idx="560">
                  <c:v>6.6468253968253972</c:v>
                </c:pt>
                <c:pt idx="561">
                  <c:v>6.6587301587301582</c:v>
                </c:pt>
                <c:pt idx="562">
                  <c:v>6.6706349206349209</c:v>
                </c:pt>
                <c:pt idx="563">
                  <c:v>6.6825396825396828</c:v>
                </c:pt>
                <c:pt idx="564">
                  <c:v>6.6944444444444446</c:v>
                </c:pt>
                <c:pt idx="565">
                  <c:v>6.7063492063492065</c:v>
                </c:pt>
                <c:pt idx="566">
                  <c:v>6.7182539682539693</c:v>
                </c:pt>
                <c:pt idx="567">
                  <c:v>6.7301587301587311</c:v>
                </c:pt>
                <c:pt idx="568">
                  <c:v>6.7420634920634921</c:v>
                </c:pt>
                <c:pt idx="569">
                  <c:v>6.753968253968254</c:v>
                </c:pt>
                <c:pt idx="570">
                  <c:v>6.7658730158730167</c:v>
                </c:pt>
                <c:pt idx="571">
                  <c:v>6.7777777777777786</c:v>
                </c:pt>
                <c:pt idx="572">
                  <c:v>6.7896825396825395</c:v>
                </c:pt>
                <c:pt idx="573">
                  <c:v>6.8015873015873014</c:v>
                </c:pt>
                <c:pt idx="574">
                  <c:v>6.8134920634920642</c:v>
                </c:pt>
                <c:pt idx="575">
                  <c:v>6.825396825396826</c:v>
                </c:pt>
                <c:pt idx="576">
                  <c:v>6.8373015873015879</c:v>
                </c:pt>
                <c:pt idx="577">
                  <c:v>6.8492063492063497</c:v>
                </c:pt>
                <c:pt idx="578">
                  <c:v>6.8611111111111125</c:v>
                </c:pt>
                <c:pt idx="579">
                  <c:v>6.8730158730158726</c:v>
                </c:pt>
                <c:pt idx="580">
                  <c:v>6.8849206349206353</c:v>
                </c:pt>
                <c:pt idx="581">
                  <c:v>6.8968253968253972</c:v>
                </c:pt>
                <c:pt idx="582">
                  <c:v>6.9087301587301599</c:v>
                </c:pt>
                <c:pt idx="583">
                  <c:v>6.92063492063492</c:v>
                </c:pt>
                <c:pt idx="584">
                  <c:v>6.9325396825396828</c:v>
                </c:pt>
                <c:pt idx="585">
                  <c:v>6.9444444444444446</c:v>
                </c:pt>
                <c:pt idx="586">
                  <c:v>6.9563492063492065</c:v>
                </c:pt>
                <c:pt idx="587">
                  <c:v>6.9682539682539684</c:v>
                </c:pt>
                <c:pt idx="588">
                  <c:v>6.9801587301587293</c:v>
                </c:pt>
                <c:pt idx="589">
                  <c:v>6.9920634920634921</c:v>
                </c:pt>
                <c:pt idx="590">
                  <c:v>7.003968253968254</c:v>
                </c:pt>
                <c:pt idx="591">
                  <c:v>7.0158730158730158</c:v>
                </c:pt>
                <c:pt idx="592">
                  <c:v>7.0277777777777768</c:v>
                </c:pt>
                <c:pt idx="593">
                  <c:v>7.0396825396825404</c:v>
                </c:pt>
                <c:pt idx="594">
                  <c:v>7.0515873015873014</c:v>
                </c:pt>
                <c:pt idx="595">
                  <c:v>7.0634920634920633</c:v>
                </c:pt>
                <c:pt idx="596">
                  <c:v>7.0753968253968251</c:v>
                </c:pt>
                <c:pt idx="597">
                  <c:v>7.0873015873015879</c:v>
                </c:pt>
                <c:pt idx="598">
                  <c:v>7.0992063492063497</c:v>
                </c:pt>
                <c:pt idx="599">
                  <c:v>7.1111111111111107</c:v>
                </c:pt>
                <c:pt idx="600">
                  <c:v>7.1230158730158726</c:v>
                </c:pt>
                <c:pt idx="601">
                  <c:v>7.1349206349206353</c:v>
                </c:pt>
                <c:pt idx="602">
                  <c:v>7.1468253968253972</c:v>
                </c:pt>
                <c:pt idx="603">
                  <c:v>7.1587301587301591</c:v>
                </c:pt>
                <c:pt idx="604">
                  <c:v>7.17063492063492</c:v>
                </c:pt>
                <c:pt idx="605">
                  <c:v>7.1825396825396837</c:v>
                </c:pt>
                <c:pt idx="606">
                  <c:v>7.1944444444444446</c:v>
                </c:pt>
                <c:pt idx="607">
                  <c:v>7.2063492063492065</c:v>
                </c:pt>
                <c:pt idx="608">
                  <c:v>7.2182539682539684</c:v>
                </c:pt>
                <c:pt idx="609">
                  <c:v>7.2301587301587311</c:v>
                </c:pt>
                <c:pt idx="610">
                  <c:v>7.242063492063493</c:v>
                </c:pt>
                <c:pt idx="611">
                  <c:v>7.253968253968254</c:v>
                </c:pt>
                <c:pt idx="612">
                  <c:v>7.2658730158730158</c:v>
                </c:pt>
                <c:pt idx="613">
                  <c:v>7.2817460317460325</c:v>
                </c:pt>
                <c:pt idx="614">
                  <c:v>7.2896825396825404</c:v>
                </c:pt>
                <c:pt idx="615">
                  <c:v>7.3015873015873023</c:v>
                </c:pt>
                <c:pt idx="616">
                  <c:v>7.3134920634920633</c:v>
                </c:pt>
                <c:pt idx="617">
                  <c:v>7.32936507936508</c:v>
                </c:pt>
                <c:pt idx="618">
                  <c:v>7.337301587301587</c:v>
                </c:pt>
                <c:pt idx="619">
                  <c:v>7.3492063492063497</c:v>
                </c:pt>
                <c:pt idx="620">
                  <c:v>7.3611111111111116</c:v>
                </c:pt>
                <c:pt idx="621">
                  <c:v>7.3730158730158726</c:v>
                </c:pt>
                <c:pt idx="622">
                  <c:v>7.3849206349206344</c:v>
                </c:pt>
                <c:pt idx="623">
                  <c:v>7.3968253968253972</c:v>
                </c:pt>
                <c:pt idx="624">
                  <c:v>7.4087301587301591</c:v>
                </c:pt>
                <c:pt idx="625">
                  <c:v>7.4206349206349209</c:v>
                </c:pt>
                <c:pt idx="626">
                  <c:v>7.4325396825396819</c:v>
                </c:pt>
                <c:pt idx="627">
                  <c:v>7.4484126984126986</c:v>
                </c:pt>
                <c:pt idx="628">
                  <c:v>7.4563492063492065</c:v>
                </c:pt>
                <c:pt idx="629">
                  <c:v>7.4682539682539684</c:v>
                </c:pt>
                <c:pt idx="630">
                  <c:v>7.4841269841269833</c:v>
                </c:pt>
                <c:pt idx="631">
                  <c:v>7.496031746031746</c:v>
                </c:pt>
                <c:pt idx="632">
                  <c:v>7.5039682539682548</c:v>
                </c:pt>
                <c:pt idx="633">
                  <c:v>7.5158730158730158</c:v>
                </c:pt>
                <c:pt idx="634">
                  <c:v>7.5317460317460307</c:v>
                </c:pt>
                <c:pt idx="635">
                  <c:v>7.5396825396825395</c:v>
                </c:pt>
                <c:pt idx="636">
                  <c:v>7.5515873015873023</c:v>
                </c:pt>
                <c:pt idx="637">
                  <c:v>7.5634920634920642</c:v>
                </c:pt>
                <c:pt idx="638">
                  <c:v>7.5753968253968251</c:v>
                </c:pt>
                <c:pt idx="639">
                  <c:v>7.587301587301587</c:v>
                </c:pt>
                <c:pt idx="640">
                  <c:v>7.5992063492063497</c:v>
                </c:pt>
                <c:pt idx="641">
                  <c:v>7.6150793650793647</c:v>
                </c:pt>
                <c:pt idx="642">
                  <c:v>7.6269841269841265</c:v>
                </c:pt>
                <c:pt idx="643">
                  <c:v>7.6388888888888893</c:v>
                </c:pt>
                <c:pt idx="644">
                  <c:v>7.6468253968253981</c:v>
                </c:pt>
                <c:pt idx="645">
                  <c:v>7.662698412698413</c:v>
                </c:pt>
                <c:pt idx="646">
                  <c:v>7.6706349206349209</c:v>
                </c:pt>
                <c:pt idx="647">
                  <c:v>7.6865079365079376</c:v>
                </c:pt>
                <c:pt idx="648">
                  <c:v>7.6984126984126986</c:v>
                </c:pt>
                <c:pt idx="649">
                  <c:v>7.7103174603174605</c:v>
                </c:pt>
                <c:pt idx="650">
                  <c:v>7.7182539682539684</c:v>
                </c:pt>
                <c:pt idx="651">
                  <c:v>7.7301587301587302</c:v>
                </c:pt>
                <c:pt idx="652">
                  <c:v>7.7460317460317469</c:v>
                </c:pt>
                <c:pt idx="653">
                  <c:v>7.7539682539682531</c:v>
                </c:pt>
                <c:pt idx="654">
                  <c:v>7.7658730158730167</c:v>
                </c:pt>
                <c:pt idx="655">
                  <c:v>7.7777777777777777</c:v>
                </c:pt>
                <c:pt idx="656">
                  <c:v>7.7936507936507944</c:v>
                </c:pt>
                <c:pt idx="657">
                  <c:v>7.8015873015873014</c:v>
                </c:pt>
                <c:pt idx="658">
                  <c:v>7.8174603174603172</c:v>
                </c:pt>
                <c:pt idx="659">
                  <c:v>7.8293650793650809</c:v>
                </c:pt>
                <c:pt idx="660">
                  <c:v>7.8412698412698418</c:v>
                </c:pt>
                <c:pt idx="661">
                  <c:v>7.8531746031746037</c:v>
                </c:pt>
                <c:pt idx="662">
                  <c:v>7.8650793650793656</c:v>
                </c:pt>
                <c:pt idx="663">
                  <c:v>7.8769841269841283</c:v>
                </c:pt>
                <c:pt idx="664">
                  <c:v>7.8888888888888893</c:v>
                </c:pt>
                <c:pt idx="665">
                  <c:v>7.9007936507936511</c:v>
                </c:pt>
                <c:pt idx="666">
                  <c:v>7.9087301587301599</c:v>
                </c:pt>
                <c:pt idx="667">
                  <c:v>7.9206349206349209</c:v>
                </c:pt>
                <c:pt idx="668">
                  <c:v>7.9365079365079358</c:v>
                </c:pt>
                <c:pt idx="669">
                  <c:v>7.9484126984126995</c:v>
                </c:pt>
                <c:pt idx="670">
                  <c:v>7.9563492063492056</c:v>
                </c:pt>
                <c:pt idx="671">
                  <c:v>7.9682539682539684</c:v>
                </c:pt>
                <c:pt idx="672">
                  <c:v>7.9841269841269842</c:v>
                </c:pt>
                <c:pt idx="673">
                  <c:v>7.9920634920634921</c:v>
                </c:pt>
                <c:pt idx="674">
                  <c:v>8.0079365079365061</c:v>
                </c:pt>
                <c:pt idx="675">
                  <c:v>8.0198412698412707</c:v>
                </c:pt>
                <c:pt idx="676">
                  <c:v>8.0277777777777786</c:v>
                </c:pt>
                <c:pt idx="677">
                  <c:v>8.0436507936507944</c:v>
                </c:pt>
                <c:pt idx="678">
                  <c:v>8.0555555555555554</c:v>
                </c:pt>
                <c:pt idx="679">
                  <c:v>8.0674603174603181</c:v>
                </c:pt>
                <c:pt idx="680">
                  <c:v>8.0793650793650791</c:v>
                </c:pt>
                <c:pt idx="681">
                  <c:v>8.0912698412698418</c:v>
                </c:pt>
                <c:pt idx="682">
                  <c:v>8.1031746031746028</c:v>
                </c:pt>
                <c:pt idx="683">
                  <c:v>8.1150793650793656</c:v>
                </c:pt>
                <c:pt idx="684">
                  <c:v>8.1230158730158735</c:v>
                </c:pt>
                <c:pt idx="685">
                  <c:v>8.1349206349206344</c:v>
                </c:pt>
                <c:pt idx="686">
                  <c:v>8.1507936507936503</c:v>
                </c:pt>
                <c:pt idx="687">
                  <c:v>8.162698412698413</c:v>
                </c:pt>
                <c:pt idx="688">
                  <c:v>8.174603174603174</c:v>
                </c:pt>
                <c:pt idx="689">
                  <c:v>8.1865079365079385</c:v>
                </c:pt>
                <c:pt idx="690">
                  <c:v>8.1984126984126977</c:v>
                </c:pt>
                <c:pt idx="691">
                  <c:v>8.2103174603174605</c:v>
                </c:pt>
                <c:pt idx="692">
                  <c:v>8.2222222222222232</c:v>
                </c:pt>
                <c:pt idx="693">
                  <c:v>8.234126984126986</c:v>
                </c:pt>
                <c:pt idx="694">
                  <c:v>8.2460317460317452</c:v>
                </c:pt>
                <c:pt idx="695">
                  <c:v>8.2579365079365079</c:v>
                </c:pt>
                <c:pt idx="696">
                  <c:v>8.2698412698412707</c:v>
                </c:pt>
                <c:pt idx="697">
                  <c:v>8.2817460317460334</c:v>
                </c:pt>
                <c:pt idx="698">
                  <c:v>8.2936507936507926</c:v>
                </c:pt>
                <c:pt idx="699">
                  <c:v>8.3055555555555571</c:v>
                </c:pt>
                <c:pt idx="700">
                  <c:v>8.3174603174603181</c:v>
                </c:pt>
                <c:pt idx="701">
                  <c:v>8.3293650793650809</c:v>
                </c:pt>
                <c:pt idx="702">
                  <c:v>8.3412698412698418</c:v>
                </c:pt>
                <c:pt idx="703">
                  <c:v>8.3492063492063497</c:v>
                </c:pt>
                <c:pt idx="704">
                  <c:v>8.3650793650793656</c:v>
                </c:pt>
                <c:pt idx="705">
                  <c:v>8.3769841269841283</c:v>
                </c:pt>
                <c:pt idx="706">
                  <c:v>8.3888888888888893</c:v>
                </c:pt>
                <c:pt idx="707">
                  <c:v>8.4007936507936503</c:v>
                </c:pt>
                <c:pt idx="708">
                  <c:v>8.412698412698413</c:v>
                </c:pt>
                <c:pt idx="709">
                  <c:v>8.4246031746031758</c:v>
                </c:pt>
                <c:pt idx="710">
                  <c:v>8.4365079365079367</c:v>
                </c:pt>
                <c:pt idx="711">
                  <c:v>8.4484126984126977</c:v>
                </c:pt>
                <c:pt idx="712">
                  <c:v>8.4603174603174605</c:v>
                </c:pt>
                <c:pt idx="713">
                  <c:v>8.4722222222222214</c:v>
                </c:pt>
                <c:pt idx="714">
                  <c:v>8.4841269841269842</c:v>
                </c:pt>
                <c:pt idx="715">
                  <c:v>8.4960317460317452</c:v>
                </c:pt>
                <c:pt idx="716">
                  <c:v>8.5079365079365097</c:v>
                </c:pt>
                <c:pt idx="717">
                  <c:v>8.5198412698412689</c:v>
                </c:pt>
                <c:pt idx="718">
                  <c:v>8.5317460317460316</c:v>
                </c:pt>
                <c:pt idx="719">
                  <c:v>8.5436507936507944</c:v>
                </c:pt>
                <c:pt idx="720">
                  <c:v>8.5555555555555571</c:v>
                </c:pt>
                <c:pt idx="721">
                  <c:v>8.5674603174603163</c:v>
                </c:pt>
                <c:pt idx="722">
                  <c:v>8.5793650793650791</c:v>
                </c:pt>
                <c:pt idx="723">
                  <c:v>8.5912698412698418</c:v>
                </c:pt>
                <c:pt idx="724">
                  <c:v>8.6031746031746046</c:v>
                </c:pt>
                <c:pt idx="725">
                  <c:v>8.6150793650793638</c:v>
                </c:pt>
                <c:pt idx="726">
                  <c:v>8.6269841269841265</c:v>
                </c:pt>
                <c:pt idx="727">
                  <c:v>8.6388888888888893</c:v>
                </c:pt>
                <c:pt idx="728">
                  <c:v>8.650793650793652</c:v>
                </c:pt>
                <c:pt idx="729">
                  <c:v>8.662698412698413</c:v>
                </c:pt>
                <c:pt idx="730">
                  <c:v>8.6746031746031758</c:v>
                </c:pt>
                <c:pt idx="731">
                  <c:v>8.6865079365079367</c:v>
                </c:pt>
                <c:pt idx="732">
                  <c:v>8.6984126984126995</c:v>
                </c:pt>
                <c:pt idx="733">
                  <c:v>8.7103174603174605</c:v>
                </c:pt>
                <c:pt idx="734">
                  <c:v>8.7222222222222232</c:v>
                </c:pt>
                <c:pt idx="735">
                  <c:v>8.7341269841269842</c:v>
                </c:pt>
                <c:pt idx="736">
                  <c:v>8.7460317460317469</c:v>
                </c:pt>
                <c:pt idx="737">
                  <c:v>8.7579365079365079</c:v>
                </c:pt>
                <c:pt idx="738">
                  <c:v>8.7698412698412707</c:v>
                </c:pt>
                <c:pt idx="739">
                  <c:v>8.7817460317460316</c:v>
                </c:pt>
                <c:pt idx="740">
                  <c:v>8.7936507936507944</c:v>
                </c:pt>
                <c:pt idx="741">
                  <c:v>8.8055555555555554</c:v>
                </c:pt>
                <c:pt idx="742">
                  <c:v>8.8174603174603163</c:v>
                </c:pt>
                <c:pt idx="743">
                  <c:v>8.8293650793650791</c:v>
                </c:pt>
                <c:pt idx="744">
                  <c:v>8.8452380952380967</c:v>
                </c:pt>
                <c:pt idx="745">
                  <c:v>8.8531746031746028</c:v>
                </c:pt>
                <c:pt idx="746">
                  <c:v>8.8650793650793638</c:v>
                </c:pt>
                <c:pt idx="747">
                  <c:v>8.8769841269841283</c:v>
                </c:pt>
                <c:pt idx="748">
                  <c:v>8.8888888888888911</c:v>
                </c:pt>
                <c:pt idx="749">
                  <c:v>8.9007936507936503</c:v>
                </c:pt>
                <c:pt idx="750">
                  <c:v>8.912698412698413</c:v>
                </c:pt>
                <c:pt idx="751">
                  <c:v>8.9246031746031758</c:v>
                </c:pt>
                <c:pt idx="752">
                  <c:v>8.936507936507935</c:v>
                </c:pt>
                <c:pt idx="753">
                  <c:v>8.9484126984126977</c:v>
                </c:pt>
                <c:pt idx="754">
                  <c:v>8.9603174603174605</c:v>
                </c:pt>
                <c:pt idx="755">
                  <c:v>8.9722222222222232</c:v>
                </c:pt>
                <c:pt idx="756">
                  <c:v>8.9841269841269842</c:v>
                </c:pt>
                <c:pt idx="757">
                  <c:v>8.9960317460317469</c:v>
                </c:pt>
                <c:pt idx="758">
                  <c:v>9.0079365079365079</c:v>
                </c:pt>
                <c:pt idx="759">
                  <c:v>9.0238095238095237</c:v>
                </c:pt>
                <c:pt idx="760">
                  <c:v>9.0317460317460316</c:v>
                </c:pt>
                <c:pt idx="761">
                  <c:v>9.0436507936507944</c:v>
                </c:pt>
                <c:pt idx="762">
                  <c:v>9.0555555555555554</c:v>
                </c:pt>
                <c:pt idx="763">
                  <c:v>9.0674603174603181</c:v>
                </c:pt>
                <c:pt idx="764">
                  <c:v>9.0793650793650791</c:v>
                </c:pt>
                <c:pt idx="765">
                  <c:v>9.0912698412698418</c:v>
                </c:pt>
                <c:pt idx="766">
                  <c:v>9.1031746031746028</c:v>
                </c:pt>
                <c:pt idx="767">
                  <c:v>9.1150793650793656</c:v>
                </c:pt>
                <c:pt idx="768">
                  <c:v>9.1269841269841265</c:v>
                </c:pt>
                <c:pt idx="769">
                  <c:v>9.1388888888888893</c:v>
                </c:pt>
                <c:pt idx="770">
                  <c:v>9.1507936507936503</c:v>
                </c:pt>
                <c:pt idx="771">
                  <c:v>9.1626984126984148</c:v>
                </c:pt>
                <c:pt idx="772">
                  <c:v>9.1785714285714288</c:v>
                </c:pt>
                <c:pt idx="773">
                  <c:v>9.1865079365079367</c:v>
                </c:pt>
                <c:pt idx="774">
                  <c:v>9.1984126984126995</c:v>
                </c:pt>
                <c:pt idx="775">
                  <c:v>9.2103174603174622</c:v>
                </c:pt>
                <c:pt idx="776">
                  <c:v>9.2222222222222214</c:v>
                </c:pt>
                <c:pt idx="777">
                  <c:v>9.2341269841269842</c:v>
                </c:pt>
                <c:pt idx="778">
                  <c:v>9.25</c:v>
                </c:pt>
                <c:pt idx="779">
                  <c:v>9.2579365079365097</c:v>
                </c:pt>
                <c:pt idx="780">
                  <c:v>9.2698412698412689</c:v>
                </c:pt>
                <c:pt idx="781">
                  <c:v>9.2817460317460316</c:v>
                </c:pt>
                <c:pt idx="782">
                  <c:v>9.2976190476190474</c:v>
                </c:pt>
                <c:pt idx="783">
                  <c:v>9.3055555555555571</c:v>
                </c:pt>
                <c:pt idx="784">
                  <c:v>9.321428571428573</c:v>
                </c:pt>
                <c:pt idx="785">
                  <c:v>9.3333333333333339</c:v>
                </c:pt>
                <c:pt idx="786">
                  <c:v>9.3412698412698418</c:v>
                </c:pt>
                <c:pt idx="787">
                  <c:v>9.3571428571428577</c:v>
                </c:pt>
                <c:pt idx="788">
                  <c:v>9.3690476190476204</c:v>
                </c:pt>
                <c:pt idx="789">
                  <c:v>9.3769841269841265</c:v>
                </c:pt>
                <c:pt idx="790">
                  <c:v>9.3888888888888893</c:v>
                </c:pt>
                <c:pt idx="791">
                  <c:v>9.4047619047619069</c:v>
                </c:pt>
                <c:pt idx="792">
                  <c:v>9.4166666666666679</c:v>
                </c:pt>
                <c:pt idx="793">
                  <c:v>9.424603174603174</c:v>
                </c:pt>
                <c:pt idx="794">
                  <c:v>9.4404761904761916</c:v>
                </c:pt>
                <c:pt idx="795">
                  <c:v>9.4484126984126977</c:v>
                </c:pt>
                <c:pt idx="796">
                  <c:v>9.4603174603174605</c:v>
                </c:pt>
                <c:pt idx="797">
                  <c:v>9.4722222222222214</c:v>
                </c:pt>
                <c:pt idx="798">
                  <c:v>9.484126984126986</c:v>
                </c:pt>
                <c:pt idx="799">
                  <c:v>9.4960317460317452</c:v>
                </c:pt>
                <c:pt idx="800">
                  <c:v>9.5079365079365079</c:v>
                </c:pt>
                <c:pt idx="801">
                  <c:v>9.5198412698412707</c:v>
                </c:pt>
                <c:pt idx="802">
                  <c:v>9.5357142857142865</c:v>
                </c:pt>
                <c:pt idx="803">
                  <c:v>9.5436507936507926</c:v>
                </c:pt>
                <c:pt idx="804">
                  <c:v>9.5595238095238102</c:v>
                </c:pt>
                <c:pt idx="805">
                  <c:v>9.5674603174603181</c:v>
                </c:pt>
                <c:pt idx="806">
                  <c:v>9.5833333333333339</c:v>
                </c:pt>
                <c:pt idx="807">
                  <c:v>9.5912698412698401</c:v>
                </c:pt>
                <c:pt idx="808">
                  <c:v>9.6031746031746046</c:v>
                </c:pt>
                <c:pt idx="809">
                  <c:v>9.6190476190476186</c:v>
                </c:pt>
                <c:pt idx="810">
                  <c:v>9.6309523809523814</c:v>
                </c:pt>
                <c:pt idx="811">
                  <c:v>9.6388888888888893</c:v>
                </c:pt>
                <c:pt idx="812">
                  <c:v>9.6547619047619051</c:v>
                </c:pt>
                <c:pt idx="813">
                  <c:v>9.662698412698413</c:v>
                </c:pt>
                <c:pt idx="814">
                  <c:v>9.6785714285714288</c:v>
                </c:pt>
                <c:pt idx="815">
                  <c:v>9.6865079365079367</c:v>
                </c:pt>
                <c:pt idx="816">
                  <c:v>9.7023809523809526</c:v>
                </c:pt>
                <c:pt idx="817">
                  <c:v>9.7103174603174605</c:v>
                </c:pt>
                <c:pt idx="818">
                  <c:v>9.7261904761904781</c:v>
                </c:pt>
                <c:pt idx="819">
                  <c:v>9.738095238095239</c:v>
                </c:pt>
                <c:pt idx="820">
                  <c:v>9.75</c:v>
                </c:pt>
                <c:pt idx="821">
                  <c:v>9.7619047619047628</c:v>
                </c:pt>
                <c:pt idx="822">
                  <c:v>9.7738095238095255</c:v>
                </c:pt>
                <c:pt idx="823">
                  <c:v>9.7817460317460316</c:v>
                </c:pt>
                <c:pt idx="824">
                  <c:v>9.7976190476190474</c:v>
                </c:pt>
                <c:pt idx="825">
                  <c:v>9.8055555555555571</c:v>
                </c:pt>
                <c:pt idx="826">
                  <c:v>9.821428571428573</c:v>
                </c:pt>
                <c:pt idx="827">
                  <c:v>9.8293650793650791</c:v>
                </c:pt>
                <c:pt idx="828">
                  <c:v>9.8452380952380949</c:v>
                </c:pt>
                <c:pt idx="829">
                  <c:v>9.8571428571428577</c:v>
                </c:pt>
                <c:pt idx="830">
                  <c:v>9.8690476190476204</c:v>
                </c:pt>
                <c:pt idx="831">
                  <c:v>9.8809523809523814</c:v>
                </c:pt>
                <c:pt idx="832">
                  <c:v>9.8928571428571423</c:v>
                </c:pt>
                <c:pt idx="833">
                  <c:v>9.9047619047619051</c:v>
                </c:pt>
                <c:pt idx="834">
                  <c:v>9.9166666666666679</c:v>
                </c:pt>
                <c:pt idx="835">
                  <c:v>9.9285714285714288</c:v>
                </c:pt>
                <c:pt idx="836">
                  <c:v>9.9404761904761898</c:v>
                </c:pt>
                <c:pt idx="837">
                  <c:v>9.9523809523809526</c:v>
                </c:pt>
                <c:pt idx="838">
                  <c:v>9.9642857142857153</c:v>
                </c:pt>
                <c:pt idx="839">
                  <c:v>9.9722222222222232</c:v>
                </c:pt>
                <c:pt idx="840">
                  <c:v>9.9880952380952372</c:v>
                </c:pt>
                <c:pt idx="841">
                  <c:v>10</c:v>
                </c:pt>
                <c:pt idx="842">
                  <c:v>10.011904761904763</c:v>
                </c:pt>
                <c:pt idx="843">
                  <c:v>10.023809523809524</c:v>
                </c:pt>
                <c:pt idx="844">
                  <c:v>10.035714285714285</c:v>
                </c:pt>
                <c:pt idx="845">
                  <c:v>10.043650793650794</c:v>
                </c:pt>
                <c:pt idx="846">
                  <c:v>10.05952380952381</c:v>
                </c:pt>
                <c:pt idx="847">
                  <c:v>10.071428571428571</c:v>
                </c:pt>
                <c:pt idx="848">
                  <c:v>10.083333333333332</c:v>
                </c:pt>
                <c:pt idx="849">
                  <c:v>10.095238095238097</c:v>
                </c:pt>
                <c:pt idx="850">
                  <c:v>10.107142857142858</c:v>
                </c:pt>
                <c:pt idx="851">
                  <c:v>10.119047619047619</c:v>
                </c:pt>
                <c:pt idx="852">
                  <c:v>10.130952380952381</c:v>
                </c:pt>
                <c:pt idx="853">
                  <c:v>10.142857142857144</c:v>
                </c:pt>
                <c:pt idx="854">
                  <c:v>10.154761904761905</c:v>
                </c:pt>
                <c:pt idx="855">
                  <c:v>10.166666666666666</c:v>
                </c:pt>
                <c:pt idx="856">
                  <c:v>10.178571428571429</c:v>
                </c:pt>
                <c:pt idx="857">
                  <c:v>10.190476190476192</c:v>
                </c:pt>
                <c:pt idx="858">
                  <c:v>10.202380952380953</c:v>
                </c:pt>
                <c:pt idx="859">
                  <c:v>10.214285714285715</c:v>
                </c:pt>
                <c:pt idx="860">
                  <c:v>10.226190476190476</c:v>
                </c:pt>
                <c:pt idx="861">
                  <c:v>10.238095238095239</c:v>
                </c:pt>
                <c:pt idx="862">
                  <c:v>10.25</c:v>
                </c:pt>
                <c:pt idx="863">
                  <c:v>10.261904761904761</c:v>
                </c:pt>
                <c:pt idx="864">
                  <c:v>10.273809523809524</c:v>
                </c:pt>
                <c:pt idx="865">
                  <c:v>10.285714285714286</c:v>
                </c:pt>
                <c:pt idx="866">
                  <c:v>10.297619047619049</c:v>
                </c:pt>
                <c:pt idx="867">
                  <c:v>10.309523809523808</c:v>
                </c:pt>
                <c:pt idx="868">
                  <c:v>10.321428571428571</c:v>
                </c:pt>
                <c:pt idx="869">
                  <c:v>10.333333333333334</c:v>
                </c:pt>
                <c:pt idx="870">
                  <c:v>10.345238095238097</c:v>
                </c:pt>
                <c:pt idx="871">
                  <c:v>10.357142857142856</c:v>
                </c:pt>
                <c:pt idx="872">
                  <c:v>10.369047619047619</c:v>
                </c:pt>
                <c:pt idx="873">
                  <c:v>10.380952380952381</c:v>
                </c:pt>
                <c:pt idx="874">
                  <c:v>10.392857142857144</c:v>
                </c:pt>
                <c:pt idx="875">
                  <c:v>10.404761904761903</c:v>
                </c:pt>
                <c:pt idx="876">
                  <c:v>10.416666666666668</c:v>
                </c:pt>
                <c:pt idx="877">
                  <c:v>10.428571428571429</c:v>
                </c:pt>
                <c:pt idx="878">
                  <c:v>10.44047619047619</c:v>
                </c:pt>
                <c:pt idx="879">
                  <c:v>10.452380952380953</c:v>
                </c:pt>
                <c:pt idx="880">
                  <c:v>10.464285714285715</c:v>
                </c:pt>
                <c:pt idx="881">
                  <c:v>10.476190476190476</c:v>
                </c:pt>
                <c:pt idx="882">
                  <c:v>10.488095238095237</c:v>
                </c:pt>
                <c:pt idx="883">
                  <c:v>10.5</c:v>
                </c:pt>
                <c:pt idx="884">
                  <c:v>10.511904761904763</c:v>
                </c:pt>
                <c:pt idx="885">
                  <c:v>10.523809523809524</c:v>
                </c:pt>
                <c:pt idx="886">
                  <c:v>10.535714285714286</c:v>
                </c:pt>
                <c:pt idx="887">
                  <c:v>10.547619047619047</c:v>
                </c:pt>
                <c:pt idx="888">
                  <c:v>10.55952380952381</c:v>
                </c:pt>
                <c:pt idx="889">
                  <c:v>10.571428571428571</c:v>
                </c:pt>
                <c:pt idx="890">
                  <c:v>10.583333333333334</c:v>
                </c:pt>
                <c:pt idx="891">
                  <c:v>10.595238095238095</c:v>
                </c:pt>
                <c:pt idx="892">
                  <c:v>10.607142857142858</c:v>
                </c:pt>
                <c:pt idx="893">
                  <c:v>10.61904761904762</c:v>
                </c:pt>
                <c:pt idx="894">
                  <c:v>10.630952380952381</c:v>
                </c:pt>
                <c:pt idx="895">
                  <c:v>10.642857142857142</c:v>
                </c:pt>
                <c:pt idx="896">
                  <c:v>10.65873015873016</c:v>
                </c:pt>
                <c:pt idx="897">
                  <c:v>10.666666666666668</c:v>
                </c:pt>
                <c:pt idx="898">
                  <c:v>10.678571428571427</c:v>
                </c:pt>
                <c:pt idx="899">
                  <c:v>10.69047619047619</c:v>
                </c:pt>
                <c:pt idx="900">
                  <c:v>10.702380952380954</c:v>
                </c:pt>
                <c:pt idx="901">
                  <c:v>10.714285714285715</c:v>
                </c:pt>
                <c:pt idx="902">
                  <c:v>10.726190476190474</c:v>
                </c:pt>
                <c:pt idx="903">
                  <c:v>10.738095238095239</c:v>
                </c:pt>
                <c:pt idx="904">
                  <c:v>10.750000000000002</c:v>
                </c:pt>
                <c:pt idx="905">
                  <c:v>10.761904761904763</c:v>
                </c:pt>
                <c:pt idx="906">
                  <c:v>10.773809523809524</c:v>
                </c:pt>
                <c:pt idx="907">
                  <c:v>10.785714285714286</c:v>
                </c:pt>
                <c:pt idx="908">
                  <c:v>10.797619047619049</c:v>
                </c:pt>
                <c:pt idx="909">
                  <c:v>10.80952380952381</c:v>
                </c:pt>
                <c:pt idx="910">
                  <c:v>10.821428571428571</c:v>
                </c:pt>
                <c:pt idx="911">
                  <c:v>10.837301587301587</c:v>
                </c:pt>
                <c:pt idx="912">
                  <c:v>10.84920634920635</c:v>
                </c:pt>
                <c:pt idx="913">
                  <c:v>10.857142857142858</c:v>
                </c:pt>
                <c:pt idx="914">
                  <c:v>10.869047619047619</c:v>
                </c:pt>
                <c:pt idx="915">
                  <c:v>10.884920634920634</c:v>
                </c:pt>
                <c:pt idx="916">
                  <c:v>10.892857142857142</c:v>
                </c:pt>
                <c:pt idx="917">
                  <c:v>10.90873015873016</c:v>
                </c:pt>
                <c:pt idx="918">
                  <c:v>10.916666666666666</c:v>
                </c:pt>
                <c:pt idx="919">
                  <c:v>10.928571428571429</c:v>
                </c:pt>
                <c:pt idx="920">
                  <c:v>10.940476190476192</c:v>
                </c:pt>
                <c:pt idx="921">
                  <c:v>10.956349206349207</c:v>
                </c:pt>
                <c:pt idx="922">
                  <c:v>10.964285714285714</c:v>
                </c:pt>
                <c:pt idx="923">
                  <c:v>10.976190476190476</c:v>
                </c:pt>
                <c:pt idx="924">
                  <c:v>10.988095238095239</c:v>
                </c:pt>
                <c:pt idx="925">
                  <c:v>11</c:v>
                </c:pt>
                <c:pt idx="926">
                  <c:v>11.011904761904761</c:v>
                </c:pt>
                <c:pt idx="927">
                  <c:v>11.027777777777779</c:v>
                </c:pt>
                <c:pt idx="928">
                  <c:v>11.035714285714286</c:v>
                </c:pt>
                <c:pt idx="929">
                  <c:v>11.047619047619047</c:v>
                </c:pt>
                <c:pt idx="930">
                  <c:v>11.063492063492063</c:v>
                </c:pt>
                <c:pt idx="931">
                  <c:v>11.071428571428573</c:v>
                </c:pt>
                <c:pt idx="932">
                  <c:v>11.087301587301587</c:v>
                </c:pt>
                <c:pt idx="933">
                  <c:v>11.09920634920635</c:v>
                </c:pt>
                <c:pt idx="934">
                  <c:v>11.107142857142858</c:v>
                </c:pt>
                <c:pt idx="935">
                  <c:v>11.11904761904762</c:v>
                </c:pt>
                <c:pt idx="936">
                  <c:v>11.134920634920634</c:v>
                </c:pt>
                <c:pt idx="937">
                  <c:v>11.146825396825397</c:v>
                </c:pt>
                <c:pt idx="938">
                  <c:v>11.154761904761905</c:v>
                </c:pt>
                <c:pt idx="939">
                  <c:v>11.170634920634921</c:v>
                </c:pt>
                <c:pt idx="940">
                  <c:v>11.178571428571429</c:v>
                </c:pt>
                <c:pt idx="941">
                  <c:v>11.19047619047619</c:v>
                </c:pt>
                <c:pt idx="942">
                  <c:v>11.206349206349206</c:v>
                </c:pt>
                <c:pt idx="943">
                  <c:v>11.218253968253968</c:v>
                </c:pt>
                <c:pt idx="944">
                  <c:v>11.226190476190476</c:v>
                </c:pt>
                <c:pt idx="945">
                  <c:v>11.242063492063494</c:v>
                </c:pt>
                <c:pt idx="946">
                  <c:v>11.25</c:v>
                </c:pt>
                <c:pt idx="947">
                  <c:v>11.265873015873016</c:v>
                </c:pt>
                <c:pt idx="948">
                  <c:v>11.273809523809526</c:v>
                </c:pt>
                <c:pt idx="949">
                  <c:v>11.289682539682541</c:v>
                </c:pt>
                <c:pt idx="950">
                  <c:v>11.297619047619047</c:v>
                </c:pt>
                <c:pt idx="951">
                  <c:v>11.313492063492065</c:v>
                </c:pt>
                <c:pt idx="952">
                  <c:v>11.325396825396826</c:v>
                </c:pt>
                <c:pt idx="953">
                  <c:v>11.337301587301589</c:v>
                </c:pt>
                <c:pt idx="954">
                  <c:v>11.345238095238095</c:v>
                </c:pt>
                <c:pt idx="955">
                  <c:v>11.361111111111111</c:v>
                </c:pt>
                <c:pt idx="956">
                  <c:v>11.36904761904762</c:v>
                </c:pt>
                <c:pt idx="957">
                  <c:v>11.384920634920636</c:v>
                </c:pt>
                <c:pt idx="958">
                  <c:v>11.396825396825397</c:v>
                </c:pt>
                <c:pt idx="959">
                  <c:v>11.408730158730158</c:v>
                </c:pt>
                <c:pt idx="960">
                  <c:v>11.416666666666666</c:v>
                </c:pt>
                <c:pt idx="961">
                  <c:v>11.432539682539682</c:v>
                </c:pt>
                <c:pt idx="962">
                  <c:v>11.440476190476192</c:v>
                </c:pt>
                <c:pt idx="963">
                  <c:v>11.456349206349206</c:v>
                </c:pt>
                <c:pt idx="964">
                  <c:v>11.468253968253968</c:v>
                </c:pt>
                <c:pt idx="965">
                  <c:v>11.480158730158729</c:v>
                </c:pt>
                <c:pt idx="966">
                  <c:v>11.492063492063492</c:v>
                </c:pt>
                <c:pt idx="967">
                  <c:v>11.503968253968253</c:v>
                </c:pt>
                <c:pt idx="968">
                  <c:v>11.515873015873018</c:v>
                </c:pt>
                <c:pt idx="969">
                  <c:v>11.527777777777777</c:v>
                </c:pt>
                <c:pt idx="970">
                  <c:v>11.53968253968254</c:v>
                </c:pt>
                <c:pt idx="971">
                  <c:v>11.551587301587302</c:v>
                </c:pt>
                <c:pt idx="972">
                  <c:v>11.563492063492065</c:v>
                </c:pt>
                <c:pt idx="973">
                  <c:v>11.575396825396824</c:v>
                </c:pt>
                <c:pt idx="974">
                  <c:v>11.587301587301587</c:v>
                </c:pt>
                <c:pt idx="975">
                  <c:v>11.59920634920635</c:v>
                </c:pt>
                <c:pt idx="976">
                  <c:v>11.611111111111112</c:v>
                </c:pt>
                <c:pt idx="977">
                  <c:v>11.623015873015872</c:v>
                </c:pt>
                <c:pt idx="978">
                  <c:v>11.634920634920636</c:v>
                </c:pt>
                <c:pt idx="979">
                  <c:v>11.646825396825397</c:v>
                </c:pt>
                <c:pt idx="980">
                  <c:v>11.65873015873016</c:v>
                </c:pt>
                <c:pt idx="981">
                  <c:v>11.670634920634921</c:v>
                </c:pt>
                <c:pt idx="982">
                  <c:v>11.678571428571431</c:v>
                </c:pt>
                <c:pt idx="983">
                  <c:v>11.694444444444445</c:v>
                </c:pt>
                <c:pt idx="984">
                  <c:v>11.706349206349207</c:v>
                </c:pt>
                <c:pt idx="985">
                  <c:v>11.718253968253968</c:v>
                </c:pt>
                <c:pt idx="986">
                  <c:v>11.730158730158731</c:v>
                </c:pt>
                <c:pt idx="987">
                  <c:v>11.742063492063492</c:v>
                </c:pt>
                <c:pt idx="988">
                  <c:v>11.75</c:v>
                </c:pt>
                <c:pt idx="989">
                  <c:v>11.765873015873016</c:v>
                </c:pt>
                <c:pt idx="990">
                  <c:v>11.777777777777779</c:v>
                </c:pt>
                <c:pt idx="991">
                  <c:v>11.78968253968254</c:v>
                </c:pt>
                <c:pt idx="992">
                  <c:v>11.801587301587304</c:v>
                </c:pt>
                <c:pt idx="993">
                  <c:v>11.813492063492063</c:v>
                </c:pt>
                <c:pt idx="994">
                  <c:v>11.825396825396824</c:v>
                </c:pt>
                <c:pt idx="995">
                  <c:v>11.837301587301589</c:v>
                </c:pt>
                <c:pt idx="996">
                  <c:v>11.849206349206352</c:v>
                </c:pt>
                <c:pt idx="997">
                  <c:v>11.861111111111111</c:v>
                </c:pt>
                <c:pt idx="998">
                  <c:v>11.873015873015873</c:v>
                </c:pt>
                <c:pt idx="999">
                  <c:v>11.896825396825399</c:v>
                </c:pt>
              </c:numCache>
            </c:numRef>
          </c:xVal>
          <c:yVal>
            <c:numRef>
              <c:f>Specimen_L_1!$D$2:$D$1001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-0.10590851334180432</c:v>
                </c:pt>
                <c:pt idx="2">
                  <c:v>0</c:v>
                </c:pt>
                <c:pt idx="3">
                  <c:v>0</c:v>
                </c:pt>
                <c:pt idx="4">
                  <c:v>0.18792884371029225</c:v>
                </c:pt>
                <c:pt idx="5">
                  <c:v>0.85578144853875482</c:v>
                </c:pt>
                <c:pt idx="6">
                  <c:v>1.7045743329097838</c:v>
                </c:pt>
                <c:pt idx="7">
                  <c:v>2.4301143583227445</c:v>
                </c:pt>
                <c:pt idx="8">
                  <c:v>2.9650571791613722</c:v>
                </c:pt>
                <c:pt idx="9">
                  <c:v>3.2827191867852608</c:v>
                </c:pt>
                <c:pt idx="10">
                  <c:v>3.4942820838627702</c:v>
                </c:pt>
                <c:pt idx="11">
                  <c:v>3.7058449809402796</c:v>
                </c:pt>
                <c:pt idx="12">
                  <c:v>3.9536213468869121</c:v>
                </c:pt>
                <c:pt idx="13">
                  <c:v>4.1556543837357047</c:v>
                </c:pt>
                <c:pt idx="14">
                  <c:v>4.4472681067344348</c:v>
                </c:pt>
                <c:pt idx="15">
                  <c:v>4.7649301143583225</c:v>
                </c:pt>
                <c:pt idx="16">
                  <c:v>4.9764930114358323</c:v>
                </c:pt>
                <c:pt idx="17">
                  <c:v>5.0997458703939005</c:v>
                </c:pt>
                <c:pt idx="18">
                  <c:v>5.4085133418043201</c:v>
                </c:pt>
                <c:pt idx="19">
                  <c:v>5.7179161372299872</c:v>
                </c:pt>
                <c:pt idx="20">
                  <c:v>6.0266836086404068</c:v>
                </c:pt>
                <c:pt idx="21">
                  <c:v>6.3532401524777633</c:v>
                </c:pt>
                <c:pt idx="22">
                  <c:v>6.6709021601016518</c:v>
                </c:pt>
                <c:pt idx="23">
                  <c:v>6.9822109275730622</c:v>
                </c:pt>
                <c:pt idx="24">
                  <c:v>7.4015247776365944</c:v>
                </c:pt>
                <c:pt idx="25">
                  <c:v>8.1130876747141034</c:v>
                </c:pt>
                <c:pt idx="26">
                  <c:v>8.7547649301143586</c:v>
                </c:pt>
                <c:pt idx="27">
                  <c:v>9.4027954256670903</c:v>
                </c:pt>
                <c:pt idx="28">
                  <c:v>9.8475222363405344</c:v>
                </c:pt>
                <c:pt idx="29">
                  <c:v>10.330368487928844</c:v>
                </c:pt>
                <c:pt idx="30">
                  <c:v>10.800508259212197</c:v>
                </c:pt>
                <c:pt idx="31">
                  <c:v>11.226175349428207</c:v>
                </c:pt>
                <c:pt idx="32">
                  <c:v>11.677255400254131</c:v>
                </c:pt>
                <c:pt idx="33">
                  <c:v>11.531130876747142</c:v>
                </c:pt>
                <c:pt idx="34">
                  <c:v>11.327827191867852</c:v>
                </c:pt>
                <c:pt idx="35">
                  <c:v>11.861499364675984</c:v>
                </c:pt>
                <c:pt idx="36">
                  <c:v>12.350698856416773</c:v>
                </c:pt>
                <c:pt idx="37">
                  <c:v>12.935196950444727</c:v>
                </c:pt>
                <c:pt idx="38">
                  <c:v>13.354510800508258</c:v>
                </c:pt>
                <c:pt idx="39">
                  <c:v>13.970775095298603</c:v>
                </c:pt>
                <c:pt idx="40">
                  <c:v>14.472681067344347</c:v>
                </c:pt>
                <c:pt idx="41">
                  <c:v>14.980940279542567</c:v>
                </c:pt>
                <c:pt idx="42">
                  <c:v>15.578144853875475</c:v>
                </c:pt>
                <c:pt idx="43">
                  <c:v>16.099110546378654</c:v>
                </c:pt>
                <c:pt idx="44">
                  <c:v>16.658195679796695</c:v>
                </c:pt>
                <c:pt idx="45">
                  <c:v>17.210927573062261</c:v>
                </c:pt>
                <c:pt idx="46">
                  <c:v>17.80813214739517</c:v>
                </c:pt>
                <c:pt idx="47">
                  <c:v>18.322744599745867</c:v>
                </c:pt>
                <c:pt idx="48">
                  <c:v>18.837357052096568</c:v>
                </c:pt>
                <c:pt idx="49">
                  <c:v>19.339263024142312</c:v>
                </c:pt>
                <c:pt idx="50">
                  <c:v>19.974587039390087</c:v>
                </c:pt>
                <c:pt idx="51">
                  <c:v>20.552731893265566</c:v>
                </c:pt>
                <c:pt idx="52">
                  <c:v>21.067344345616267</c:v>
                </c:pt>
                <c:pt idx="53">
                  <c:v>21.683608640406607</c:v>
                </c:pt>
                <c:pt idx="54">
                  <c:v>22.29351969504447</c:v>
                </c:pt>
                <c:pt idx="55">
                  <c:v>22.973316391359596</c:v>
                </c:pt>
                <c:pt idx="56">
                  <c:v>23.729351969504446</c:v>
                </c:pt>
                <c:pt idx="57">
                  <c:v>24.339263024142312</c:v>
                </c:pt>
                <c:pt idx="58">
                  <c:v>24.949174078780178</c:v>
                </c:pt>
                <c:pt idx="59">
                  <c:v>25.565438373570519</c:v>
                </c:pt>
                <c:pt idx="60">
                  <c:v>26.175349428208385</c:v>
                </c:pt>
                <c:pt idx="61">
                  <c:v>26.759847522236338</c:v>
                </c:pt>
                <c:pt idx="62">
                  <c:v>27.293519695044473</c:v>
                </c:pt>
                <c:pt idx="63">
                  <c:v>27.795425667090214</c:v>
                </c:pt>
                <c:pt idx="64">
                  <c:v>28.303684879288436</c:v>
                </c:pt>
                <c:pt idx="65">
                  <c:v>28.913595933926302</c:v>
                </c:pt>
                <c:pt idx="66">
                  <c:v>29.529860228716647</c:v>
                </c:pt>
                <c:pt idx="67">
                  <c:v>30.069885641677256</c:v>
                </c:pt>
                <c:pt idx="68">
                  <c:v>30.571791613722997</c:v>
                </c:pt>
                <c:pt idx="69">
                  <c:v>30.984752223634054</c:v>
                </c:pt>
                <c:pt idx="70">
                  <c:v>31.391359593392632</c:v>
                </c:pt>
                <c:pt idx="71">
                  <c:v>31.740787801778907</c:v>
                </c:pt>
                <c:pt idx="72">
                  <c:v>32.007623888182977</c:v>
                </c:pt>
                <c:pt idx="73">
                  <c:v>32.293519695044473</c:v>
                </c:pt>
                <c:pt idx="74">
                  <c:v>32.401524777636595</c:v>
                </c:pt>
                <c:pt idx="75">
                  <c:v>32.509529860228717</c:v>
                </c:pt>
                <c:pt idx="76">
                  <c:v>32.611181702668361</c:v>
                </c:pt>
                <c:pt idx="77">
                  <c:v>32.719186785260483</c:v>
                </c:pt>
                <c:pt idx="78">
                  <c:v>32.611181702668361</c:v>
                </c:pt>
                <c:pt idx="79">
                  <c:v>32.611181702668361</c:v>
                </c:pt>
                <c:pt idx="80">
                  <c:v>32.706480304955527</c:v>
                </c:pt>
                <c:pt idx="81">
                  <c:v>32.719186785260483</c:v>
                </c:pt>
                <c:pt idx="82">
                  <c:v>32.827191867852605</c:v>
                </c:pt>
                <c:pt idx="83">
                  <c:v>32.928843710292249</c:v>
                </c:pt>
                <c:pt idx="84">
                  <c:v>32.960609911054632</c:v>
                </c:pt>
                <c:pt idx="85">
                  <c:v>33.11944091486658</c:v>
                </c:pt>
                <c:pt idx="86">
                  <c:v>33.322744599745867</c:v>
                </c:pt>
                <c:pt idx="87">
                  <c:v>33.46251588310038</c:v>
                </c:pt>
                <c:pt idx="88">
                  <c:v>33.672172808132146</c:v>
                </c:pt>
                <c:pt idx="89">
                  <c:v>33.881829733163912</c:v>
                </c:pt>
                <c:pt idx="90">
                  <c:v>34.04701397712833</c:v>
                </c:pt>
                <c:pt idx="91">
                  <c:v>34.307496823379921</c:v>
                </c:pt>
                <c:pt idx="92">
                  <c:v>34.517153748411687</c:v>
                </c:pt>
                <c:pt idx="93">
                  <c:v>34.720457433290981</c:v>
                </c:pt>
                <c:pt idx="94">
                  <c:v>34.917407878017791</c:v>
                </c:pt>
                <c:pt idx="95">
                  <c:v>35.120711562897071</c:v>
                </c:pt>
                <c:pt idx="96">
                  <c:v>35.279542566709019</c:v>
                </c:pt>
                <c:pt idx="97">
                  <c:v>35.571791613722993</c:v>
                </c:pt>
                <c:pt idx="98">
                  <c:v>35.775095298602288</c:v>
                </c:pt>
                <c:pt idx="99">
                  <c:v>36.003811944091488</c:v>
                </c:pt>
                <c:pt idx="100">
                  <c:v>36.168996188055907</c:v>
                </c:pt>
                <c:pt idx="101">
                  <c:v>36.372299872935194</c:v>
                </c:pt>
                <c:pt idx="102">
                  <c:v>36.531130876747142</c:v>
                </c:pt>
                <c:pt idx="103">
                  <c:v>36.721728081321473</c:v>
                </c:pt>
                <c:pt idx="104">
                  <c:v>36.848792884371029</c:v>
                </c:pt>
                <c:pt idx="105">
                  <c:v>37.013977128335455</c:v>
                </c:pt>
                <c:pt idx="106">
                  <c:v>37.166454891994917</c:v>
                </c:pt>
                <c:pt idx="107">
                  <c:v>37.299872935196952</c:v>
                </c:pt>
                <c:pt idx="108">
                  <c:v>37.452350698856414</c:v>
                </c:pt>
                <c:pt idx="109">
                  <c:v>37.592121982210926</c:v>
                </c:pt>
                <c:pt idx="110">
                  <c:v>37.801778907242692</c:v>
                </c:pt>
                <c:pt idx="111">
                  <c:v>37.947903430749676</c:v>
                </c:pt>
                <c:pt idx="112">
                  <c:v>38.11944091486658</c:v>
                </c:pt>
                <c:pt idx="113">
                  <c:v>38.227445997458709</c:v>
                </c:pt>
                <c:pt idx="114">
                  <c:v>38.329097839898346</c:v>
                </c:pt>
                <c:pt idx="115">
                  <c:v>38.481575603557815</c:v>
                </c:pt>
                <c:pt idx="116">
                  <c:v>38.646759847522233</c:v>
                </c:pt>
                <c:pt idx="117">
                  <c:v>38.754764930114355</c:v>
                </c:pt>
                <c:pt idx="118">
                  <c:v>38.869123252858955</c:v>
                </c:pt>
                <c:pt idx="119">
                  <c:v>39.021601016518424</c:v>
                </c:pt>
                <c:pt idx="120">
                  <c:v>39.180432020330372</c:v>
                </c:pt>
                <c:pt idx="121">
                  <c:v>39.307496823379928</c:v>
                </c:pt>
                <c:pt idx="122">
                  <c:v>39.510800508259209</c:v>
                </c:pt>
                <c:pt idx="123">
                  <c:v>39.707750952986025</c:v>
                </c:pt>
                <c:pt idx="124">
                  <c:v>39.911054637865313</c:v>
                </c:pt>
                <c:pt idx="125">
                  <c:v>40.057179161372297</c:v>
                </c:pt>
                <c:pt idx="126">
                  <c:v>40.235069885641671</c:v>
                </c:pt>
                <c:pt idx="127">
                  <c:v>40.349428208386279</c:v>
                </c:pt>
                <c:pt idx="128">
                  <c:v>40.552731893265559</c:v>
                </c:pt>
                <c:pt idx="129">
                  <c:v>40.76874205844981</c:v>
                </c:pt>
                <c:pt idx="130">
                  <c:v>41.035578144853872</c:v>
                </c:pt>
                <c:pt idx="131">
                  <c:v>41.200762388818298</c:v>
                </c:pt>
                <c:pt idx="132">
                  <c:v>41.404066073697585</c:v>
                </c:pt>
                <c:pt idx="133">
                  <c:v>41.709021601016516</c:v>
                </c:pt>
                <c:pt idx="134">
                  <c:v>41.905972045743333</c:v>
                </c:pt>
                <c:pt idx="135">
                  <c:v>42.141041931385004</c:v>
                </c:pt>
                <c:pt idx="136">
                  <c:v>42.39517153748411</c:v>
                </c:pt>
                <c:pt idx="137">
                  <c:v>42.668360864040665</c:v>
                </c:pt>
                <c:pt idx="138">
                  <c:v>42.973316391359589</c:v>
                </c:pt>
                <c:pt idx="139">
                  <c:v>43.170266836086405</c:v>
                </c:pt>
                <c:pt idx="140">
                  <c:v>43.481575603557815</c:v>
                </c:pt>
                <c:pt idx="141">
                  <c:v>43.678526048284624</c:v>
                </c:pt>
                <c:pt idx="142">
                  <c:v>43.932655654383737</c:v>
                </c:pt>
                <c:pt idx="143">
                  <c:v>44.129606099110546</c:v>
                </c:pt>
                <c:pt idx="144">
                  <c:v>44.364675984752218</c:v>
                </c:pt>
                <c:pt idx="145">
                  <c:v>44.745870393900887</c:v>
                </c:pt>
                <c:pt idx="146">
                  <c:v>44.987293519695044</c:v>
                </c:pt>
                <c:pt idx="147">
                  <c:v>45.241423125794157</c:v>
                </c:pt>
                <c:pt idx="148">
                  <c:v>45.501905972045748</c:v>
                </c:pt>
                <c:pt idx="149">
                  <c:v>45.749682337992375</c:v>
                </c:pt>
                <c:pt idx="150">
                  <c:v>45.952986022871663</c:v>
                </c:pt>
                <c:pt idx="151">
                  <c:v>46.257941550190601</c:v>
                </c:pt>
                <c:pt idx="152">
                  <c:v>46.461245235069882</c:v>
                </c:pt>
                <c:pt idx="153">
                  <c:v>46.855146124523507</c:v>
                </c:pt>
                <c:pt idx="154">
                  <c:v>47.121982210927577</c:v>
                </c:pt>
                <c:pt idx="155">
                  <c:v>47.426937738246508</c:v>
                </c:pt>
                <c:pt idx="156">
                  <c:v>47.738246505717918</c:v>
                </c:pt>
                <c:pt idx="157">
                  <c:v>47.935196950444727</c:v>
                </c:pt>
                <c:pt idx="158">
                  <c:v>48.240152477763658</c:v>
                </c:pt>
                <c:pt idx="159">
                  <c:v>48.411689961880562</c:v>
                </c:pt>
                <c:pt idx="160">
                  <c:v>48.748411689961877</c:v>
                </c:pt>
                <c:pt idx="161">
                  <c:v>49.129606099110546</c:v>
                </c:pt>
                <c:pt idx="162">
                  <c:v>49.358322744599747</c:v>
                </c:pt>
                <c:pt idx="163">
                  <c:v>49.663278271918678</c:v>
                </c:pt>
                <c:pt idx="164">
                  <c:v>49.968233799237609</c:v>
                </c:pt>
                <c:pt idx="165">
                  <c:v>50.171537484116904</c:v>
                </c:pt>
                <c:pt idx="166">
                  <c:v>50.400254129606097</c:v>
                </c:pt>
                <c:pt idx="167">
                  <c:v>50.673443456162644</c:v>
                </c:pt>
                <c:pt idx="168">
                  <c:v>50.933926302414235</c:v>
                </c:pt>
                <c:pt idx="169">
                  <c:v>51.073697585768741</c:v>
                </c:pt>
                <c:pt idx="170">
                  <c:v>51.277001270648029</c:v>
                </c:pt>
                <c:pt idx="171">
                  <c:v>51.531130876747142</c:v>
                </c:pt>
                <c:pt idx="172">
                  <c:v>51.836086404066073</c:v>
                </c:pt>
                <c:pt idx="173">
                  <c:v>52.033036848792882</c:v>
                </c:pt>
                <c:pt idx="174">
                  <c:v>52.204574332909786</c:v>
                </c:pt>
                <c:pt idx="175">
                  <c:v>52.325285895806864</c:v>
                </c:pt>
                <c:pt idx="176">
                  <c:v>52.630241423125788</c:v>
                </c:pt>
                <c:pt idx="177">
                  <c:v>52.884371029224901</c:v>
                </c:pt>
                <c:pt idx="178">
                  <c:v>53.087674714104196</c:v>
                </c:pt>
                <c:pt idx="179">
                  <c:v>53.39263024142312</c:v>
                </c:pt>
                <c:pt idx="180">
                  <c:v>53.589580686149937</c:v>
                </c:pt>
                <c:pt idx="181">
                  <c:v>53.894536213468868</c:v>
                </c:pt>
                <c:pt idx="182">
                  <c:v>54.07242693773825</c:v>
                </c:pt>
                <c:pt idx="183">
                  <c:v>54.320203303684877</c:v>
                </c:pt>
                <c:pt idx="184">
                  <c:v>54.45997458703939</c:v>
                </c:pt>
                <c:pt idx="185">
                  <c:v>54.752223634053365</c:v>
                </c:pt>
                <c:pt idx="186">
                  <c:v>54.949174078780175</c:v>
                </c:pt>
                <c:pt idx="187">
                  <c:v>55.152477763659469</c:v>
                </c:pt>
                <c:pt idx="188">
                  <c:v>55.41296060991106</c:v>
                </c:pt>
                <c:pt idx="189">
                  <c:v>55.711562897077506</c:v>
                </c:pt>
                <c:pt idx="190">
                  <c:v>55.908513341804323</c:v>
                </c:pt>
                <c:pt idx="191">
                  <c:v>56.118170266836081</c:v>
                </c:pt>
                <c:pt idx="192">
                  <c:v>56.416772554002542</c:v>
                </c:pt>
                <c:pt idx="193">
                  <c:v>56.613722998729351</c:v>
                </c:pt>
                <c:pt idx="194">
                  <c:v>56.867852604828464</c:v>
                </c:pt>
                <c:pt idx="195">
                  <c:v>57.172808132147395</c:v>
                </c:pt>
                <c:pt idx="196">
                  <c:v>57.369758576874204</c:v>
                </c:pt>
                <c:pt idx="197">
                  <c:v>57.604828462515883</c:v>
                </c:pt>
                <c:pt idx="198">
                  <c:v>57.878017789072423</c:v>
                </c:pt>
                <c:pt idx="199">
                  <c:v>58.100381194409145</c:v>
                </c:pt>
                <c:pt idx="200">
                  <c:v>58.437102922490467</c:v>
                </c:pt>
                <c:pt idx="201">
                  <c:v>58.557814485387553</c:v>
                </c:pt>
                <c:pt idx="202">
                  <c:v>58.767471410419311</c:v>
                </c:pt>
                <c:pt idx="203">
                  <c:v>58.977128335451077</c:v>
                </c:pt>
                <c:pt idx="204">
                  <c:v>59.237611181702668</c:v>
                </c:pt>
                <c:pt idx="205">
                  <c:v>59.466327827191868</c:v>
                </c:pt>
                <c:pt idx="206">
                  <c:v>59.612452350698852</c:v>
                </c:pt>
                <c:pt idx="207">
                  <c:v>59.72681067344346</c:v>
                </c:pt>
                <c:pt idx="208">
                  <c:v>59.93011435832274</c:v>
                </c:pt>
                <c:pt idx="209">
                  <c:v>60.127064803049556</c:v>
                </c:pt>
                <c:pt idx="210">
                  <c:v>60.247776365946628</c:v>
                </c:pt>
                <c:pt idx="211">
                  <c:v>60.355781448538757</c:v>
                </c:pt>
                <c:pt idx="212">
                  <c:v>60.463786531130879</c:v>
                </c:pt>
                <c:pt idx="213">
                  <c:v>60.565438373570515</c:v>
                </c:pt>
                <c:pt idx="214">
                  <c:v>60.673443456162644</c:v>
                </c:pt>
                <c:pt idx="215">
                  <c:v>60.781448538754766</c:v>
                </c:pt>
                <c:pt idx="216">
                  <c:v>60.838627700127063</c:v>
                </c:pt>
                <c:pt idx="217">
                  <c:v>60.883100381194403</c:v>
                </c:pt>
                <c:pt idx="218">
                  <c:v>60.883100381194403</c:v>
                </c:pt>
                <c:pt idx="219">
                  <c:v>60.991105463786532</c:v>
                </c:pt>
                <c:pt idx="220">
                  <c:v>61.099110546378654</c:v>
                </c:pt>
                <c:pt idx="221">
                  <c:v>61.200762388818291</c:v>
                </c:pt>
                <c:pt idx="222">
                  <c:v>61.34053367217281</c:v>
                </c:pt>
                <c:pt idx="223">
                  <c:v>61.416772554002542</c:v>
                </c:pt>
                <c:pt idx="224">
                  <c:v>61.518424396442185</c:v>
                </c:pt>
                <c:pt idx="225">
                  <c:v>61.702668360864045</c:v>
                </c:pt>
                <c:pt idx="226">
                  <c:v>61.836086404066073</c:v>
                </c:pt>
                <c:pt idx="227">
                  <c:v>61.982210927573064</c:v>
                </c:pt>
                <c:pt idx="228">
                  <c:v>62.052096569250317</c:v>
                </c:pt>
                <c:pt idx="229">
                  <c:v>62.153748411689961</c:v>
                </c:pt>
                <c:pt idx="230">
                  <c:v>62.369758576874204</c:v>
                </c:pt>
                <c:pt idx="231">
                  <c:v>62.515883100381195</c:v>
                </c:pt>
                <c:pt idx="232">
                  <c:v>62.687420584498099</c:v>
                </c:pt>
                <c:pt idx="233">
                  <c:v>62.789072426937736</c:v>
                </c:pt>
                <c:pt idx="234">
                  <c:v>62.897077509529858</c:v>
                </c:pt>
                <c:pt idx="235">
                  <c:v>63.049555273189327</c:v>
                </c:pt>
                <c:pt idx="236">
                  <c:v>63.214739517153745</c:v>
                </c:pt>
                <c:pt idx="237">
                  <c:v>63.398983481575598</c:v>
                </c:pt>
                <c:pt idx="238">
                  <c:v>63.494282083862771</c:v>
                </c:pt>
                <c:pt idx="239">
                  <c:v>63.532401524777633</c:v>
                </c:pt>
                <c:pt idx="240">
                  <c:v>63.65946632782719</c:v>
                </c:pt>
                <c:pt idx="241">
                  <c:v>63.722998729351971</c:v>
                </c:pt>
                <c:pt idx="242">
                  <c:v>63.850063532401521</c:v>
                </c:pt>
                <c:pt idx="243">
                  <c:v>63.850063532401521</c:v>
                </c:pt>
                <c:pt idx="244">
                  <c:v>63.913595933926302</c:v>
                </c:pt>
                <c:pt idx="245">
                  <c:v>63.977128335451077</c:v>
                </c:pt>
                <c:pt idx="246">
                  <c:v>64.040660736975852</c:v>
                </c:pt>
                <c:pt idx="247">
                  <c:v>64.040660736975852</c:v>
                </c:pt>
                <c:pt idx="248">
                  <c:v>64.167725540025415</c:v>
                </c:pt>
                <c:pt idx="249">
                  <c:v>64.167725540025415</c:v>
                </c:pt>
                <c:pt idx="250">
                  <c:v>64.231257941550183</c:v>
                </c:pt>
                <c:pt idx="251">
                  <c:v>64.294790343074965</c:v>
                </c:pt>
                <c:pt idx="252">
                  <c:v>64.358322744599747</c:v>
                </c:pt>
                <c:pt idx="253">
                  <c:v>64.358322744599747</c:v>
                </c:pt>
                <c:pt idx="254">
                  <c:v>64.485387547649296</c:v>
                </c:pt>
                <c:pt idx="255">
                  <c:v>64.485387547649296</c:v>
                </c:pt>
                <c:pt idx="256">
                  <c:v>64.61245235069886</c:v>
                </c:pt>
                <c:pt idx="257">
                  <c:v>64.675984752223627</c:v>
                </c:pt>
                <c:pt idx="258">
                  <c:v>64.803049555273191</c:v>
                </c:pt>
                <c:pt idx="259">
                  <c:v>64.93011435832274</c:v>
                </c:pt>
                <c:pt idx="260">
                  <c:v>64.993646759847522</c:v>
                </c:pt>
                <c:pt idx="261">
                  <c:v>65.120711562897071</c:v>
                </c:pt>
                <c:pt idx="262">
                  <c:v>65.247776365946635</c:v>
                </c:pt>
                <c:pt idx="263">
                  <c:v>65.374841168996184</c:v>
                </c:pt>
                <c:pt idx="264">
                  <c:v>65.565438373570515</c:v>
                </c:pt>
                <c:pt idx="265">
                  <c:v>65.628970775095297</c:v>
                </c:pt>
                <c:pt idx="266">
                  <c:v>65.756035578144846</c:v>
                </c:pt>
                <c:pt idx="267">
                  <c:v>65.946632782719192</c:v>
                </c:pt>
                <c:pt idx="268">
                  <c:v>66.200762388818291</c:v>
                </c:pt>
                <c:pt idx="269">
                  <c:v>66.264294790343072</c:v>
                </c:pt>
                <c:pt idx="270">
                  <c:v>66.391359593392636</c:v>
                </c:pt>
                <c:pt idx="271">
                  <c:v>66.518424396442185</c:v>
                </c:pt>
                <c:pt idx="272">
                  <c:v>66.709021601016516</c:v>
                </c:pt>
                <c:pt idx="273">
                  <c:v>66.899618805590848</c:v>
                </c:pt>
                <c:pt idx="274">
                  <c:v>67.026683608640411</c:v>
                </c:pt>
                <c:pt idx="275">
                  <c:v>67.217280813214742</c:v>
                </c:pt>
                <c:pt idx="276">
                  <c:v>67.471410419313855</c:v>
                </c:pt>
                <c:pt idx="277">
                  <c:v>67.534942820838623</c:v>
                </c:pt>
                <c:pt idx="278">
                  <c:v>67.725540025412954</c:v>
                </c:pt>
                <c:pt idx="279">
                  <c:v>67.852604828462518</c:v>
                </c:pt>
                <c:pt idx="280">
                  <c:v>68.043202033036849</c:v>
                </c:pt>
                <c:pt idx="281">
                  <c:v>68.23379923761118</c:v>
                </c:pt>
                <c:pt idx="282">
                  <c:v>68.424396442185511</c:v>
                </c:pt>
                <c:pt idx="283">
                  <c:v>68.487928843710293</c:v>
                </c:pt>
                <c:pt idx="284">
                  <c:v>68.742058449809406</c:v>
                </c:pt>
                <c:pt idx="285">
                  <c:v>68.805590851334173</c:v>
                </c:pt>
                <c:pt idx="286">
                  <c:v>69.059720457433286</c:v>
                </c:pt>
                <c:pt idx="287">
                  <c:v>69.18678526048285</c:v>
                </c:pt>
                <c:pt idx="288">
                  <c:v>69.377382465057181</c:v>
                </c:pt>
                <c:pt idx="289">
                  <c:v>69.567979669631512</c:v>
                </c:pt>
                <c:pt idx="290">
                  <c:v>69.758576874205843</c:v>
                </c:pt>
                <c:pt idx="291">
                  <c:v>69.949174078780175</c:v>
                </c:pt>
                <c:pt idx="292">
                  <c:v>70.076238881829738</c:v>
                </c:pt>
                <c:pt idx="293">
                  <c:v>70.330368487928837</c:v>
                </c:pt>
                <c:pt idx="294">
                  <c:v>70.520965692503182</c:v>
                </c:pt>
                <c:pt idx="295">
                  <c:v>70.648030495552732</c:v>
                </c:pt>
                <c:pt idx="296">
                  <c:v>70.838627700127063</c:v>
                </c:pt>
                <c:pt idx="297">
                  <c:v>70.965692503176612</c:v>
                </c:pt>
                <c:pt idx="298">
                  <c:v>71.219822109275725</c:v>
                </c:pt>
                <c:pt idx="299">
                  <c:v>71.346886912325289</c:v>
                </c:pt>
                <c:pt idx="300">
                  <c:v>71.473951715374838</c:v>
                </c:pt>
                <c:pt idx="301">
                  <c:v>71.664548919949169</c:v>
                </c:pt>
                <c:pt idx="302">
                  <c:v>71.918678526048282</c:v>
                </c:pt>
                <c:pt idx="303">
                  <c:v>71.982210927573064</c:v>
                </c:pt>
                <c:pt idx="304">
                  <c:v>72.109275730622613</c:v>
                </c:pt>
                <c:pt idx="305">
                  <c:v>72.299872935196944</c:v>
                </c:pt>
                <c:pt idx="306">
                  <c:v>72.426937738246508</c:v>
                </c:pt>
                <c:pt idx="307">
                  <c:v>72.554002541296057</c:v>
                </c:pt>
                <c:pt idx="308">
                  <c:v>72.744599745870389</c:v>
                </c:pt>
                <c:pt idx="309">
                  <c:v>72.871664548919952</c:v>
                </c:pt>
                <c:pt idx="310">
                  <c:v>72.93519695044472</c:v>
                </c:pt>
                <c:pt idx="311">
                  <c:v>73.062261753494283</c:v>
                </c:pt>
                <c:pt idx="312">
                  <c:v>73.189326556543833</c:v>
                </c:pt>
                <c:pt idx="313">
                  <c:v>73.379923761118164</c:v>
                </c:pt>
                <c:pt idx="314">
                  <c:v>73.570520965692509</c:v>
                </c:pt>
                <c:pt idx="315">
                  <c:v>73.697585768742059</c:v>
                </c:pt>
                <c:pt idx="316">
                  <c:v>73.824650571791608</c:v>
                </c:pt>
                <c:pt idx="317">
                  <c:v>73.88818297331639</c:v>
                </c:pt>
                <c:pt idx="318">
                  <c:v>73.951715374841172</c:v>
                </c:pt>
                <c:pt idx="319">
                  <c:v>74.078780177890721</c:v>
                </c:pt>
                <c:pt idx="320">
                  <c:v>74.205844980940284</c:v>
                </c:pt>
                <c:pt idx="321">
                  <c:v>74.332909783989834</c:v>
                </c:pt>
                <c:pt idx="322">
                  <c:v>74.523506988564165</c:v>
                </c:pt>
                <c:pt idx="323">
                  <c:v>74.523506988564165</c:v>
                </c:pt>
                <c:pt idx="324">
                  <c:v>74.777636594663278</c:v>
                </c:pt>
                <c:pt idx="325">
                  <c:v>74.777636594663278</c:v>
                </c:pt>
                <c:pt idx="326">
                  <c:v>74.904701397712827</c:v>
                </c:pt>
                <c:pt idx="327">
                  <c:v>75.095298602287158</c:v>
                </c:pt>
                <c:pt idx="328">
                  <c:v>75.15883100381194</c:v>
                </c:pt>
                <c:pt idx="329">
                  <c:v>75.222363405336722</c:v>
                </c:pt>
                <c:pt idx="330">
                  <c:v>75.285895806861504</c:v>
                </c:pt>
                <c:pt idx="331">
                  <c:v>75.476493011435835</c:v>
                </c:pt>
                <c:pt idx="332">
                  <c:v>75.603557814485384</c:v>
                </c:pt>
                <c:pt idx="333">
                  <c:v>75.730622617534948</c:v>
                </c:pt>
                <c:pt idx="334">
                  <c:v>75.857687420584497</c:v>
                </c:pt>
                <c:pt idx="335">
                  <c:v>75.921219822109279</c:v>
                </c:pt>
                <c:pt idx="336">
                  <c:v>76.048284625158828</c:v>
                </c:pt>
                <c:pt idx="337">
                  <c:v>76.11181702668361</c:v>
                </c:pt>
                <c:pt idx="338">
                  <c:v>76.23888182973316</c:v>
                </c:pt>
                <c:pt idx="339">
                  <c:v>76.23888182973316</c:v>
                </c:pt>
                <c:pt idx="340">
                  <c:v>76.23888182973316</c:v>
                </c:pt>
                <c:pt idx="341">
                  <c:v>76.365946632782723</c:v>
                </c:pt>
                <c:pt idx="342">
                  <c:v>76.365946632782723</c:v>
                </c:pt>
                <c:pt idx="343">
                  <c:v>76.365946632782723</c:v>
                </c:pt>
                <c:pt idx="344">
                  <c:v>76.429479034307491</c:v>
                </c:pt>
                <c:pt idx="345">
                  <c:v>76.556543837357054</c:v>
                </c:pt>
                <c:pt idx="346">
                  <c:v>76.556543837357054</c:v>
                </c:pt>
                <c:pt idx="347">
                  <c:v>76.683608640406604</c:v>
                </c:pt>
                <c:pt idx="348">
                  <c:v>76.747141041931386</c:v>
                </c:pt>
                <c:pt idx="349">
                  <c:v>76.874205844980935</c:v>
                </c:pt>
                <c:pt idx="350">
                  <c:v>77.001270648030498</c:v>
                </c:pt>
                <c:pt idx="351">
                  <c:v>77.064803049555266</c:v>
                </c:pt>
                <c:pt idx="352">
                  <c:v>77.19186785260483</c:v>
                </c:pt>
                <c:pt idx="353">
                  <c:v>77.318932655654379</c:v>
                </c:pt>
                <c:pt idx="354">
                  <c:v>77.382465057179161</c:v>
                </c:pt>
                <c:pt idx="355">
                  <c:v>77.50952986022871</c:v>
                </c:pt>
                <c:pt idx="356">
                  <c:v>77.573062261753492</c:v>
                </c:pt>
                <c:pt idx="357">
                  <c:v>77.700127064803056</c:v>
                </c:pt>
                <c:pt idx="358">
                  <c:v>77.700127064803056</c:v>
                </c:pt>
                <c:pt idx="359">
                  <c:v>77.827191867852605</c:v>
                </c:pt>
                <c:pt idx="360">
                  <c:v>77.827191867852605</c:v>
                </c:pt>
                <c:pt idx="361">
                  <c:v>77.827191867852605</c:v>
                </c:pt>
                <c:pt idx="362">
                  <c:v>77.827191867852605</c:v>
                </c:pt>
                <c:pt idx="363">
                  <c:v>77.700127064803056</c:v>
                </c:pt>
                <c:pt idx="364">
                  <c:v>77.700127064803056</c:v>
                </c:pt>
                <c:pt idx="365">
                  <c:v>77.636594663278274</c:v>
                </c:pt>
                <c:pt idx="366">
                  <c:v>77.50952986022871</c:v>
                </c:pt>
                <c:pt idx="367">
                  <c:v>77.382465057179161</c:v>
                </c:pt>
                <c:pt idx="368">
                  <c:v>77.382465057179161</c:v>
                </c:pt>
                <c:pt idx="369">
                  <c:v>77.318932655654379</c:v>
                </c:pt>
                <c:pt idx="370">
                  <c:v>77.318932655654379</c:v>
                </c:pt>
                <c:pt idx="371">
                  <c:v>77.19186785260483</c:v>
                </c:pt>
                <c:pt idx="372">
                  <c:v>77.064803049555266</c:v>
                </c:pt>
                <c:pt idx="373">
                  <c:v>77.064803049555266</c:v>
                </c:pt>
                <c:pt idx="374">
                  <c:v>77.001270648030498</c:v>
                </c:pt>
                <c:pt idx="375">
                  <c:v>76.747141041931386</c:v>
                </c:pt>
                <c:pt idx="376">
                  <c:v>76.620076238881822</c:v>
                </c:pt>
                <c:pt idx="377">
                  <c:v>76.365946632782723</c:v>
                </c:pt>
                <c:pt idx="378">
                  <c:v>76.23888182973316</c:v>
                </c:pt>
                <c:pt idx="379">
                  <c:v>76.11181702668361</c:v>
                </c:pt>
                <c:pt idx="380">
                  <c:v>76.048284625158828</c:v>
                </c:pt>
                <c:pt idx="381">
                  <c:v>76.048284625158828</c:v>
                </c:pt>
                <c:pt idx="382">
                  <c:v>76.11181702668361</c:v>
                </c:pt>
                <c:pt idx="383">
                  <c:v>76.048284625158828</c:v>
                </c:pt>
                <c:pt idx="384">
                  <c:v>76.048284625158828</c:v>
                </c:pt>
                <c:pt idx="385">
                  <c:v>76.11181702668361</c:v>
                </c:pt>
                <c:pt idx="386">
                  <c:v>76.11181702668361</c:v>
                </c:pt>
                <c:pt idx="387">
                  <c:v>76.23888182973316</c:v>
                </c:pt>
                <c:pt idx="388">
                  <c:v>76.23888182973316</c:v>
                </c:pt>
                <c:pt idx="389">
                  <c:v>76.23888182973316</c:v>
                </c:pt>
                <c:pt idx="390">
                  <c:v>76.23888182973316</c:v>
                </c:pt>
                <c:pt idx="391">
                  <c:v>76.302414231257941</c:v>
                </c:pt>
                <c:pt idx="392">
                  <c:v>76.365946632782723</c:v>
                </c:pt>
                <c:pt idx="393">
                  <c:v>76.429479034307491</c:v>
                </c:pt>
                <c:pt idx="394">
                  <c:v>76.429479034307491</c:v>
                </c:pt>
                <c:pt idx="395">
                  <c:v>76.556543837357054</c:v>
                </c:pt>
                <c:pt idx="396">
                  <c:v>76.556543837357054</c:v>
                </c:pt>
                <c:pt idx="397">
                  <c:v>76.556543837357054</c:v>
                </c:pt>
                <c:pt idx="398">
                  <c:v>76.683608640406604</c:v>
                </c:pt>
                <c:pt idx="399">
                  <c:v>76.556543837357054</c:v>
                </c:pt>
                <c:pt idx="400">
                  <c:v>76.683608640406604</c:v>
                </c:pt>
                <c:pt idx="401">
                  <c:v>76.556543837357054</c:v>
                </c:pt>
                <c:pt idx="402">
                  <c:v>76.429479034307491</c:v>
                </c:pt>
                <c:pt idx="403">
                  <c:v>76.429479034307491</c:v>
                </c:pt>
                <c:pt idx="404">
                  <c:v>76.429479034307491</c:v>
                </c:pt>
                <c:pt idx="405">
                  <c:v>76.302414231257941</c:v>
                </c:pt>
                <c:pt idx="406">
                  <c:v>76.11181702668361</c:v>
                </c:pt>
                <c:pt idx="407">
                  <c:v>76.048284625158828</c:v>
                </c:pt>
                <c:pt idx="408">
                  <c:v>76.048284625158828</c:v>
                </c:pt>
                <c:pt idx="409">
                  <c:v>75.857687420584497</c:v>
                </c:pt>
                <c:pt idx="410">
                  <c:v>75.667090216010166</c:v>
                </c:pt>
                <c:pt idx="411">
                  <c:v>75.476493011435835</c:v>
                </c:pt>
                <c:pt idx="412">
                  <c:v>75.412960609911053</c:v>
                </c:pt>
                <c:pt idx="413">
                  <c:v>75.285895806861504</c:v>
                </c:pt>
                <c:pt idx="414">
                  <c:v>75.15883100381194</c:v>
                </c:pt>
                <c:pt idx="415">
                  <c:v>74.84116899618806</c:v>
                </c:pt>
                <c:pt idx="416">
                  <c:v>74.523506988564165</c:v>
                </c:pt>
                <c:pt idx="417">
                  <c:v>74.142312579415503</c:v>
                </c:pt>
                <c:pt idx="418">
                  <c:v>73.824650571791608</c:v>
                </c:pt>
                <c:pt idx="419">
                  <c:v>73.379923761118164</c:v>
                </c:pt>
                <c:pt idx="420">
                  <c:v>72.998729351969502</c:v>
                </c:pt>
                <c:pt idx="421">
                  <c:v>72.681067344345621</c:v>
                </c:pt>
                <c:pt idx="422">
                  <c:v>72.299872935196944</c:v>
                </c:pt>
                <c:pt idx="423">
                  <c:v>72.045743329097846</c:v>
                </c:pt>
                <c:pt idx="424">
                  <c:v>71.791613722998733</c:v>
                </c:pt>
                <c:pt idx="425">
                  <c:v>71.664548919949169</c:v>
                </c:pt>
                <c:pt idx="426">
                  <c:v>71.473951715374838</c:v>
                </c:pt>
                <c:pt idx="427">
                  <c:v>71.346886912325289</c:v>
                </c:pt>
                <c:pt idx="428">
                  <c:v>71.156289707750958</c:v>
                </c:pt>
                <c:pt idx="429">
                  <c:v>71.029224904701394</c:v>
                </c:pt>
                <c:pt idx="430">
                  <c:v>70.838627700127063</c:v>
                </c:pt>
                <c:pt idx="431">
                  <c:v>70.711562897077513</c:v>
                </c:pt>
                <c:pt idx="432">
                  <c:v>70.711562897077513</c:v>
                </c:pt>
                <c:pt idx="433">
                  <c:v>70.648030495552732</c:v>
                </c:pt>
                <c:pt idx="434">
                  <c:v>70.58449809402795</c:v>
                </c:pt>
                <c:pt idx="435">
                  <c:v>70.520965692503182</c:v>
                </c:pt>
                <c:pt idx="436">
                  <c:v>70.520965692503182</c:v>
                </c:pt>
                <c:pt idx="437">
                  <c:v>70.520965692503182</c:v>
                </c:pt>
                <c:pt idx="438">
                  <c:v>70.648030495552732</c:v>
                </c:pt>
                <c:pt idx="439">
                  <c:v>70.648030495552732</c:v>
                </c:pt>
                <c:pt idx="440">
                  <c:v>70.711562897077513</c:v>
                </c:pt>
                <c:pt idx="441">
                  <c:v>70.711562897077513</c:v>
                </c:pt>
                <c:pt idx="442">
                  <c:v>70.775095298602281</c:v>
                </c:pt>
                <c:pt idx="443">
                  <c:v>70.775095298602281</c:v>
                </c:pt>
                <c:pt idx="444">
                  <c:v>70.711562897077513</c:v>
                </c:pt>
                <c:pt idx="445">
                  <c:v>70.838627700127063</c:v>
                </c:pt>
                <c:pt idx="446">
                  <c:v>70.838627700127063</c:v>
                </c:pt>
                <c:pt idx="447">
                  <c:v>70.838627700127063</c:v>
                </c:pt>
                <c:pt idx="448">
                  <c:v>70.965692503176612</c:v>
                </c:pt>
                <c:pt idx="449">
                  <c:v>70.965692503176612</c:v>
                </c:pt>
                <c:pt idx="450">
                  <c:v>70.965692503176612</c:v>
                </c:pt>
                <c:pt idx="451">
                  <c:v>70.965692503176612</c:v>
                </c:pt>
                <c:pt idx="452">
                  <c:v>70.965692503176612</c:v>
                </c:pt>
                <c:pt idx="453">
                  <c:v>71.029224904701394</c:v>
                </c:pt>
                <c:pt idx="454">
                  <c:v>71.029224904701394</c:v>
                </c:pt>
                <c:pt idx="455">
                  <c:v>71.029224904701394</c:v>
                </c:pt>
                <c:pt idx="456">
                  <c:v>71.029224904701394</c:v>
                </c:pt>
                <c:pt idx="457">
                  <c:v>71.029224904701394</c:v>
                </c:pt>
                <c:pt idx="458">
                  <c:v>71.029224904701394</c:v>
                </c:pt>
                <c:pt idx="459">
                  <c:v>71.092757306226176</c:v>
                </c:pt>
                <c:pt idx="460">
                  <c:v>71.029224904701394</c:v>
                </c:pt>
                <c:pt idx="461">
                  <c:v>71.029224904701394</c:v>
                </c:pt>
                <c:pt idx="462">
                  <c:v>71.156289707750958</c:v>
                </c:pt>
                <c:pt idx="463">
                  <c:v>71.029224904701394</c:v>
                </c:pt>
                <c:pt idx="464">
                  <c:v>71.156289707750958</c:v>
                </c:pt>
                <c:pt idx="465">
                  <c:v>71.156289707750958</c:v>
                </c:pt>
                <c:pt idx="466">
                  <c:v>71.156289707750958</c:v>
                </c:pt>
                <c:pt idx="467">
                  <c:v>71.283354510800507</c:v>
                </c:pt>
                <c:pt idx="468">
                  <c:v>71.346886912325289</c:v>
                </c:pt>
                <c:pt idx="469">
                  <c:v>71.346886912325289</c:v>
                </c:pt>
                <c:pt idx="470">
                  <c:v>71.473951715374838</c:v>
                </c:pt>
                <c:pt idx="471">
                  <c:v>71.473951715374838</c:v>
                </c:pt>
                <c:pt idx="472">
                  <c:v>71.473951715374838</c:v>
                </c:pt>
                <c:pt idx="473">
                  <c:v>71.473951715374838</c:v>
                </c:pt>
                <c:pt idx="474">
                  <c:v>71.473951715374838</c:v>
                </c:pt>
                <c:pt idx="475">
                  <c:v>71.473951715374838</c:v>
                </c:pt>
                <c:pt idx="476">
                  <c:v>71.473951715374838</c:v>
                </c:pt>
                <c:pt idx="477">
                  <c:v>71.346886912325289</c:v>
                </c:pt>
                <c:pt idx="478">
                  <c:v>71.346886912325289</c:v>
                </c:pt>
                <c:pt idx="479">
                  <c:v>71.346886912325289</c:v>
                </c:pt>
                <c:pt idx="480">
                  <c:v>71.283354510800507</c:v>
                </c:pt>
                <c:pt idx="481">
                  <c:v>71.156289707750958</c:v>
                </c:pt>
                <c:pt idx="482">
                  <c:v>71.156289707750958</c:v>
                </c:pt>
                <c:pt idx="483">
                  <c:v>71.029224904701394</c:v>
                </c:pt>
                <c:pt idx="484">
                  <c:v>70.965692503176612</c:v>
                </c:pt>
                <c:pt idx="485">
                  <c:v>70.965692503176612</c:v>
                </c:pt>
                <c:pt idx="486">
                  <c:v>70.965692503176612</c:v>
                </c:pt>
                <c:pt idx="487">
                  <c:v>70.838627700127063</c:v>
                </c:pt>
                <c:pt idx="488">
                  <c:v>70.711562897077513</c:v>
                </c:pt>
                <c:pt idx="489">
                  <c:v>70.711562897077513</c:v>
                </c:pt>
                <c:pt idx="490">
                  <c:v>70.520965692503182</c:v>
                </c:pt>
                <c:pt idx="491">
                  <c:v>70.520965692503182</c:v>
                </c:pt>
                <c:pt idx="492">
                  <c:v>70.520965692503182</c:v>
                </c:pt>
                <c:pt idx="493">
                  <c:v>70.520965692503182</c:v>
                </c:pt>
                <c:pt idx="494">
                  <c:v>70.520965692503182</c:v>
                </c:pt>
                <c:pt idx="495">
                  <c:v>70.520965692503182</c:v>
                </c:pt>
                <c:pt idx="496">
                  <c:v>70.520965692503182</c:v>
                </c:pt>
                <c:pt idx="497">
                  <c:v>70.520965692503182</c:v>
                </c:pt>
                <c:pt idx="498">
                  <c:v>70.393900889453619</c:v>
                </c:pt>
                <c:pt idx="499">
                  <c:v>70.393900889453619</c:v>
                </c:pt>
                <c:pt idx="500">
                  <c:v>70.330368487928837</c:v>
                </c:pt>
                <c:pt idx="501">
                  <c:v>70.203303684879288</c:v>
                </c:pt>
                <c:pt idx="502">
                  <c:v>70.203303684879288</c:v>
                </c:pt>
                <c:pt idx="503">
                  <c:v>70.330368487928837</c:v>
                </c:pt>
                <c:pt idx="504">
                  <c:v>70.393900889453619</c:v>
                </c:pt>
                <c:pt idx="505">
                  <c:v>70.330368487928837</c:v>
                </c:pt>
                <c:pt idx="506">
                  <c:v>70.203303684879288</c:v>
                </c:pt>
                <c:pt idx="507">
                  <c:v>70.203303684879288</c:v>
                </c:pt>
                <c:pt idx="508">
                  <c:v>70.076238881829738</c:v>
                </c:pt>
                <c:pt idx="509">
                  <c:v>70.076238881829738</c:v>
                </c:pt>
                <c:pt idx="510">
                  <c:v>70.076238881829738</c:v>
                </c:pt>
                <c:pt idx="511">
                  <c:v>70.012706480304956</c:v>
                </c:pt>
                <c:pt idx="512">
                  <c:v>69.885641677255393</c:v>
                </c:pt>
                <c:pt idx="513">
                  <c:v>69.758576874205843</c:v>
                </c:pt>
                <c:pt idx="514">
                  <c:v>69.758576874205843</c:v>
                </c:pt>
                <c:pt idx="515">
                  <c:v>69.695044472681062</c:v>
                </c:pt>
                <c:pt idx="516">
                  <c:v>69.695044472681062</c:v>
                </c:pt>
                <c:pt idx="517">
                  <c:v>69.695044472681062</c:v>
                </c:pt>
                <c:pt idx="518">
                  <c:v>69.695044472681062</c:v>
                </c:pt>
                <c:pt idx="519">
                  <c:v>69.695044472681062</c:v>
                </c:pt>
                <c:pt idx="520">
                  <c:v>69.695044472681062</c:v>
                </c:pt>
                <c:pt idx="521">
                  <c:v>69.695044472681062</c:v>
                </c:pt>
                <c:pt idx="522">
                  <c:v>69.695044472681062</c:v>
                </c:pt>
                <c:pt idx="523">
                  <c:v>69.695044472681062</c:v>
                </c:pt>
                <c:pt idx="524">
                  <c:v>69.758576874205843</c:v>
                </c:pt>
                <c:pt idx="525">
                  <c:v>69.758576874205843</c:v>
                </c:pt>
                <c:pt idx="526">
                  <c:v>69.885641677255393</c:v>
                </c:pt>
                <c:pt idx="527">
                  <c:v>70.012706480304956</c:v>
                </c:pt>
                <c:pt idx="528">
                  <c:v>70.076238881829738</c:v>
                </c:pt>
                <c:pt idx="529">
                  <c:v>70.203303684879288</c:v>
                </c:pt>
                <c:pt idx="530">
                  <c:v>70.203303684879288</c:v>
                </c:pt>
                <c:pt idx="531">
                  <c:v>70.330368487928837</c:v>
                </c:pt>
                <c:pt idx="532">
                  <c:v>70.393900889453619</c:v>
                </c:pt>
                <c:pt idx="533">
                  <c:v>70.393900889453619</c:v>
                </c:pt>
                <c:pt idx="534">
                  <c:v>70.520965692503182</c:v>
                </c:pt>
                <c:pt idx="535">
                  <c:v>70.520965692503182</c:v>
                </c:pt>
                <c:pt idx="536">
                  <c:v>70.648030495552732</c:v>
                </c:pt>
                <c:pt idx="537">
                  <c:v>70.711562897077513</c:v>
                </c:pt>
                <c:pt idx="538">
                  <c:v>70.838627700127063</c:v>
                </c:pt>
                <c:pt idx="539">
                  <c:v>70.838627700127063</c:v>
                </c:pt>
                <c:pt idx="540">
                  <c:v>70.965692503176612</c:v>
                </c:pt>
                <c:pt idx="541">
                  <c:v>70.965692503176612</c:v>
                </c:pt>
                <c:pt idx="542">
                  <c:v>70.965692503176612</c:v>
                </c:pt>
                <c:pt idx="543">
                  <c:v>70.965692503176612</c:v>
                </c:pt>
                <c:pt idx="544">
                  <c:v>70.965692503176612</c:v>
                </c:pt>
                <c:pt idx="545">
                  <c:v>70.965692503176612</c:v>
                </c:pt>
                <c:pt idx="546">
                  <c:v>70.965692503176612</c:v>
                </c:pt>
                <c:pt idx="547">
                  <c:v>70.965692503176612</c:v>
                </c:pt>
                <c:pt idx="548">
                  <c:v>70.965692503176612</c:v>
                </c:pt>
                <c:pt idx="549">
                  <c:v>71.029224904701394</c:v>
                </c:pt>
                <c:pt idx="550">
                  <c:v>71.029224904701394</c:v>
                </c:pt>
                <c:pt idx="551">
                  <c:v>71.156289707750958</c:v>
                </c:pt>
                <c:pt idx="552">
                  <c:v>71.156289707750958</c:v>
                </c:pt>
                <c:pt idx="553">
                  <c:v>71.029224904701394</c:v>
                </c:pt>
                <c:pt idx="554">
                  <c:v>71.156289707750958</c:v>
                </c:pt>
                <c:pt idx="555">
                  <c:v>71.156289707750958</c:v>
                </c:pt>
                <c:pt idx="556">
                  <c:v>71.092757306226176</c:v>
                </c:pt>
                <c:pt idx="557">
                  <c:v>70.965692503176612</c:v>
                </c:pt>
                <c:pt idx="558">
                  <c:v>70.965692503176612</c:v>
                </c:pt>
                <c:pt idx="559">
                  <c:v>70.965692503176612</c:v>
                </c:pt>
                <c:pt idx="560">
                  <c:v>71.029224904701394</c:v>
                </c:pt>
                <c:pt idx="561">
                  <c:v>71.029224904701394</c:v>
                </c:pt>
                <c:pt idx="562">
                  <c:v>71.029224904701394</c:v>
                </c:pt>
                <c:pt idx="563">
                  <c:v>71.156289707750958</c:v>
                </c:pt>
                <c:pt idx="564">
                  <c:v>71.156289707750958</c:v>
                </c:pt>
                <c:pt idx="565">
                  <c:v>71.156289707750958</c:v>
                </c:pt>
                <c:pt idx="566">
                  <c:v>71.156289707750958</c:v>
                </c:pt>
                <c:pt idx="567">
                  <c:v>71.219822109275725</c:v>
                </c:pt>
                <c:pt idx="568">
                  <c:v>71.283354510800507</c:v>
                </c:pt>
                <c:pt idx="569">
                  <c:v>71.283354510800507</c:v>
                </c:pt>
                <c:pt idx="570">
                  <c:v>71.346886912325289</c:v>
                </c:pt>
                <c:pt idx="571">
                  <c:v>71.473951715374838</c:v>
                </c:pt>
                <c:pt idx="572">
                  <c:v>71.601016518424402</c:v>
                </c:pt>
                <c:pt idx="573">
                  <c:v>71.664548919949169</c:v>
                </c:pt>
                <c:pt idx="574">
                  <c:v>71.791613722998733</c:v>
                </c:pt>
                <c:pt idx="575">
                  <c:v>71.918678526048282</c:v>
                </c:pt>
                <c:pt idx="576">
                  <c:v>71.982210927573064</c:v>
                </c:pt>
                <c:pt idx="577">
                  <c:v>72.109275730622613</c:v>
                </c:pt>
                <c:pt idx="578">
                  <c:v>72.236340533672177</c:v>
                </c:pt>
                <c:pt idx="579">
                  <c:v>72.299872935196944</c:v>
                </c:pt>
                <c:pt idx="580">
                  <c:v>72.554002541296057</c:v>
                </c:pt>
                <c:pt idx="581">
                  <c:v>72.554002541296057</c:v>
                </c:pt>
                <c:pt idx="582">
                  <c:v>72.617534942820839</c:v>
                </c:pt>
                <c:pt idx="583">
                  <c:v>72.617534942820839</c:v>
                </c:pt>
                <c:pt idx="584">
                  <c:v>72.617534942820839</c:v>
                </c:pt>
                <c:pt idx="585">
                  <c:v>72.744599745870389</c:v>
                </c:pt>
                <c:pt idx="586">
                  <c:v>72.617534942820839</c:v>
                </c:pt>
                <c:pt idx="587">
                  <c:v>72.554002541296057</c:v>
                </c:pt>
                <c:pt idx="588">
                  <c:v>72.554002541296057</c:v>
                </c:pt>
                <c:pt idx="589">
                  <c:v>72.426937738246508</c:v>
                </c:pt>
                <c:pt idx="590">
                  <c:v>72.299872935196944</c:v>
                </c:pt>
                <c:pt idx="591">
                  <c:v>72.236340533672177</c:v>
                </c:pt>
                <c:pt idx="592">
                  <c:v>72.236340533672177</c:v>
                </c:pt>
                <c:pt idx="593">
                  <c:v>72.236340533672177</c:v>
                </c:pt>
                <c:pt idx="594">
                  <c:v>72.236340533672177</c:v>
                </c:pt>
                <c:pt idx="595">
                  <c:v>72.236340533672177</c:v>
                </c:pt>
                <c:pt idx="596">
                  <c:v>72.236340533672177</c:v>
                </c:pt>
                <c:pt idx="597">
                  <c:v>72.299872935196944</c:v>
                </c:pt>
                <c:pt idx="598">
                  <c:v>72.299872935196944</c:v>
                </c:pt>
                <c:pt idx="599">
                  <c:v>72.426937738246508</c:v>
                </c:pt>
                <c:pt idx="600">
                  <c:v>72.426937738246508</c:v>
                </c:pt>
                <c:pt idx="601">
                  <c:v>72.554002541296057</c:v>
                </c:pt>
                <c:pt idx="602">
                  <c:v>72.554002541296057</c:v>
                </c:pt>
                <c:pt idx="603">
                  <c:v>72.744599745870389</c:v>
                </c:pt>
                <c:pt idx="604">
                  <c:v>72.744599745870389</c:v>
                </c:pt>
                <c:pt idx="605">
                  <c:v>72.871664548919952</c:v>
                </c:pt>
                <c:pt idx="606">
                  <c:v>72.93519695044472</c:v>
                </c:pt>
                <c:pt idx="607">
                  <c:v>72.93519695044472</c:v>
                </c:pt>
                <c:pt idx="608">
                  <c:v>73.062261753494283</c:v>
                </c:pt>
                <c:pt idx="609">
                  <c:v>73.189326556543833</c:v>
                </c:pt>
                <c:pt idx="610">
                  <c:v>73.252858958068614</c:v>
                </c:pt>
                <c:pt idx="611">
                  <c:v>73.379923761118164</c:v>
                </c:pt>
                <c:pt idx="612">
                  <c:v>73.570520965692509</c:v>
                </c:pt>
                <c:pt idx="613">
                  <c:v>73.697585768742059</c:v>
                </c:pt>
                <c:pt idx="614">
                  <c:v>73.88818297331639</c:v>
                </c:pt>
                <c:pt idx="615">
                  <c:v>74.015247776365939</c:v>
                </c:pt>
                <c:pt idx="616">
                  <c:v>74.205844980940284</c:v>
                </c:pt>
                <c:pt idx="617">
                  <c:v>74.396442185514616</c:v>
                </c:pt>
                <c:pt idx="618">
                  <c:v>74.587039390088947</c:v>
                </c:pt>
                <c:pt idx="619">
                  <c:v>74.777636594663278</c:v>
                </c:pt>
                <c:pt idx="620">
                  <c:v>75.095298602287158</c:v>
                </c:pt>
                <c:pt idx="621">
                  <c:v>75.285895806861504</c:v>
                </c:pt>
                <c:pt idx="622">
                  <c:v>75.412960609911053</c:v>
                </c:pt>
                <c:pt idx="623">
                  <c:v>75.730622617534948</c:v>
                </c:pt>
                <c:pt idx="624">
                  <c:v>75.921219822109279</c:v>
                </c:pt>
                <c:pt idx="625">
                  <c:v>76.11181702668361</c:v>
                </c:pt>
                <c:pt idx="626">
                  <c:v>76.365946632782723</c:v>
                </c:pt>
                <c:pt idx="627">
                  <c:v>76.620076238881822</c:v>
                </c:pt>
                <c:pt idx="628">
                  <c:v>76.874205844980935</c:v>
                </c:pt>
                <c:pt idx="629">
                  <c:v>77.064803049555266</c:v>
                </c:pt>
                <c:pt idx="630">
                  <c:v>77.318932655654379</c:v>
                </c:pt>
                <c:pt idx="631">
                  <c:v>77.50952986022871</c:v>
                </c:pt>
                <c:pt idx="632">
                  <c:v>77.763659466327823</c:v>
                </c:pt>
                <c:pt idx="633">
                  <c:v>78.017789072426936</c:v>
                </c:pt>
                <c:pt idx="634">
                  <c:v>78.144853875476485</c:v>
                </c:pt>
                <c:pt idx="635">
                  <c:v>78.335451080050831</c:v>
                </c:pt>
                <c:pt idx="636">
                  <c:v>78.46251588310038</c:v>
                </c:pt>
                <c:pt idx="637">
                  <c:v>78.653113087674711</c:v>
                </c:pt>
                <c:pt idx="638">
                  <c:v>78.780177890724275</c:v>
                </c:pt>
                <c:pt idx="639">
                  <c:v>78.907242693773824</c:v>
                </c:pt>
                <c:pt idx="640">
                  <c:v>78.970775095298606</c:v>
                </c:pt>
                <c:pt idx="641">
                  <c:v>79.224904701397705</c:v>
                </c:pt>
                <c:pt idx="642">
                  <c:v>79.41550190597205</c:v>
                </c:pt>
                <c:pt idx="643">
                  <c:v>79.5425667090216</c:v>
                </c:pt>
                <c:pt idx="644">
                  <c:v>79.733163913595931</c:v>
                </c:pt>
                <c:pt idx="645">
                  <c:v>79.987293519695044</c:v>
                </c:pt>
                <c:pt idx="646">
                  <c:v>80.177890724269375</c:v>
                </c:pt>
                <c:pt idx="647">
                  <c:v>80.432020330368488</c:v>
                </c:pt>
                <c:pt idx="648">
                  <c:v>80.622617534942819</c:v>
                </c:pt>
                <c:pt idx="649">
                  <c:v>80.876747141041932</c:v>
                </c:pt>
                <c:pt idx="650">
                  <c:v>81.130876747141045</c:v>
                </c:pt>
                <c:pt idx="651">
                  <c:v>81.321473951715376</c:v>
                </c:pt>
                <c:pt idx="652">
                  <c:v>81.639135959339256</c:v>
                </c:pt>
                <c:pt idx="653">
                  <c:v>81.829733163913602</c:v>
                </c:pt>
                <c:pt idx="654">
                  <c:v>82.083862770012701</c:v>
                </c:pt>
                <c:pt idx="655">
                  <c:v>82.401524777636595</c:v>
                </c:pt>
                <c:pt idx="656">
                  <c:v>82.592121982210926</c:v>
                </c:pt>
                <c:pt idx="657">
                  <c:v>82.719186785260476</c:v>
                </c:pt>
                <c:pt idx="658">
                  <c:v>83.036848792884371</c:v>
                </c:pt>
                <c:pt idx="659">
                  <c:v>83.227445997458702</c:v>
                </c:pt>
                <c:pt idx="660">
                  <c:v>83.418043202033033</c:v>
                </c:pt>
                <c:pt idx="661">
                  <c:v>83.735705209656928</c:v>
                </c:pt>
                <c:pt idx="662">
                  <c:v>83.926302414231259</c:v>
                </c:pt>
                <c:pt idx="663">
                  <c:v>84.053367217280808</c:v>
                </c:pt>
                <c:pt idx="664">
                  <c:v>84.307496823379921</c:v>
                </c:pt>
                <c:pt idx="665">
                  <c:v>84.498094027954252</c:v>
                </c:pt>
                <c:pt idx="666">
                  <c:v>84.625158831003816</c:v>
                </c:pt>
                <c:pt idx="667">
                  <c:v>84.815756035578147</c:v>
                </c:pt>
                <c:pt idx="668">
                  <c:v>84.942820838627696</c:v>
                </c:pt>
                <c:pt idx="669">
                  <c:v>85.06988564167726</c:v>
                </c:pt>
                <c:pt idx="670">
                  <c:v>85.260482846251591</c:v>
                </c:pt>
                <c:pt idx="671">
                  <c:v>85.324015247776359</c:v>
                </c:pt>
                <c:pt idx="672">
                  <c:v>85.451080050825922</c:v>
                </c:pt>
                <c:pt idx="673">
                  <c:v>85.578144853875472</c:v>
                </c:pt>
                <c:pt idx="674">
                  <c:v>85.641677255400253</c:v>
                </c:pt>
                <c:pt idx="675">
                  <c:v>85.768742058449803</c:v>
                </c:pt>
                <c:pt idx="676">
                  <c:v>85.895806861499366</c:v>
                </c:pt>
                <c:pt idx="677">
                  <c:v>85.959339263024148</c:v>
                </c:pt>
                <c:pt idx="678">
                  <c:v>86.086404066073698</c:v>
                </c:pt>
                <c:pt idx="679">
                  <c:v>86.213468869123247</c:v>
                </c:pt>
                <c:pt idx="680">
                  <c:v>86.277001270648029</c:v>
                </c:pt>
                <c:pt idx="681">
                  <c:v>86.404066073697578</c:v>
                </c:pt>
                <c:pt idx="682">
                  <c:v>86.531130876747142</c:v>
                </c:pt>
                <c:pt idx="683">
                  <c:v>86.658195679796691</c:v>
                </c:pt>
                <c:pt idx="684">
                  <c:v>86.848792884371022</c:v>
                </c:pt>
                <c:pt idx="685">
                  <c:v>87.039390088945368</c:v>
                </c:pt>
                <c:pt idx="686">
                  <c:v>87.229987293519699</c:v>
                </c:pt>
                <c:pt idx="687">
                  <c:v>87.357052096569248</c:v>
                </c:pt>
                <c:pt idx="688">
                  <c:v>87.547649301143579</c:v>
                </c:pt>
                <c:pt idx="689">
                  <c:v>87.674714104193143</c:v>
                </c:pt>
                <c:pt idx="690">
                  <c:v>87.865311308767474</c:v>
                </c:pt>
                <c:pt idx="691">
                  <c:v>88.182973316391355</c:v>
                </c:pt>
                <c:pt idx="692">
                  <c:v>88.310038119440918</c:v>
                </c:pt>
                <c:pt idx="693">
                  <c:v>88.500635324015249</c:v>
                </c:pt>
                <c:pt idx="694">
                  <c:v>88.754764930114362</c:v>
                </c:pt>
                <c:pt idx="695">
                  <c:v>88.945362134688693</c:v>
                </c:pt>
                <c:pt idx="696">
                  <c:v>89.072426937738243</c:v>
                </c:pt>
                <c:pt idx="697">
                  <c:v>89.263024142312574</c:v>
                </c:pt>
                <c:pt idx="698">
                  <c:v>89.453621346886905</c:v>
                </c:pt>
                <c:pt idx="699">
                  <c:v>89.580686149936469</c:v>
                </c:pt>
                <c:pt idx="700">
                  <c:v>89.707750952986018</c:v>
                </c:pt>
                <c:pt idx="701">
                  <c:v>89.834815756035582</c:v>
                </c:pt>
                <c:pt idx="702">
                  <c:v>89.898348157560349</c:v>
                </c:pt>
                <c:pt idx="703">
                  <c:v>89.898348157560349</c:v>
                </c:pt>
                <c:pt idx="704">
                  <c:v>90.025412960609913</c:v>
                </c:pt>
                <c:pt idx="705">
                  <c:v>90.216010165184244</c:v>
                </c:pt>
                <c:pt idx="706">
                  <c:v>90.406607369758575</c:v>
                </c:pt>
                <c:pt idx="707">
                  <c:v>90.72426937738247</c:v>
                </c:pt>
                <c:pt idx="708">
                  <c:v>90.978398983481569</c:v>
                </c:pt>
                <c:pt idx="709">
                  <c:v>91.232528589580681</c:v>
                </c:pt>
                <c:pt idx="710">
                  <c:v>91.486658195679794</c:v>
                </c:pt>
                <c:pt idx="711">
                  <c:v>91.804320203303689</c:v>
                </c:pt>
                <c:pt idx="712">
                  <c:v>91.99491740787802</c:v>
                </c:pt>
                <c:pt idx="713">
                  <c:v>92.312579415501901</c:v>
                </c:pt>
                <c:pt idx="714">
                  <c:v>92.503176620076232</c:v>
                </c:pt>
                <c:pt idx="715">
                  <c:v>92.757306226175345</c:v>
                </c:pt>
                <c:pt idx="716">
                  <c:v>93.07496823379924</c:v>
                </c:pt>
                <c:pt idx="717">
                  <c:v>93.265565438373571</c:v>
                </c:pt>
                <c:pt idx="718">
                  <c:v>93.519695044472684</c:v>
                </c:pt>
                <c:pt idx="719">
                  <c:v>93.837357052096564</c:v>
                </c:pt>
                <c:pt idx="720">
                  <c:v>94.091486658195677</c:v>
                </c:pt>
                <c:pt idx="721">
                  <c:v>94.218551461245241</c:v>
                </c:pt>
                <c:pt idx="722">
                  <c:v>94.536213468869121</c:v>
                </c:pt>
                <c:pt idx="723">
                  <c:v>94.790343074968234</c:v>
                </c:pt>
                <c:pt idx="724">
                  <c:v>95.044472681067347</c:v>
                </c:pt>
                <c:pt idx="725">
                  <c:v>95.235069885641678</c:v>
                </c:pt>
                <c:pt idx="726">
                  <c:v>95.552731893265559</c:v>
                </c:pt>
                <c:pt idx="727">
                  <c:v>95.74332909783989</c:v>
                </c:pt>
                <c:pt idx="728">
                  <c:v>96.060991105463785</c:v>
                </c:pt>
                <c:pt idx="729">
                  <c:v>96.251588310038116</c:v>
                </c:pt>
                <c:pt idx="730">
                  <c:v>96.442185514612447</c:v>
                </c:pt>
                <c:pt idx="731">
                  <c:v>96.759847522236342</c:v>
                </c:pt>
                <c:pt idx="732">
                  <c:v>97.077509529860222</c:v>
                </c:pt>
                <c:pt idx="733">
                  <c:v>97.331639135959335</c:v>
                </c:pt>
                <c:pt idx="734">
                  <c:v>97.585768742058448</c:v>
                </c:pt>
                <c:pt idx="735">
                  <c:v>97.776365946632779</c:v>
                </c:pt>
                <c:pt idx="736">
                  <c:v>98.030495552731892</c:v>
                </c:pt>
                <c:pt idx="737">
                  <c:v>98.221092757306224</c:v>
                </c:pt>
                <c:pt idx="738">
                  <c:v>98.475222363405337</c:v>
                </c:pt>
                <c:pt idx="739">
                  <c:v>98.665819567979668</c:v>
                </c:pt>
                <c:pt idx="740">
                  <c:v>98.919949174078781</c:v>
                </c:pt>
                <c:pt idx="741">
                  <c:v>99.174078780177894</c:v>
                </c:pt>
                <c:pt idx="742">
                  <c:v>99.364675984752225</c:v>
                </c:pt>
                <c:pt idx="743">
                  <c:v>99.618805590851338</c:v>
                </c:pt>
                <c:pt idx="744">
                  <c:v>99.872935196950436</c:v>
                </c:pt>
                <c:pt idx="745">
                  <c:v>100.19059720457433</c:v>
                </c:pt>
                <c:pt idx="746">
                  <c:v>100.50825921219823</c:v>
                </c:pt>
                <c:pt idx="747">
                  <c:v>100.69885641677256</c:v>
                </c:pt>
                <c:pt idx="748">
                  <c:v>100.88945362134689</c:v>
                </c:pt>
                <c:pt idx="749">
                  <c:v>101.143583227446</c:v>
                </c:pt>
                <c:pt idx="750">
                  <c:v>101.33418043202033</c:v>
                </c:pt>
                <c:pt idx="751">
                  <c:v>101.52477763659466</c:v>
                </c:pt>
                <c:pt idx="752">
                  <c:v>101.84243964421854</c:v>
                </c:pt>
                <c:pt idx="753">
                  <c:v>102.16010165184244</c:v>
                </c:pt>
                <c:pt idx="754">
                  <c:v>102.41423125794155</c:v>
                </c:pt>
                <c:pt idx="755">
                  <c:v>102.60482846251588</c:v>
                </c:pt>
                <c:pt idx="756">
                  <c:v>102.79542566709021</c:v>
                </c:pt>
                <c:pt idx="757">
                  <c:v>103.11308767471411</c:v>
                </c:pt>
                <c:pt idx="758">
                  <c:v>103.36721728081321</c:v>
                </c:pt>
                <c:pt idx="759">
                  <c:v>103.6848792884371</c:v>
                </c:pt>
                <c:pt idx="760">
                  <c:v>104.00254129606098</c:v>
                </c:pt>
                <c:pt idx="761">
                  <c:v>104.19313850063533</c:v>
                </c:pt>
                <c:pt idx="762">
                  <c:v>104.51080050825921</c:v>
                </c:pt>
                <c:pt idx="763">
                  <c:v>104.70139771283354</c:v>
                </c:pt>
                <c:pt idx="764">
                  <c:v>105.01905972045743</c:v>
                </c:pt>
                <c:pt idx="765">
                  <c:v>105.27318932655655</c:v>
                </c:pt>
                <c:pt idx="766">
                  <c:v>105.46378653113088</c:v>
                </c:pt>
                <c:pt idx="767">
                  <c:v>105.78144853875476</c:v>
                </c:pt>
                <c:pt idx="768">
                  <c:v>106.09911054637865</c:v>
                </c:pt>
                <c:pt idx="769">
                  <c:v>106.28970775095299</c:v>
                </c:pt>
                <c:pt idx="770">
                  <c:v>106.5438373570521</c:v>
                </c:pt>
                <c:pt idx="771">
                  <c:v>106.86149936467598</c:v>
                </c:pt>
                <c:pt idx="772">
                  <c:v>107.11562897077509</c:v>
                </c:pt>
                <c:pt idx="773">
                  <c:v>107.3697585768742</c:v>
                </c:pt>
                <c:pt idx="774">
                  <c:v>107.62388818297332</c:v>
                </c:pt>
                <c:pt idx="775">
                  <c:v>107.87801778907243</c:v>
                </c:pt>
                <c:pt idx="776">
                  <c:v>108.19567979669631</c:v>
                </c:pt>
                <c:pt idx="777">
                  <c:v>108.44980940279542</c:v>
                </c:pt>
                <c:pt idx="778">
                  <c:v>108.64040660736975</c:v>
                </c:pt>
                <c:pt idx="779">
                  <c:v>108.95806861499365</c:v>
                </c:pt>
                <c:pt idx="780">
                  <c:v>109.0851334180432</c:v>
                </c:pt>
                <c:pt idx="781">
                  <c:v>109.40279542566709</c:v>
                </c:pt>
                <c:pt idx="782">
                  <c:v>109.65692503176619</c:v>
                </c:pt>
                <c:pt idx="783">
                  <c:v>109.91105463786531</c:v>
                </c:pt>
                <c:pt idx="784">
                  <c:v>110.10165184243964</c:v>
                </c:pt>
                <c:pt idx="785">
                  <c:v>110.41931385006353</c:v>
                </c:pt>
                <c:pt idx="786">
                  <c:v>110.80050825921219</c:v>
                </c:pt>
                <c:pt idx="787">
                  <c:v>111.05463786531131</c:v>
                </c:pt>
                <c:pt idx="788">
                  <c:v>111.24523506988564</c:v>
                </c:pt>
                <c:pt idx="789">
                  <c:v>111.56289707750953</c:v>
                </c:pt>
                <c:pt idx="790">
                  <c:v>111.81702668360865</c:v>
                </c:pt>
                <c:pt idx="791">
                  <c:v>112.00762388818298</c:v>
                </c:pt>
                <c:pt idx="792">
                  <c:v>112.32528589580686</c:v>
                </c:pt>
                <c:pt idx="793">
                  <c:v>112.45235069885642</c:v>
                </c:pt>
                <c:pt idx="794">
                  <c:v>112.7700127064803</c:v>
                </c:pt>
                <c:pt idx="795">
                  <c:v>113.02414231257941</c:v>
                </c:pt>
                <c:pt idx="796">
                  <c:v>113.27827191867853</c:v>
                </c:pt>
                <c:pt idx="797">
                  <c:v>113.53240152477764</c:v>
                </c:pt>
                <c:pt idx="798">
                  <c:v>113.78653113087674</c:v>
                </c:pt>
                <c:pt idx="799">
                  <c:v>114.04066073697585</c:v>
                </c:pt>
                <c:pt idx="800">
                  <c:v>114.35832274459975</c:v>
                </c:pt>
                <c:pt idx="801">
                  <c:v>114.54891994917408</c:v>
                </c:pt>
                <c:pt idx="802">
                  <c:v>114.86658195679797</c:v>
                </c:pt>
                <c:pt idx="803">
                  <c:v>115.12071156289707</c:v>
                </c:pt>
                <c:pt idx="804">
                  <c:v>115.50190597204575</c:v>
                </c:pt>
                <c:pt idx="805">
                  <c:v>115.75603557814485</c:v>
                </c:pt>
                <c:pt idx="806">
                  <c:v>116.01016518424396</c:v>
                </c:pt>
                <c:pt idx="807">
                  <c:v>116.32782719186785</c:v>
                </c:pt>
                <c:pt idx="808">
                  <c:v>116.58195679796697</c:v>
                </c:pt>
                <c:pt idx="809">
                  <c:v>116.89961880559085</c:v>
                </c:pt>
                <c:pt idx="810">
                  <c:v>117.09021601016518</c:v>
                </c:pt>
                <c:pt idx="811">
                  <c:v>117.40787801778907</c:v>
                </c:pt>
                <c:pt idx="812">
                  <c:v>117.66200762388819</c:v>
                </c:pt>
                <c:pt idx="813">
                  <c:v>117.91613722998729</c:v>
                </c:pt>
                <c:pt idx="814">
                  <c:v>118.1702668360864</c:v>
                </c:pt>
                <c:pt idx="815">
                  <c:v>118.48792884371029</c:v>
                </c:pt>
                <c:pt idx="816">
                  <c:v>118.80559085133417</c:v>
                </c:pt>
                <c:pt idx="817">
                  <c:v>118.93265565438374</c:v>
                </c:pt>
                <c:pt idx="818">
                  <c:v>119.3138500635324</c:v>
                </c:pt>
                <c:pt idx="819">
                  <c:v>119.63151207115629</c:v>
                </c:pt>
                <c:pt idx="820">
                  <c:v>119.82210927573063</c:v>
                </c:pt>
                <c:pt idx="821">
                  <c:v>120.07623888182974</c:v>
                </c:pt>
                <c:pt idx="822">
                  <c:v>120.39390088945362</c:v>
                </c:pt>
                <c:pt idx="823">
                  <c:v>120.64803049555273</c:v>
                </c:pt>
                <c:pt idx="824">
                  <c:v>120.90216010165184</c:v>
                </c:pt>
                <c:pt idx="825">
                  <c:v>121.15628970775096</c:v>
                </c:pt>
                <c:pt idx="826">
                  <c:v>121.53748411689962</c:v>
                </c:pt>
                <c:pt idx="827">
                  <c:v>121.79161372299873</c:v>
                </c:pt>
                <c:pt idx="828">
                  <c:v>121.98221092757306</c:v>
                </c:pt>
                <c:pt idx="829">
                  <c:v>122.23634053367218</c:v>
                </c:pt>
                <c:pt idx="830">
                  <c:v>122.49047013977128</c:v>
                </c:pt>
                <c:pt idx="831">
                  <c:v>122.74459974587039</c:v>
                </c:pt>
                <c:pt idx="832">
                  <c:v>122.9987293519695</c:v>
                </c:pt>
                <c:pt idx="833">
                  <c:v>123.3163913595934</c:v>
                </c:pt>
                <c:pt idx="834">
                  <c:v>123.57052096569249</c:v>
                </c:pt>
                <c:pt idx="835">
                  <c:v>123.76111817026684</c:v>
                </c:pt>
                <c:pt idx="836">
                  <c:v>124.07878017789072</c:v>
                </c:pt>
                <c:pt idx="837">
                  <c:v>124.45997458703938</c:v>
                </c:pt>
                <c:pt idx="838">
                  <c:v>124.7141041931385</c:v>
                </c:pt>
                <c:pt idx="839">
                  <c:v>124.96823379923761</c:v>
                </c:pt>
                <c:pt idx="840">
                  <c:v>125.15883100381194</c:v>
                </c:pt>
                <c:pt idx="841">
                  <c:v>125.47649301143584</c:v>
                </c:pt>
                <c:pt idx="842">
                  <c:v>125.73062261753495</c:v>
                </c:pt>
                <c:pt idx="843">
                  <c:v>126.04828462515883</c:v>
                </c:pt>
                <c:pt idx="844">
                  <c:v>126.30241423125794</c:v>
                </c:pt>
                <c:pt idx="845">
                  <c:v>126.55654383735705</c:v>
                </c:pt>
                <c:pt idx="846">
                  <c:v>126.87420584498093</c:v>
                </c:pt>
                <c:pt idx="847">
                  <c:v>127.0012706480305</c:v>
                </c:pt>
                <c:pt idx="848">
                  <c:v>127.31893265565438</c:v>
                </c:pt>
                <c:pt idx="849">
                  <c:v>127.63659466327827</c:v>
                </c:pt>
                <c:pt idx="850">
                  <c:v>127.89072426937739</c:v>
                </c:pt>
                <c:pt idx="851">
                  <c:v>128.20838627700127</c:v>
                </c:pt>
                <c:pt idx="852">
                  <c:v>128.46251588310037</c:v>
                </c:pt>
                <c:pt idx="853">
                  <c:v>128.71664548919949</c:v>
                </c:pt>
                <c:pt idx="854">
                  <c:v>128.97077509529859</c:v>
                </c:pt>
                <c:pt idx="855">
                  <c:v>129.35196950444725</c:v>
                </c:pt>
                <c:pt idx="856">
                  <c:v>129.60609911054638</c:v>
                </c:pt>
                <c:pt idx="857">
                  <c:v>129.7966963151207</c:v>
                </c:pt>
                <c:pt idx="858">
                  <c:v>130.05082592121983</c:v>
                </c:pt>
                <c:pt idx="859">
                  <c:v>130.36848792884371</c:v>
                </c:pt>
                <c:pt idx="860">
                  <c:v>130.62261753494283</c:v>
                </c:pt>
                <c:pt idx="861">
                  <c:v>131.06734434561625</c:v>
                </c:pt>
                <c:pt idx="862">
                  <c:v>131.32147395171538</c:v>
                </c:pt>
                <c:pt idx="863">
                  <c:v>131.57560355781447</c:v>
                </c:pt>
                <c:pt idx="864">
                  <c:v>131.89326556543838</c:v>
                </c:pt>
                <c:pt idx="865">
                  <c:v>132.14739517153748</c:v>
                </c:pt>
                <c:pt idx="866">
                  <c:v>132.46505717916136</c:v>
                </c:pt>
                <c:pt idx="867">
                  <c:v>132.78271918678527</c:v>
                </c:pt>
                <c:pt idx="868">
                  <c:v>133.10038119440915</c:v>
                </c:pt>
                <c:pt idx="869">
                  <c:v>133.41804320203303</c:v>
                </c:pt>
                <c:pt idx="870">
                  <c:v>133.60864040660738</c:v>
                </c:pt>
                <c:pt idx="871">
                  <c:v>133.92630241423126</c:v>
                </c:pt>
                <c:pt idx="872">
                  <c:v>134.24396442185514</c:v>
                </c:pt>
                <c:pt idx="873">
                  <c:v>134.56162642947902</c:v>
                </c:pt>
                <c:pt idx="874">
                  <c:v>134.87928843710293</c:v>
                </c:pt>
                <c:pt idx="875">
                  <c:v>135.19695044472681</c:v>
                </c:pt>
                <c:pt idx="876">
                  <c:v>135.51461245235069</c:v>
                </c:pt>
                <c:pt idx="877">
                  <c:v>135.8322744599746</c:v>
                </c:pt>
                <c:pt idx="878">
                  <c:v>136.14993646759848</c:v>
                </c:pt>
                <c:pt idx="879">
                  <c:v>136.40406607369758</c:v>
                </c:pt>
                <c:pt idx="880">
                  <c:v>136.72172808132146</c:v>
                </c:pt>
                <c:pt idx="881">
                  <c:v>136.9123252858958</c:v>
                </c:pt>
                <c:pt idx="882">
                  <c:v>137.42058449809403</c:v>
                </c:pt>
                <c:pt idx="883">
                  <c:v>137.73824650571791</c:v>
                </c:pt>
                <c:pt idx="884">
                  <c:v>138.11944091486657</c:v>
                </c:pt>
                <c:pt idx="885">
                  <c:v>138.50063532401524</c:v>
                </c:pt>
                <c:pt idx="886">
                  <c:v>138.81829733163914</c:v>
                </c:pt>
                <c:pt idx="887">
                  <c:v>139.13595933926302</c:v>
                </c:pt>
                <c:pt idx="888">
                  <c:v>139.45362134688691</c:v>
                </c:pt>
                <c:pt idx="889">
                  <c:v>139.64421855146125</c:v>
                </c:pt>
                <c:pt idx="890">
                  <c:v>139.96188055908513</c:v>
                </c:pt>
                <c:pt idx="891">
                  <c:v>140.27954256670901</c:v>
                </c:pt>
                <c:pt idx="892">
                  <c:v>140.53367217280814</c:v>
                </c:pt>
                <c:pt idx="893">
                  <c:v>140.9148665819568</c:v>
                </c:pt>
                <c:pt idx="894">
                  <c:v>141.23252858958068</c:v>
                </c:pt>
                <c:pt idx="895">
                  <c:v>141.55019059720456</c:v>
                </c:pt>
                <c:pt idx="896">
                  <c:v>141.86785260482847</c:v>
                </c:pt>
                <c:pt idx="897">
                  <c:v>142.18551461245235</c:v>
                </c:pt>
                <c:pt idx="898">
                  <c:v>142.43964421855145</c:v>
                </c:pt>
                <c:pt idx="899">
                  <c:v>142.82083862770011</c:v>
                </c:pt>
                <c:pt idx="900">
                  <c:v>143.01143583227446</c:v>
                </c:pt>
                <c:pt idx="901">
                  <c:v>143.39263024142312</c:v>
                </c:pt>
                <c:pt idx="902">
                  <c:v>143.710292249047</c:v>
                </c:pt>
                <c:pt idx="903">
                  <c:v>144.02795425667091</c:v>
                </c:pt>
                <c:pt idx="904">
                  <c:v>144.40914866581957</c:v>
                </c:pt>
                <c:pt idx="905">
                  <c:v>144.72681067344345</c:v>
                </c:pt>
                <c:pt idx="906">
                  <c:v>145.04447268106733</c:v>
                </c:pt>
                <c:pt idx="907">
                  <c:v>145.29860228716646</c:v>
                </c:pt>
                <c:pt idx="908">
                  <c:v>145.61626429479034</c:v>
                </c:pt>
                <c:pt idx="909">
                  <c:v>145.93392630241422</c:v>
                </c:pt>
                <c:pt idx="910">
                  <c:v>146.25158831003813</c:v>
                </c:pt>
                <c:pt idx="911">
                  <c:v>146.50571791613723</c:v>
                </c:pt>
                <c:pt idx="912">
                  <c:v>146.82337992376111</c:v>
                </c:pt>
                <c:pt idx="913">
                  <c:v>147.14104193138502</c:v>
                </c:pt>
                <c:pt idx="914">
                  <c:v>147.39517153748412</c:v>
                </c:pt>
                <c:pt idx="915">
                  <c:v>147.77636594663278</c:v>
                </c:pt>
                <c:pt idx="916">
                  <c:v>148.03049555273188</c:v>
                </c:pt>
                <c:pt idx="917">
                  <c:v>148.34815756035579</c:v>
                </c:pt>
                <c:pt idx="918">
                  <c:v>148.72935196950445</c:v>
                </c:pt>
                <c:pt idx="919">
                  <c:v>148.98348157560355</c:v>
                </c:pt>
                <c:pt idx="920">
                  <c:v>149.17407878017789</c:v>
                </c:pt>
                <c:pt idx="921">
                  <c:v>149.55527318932656</c:v>
                </c:pt>
                <c:pt idx="922">
                  <c:v>149.87293519695044</c:v>
                </c:pt>
                <c:pt idx="923">
                  <c:v>150.19059720457432</c:v>
                </c:pt>
                <c:pt idx="924">
                  <c:v>150.44472681067344</c:v>
                </c:pt>
                <c:pt idx="925">
                  <c:v>150.69885641677254</c:v>
                </c:pt>
                <c:pt idx="926">
                  <c:v>151.08005082592121</c:v>
                </c:pt>
                <c:pt idx="927">
                  <c:v>151.39771283354511</c:v>
                </c:pt>
                <c:pt idx="928">
                  <c:v>151.71537484116899</c:v>
                </c:pt>
                <c:pt idx="929">
                  <c:v>151.96950444726809</c:v>
                </c:pt>
                <c:pt idx="930">
                  <c:v>152.22363405336722</c:v>
                </c:pt>
                <c:pt idx="931">
                  <c:v>152.5412960609911</c:v>
                </c:pt>
                <c:pt idx="932">
                  <c:v>152.92249047013976</c:v>
                </c:pt>
                <c:pt idx="933">
                  <c:v>153.11308767471411</c:v>
                </c:pt>
                <c:pt idx="934">
                  <c:v>153.43074968233799</c:v>
                </c:pt>
                <c:pt idx="935">
                  <c:v>153.68487928843709</c:v>
                </c:pt>
                <c:pt idx="936">
                  <c:v>153.93900889453622</c:v>
                </c:pt>
                <c:pt idx="937">
                  <c:v>154.2566709021601</c:v>
                </c:pt>
                <c:pt idx="938">
                  <c:v>154.51080050825922</c:v>
                </c:pt>
                <c:pt idx="939">
                  <c:v>154.76493011435832</c:v>
                </c:pt>
                <c:pt idx="940">
                  <c:v>155.0825921219822</c:v>
                </c:pt>
                <c:pt idx="941">
                  <c:v>155.33672172808133</c:v>
                </c:pt>
                <c:pt idx="942">
                  <c:v>155.52731893265565</c:v>
                </c:pt>
                <c:pt idx="943">
                  <c:v>155.84498094027953</c:v>
                </c:pt>
                <c:pt idx="944">
                  <c:v>156.16264294790344</c:v>
                </c:pt>
                <c:pt idx="945">
                  <c:v>156.35324015247775</c:v>
                </c:pt>
                <c:pt idx="946">
                  <c:v>156.5438373570521</c:v>
                </c:pt>
                <c:pt idx="947">
                  <c:v>156.7979669631512</c:v>
                </c:pt>
                <c:pt idx="948">
                  <c:v>156.92503176620076</c:v>
                </c:pt>
                <c:pt idx="949">
                  <c:v>157.11562897077511</c:v>
                </c:pt>
                <c:pt idx="950">
                  <c:v>157.43329097839899</c:v>
                </c:pt>
                <c:pt idx="951">
                  <c:v>157.56035578144855</c:v>
                </c:pt>
                <c:pt idx="952">
                  <c:v>157.68742058449808</c:v>
                </c:pt>
                <c:pt idx="953">
                  <c:v>157.94155019059721</c:v>
                </c:pt>
                <c:pt idx="954">
                  <c:v>158.19567979669631</c:v>
                </c:pt>
                <c:pt idx="955">
                  <c:v>158.51334180432019</c:v>
                </c:pt>
                <c:pt idx="956">
                  <c:v>158.8310038119441</c:v>
                </c:pt>
                <c:pt idx="957">
                  <c:v>159.02160101651842</c:v>
                </c:pt>
                <c:pt idx="958">
                  <c:v>159.27573062261754</c:v>
                </c:pt>
                <c:pt idx="959">
                  <c:v>159.46632782719186</c:v>
                </c:pt>
                <c:pt idx="960">
                  <c:v>159.65692503176621</c:v>
                </c:pt>
                <c:pt idx="961">
                  <c:v>159.40279542566708</c:v>
                </c:pt>
                <c:pt idx="962">
                  <c:v>159.02160101651842</c:v>
                </c:pt>
                <c:pt idx="963">
                  <c:v>159.3392630241423</c:v>
                </c:pt>
                <c:pt idx="964">
                  <c:v>159.65692503176621</c:v>
                </c:pt>
                <c:pt idx="965">
                  <c:v>159.97458703939009</c:v>
                </c:pt>
                <c:pt idx="966">
                  <c:v>160.35578144853875</c:v>
                </c:pt>
                <c:pt idx="967">
                  <c:v>160.73697585768741</c:v>
                </c:pt>
                <c:pt idx="968">
                  <c:v>160.92757306226176</c:v>
                </c:pt>
                <c:pt idx="969">
                  <c:v>161.24523506988564</c:v>
                </c:pt>
                <c:pt idx="970">
                  <c:v>161.56289707750952</c:v>
                </c:pt>
                <c:pt idx="971">
                  <c:v>161.81702668360865</c:v>
                </c:pt>
                <c:pt idx="972">
                  <c:v>162.00762388818296</c:v>
                </c:pt>
                <c:pt idx="973">
                  <c:v>162.32528589580687</c:v>
                </c:pt>
                <c:pt idx="974">
                  <c:v>162.51588310038119</c:v>
                </c:pt>
                <c:pt idx="975">
                  <c:v>162.83354510800507</c:v>
                </c:pt>
                <c:pt idx="976">
                  <c:v>163.0876747141042</c:v>
                </c:pt>
                <c:pt idx="977">
                  <c:v>163.34180432020329</c:v>
                </c:pt>
                <c:pt idx="978">
                  <c:v>163.59593392630242</c:v>
                </c:pt>
                <c:pt idx="979">
                  <c:v>163.78653113087674</c:v>
                </c:pt>
                <c:pt idx="980">
                  <c:v>164.1677255400254</c:v>
                </c:pt>
                <c:pt idx="981">
                  <c:v>164.54891994917406</c:v>
                </c:pt>
                <c:pt idx="982">
                  <c:v>164.86658195679797</c:v>
                </c:pt>
                <c:pt idx="983">
                  <c:v>165.05717916137229</c:v>
                </c:pt>
                <c:pt idx="984">
                  <c:v>165.3748411689962</c:v>
                </c:pt>
                <c:pt idx="985">
                  <c:v>165.6289707750953</c:v>
                </c:pt>
                <c:pt idx="986">
                  <c:v>165.8831003811944</c:v>
                </c:pt>
                <c:pt idx="987">
                  <c:v>166.13722998729352</c:v>
                </c:pt>
                <c:pt idx="988">
                  <c:v>166.39135959339262</c:v>
                </c:pt>
                <c:pt idx="989">
                  <c:v>166.64548919949175</c:v>
                </c:pt>
                <c:pt idx="990">
                  <c:v>166.89961880559085</c:v>
                </c:pt>
                <c:pt idx="991">
                  <c:v>167.09021601016519</c:v>
                </c:pt>
                <c:pt idx="992">
                  <c:v>167.40787801778907</c:v>
                </c:pt>
                <c:pt idx="993">
                  <c:v>167.59847522236339</c:v>
                </c:pt>
                <c:pt idx="994">
                  <c:v>167.9161372299873</c:v>
                </c:pt>
                <c:pt idx="995">
                  <c:v>168.04320203303683</c:v>
                </c:pt>
                <c:pt idx="996">
                  <c:v>168.04320203303683</c:v>
                </c:pt>
                <c:pt idx="997">
                  <c:v>167.9161372299873</c:v>
                </c:pt>
                <c:pt idx="998">
                  <c:v>154.06607369758578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B73-44BF-809D-B3E526137D9E}"/>
            </c:ext>
          </c:extLst>
        </c:ser>
        <c:ser>
          <c:idx val="2"/>
          <c:order val="2"/>
          <c:tx>
            <c:v>FR-4_L6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Specimen_L_6!$C$2:$C$1001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8.4958677685950407E-3</c:v>
                </c:pt>
                <c:pt idx="4">
                  <c:v>2.0223140495867768E-2</c:v>
                </c:pt>
                <c:pt idx="5">
                  <c:v>3.091735537190083E-2</c:v>
                </c:pt>
                <c:pt idx="6">
                  <c:v>4.1322314049586778E-2</c:v>
                </c:pt>
                <c:pt idx="7">
                  <c:v>5.3719008264462811E-2</c:v>
                </c:pt>
                <c:pt idx="8">
                  <c:v>6.2561983471074389E-2</c:v>
                </c:pt>
                <c:pt idx="9">
                  <c:v>7.43801652892562E-2</c:v>
                </c:pt>
                <c:pt idx="10">
                  <c:v>8.6776859504132248E-2</c:v>
                </c:pt>
                <c:pt idx="11">
                  <c:v>9.5041322314049589E-2</c:v>
                </c:pt>
                <c:pt idx="12">
                  <c:v>0.10607438016528925</c:v>
                </c:pt>
                <c:pt idx="13">
                  <c:v>0.11570247933884298</c:v>
                </c:pt>
                <c:pt idx="14">
                  <c:v>0.12809917355371903</c:v>
                </c:pt>
                <c:pt idx="15">
                  <c:v>0.14008264462809916</c:v>
                </c:pt>
                <c:pt idx="16">
                  <c:v>0.1487603305785124</c:v>
                </c:pt>
                <c:pt idx="17">
                  <c:v>0.16115702479338842</c:v>
                </c:pt>
                <c:pt idx="18">
                  <c:v>0.17111570247933885</c:v>
                </c:pt>
                <c:pt idx="19">
                  <c:v>0.18181818181818182</c:v>
                </c:pt>
                <c:pt idx="20">
                  <c:v>0.19256198347107439</c:v>
                </c:pt>
                <c:pt idx="21">
                  <c:v>0.20247933884297523</c:v>
                </c:pt>
                <c:pt idx="22">
                  <c:v>0.21388429752066118</c:v>
                </c:pt>
                <c:pt idx="23">
                  <c:v>0.2231404958677686</c:v>
                </c:pt>
                <c:pt idx="24">
                  <c:v>0.23636363636363639</c:v>
                </c:pt>
                <c:pt idx="25">
                  <c:v>0.24500000000000002</c:v>
                </c:pt>
                <c:pt idx="26">
                  <c:v>0.25776859504132232</c:v>
                </c:pt>
                <c:pt idx="27">
                  <c:v>0.26859504132231404</c:v>
                </c:pt>
                <c:pt idx="28">
                  <c:v>0.27900826446280991</c:v>
                </c:pt>
                <c:pt idx="29">
                  <c:v>0.28925619834710747</c:v>
                </c:pt>
                <c:pt idx="30">
                  <c:v>0.30012396694214877</c:v>
                </c:pt>
                <c:pt idx="31">
                  <c:v>0.30991735537190085</c:v>
                </c:pt>
                <c:pt idx="32">
                  <c:v>0.31871900826446287</c:v>
                </c:pt>
                <c:pt idx="33">
                  <c:v>0.33057851239669422</c:v>
                </c:pt>
                <c:pt idx="34">
                  <c:v>0.34297520661157027</c:v>
                </c:pt>
                <c:pt idx="35">
                  <c:v>0.3512396694214876</c:v>
                </c:pt>
                <c:pt idx="36">
                  <c:v>0.36363636363636365</c:v>
                </c:pt>
                <c:pt idx="37">
                  <c:v>0.37566115702479341</c:v>
                </c:pt>
                <c:pt idx="38">
                  <c:v>0.38429752066115708</c:v>
                </c:pt>
                <c:pt idx="39">
                  <c:v>0.39661157024793386</c:v>
                </c:pt>
                <c:pt idx="40">
                  <c:v>0.40533057851239668</c:v>
                </c:pt>
                <c:pt idx="41">
                  <c:v>0.4173553719008265</c:v>
                </c:pt>
                <c:pt idx="42">
                  <c:v>0.42851239669421487</c:v>
                </c:pt>
                <c:pt idx="43">
                  <c:v>0.43801652892561982</c:v>
                </c:pt>
                <c:pt idx="44">
                  <c:v>0.45041322314049587</c:v>
                </c:pt>
                <c:pt idx="45">
                  <c:v>0.45867768595041325</c:v>
                </c:pt>
                <c:pt idx="46">
                  <c:v>0.47066115702479344</c:v>
                </c:pt>
                <c:pt idx="47">
                  <c:v>0.48223140495867767</c:v>
                </c:pt>
                <c:pt idx="48">
                  <c:v>0.49173553719008262</c:v>
                </c:pt>
                <c:pt idx="49">
                  <c:v>0.50413223140495866</c:v>
                </c:pt>
                <c:pt idx="50">
                  <c:v>0.5123966942148761</c:v>
                </c:pt>
                <c:pt idx="51">
                  <c:v>0.52438016528925624</c:v>
                </c:pt>
                <c:pt idx="52">
                  <c:v>0.53636363636363638</c:v>
                </c:pt>
                <c:pt idx="53">
                  <c:v>0.54669421487603309</c:v>
                </c:pt>
                <c:pt idx="54">
                  <c:v>0.55702479338842981</c:v>
                </c:pt>
                <c:pt idx="55">
                  <c:v>0.56735537190082652</c:v>
                </c:pt>
                <c:pt idx="56">
                  <c:v>0.57768595041322324</c:v>
                </c:pt>
                <c:pt idx="57">
                  <c:v>0.58636363636363631</c:v>
                </c:pt>
                <c:pt idx="58">
                  <c:v>0.5979338842975207</c:v>
                </c:pt>
                <c:pt idx="59">
                  <c:v>0.60909090909090913</c:v>
                </c:pt>
                <c:pt idx="60">
                  <c:v>0.62066115702479341</c:v>
                </c:pt>
                <c:pt idx="61">
                  <c:v>0.63099173553719012</c:v>
                </c:pt>
                <c:pt idx="62">
                  <c:v>0.64132231404958684</c:v>
                </c:pt>
                <c:pt idx="63">
                  <c:v>0.65123966942148759</c:v>
                </c:pt>
                <c:pt idx="64">
                  <c:v>0.66404958677685955</c:v>
                </c:pt>
                <c:pt idx="65">
                  <c:v>0.67396694214876041</c:v>
                </c:pt>
                <c:pt idx="66">
                  <c:v>0.68429752066115701</c:v>
                </c:pt>
                <c:pt idx="67">
                  <c:v>0.69462809917355373</c:v>
                </c:pt>
                <c:pt idx="68">
                  <c:v>0.70495867768595044</c:v>
                </c:pt>
                <c:pt idx="69">
                  <c:v>0.71487603305785119</c:v>
                </c:pt>
                <c:pt idx="70">
                  <c:v>0.72644628099173569</c:v>
                </c:pt>
                <c:pt idx="71">
                  <c:v>0.7376033057851239</c:v>
                </c:pt>
                <c:pt idx="72">
                  <c:v>0.74793388429752061</c:v>
                </c:pt>
                <c:pt idx="73">
                  <c:v>0.75826446280991733</c:v>
                </c:pt>
                <c:pt idx="74">
                  <c:v>0.76859504132231415</c:v>
                </c:pt>
                <c:pt idx="75">
                  <c:v>0.7785123966942149</c:v>
                </c:pt>
                <c:pt idx="76">
                  <c:v>0.78884297520661151</c:v>
                </c:pt>
                <c:pt idx="77">
                  <c:v>0.80206611570247921</c:v>
                </c:pt>
                <c:pt idx="78">
                  <c:v>0.81157024793388433</c:v>
                </c:pt>
                <c:pt idx="79">
                  <c:v>0.82190082644628093</c:v>
                </c:pt>
                <c:pt idx="80">
                  <c:v>0.834710743801653</c:v>
                </c:pt>
                <c:pt idx="81">
                  <c:v>0.84256198347107436</c:v>
                </c:pt>
                <c:pt idx="82">
                  <c:v>0.856611570247934</c:v>
                </c:pt>
                <c:pt idx="83">
                  <c:v>0.86694214876033049</c:v>
                </c:pt>
                <c:pt idx="84">
                  <c:v>0.87520661157024804</c:v>
                </c:pt>
                <c:pt idx="85">
                  <c:v>0.88842975206611574</c:v>
                </c:pt>
                <c:pt idx="86">
                  <c:v>0.89917355371900831</c:v>
                </c:pt>
                <c:pt idx="87">
                  <c:v>0.91033057851239663</c:v>
                </c:pt>
                <c:pt idx="88">
                  <c:v>0.9202479338842976</c:v>
                </c:pt>
                <c:pt idx="89">
                  <c:v>0.93057851239669431</c:v>
                </c:pt>
                <c:pt idx="90">
                  <c:v>0.94008264462809921</c:v>
                </c:pt>
                <c:pt idx="91">
                  <c:v>0.95330578512396702</c:v>
                </c:pt>
                <c:pt idx="92">
                  <c:v>0.96363636363636351</c:v>
                </c:pt>
                <c:pt idx="93">
                  <c:v>0.97396694214876034</c:v>
                </c:pt>
                <c:pt idx="94">
                  <c:v>0.98429752066115705</c:v>
                </c:pt>
                <c:pt idx="95">
                  <c:v>0.99421487603305791</c:v>
                </c:pt>
                <c:pt idx="96">
                  <c:v>1.0045454545454546</c:v>
                </c:pt>
                <c:pt idx="97">
                  <c:v>1.0173553719008264</c:v>
                </c:pt>
                <c:pt idx="98">
                  <c:v>1.0272727272727271</c:v>
                </c:pt>
                <c:pt idx="99">
                  <c:v>1.0376033057851239</c:v>
                </c:pt>
                <c:pt idx="100">
                  <c:v>1.0479338842975205</c:v>
                </c:pt>
                <c:pt idx="101">
                  <c:v>1.0578512396694215</c:v>
                </c:pt>
                <c:pt idx="102">
                  <c:v>1.0681818181818183</c:v>
                </c:pt>
                <c:pt idx="103">
                  <c:v>1.0785123966942149</c:v>
                </c:pt>
                <c:pt idx="104">
                  <c:v>1.0909090909090911</c:v>
                </c:pt>
                <c:pt idx="105">
                  <c:v>1.1012396694214877</c:v>
                </c:pt>
                <c:pt idx="106">
                  <c:v>1.1115702479338845</c:v>
                </c:pt>
                <c:pt idx="107">
                  <c:v>1.121487603305785</c:v>
                </c:pt>
                <c:pt idx="108">
                  <c:v>1.1318181818181818</c:v>
                </c:pt>
                <c:pt idx="109">
                  <c:v>1.1421487603305784</c:v>
                </c:pt>
                <c:pt idx="110">
                  <c:v>1.1545454545454545</c:v>
                </c:pt>
                <c:pt idx="111">
                  <c:v>1.1648760330578511</c:v>
                </c:pt>
                <c:pt idx="112">
                  <c:v>1.175206611570248</c:v>
                </c:pt>
                <c:pt idx="113">
                  <c:v>1.1855371900826446</c:v>
                </c:pt>
                <c:pt idx="114">
                  <c:v>1.1983471074380163</c:v>
                </c:pt>
                <c:pt idx="115">
                  <c:v>1.2057851239669424</c:v>
                </c:pt>
                <c:pt idx="116">
                  <c:v>1.2202479338842978</c:v>
                </c:pt>
                <c:pt idx="117">
                  <c:v>1.2289256198347107</c:v>
                </c:pt>
                <c:pt idx="118">
                  <c:v>1.2388429752066117</c:v>
                </c:pt>
                <c:pt idx="119">
                  <c:v>1.2533057851239671</c:v>
                </c:pt>
                <c:pt idx="120">
                  <c:v>1.2623966942148761</c:v>
                </c:pt>
                <c:pt idx="121">
                  <c:v>1.2735537190082644</c:v>
                </c:pt>
                <c:pt idx="122">
                  <c:v>1.283884297520661</c:v>
                </c:pt>
                <c:pt idx="123">
                  <c:v>1.2942148760330578</c:v>
                </c:pt>
                <c:pt idx="124">
                  <c:v>1.3066115702479337</c:v>
                </c:pt>
                <c:pt idx="125">
                  <c:v>1.3152892561983474</c:v>
                </c:pt>
                <c:pt idx="126">
                  <c:v>1.3272727272727274</c:v>
                </c:pt>
                <c:pt idx="127">
                  <c:v>1.3371900826446281</c:v>
                </c:pt>
                <c:pt idx="128">
                  <c:v>1.3475206611570247</c:v>
                </c:pt>
                <c:pt idx="129">
                  <c:v>1.3578512396694216</c:v>
                </c:pt>
                <c:pt idx="130">
                  <c:v>1.3669421487603306</c:v>
                </c:pt>
                <c:pt idx="131">
                  <c:v>1.3805785123966943</c:v>
                </c:pt>
                <c:pt idx="132">
                  <c:v>1.3909090909090909</c:v>
                </c:pt>
                <c:pt idx="133">
                  <c:v>1.4008264462809918</c:v>
                </c:pt>
                <c:pt idx="134">
                  <c:v>1.4111570247933884</c:v>
                </c:pt>
                <c:pt idx="135">
                  <c:v>1.4214876033057851</c:v>
                </c:pt>
                <c:pt idx="136">
                  <c:v>1.4318181818181817</c:v>
                </c:pt>
                <c:pt idx="137">
                  <c:v>1.4446280991735538</c:v>
                </c:pt>
                <c:pt idx="138">
                  <c:v>1.4545454545454546</c:v>
                </c:pt>
                <c:pt idx="139">
                  <c:v>1.4644628099173556</c:v>
                </c:pt>
                <c:pt idx="140">
                  <c:v>1.4747933884297519</c:v>
                </c:pt>
                <c:pt idx="141">
                  <c:v>1.4851239669421488</c:v>
                </c:pt>
                <c:pt idx="142">
                  <c:v>1.4954545454545454</c:v>
                </c:pt>
                <c:pt idx="143">
                  <c:v>1.5066115702479339</c:v>
                </c:pt>
                <c:pt idx="144">
                  <c:v>1.5181818181818181</c:v>
                </c:pt>
                <c:pt idx="145">
                  <c:v>1.5285123966942149</c:v>
                </c:pt>
                <c:pt idx="146">
                  <c:v>1.5384297520661159</c:v>
                </c:pt>
                <c:pt idx="147">
                  <c:v>1.5487603305785125</c:v>
                </c:pt>
                <c:pt idx="148">
                  <c:v>1.5603305785123966</c:v>
                </c:pt>
                <c:pt idx="149">
                  <c:v>1.5694214876033059</c:v>
                </c:pt>
                <c:pt idx="150">
                  <c:v>1.5822314049586779</c:v>
                </c:pt>
                <c:pt idx="151">
                  <c:v>1.5921487603305786</c:v>
                </c:pt>
                <c:pt idx="152">
                  <c:v>1.6024793388429752</c:v>
                </c:pt>
                <c:pt idx="153">
                  <c:v>1.6123966942148762</c:v>
                </c:pt>
                <c:pt idx="154">
                  <c:v>1.622727272727273</c:v>
                </c:pt>
                <c:pt idx="155">
                  <c:v>1.6371900826446282</c:v>
                </c:pt>
                <c:pt idx="156">
                  <c:v>1.6475206611570248</c:v>
                </c:pt>
                <c:pt idx="157">
                  <c:v>1.6557851239669421</c:v>
                </c:pt>
                <c:pt idx="158">
                  <c:v>1.669421487603306</c:v>
                </c:pt>
                <c:pt idx="159">
                  <c:v>1.6776859504132233</c:v>
                </c:pt>
                <c:pt idx="160">
                  <c:v>1.6904958677685951</c:v>
                </c:pt>
                <c:pt idx="161">
                  <c:v>1.7008264462809917</c:v>
                </c:pt>
                <c:pt idx="162">
                  <c:v>1.7111570247933885</c:v>
                </c:pt>
                <c:pt idx="163">
                  <c:v>1.7206611570247936</c:v>
                </c:pt>
                <c:pt idx="164">
                  <c:v>1.733884297520661</c:v>
                </c:pt>
                <c:pt idx="165">
                  <c:v>1.7417355371900825</c:v>
                </c:pt>
                <c:pt idx="166">
                  <c:v>1.7520661157024793</c:v>
                </c:pt>
                <c:pt idx="167">
                  <c:v>1.7623966942148759</c:v>
                </c:pt>
                <c:pt idx="168">
                  <c:v>1.7768595041322315</c:v>
                </c:pt>
                <c:pt idx="169">
                  <c:v>1.7871900826446283</c:v>
                </c:pt>
                <c:pt idx="170">
                  <c:v>1.7962809917355371</c:v>
                </c:pt>
                <c:pt idx="171">
                  <c:v>1.8057851239669422</c:v>
                </c:pt>
                <c:pt idx="172">
                  <c:v>1.8157024793388432</c:v>
                </c:pt>
                <c:pt idx="173">
                  <c:v>1.8301652892561984</c:v>
                </c:pt>
                <c:pt idx="174">
                  <c:v>1.8404958677685952</c:v>
                </c:pt>
                <c:pt idx="175">
                  <c:v>1.8508264462809918</c:v>
                </c:pt>
                <c:pt idx="176">
                  <c:v>1.8611570247933886</c:v>
                </c:pt>
                <c:pt idx="177">
                  <c:v>1.8714876033057855</c:v>
                </c:pt>
                <c:pt idx="178">
                  <c:v>1.8834710743801653</c:v>
                </c:pt>
                <c:pt idx="179">
                  <c:v>1.8938016528925621</c:v>
                </c:pt>
                <c:pt idx="180">
                  <c:v>1.9041322314049587</c:v>
                </c:pt>
                <c:pt idx="181">
                  <c:v>1.9144628099173555</c:v>
                </c:pt>
                <c:pt idx="182">
                  <c:v>1.9247933884297523</c:v>
                </c:pt>
                <c:pt idx="183">
                  <c:v>1.9347107438016529</c:v>
                </c:pt>
                <c:pt idx="184">
                  <c:v>1.947107438016529</c:v>
                </c:pt>
                <c:pt idx="185">
                  <c:v>1.9574380165289256</c:v>
                </c:pt>
                <c:pt idx="186">
                  <c:v>1.9677685950413224</c:v>
                </c:pt>
                <c:pt idx="187">
                  <c:v>1.9780991735537192</c:v>
                </c:pt>
                <c:pt idx="188">
                  <c:v>1.9884297520661158</c:v>
                </c:pt>
                <c:pt idx="189">
                  <c:v>1.9987603305785127</c:v>
                </c:pt>
                <c:pt idx="190">
                  <c:v>2.0111570247933885</c:v>
                </c:pt>
                <c:pt idx="191">
                  <c:v>2.0210743801652895</c:v>
                </c:pt>
                <c:pt idx="192">
                  <c:v>2.0314049586776859</c:v>
                </c:pt>
                <c:pt idx="193">
                  <c:v>2.0417355371900827</c:v>
                </c:pt>
                <c:pt idx="194">
                  <c:v>2.0520661157024795</c:v>
                </c:pt>
                <c:pt idx="195">
                  <c:v>2.0623966942148759</c:v>
                </c:pt>
                <c:pt idx="196">
                  <c:v>2.0727272727272728</c:v>
                </c:pt>
                <c:pt idx="197">
                  <c:v>2.0851239669421493</c:v>
                </c:pt>
                <c:pt idx="198">
                  <c:v>2.0950413223140498</c:v>
                </c:pt>
                <c:pt idx="199">
                  <c:v>2.1053719008264462</c:v>
                </c:pt>
                <c:pt idx="200">
                  <c:v>2.115702479338843</c:v>
                </c:pt>
                <c:pt idx="201">
                  <c:v>2.1260330578512394</c:v>
                </c:pt>
                <c:pt idx="202">
                  <c:v>2.1363636363636367</c:v>
                </c:pt>
                <c:pt idx="203">
                  <c:v>2.15</c:v>
                </c:pt>
                <c:pt idx="204">
                  <c:v>2.1586776859504133</c:v>
                </c:pt>
                <c:pt idx="205">
                  <c:v>2.1690082644628101</c:v>
                </c:pt>
                <c:pt idx="206">
                  <c:v>2.179338842975207</c:v>
                </c:pt>
                <c:pt idx="207">
                  <c:v>2.1938016528925623</c:v>
                </c:pt>
                <c:pt idx="208">
                  <c:v>2.2041322314049587</c:v>
                </c:pt>
                <c:pt idx="209">
                  <c:v>2.2144628099173556</c:v>
                </c:pt>
                <c:pt idx="210">
                  <c:v>2.223140495867769</c:v>
                </c:pt>
                <c:pt idx="211">
                  <c:v>2.2326446280991736</c:v>
                </c:pt>
                <c:pt idx="212">
                  <c:v>2.2462809917355373</c:v>
                </c:pt>
                <c:pt idx="213">
                  <c:v>2.2574380165289254</c:v>
                </c:pt>
                <c:pt idx="214">
                  <c:v>2.2677685950413222</c:v>
                </c:pt>
                <c:pt idx="215">
                  <c:v>2.278099173553719</c:v>
                </c:pt>
                <c:pt idx="216">
                  <c:v>2.2884297520661154</c:v>
                </c:pt>
                <c:pt idx="217">
                  <c:v>2.2999999999999998</c:v>
                </c:pt>
                <c:pt idx="218">
                  <c:v>2.306611570247934</c:v>
                </c:pt>
                <c:pt idx="219">
                  <c:v>2.3210743801652893</c:v>
                </c:pt>
                <c:pt idx="220">
                  <c:v>2.3314049586776862</c:v>
                </c:pt>
                <c:pt idx="221">
                  <c:v>2.3417355371900825</c:v>
                </c:pt>
                <c:pt idx="222">
                  <c:v>2.3520661157024794</c:v>
                </c:pt>
                <c:pt idx="223">
                  <c:v>2.3615702479338845</c:v>
                </c:pt>
                <c:pt idx="224">
                  <c:v>2.374380165289256</c:v>
                </c:pt>
                <c:pt idx="225">
                  <c:v>2.3847107438016528</c:v>
                </c:pt>
                <c:pt idx="226">
                  <c:v>2.3950413223140496</c:v>
                </c:pt>
                <c:pt idx="227">
                  <c:v>2.4053719008264465</c:v>
                </c:pt>
                <c:pt idx="228">
                  <c:v>2.4157024793388429</c:v>
                </c:pt>
                <c:pt idx="229">
                  <c:v>2.4260330578512392</c:v>
                </c:pt>
                <c:pt idx="230">
                  <c:v>2.4351239669421489</c:v>
                </c:pt>
                <c:pt idx="231">
                  <c:v>2.4483471074380168</c:v>
                </c:pt>
                <c:pt idx="232">
                  <c:v>2.4586776859504131</c:v>
                </c:pt>
                <c:pt idx="233">
                  <c:v>2.46900826446281</c:v>
                </c:pt>
                <c:pt idx="234">
                  <c:v>2.4793388429752068</c:v>
                </c:pt>
                <c:pt idx="235">
                  <c:v>2.4896694214876036</c:v>
                </c:pt>
                <c:pt idx="236">
                  <c:v>2.5037190082644627</c:v>
                </c:pt>
                <c:pt idx="237">
                  <c:v>2.5119834710743802</c:v>
                </c:pt>
                <c:pt idx="238">
                  <c:v>2.5223140495867771</c:v>
                </c:pt>
                <c:pt idx="239">
                  <c:v>2.5326446280991735</c:v>
                </c:pt>
                <c:pt idx="240">
                  <c:v>2.5429752066115698</c:v>
                </c:pt>
                <c:pt idx="241">
                  <c:v>2.5566115702479344</c:v>
                </c:pt>
                <c:pt idx="242">
                  <c:v>2.5673553719008266</c:v>
                </c:pt>
                <c:pt idx="243">
                  <c:v>2.5768595041322317</c:v>
                </c:pt>
                <c:pt idx="244">
                  <c:v>2.585950413223141</c:v>
                </c:pt>
                <c:pt idx="245">
                  <c:v>2.5962809917355374</c:v>
                </c:pt>
                <c:pt idx="246">
                  <c:v>2.6066115702479338</c:v>
                </c:pt>
                <c:pt idx="247">
                  <c:v>2.6210743801652892</c:v>
                </c:pt>
                <c:pt idx="248">
                  <c:v>2.6314049586776864</c:v>
                </c:pt>
                <c:pt idx="249">
                  <c:v>2.641322314049587</c:v>
                </c:pt>
                <c:pt idx="250">
                  <c:v>2.65</c:v>
                </c:pt>
                <c:pt idx="251">
                  <c:v>2.6611570247933884</c:v>
                </c:pt>
                <c:pt idx="252">
                  <c:v>2.6743801652892563</c:v>
                </c:pt>
                <c:pt idx="253">
                  <c:v>2.6847107438016531</c:v>
                </c:pt>
                <c:pt idx="254">
                  <c:v>2.6950413223140495</c:v>
                </c:pt>
                <c:pt idx="255">
                  <c:v>2.7049586776859504</c:v>
                </c:pt>
                <c:pt idx="256">
                  <c:v>2.7152892561983473</c:v>
                </c:pt>
                <c:pt idx="257">
                  <c:v>2.7276859504132234</c:v>
                </c:pt>
                <c:pt idx="258">
                  <c:v>2.7380165289256198</c:v>
                </c:pt>
                <c:pt idx="259">
                  <c:v>2.7483471074380166</c:v>
                </c:pt>
                <c:pt idx="260">
                  <c:v>2.758677685950413</c:v>
                </c:pt>
                <c:pt idx="261">
                  <c:v>2.7702479338842978</c:v>
                </c:pt>
                <c:pt idx="262">
                  <c:v>2.7793388429752066</c:v>
                </c:pt>
                <c:pt idx="263">
                  <c:v>2.790909090909091</c:v>
                </c:pt>
                <c:pt idx="264">
                  <c:v>2.8037190082644625</c:v>
                </c:pt>
                <c:pt idx="265">
                  <c:v>2.8099173553719008</c:v>
                </c:pt>
                <c:pt idx="266">
                  <c:v>2.8239669421487603</c:v>
                </c:pt>
                <c:pt idx="267">
                  <c:v>2.8342975206611567</c:v>
                </c:pt>
                <c:pt idx="268">
                  <c:v>2.844628099173554</c:v>
                </c:pt>
                <c:pt idx="269">
                  <c:v>2.8549586776859504</c:v>
                </c:pt>
                <c:pt idx="270">
                  <c:v>2.8640495867768601</c:v>
                </c:pt>
                <c:pt idx="271">
                  <c:v>2.8776859504132233</c:v>
                </c:pt>
                <c:pt idx="272">
                  <c:v>2.8880165289256197</c:v>
                </c:pt>
                <c:pt idx="273">
                  <c:v>2.8979338842975206</c:v>
                </c:pt>
                <c:pt idx="274">
                  <c:v>2.9082644628099175</c:v>
                </c:pt>
                <c:pt idx="275">
                  <c:v>2.9185950413223143</c:v>
                </c:pt>
                <c:pt idx="276">
                  <c:v>2.9289256198347111</c:v>
                </c:pt>
                <c:pt idx="277">
                  <c:v>2.9413223140495868</c:v>
                </c:pt>
                <c:pt idx="278">
                  <c:v>2.9516528925619836</c:v>
                </c:pt>
                <c:pt idx="279">
                  <c:v>2.9615702479338846</c:v>
                </c:pt>
                <c:pt idx="280">
                  <c:v>2.971900826446281</c:v>
                </c:pt>
                <c:pt idx="281">
                  <c:v>2.9822314049586778</c:v>
                </c:pt>
                <c:pt idx="282">
                  <c:v>2.9925619834710742</c:v>
                </c:pt>
                <c:pt idx="283">
                  <c:v>3.0041322314049586</c:v>
                </c:pt>
                <c:pt idx="284">
                  <c:v>3.0152892561983475</c:v>
                </c:pt>
                <c:pt idx="285">
                  <c:v>3.0252066115702481</c:v>
                </c:pt>
                <c:pt idx="286">
                  <c:v>3.0355371900826449</c:v>
                </c:pt>
                <c:pt idx="287">
                  <c:v>3.0458677685950413</c:v>
                </c:pt>
                <c:pt idx="288">
                  <c:v>3.0561983471074381</c:v>
                </c:pt>
                <c:pt idx="289">
                  <c:v>3.0665289256198345</c:v>
                </c:pt>
                <c:pt idx="290">
                  <c:v>3.0793388429752064</c:v>
                </c:pt>
                <c:pt idx="291">
                  <c:v>3.0892561983471079</c:v>
                </c:pt>
                <c:pt idx="292">
                  <c:v>3.0991735537190084</c:v>
                </c:pt>
                <c:pt idx="293">
                  <c:v>3.1095041322314048</c:v>
                </c:pt>
                <c:pt idx="294">
                  <c:v>3.1198347107438016</c:v>
                </c:pt>
                <c:pt idx="295">
                  <c:v>3.1301652892561984</c:v>
                </c:pt>
                <c:pt idx="296">
                  <c:v>3.1446280991735542</c:v>
                </c:pt>
                <c:pt idx="297">
                  <c:v>3.1528925619834709</c:v>
                </c:pt>
                <c:pt idx="298">
                  <c:v>3.1628099173553719</c:v>
                </c:pt>
                <c:pt idx="299">
                  <c:v>3.1731404958677691</c:v>
                </c:pt>
                <c:pt idx="300">
                  <c:v>3.1876033057851241</c:v>
                </c:pt>
                <c:pt idx="301">
                  <c:v>3.1979338842975205</c:v>
                </c:pt>
                <c:pt idx="302">
                  <c:v>3.2082644628099168</c:v>
                </c:pt>
                <c:pt idx="303">
                  <c:v>3.2173553719008261</c:v>
                </c:pt>
                <c:pt idx="304">
                  <c:v>3.2272727272727271</c:v>
                </c:pt>
                <c:pt idx="305">
                  <c:v>3.2409090909090907</c:v>
                </c:pt>
                <c:pt idx="306">
                  <c:v>3.251239669421488</c:v>
                </c:pt>
                <c:pt idx="307">
                  <c:v>3.2615702479338844</c:v>
                </c:pt>
                <c:pt idx="308">
                  <c:v>3.2719008264462808</c:v>
                </c:pt>
                <c:pt idx="309">
                  <c:v>3.2822314049586776</c:v>
                </c:pt>
                <c:pt idx="310">
                  <c:v>3.2950413223140496</c:v>
                </c:pt>
                <c:pt idx="311">
                  <c:v>3.3049586776859505</c:v>
                </c:pt>
                <c:pt idx="312">
                  <c:v>3.3148760330578515</c:v>
                </c:pt>
                <c:pt idx="313">
                  <c:v>3.3252066115702479</c:v>
                </c:pt>
                <c:pt idx="314">
                  <c:v>3.3355371900826452</c:v>
                </c:pt>
                <c:pt idx="315">
                  <c:v>3.3458677685950415</c:v>
                </c:pt>
                <c:pt idx="316">
                  <c:v>3.3561983471074384</c:v>
                </c:pt>
                <c:pt idx="317">
                  <c:v>3.3685950413223145</c:v>
                </c:pt>
                <c:pt idx="318">
                  <c:v>3.378512396694215</c:v>
                </c:pt>
                <c:pt idx="319">
                  <c:v>3.3888429752066114</c:v>
                </c:pt>
                <c:pt idx="320">
                  <c:v>3.3991735537190086</c:v>
                </c:pt>
                <c:pt idx="321">
                  <c:v>3.409504132231405</c:v>
                </c:pt>
                <c:pt idx="322">
                  <c:v>3.4198347107438023</c:v>
                </c:pt>
                <c:pt idx="323">
                  <c:v>3.4330578512396697</c:v>
                </c:pt>
                <c:pt idx="324">
                  <c:v>3.4421487603305789</c:v>
                </c:pt>
                <c:pt idx="325">
                  <c:v>3.4524793388429753</c:v>
                </c:pt>
                <c:pt idx="326">
                  <c:v>3.4628099173553717</c:v>
                </c:pt>
                <c:pt idx="327">
                  <c:v>3.4731404958677685</c:v>
                </c:pt>
                <c:pt idx="328">
                  <c:v>3.4876033057851239</c:v>
                </c:pt>
                <c:pt idx="329">
                  <c:v>3.4954545454545451</c:v>
                </c:pt>
                <c:pt idx="330">
                  <c:v>3.5061983471074387</c:v>
                </c:pt>
                <c:pt idx="331">
                  <c:v>3.5161157024793388</c:v>
                </c:pt>
                <c:pt idx="332">
                  <c:v>3.5264462809917361</c:v>
                </c:pt>
                <c:pt idx="333">
                  <c:v>3.5367768595041325</c:v>
                </c:pt>
                <c:pt idx="334">
                  <c:v>3.5487603305785127</c:v>
                </c:pt>
                <c:pt idx="335">
                  <c:v>3.5615702479338847</c:v>
                </c:pt>
                <c:pt idx="336">
                  <c:v>3.5714876033057847</c:v>
                </c:pt>
                <c:pt idx="337">
                  <c:v>3.5838842975206613</c:v>
                </c:pt>
                <c:pt idx="338">
                  <c:v>3.5942148760330586</c:v>
                </c:pt>
                <c:pt idx="339">
                  <c:v>3.6045454545454545</c:v>
                </c:pt>
                <c:pt idx="340">
                  <c:v>3.6148760330578513</c:v>
                </c:pt>
                <c:pt idx="341">
                  <c:v>3.6252066115702481</c:v>
                </c:pt>
                <c:pt idx="342">
                  <c:v>3.6355371900826445</c:v>
                </c:pt>
                <c:pt idx="343">
                  <c:v>3.6442148760330575</c:v>
                </c:pt>
                <c:pt idx="344">
                  <c:v>3.6578512396694212</c:v>
                </c:pt>
                <c:pt idx="345">
                  <c:v>3.6681818181818184</c:v>
                </c:pt>
                <c:pt idx="346">
                  <c:v>3.6785123966942148</c:v>
                </c:pt>
                <c:pt idx="347">
                  <c:v>3.6888429752066116</c:v>
                </c:pt>
                <c:pt idx="348">
                  <c:v>3.699173553719008</c:v>
                </c:pt>
                <c:pt idx="349">
                  <c:v>3.709090909090909</c:v>
                </c:pt>
                <c:pt idx="350">
                  <c:v>3.721900826446281</c:v>
                </c:pt>
                <c:pt idx="351">
                  <c:v>3.7318181818181819</c:v>
                </c:pt>
                <c:pt idx="352">
                  <c:v>3.7421487603305783</c:v>
                </c:pt>
                <c:pt idx="353">
                  <c:v>3.7524793388429756</c:v>
                </c:pt>
                <c:pt idx="354">
                  <c:v>3.762809917355372</c:v>
                </c:pt>
                <c:pt idx="355">
                  <c:v>3.7731404958677688</c:v>
                </c:pt>
                <c:pt idx="356">
                  <c:v>3.7842975206611569</c:v>
                </c:pt>
                <c:pt idx="357">
                  <c:v>3.7954545454545454</c:v>
                </c:pt>
                <c:pt idx="358">
                  <c:v>3.8057851239669427</c:v>
                </c:pt>
                <c:pt idx="359">
                  <c:v>3.8161157024793391</c:v>
                </c:pt>
                <c:pt idx="360">
                  <c:v>3.8264462809917363</c:v>
                </c:pt>
                <c:pt idx="361">
                  <c:v>3.8367768595041327</c:v>
                </c:pt>
                <c:pt idx="362">
                  <c:v>3.8508264462809914</c:v>
                </c:pt>
                <c:pt idx="363">
                  <c:v>3.8599173553719011</c:v>
                </c:pt>
                <c:pt idx="364">
                  <c:v>3.8694214876033057</c:v>
                </c:pt>
                <c:pt idx="365">
                  <c:v>3.8797520661157026</c:v>
                </c:pt>
                <c:pt idx="366">
                  <c:v>3.8900826446280989</c:v>
                </c:pt>
                <c:pt idx="367">
                  <c:v>3.9037190082644626</c:v>
                </c:pt>
                <c:pt idx="368">
                  <c:v>3.9107438016528926</c:v>
                </c:pt>
                <c:pt idx="369">
                  <c:v>3.9247933884297521</c:v>
                </c:pt>
                <c:pt idx="370">
                  <c:v>3.9334710743801655</c:v>
                </c:pt>
                <c:pt idx="371">
                  <c:v>3.9433884297520665</c:v>
                </c:pt>
                <c:pt idx="372">
                  <c:v>3.9578512396694214</c:v>
                </c:pt>
                <c:pt idx="373">
                  <c:v>3.9681818181818187</c:v>
                </c:pt>
                <c:pt idx="374">
                  <c:v>3.9785123966942151</c:v>
                </c:pt>
                <c:pt idx="375">
                  <c:v>3.9876033057851243</c:v>
                </c:pt>
                <c:pt idx="376">
                  <c:v>3.9975206611570253</c:v>
                </c:pt>
                <c:pt idx="377">
                  <c:v>4.0090909090909088</c:v>
                </c:pt>
                <c:pt idx="378">
                  <c:v>4.0194214876033056</c:v>
                </c:pt>
                <c:pt idx="379">
                  <c:v>4.0297520661157025</c:v>
                </c:pt>
                <c:pt idx="380">
                  <c:v>4.0400826446280993</c:v>
                </c:pt>
                <c:pt idx="381">
                  <c:v>4.0508264462809915</c:v>
                </c:pt>
                <c:pt idx="382">
                  <c:v>4.0644628099173552</c:v>
                </c:pt>
                <c:pt idx="383">
                  <c:v>4.0735537190082649</c:v>
                </c:pt>
                <c:pt idx="384">
                  <c:v>4.0830578512396691</c:v>
                </c:pt>
                <c:pt idx="385">
                  <c:v>4.0933884297520668</c:v>
                </c:pt>
                <c:pt idx="386">
                  <c:v>4.1041322314049591</c:v>
                </c:pt>
                <c:pt idx="387">
                  <c:v>4.1181818181818191</c:v>
                </c:pt>
                <c:pt idx="388">
                  <c:v>4.1280991735537187</c:v>
                </c:pt>
                <c:pt idx="389">
                  <c:v>4.1363636363636358</c:v>
                </c:pt>
                <c:pt idx="390">
                  <c:v>4.1487603305785123</c:v>
                </c:pt>
                <c:pt idx="391">
                  <c:v>4.1570247933884303</c:v>
                </c:pt>
                <c:pt idx="392">
                  <c:v>4.1694214876033051</c:v>
                </c:pt>
                <c:pt idx="393">
                  <c:v>4.1818181818181817</c:v>
                </c:pt>
                <c:pt idx="394">
                  <c:v>4.1900826446280997</c:v>
                </c:pt>
                <c:pt idx="395">
                  <c:v>4.2024793388429753</c:v>
                </c:pt>
                <c:pt idx="396">
                  <c:v>4.2107438016528924</c:v>
                </c:pt>
                <c:pt idx="397">
                  <c:v>4.223140495867769</c:v>
                </c:pt>
                <c:pt idx="398">
                  <c:v>4.2355371900826446</c:v>
                </c:pt>
                <c:pt idx="399">
                  <c:v>4.2438016528925617</c:v>
                </c:pt>
                <c:pt idx="400">
                  <c:v>4.2520661157024788</c:v>
                </c:pt>
                <c:pt idx="401">
                  <c:v>4.2685950413223139</c:v>
                </c:pt>
                <c:pt idx="402">
                  <c:v>4.276859504132231</c:v>
                </c:pt>
                <c:pt idx="403">
                  <c:v>4.2851239669421481</c:v>
                </c:pt>
                <c:pt idx="404">
                  <c:v>4.2975206611570247</c:v>
                </c:pt>
                <c:pt idx="405">
                  <c:v>4.3099173553719003</c:v>
                </c:pt>
                <c:pt idx="406">
                  <c:v>4.3181818181818183</c:v>
                </c:pt>
                <c:pt idx="407">
                  <c:v>4.3305785123966949</c:v>
                </c:pt>
                <c:pt idx="408">
                  <c:v>4.338842975206612</c:v>
                </c:pt>
                <c:pt idx="409">
                  <c:v>4.3512396694214877</c:v>
                </c:pt>
                <c:pt idx="410">
                  <c:v>4.3636363636363642</c:v>
                </c:pt>
                <c:pt idx="411">
                  <c:v>4.3719008264462813</c:v>
                </c:pt>
                <c:pt idx="412">
                  <c:v>4.384297520661157</c:v>
                </c:pt>
                <c:pt idx="413">
                  <c:v>4.3925619834710741</c:v>
                </c:pt>
                <c:pt idx="414">
                  <c:v>4.4049586776859506</c:v>
                </c:pt>
                <c:pt idx="415">
                  <c:v>4.4132231404958677</c:v>
                </c:pt>
                <c:pt idx="416">
                  <c:v>4.4256198347107434</c:v>
                </c:pt>
                <c:pt idx="417">
                  <c:v>4.4380165289256199</c:v>
                </c:pt>
                <c:pt idx="418">
                  <c:v>4.4462809917355379</c:v>
                </c:pt>
                <c:pt idx="419">
                  <c:v>4.4586776859504127</c:v>
                </c:pt>
                <c:pt idx="420">
                  <c:v>4.4710743801652892</c:v>
                </c:pt>
                <c:pt idx="421">
                  <c:v>4.4793388429752072</c:v>
                </c:pt>
                <c:pt idx="422">
                  <c:v>4.4876033057851243</c:v>
                </c:pt>
                <c:pt idx="423">
                  <c:v>4.5</c:v>
                </c:pt>
                <c:pt idx="424">
                  <c:v>4.5123966942148765</c:v>
                </c:pt>
                <c:pt idx="425">
                  <c:v>4.5206611570247937</c:v>
                </c:pt>
                <c:pt idx="426">
                  <c:v>4.5330578512396702</c:v>
                </c:pt>
                <c:pt idx="427">
                  <c:v>4.5413223140495864</c:v>
                </c:pt>
                <c:pt idx="428">
                  <c:v>4.553719008264463</c:v>
                </c:pt>
                <c:pt idx="429">
                  <c:v>4.5661157024793386</c:v>
                </c:pt>
                <c:pt idx="430">
                  <c:v>4.5785123966942152</c:v>
                </c:pt>
                <c:pt idx="431">
                  <c:v>4.5867768595041323</c:v>
                </c:pt>
                <c:pt idx="432">
                  <c:v>4.5991735537190079</c:v>
                </c:pt>
                <c:pt idx="433">
                  <c:v>4.6074380165289259</c:v>
                </c:pt>
                <c:pt idx="434">
                  <c:v>4.6198347107438025</c:v>
                </c:pt>
                <c:pt idx="435">
                  <c:v>4.6280991735537196</c:v>
                </c:pt>
                <c:pt idx="436">
                  <c:v>4.6404958677685952</c:v>
                </c:pt>
                <c:pt idx="437">
                  <c:v>4.6487603305785132</c:v>
                </c:pt>
                <c:pt idx="438">
                  <c:v>4.661157024793388</c:v>
                </c:pt>
                <c:pt idx="439">
                  <c:v>4.6735537190082646</c:v>
                </c:pt>
                <c:pt idx="440">
                  <c:v>4.6818181818181825</c:v>
                </c:pt>
                <c:pt idx="441">
                  <c:v>4.6942148760330573</c:v>
                </c:pt>
                <c:pt idx="442">
                  <c:v>4.7024793388429753</c:v>
                </c:pt>
                <c:pt idx="443">
                  <c:v>4.714876033057851</c:v>
                </c:pt>
                <c:pt idx="444">
                  <c:v>4.7272727272727275</c:v>
                </c:pt>
                <c:pt idx="445">
                  <c:v>4.7355371900826437</c:v>
                </c:pt>
                <c:pt idx="446">
                  <c:v>4.7479338842975203</c:v>
                </c:pt>
                <c:pt idx="447">
                  <c:v>4.7561983471074383</c:v>
                </c:pt>
                <c:pt idx="448">
                  <c:v>4.7685950413223139</c:v>
                </c:pt>
                <c:pt idx="449">
                  <c:v>4.776859504132231</c:v>
                </c:pt>
                <c:pt idx="450">
                  <c:v>4.7892561983471076</c:v>
                </c:pt>
                <c:pt idx="451">
                  <c:v>4.8016528925619832</c:v>
                </c:pt>
                <c:pt idx="452">
                  <c:v>4.8099173553719003</c:v>
                </c:pt>
                <c:pt idx="453">
                  <c:v>4.8223140495867769</c:v>
                </c:pt>
                <c:pt idx="454">
                  <c:v>4.8305785123966949</c:v>
                </c:pt>
                <c:pt idx="455">
                  <c:v>4.8429752066115705</c:v>
                </c:pt>
                <c:pt idx="456">
                  <c:v>4.8553719008264471</c:v>
                </c:pt>
                <c:pt idx="457">
                  <c:v>4.8636363636363633</c:v>
                </c:pt>
                <c:pt idx="458">
                  <c:v>4.8760330578512399</c:v>
                </c:pt>
                <c:pt idx="459">
                  <c:v>4.884297520661157</c:v>
                </c:pt>
                <c:pt idx="460">
                  <c:v>4.8966942148760335</c:v>
                </c:pt>
                <c:pt idx="461">
                  <c:v>4.9049586776859506</c:v>
                </c:pt>
                <c:pt idx="462">
                  <c:v>4.9173553719008263</c:v>
                </c:pt>
                <c:pt idx="463">
                  <c:v>4.9297520661157028</c:v>
                </c:pt>
                <c:pt idx="464">
                  <c:v>4.9380165289256199</c:v>
                </c:pt>
                <c:pt idx="465">
                  <c:v>4.9504132231404956</c:v>
                </c:pt>
                <c:pt idx="466">
                  <c:v>4.9628099173553721</c:v>
                </c:pt>
                <c:pt idx="467">
                  <c:v>4.9710743801652901</c:v>
                </c:pt>
                <c:pt idx="468">
                  <c:v>4.9834710743801649</c:v>
                </c:pt>
                <c:pt idx="469">
                  <c:v>4.9917355371900829</c:v>
                </c:pt>
                <c:pt idx="470">
                  <c:v>5.0041322314049594</c:v>
                </c:pt>
                <c:pt idx="471">
                  <c:v>5.0123966942148765</c:v>
                </c:pt>
                <c:pt idx="472">
                  <c:v>5.0247933884297522</c:v>
                </c:pt>
                <c:pt idx="473">
                  <c:v>5.0330578512396693</c:v>
                </c:pt>
                <c:pt idx="474">
                  <c:v>5.0454545454545459</c:v>
                </c:pt>
                <c:pt idx="475">
                  <c:v>5.0578512396694215</c:v>
                </c:pt>
                <c:pt idx="476">
                  <c:v>5.0661157024793386</c:v>
                </c:pt>
                <c:pt idx="477">
                  <c:v>5.0785123966942152</c:v>
                </c:pt>
                <c:pt idx="478">
                  <c:v>5.0867768595041332</c:v>
                </c:pt>
                <c:pt idx="479">
                  <c:v>5.0991735537190079</c:v>
                </c:pt>
                <c:pt idx="480">
                  <c:v>5.1115702479338845</c:v>
                </c:pt>
                <c:pt idx="481">
                  <c:v>5.1198347107438025</c:v>
                </c:pt>
                <c:pt idx="482">
                  <c:v>5.1322314049586781</c:v>
                </c:pt>
                <c:pt idx="483">
                  <c:v>5.1404958677685952</c:v>
                </c:pt>
                <c:pt idx="484">
                  <c:v>5.1528925619834718</c:v>
                </c:pt>
                <c:pt idx="485">
                  <c:v>5.1611570247933889</c:v>
                </c:pt>
                <c:pt idx="486">
                  <c:v>5.1735537190082646</c:v>
                </c:pt>
                <c:pt idx="487">
                  <c:v>5.1859504132231402</c:v>
                </c:pt>
                <c:pt idx="488">
                  <c:v>5.1942148760330573</c:v>
                </c:pt>
                <c:pt idx="489">
                  <c:v>5.2066115702479339</c:v>
                </c:pt>
                <c:pt idx="490">
                  <c:v>5.2190082644628095</c:v>
                </c:pt>
                <c:pt idx="491">
                  <c:v>5.2272727272727266</c:v>
                </c:pt>
                <c:pt idx="492">
                  <c:v>5.2396694214876032</c:v>
                </c:pt>
                <c:pt idx="493">
                  <c:v>5.2520661157024788</c:v>
                </c:pt>
                <c:pt idx="494">
                  <c:v>5.2603305785123959</c:v>
                </c:pt>
                <c:pt idx="495">
                  <c:v>5.2685950413223139</c:v>
                </c:pt>
                <c:pt idx="496">
                  <c:v>5.2809917355371905</c:v>
                </c:pt>
                <c:pt idx="497">
                  <c:v>5.2892561983471076</c:v>
                </c:pt>
                <c:pt idx="498">
                  <c:v>5.3016528925619832</c:v>
                </c:pt>
                <c:pt idx="499">
                  <c:v>5.3140495867768598</c:v>
                </c:pt>
                <c:pt idx="500">
                  <c:v>5.3223140495867769</c:v>
                </c:pt>
                <c:pt idx="501">
                  <c:v>5.3347107438016534</c:v>
                </c:pt>
                <c:pt idx="502">
                  <c:v>5.3471074380165291</c:v>
                </c:pt>
                <c:pt idx="503">
                  <c:v>5.3553719008264462</c:v>
                </c:pt>
                <c:pt idx="504">
                  <c:v>5.3677685950413228</c:v>
                </c:pt>
                <c:pt idx="505">
                  <c:v>5.3801652892561984</c:v>
                </c:pt>
                <c:pt idx="506">
                  <c:v>5.3884297520661155</c:v>
                </c:pt>
                <c:pt idx="507">
                  <c:v>5.3966942148760335</c:v>
                </c:pt>
                <c:pt idx="508">
                  <c:v>5.4090909090909092</c:v>
                </c:pt>
                <c:pt idx="509">
                  <c:v>5.4214876033057857</c:v>
                </c:pt>
                <c:pt idx="510">
                  <c:v>5.4338842975206605</c:v>
                </c:pt>
                <c:pt idx="511">
                  <c:v>5.4421487603305785</c:v>
                </c:pt>
                <c:pt idx="512">
                  <c:v>5.454545454545455</c:v>
                </c:pt>
                <c:pt idx="513">
                  <c:v>5.462809917355373</c:v>
                </c:pt>
                <c:pt idx="514">
                  <c:v>5.4752066115702478</c:v>
                </c:pt>
                <c:pt idx="515">
                  <c:v>5.4834710743801658</c:v>
                </c:pt>
                <c:pt idx="516">
                  <c:v>5.4958677685950423</c:v>
                </c:pt>
                <c:pt idx="517">
                  <c:v>5.5041322314049586</c:v>
                </c:pt>
                <c:pt idx="518">
                  <c:v>5.5165289256198342</c:v>
                </c:pt>
                <c:pt idx="519">
                  <c:v>5.5247933884297522</c:v>
                </c:pt>
                <c:pt idx="520">
                  <c:v>5.5371900826446288</c:v>
                </c:pt>
                <c:pt idx="521">
                  <c:v>5.5495867768595035</c:v>
                </c:pt>
                <c:pt idx="522">
                  <c:v>5.5578512396694215</c:v>
                </c:pt>
                <c:pt idx="523">
                  <c:v>5.5702479338842981</c:v>
                </c:pt>
                <c:pt idx="524">
                  <c:v>5.5785123966942161</c:v>
                </c:pt>
                <c:pt idx="525">
                  <c:v>5.5909090909090908</c:v>
                </c:pt>
                <c:pt idx="526">
                  <c:v>5.6033057851239674</c:v>
                </c:pt>
                <c:pt idx="527">
                  <c:v>5.6115702479338854</c:v>
                </c:pt>
                <c:pt idx="528">
                  <c:v>5.623966942148761</c:v>
                </c:pt>
                <c:pt idx="529">
                  <c:v>5.6363636363636376</c:v>
                </c:pt>
                <c:pt idx="530">
                  <c:v>5.6446280991735538</c:v>
                </c:pt>
                <c:pt idx="531">
                  <c:v>5.6570247933884303</c:v>
                </c:pt>
                <c:pt idx="532">
                  <c:v>5.6652892561983474</c:v>
                </c:pt>
                <c:pt idx="533">
                  <c:v>5.6776859504132231</c:v>
                </c:pt>
                <c:pt idx="534">
                  <c:v>5.6900826446280997</c:v>
                </c:pt>
                <c:pt idx="535">
                  <c:v>5.6983471074380168</c:v>
                </c:pt>
                <c:pt idx="536">
                  <c:v>5.7107438016528924</c:v>
                </c:pt>
                <c:pt idx="537">
                  <c:v>5.7190082644628095</c:v>
                </c:pt>
                <c:pt idx="538">
                  <c:v>5.7314049586776861</c:v>
                </c:pt>
                <c:pt idx="539">
                  <c:v>5.7438016528925617</c:v>
                </c:pt>
                <c:pt idx="540">
                  <c:v>5.7520661157024788</c:v>
                </c:pt>
                <c:pt idx="541">
                  <c:v>5.7603305785123968</c:v>
                </c:pt>
                <c:pt idx="542">
                  <c:v>5.7727272727272734</c:v>
                </c:pt>
                <c:pt idx="543">
                  <c:v>5.7809917355371905</c:v>
                </c:pt>
                <c:pt idx="544">
                  <c:v>5.7975206611570256</c:v>
                </c:pt>
                <c:pt idx="545">
                  <c:v>5.8057851239669427</c:v>
                </c:pt>
                <c:pt idx="546">
                  <c:v>5.8140495867768598</c:v>
                </c:pt>
                <c:pt idx="547">
                  <c:v>5.8264462809917354</c:v>
                </c:pt>
                <c:pt idx="548">
                  <c:v>5.838842975206612</c:v>
                </c:pt>
                <c:pt idx="549">
                  <c:v>5.8471074380165291</c:v>
                </c:pt>
                <c:pt idx="550">
                  <c:v>5.8595041322314048</c:v>
                </c:pt>
                <c:pt idx="551">
                  <c:v>5.8677685950413219</c:v>
                </c:pt>
                <c:pt idx="552">
                  <c:v>5.8801652892561984</c:v>
                </c:pt>
                <c:pt idx="553">
                  <c:v>5.8925619834710741</c:v>
                </c:pt>
                <c:pt idx="554">
                  <c:v>5.9008264462809912</c:v>
                </c:pt>
                <c:pt idx="555">
                  <c:v>5.9132231404958677</c:v>
                </c:pt>
                <c:pt idx="556">
                  <c:v>5.9256198347107434</c:v>
                </c:pt>
                <c:pt idx="557">
                  <c:v>5.9338842975206614</c:v>
                </c:pt>
                <c:pt idx="558">
                  <c:v>5.9462809917355379</c:v>
                </c:pt>
                <c:pt idx="559">
                  <c:v>5.954545454545455</c:v>
                </c:pt>
                <c:pt idx="560">
                  <c:v>5.9669421487603307</c:v>
                </c:pt>
                <c:pt idx="561">
                  <c:v>5.9752066115702478</c:v>
                </c:pt>
                <c:pt idx="562">
                  <c:v>5.9834710743801649</c:v>
                </c:pt>
                <c:pt idx="563">
                  <c:v>6</c:v>
                </c:pt>
                <c:pt idx="564">
                  <c:v>6.0082644628099171</c:v>
                </c:pt>
                <c:pt idx="565">
                  <c:v>6.0206611570247937</c:v>
                </c:pt>
                <c:pt idx="566">
                  <c:v>6.0289256198347108</c:v>
                </c:pt>
                <c:pt idx="567">
                  <c:v>6.0413223140495864</c:v>
                </c:pt>
                <c:pt idx="568">
                  <c:v>6.0495867768595044</c:v>
                </c:pt>
                <c:pt idx="569">
                  <c:v>6.061983471074381</c:v>
                </c:pt>
                <c:pt idx="570">
                  <c:v>6.0702479338842981</c:v>
                </c:pt>
                <c:pt idx="571">
                  <c:v>6.0826446280991737</c:v>
                </c:pt>
                <c:pt idx="572">
                  <c:v>6.0950413223140503</c:v>
                </c:pt>
                <c:pt idx="573">
                  <c:v>6.1033057851239674</c:v>
                </c:pt>
                <c:pt idx="574">
                  <c:v>6.115702479338843</c:v>
                </c:pt>
                <c:pt idx="575">
                  <c:v>6.1280991735537196</c:v>
                </c:pt>
                <c:pt idx="576">
                  <c:v>6.1363636363636367</c:v>
                </c:pt>
                <c:pt idx="577">
                  <c:v>6.1487603305785132</c:v>
                </c:pt>
                <c:pt idx="578">
                  <c:v>6.1570247933884295</c:v>
                </c:pt>
                <c:pt idx="579">
                  <c:v>6.1652892561983474</c:v>
                </c:pt>
                <c:pt idx="580">
                  <c:v>6.177685950413224</c:v>
                </c:pt>
                <c:pt idx="581">
                  <c:v>6.1900826446280988</c:v>
                </c:pt>
                <c:pt idx="582">
                  <c:v>6.2024793388429744</c:v>
                </c:pt>
                <c:pt idx="583">
                  <c:v>6.214876033057851</c:v>
                </c:pt>
                <c:pt idx="584">
                  <c:v>6.223140495867769</c:v>
                </c:pt>
                <c:pt idx="585">
                  <c:v>6.2314049586776861</c:v>
                </c:pt>
                <c:pt idx="586">
                  <c:v>6.2438016528925617</c:v>
                </c:pt>
                <c:pt idx="587">
                  <c:v>6.2561983471074392</c:v>
                </c:pt>
                <c:pt idx="588">
                  <c:v>6.2644628099173554</c:v>
                </c:pt>
                <c:pt idx="589">
                  <c:v>6.2727272727272725</c:v>
                </c:pt>
                <c:pt idx="590">
                  <c:v>6.2892561983471085</c:v>
                </c:pt>
                <c:pt idx="591">
                  <c:v>6.2975206611570247</c:v>
                </c:pt>
                <c:pt idx="592">
                  <c:v>6.3057851239669418</c:v>
                </c:pt>
                <c:pt idx="593">
                  <c:v>6.3181818181818183</c:v>
                </c:pt>
                <c:pt idx="594">
                  <c:v>6.3305785123966949</c:v>
                </c:pt>
                <c:pt idx="595">
                  <c:v>6.3388429752066111</c:v>
                </c:pt>
                <c:pt idx="596">
                  <c:v>6.3512396694214877</c:v>
                </c:pt>
                <c:pt idx="597">
                  <c:v>6.3595041322314039</c:v>
                </c:pt>
                <c:pt idx="598">
                  <c:v>6.3719008264462804</c:v>
                </c:pt>
                <c:pt idx="599">
                  <c:v>6.384297520661157</c:v>
                </c:pt>
                <c:pt idx="600">
                  <c:v>6.392561983471075</c:v>
                </c:pt>
                <c:pt idx="601">
                  <c:v>6.4049586776859515</c:v>
                </c:pt>
                <c:pt idx="602">
                  <c:v>6.4132231404958677</c:v>
                </c:pt>
                <c:pt idx="603">
                  <c:v>6.4256198347107443</c:v>
                </c:pt>
                <c:pt idx="604">
                  <c:v>6.4338842975206614</c:v>
                </c:pt>
                <c:pt idx="605">
                  <c:v>6.4462809917355379</c:v>
                </c:pt>
                <c:pt idx="606">
                  <c:v>6.4545454545454541</c:v>
                </c:pt>
                <c:pt idx="607">
                  <c:v>6.4669421487603307</c:v>
                </c:pt>
                <c:pt idx="608">
                  <c:v>6.4793388429752072</c:v>
                </c:pt>
                <c:pt idx="609">
                  <c:v>6.4876033057851235</c:v>
                </c:pt>
                <c:pt idx="610">
                  <c:v>6.5</c:v>
                </c:pt>
                <c:pt idx="611">
                  <c:v>6.5123966942148765</c:v>
                </c:pt>
                <c:pt idx="612">
                  <c:v>6.5206611570247945</c:v>
                </c:pt>
                <c:pt idx="613">
                  <c:v>6.5330578512396693</c:v>
                </c:pt>
                <c:pt idx="614">
                  <c:v>6.5413223140495873</c:v>
                </c:pt>
                <c:pt idx="615">
                  <c:v>6.5537190082644639</c:v>
                </c:pt>
                <c:pt idx="616">
                  <c:v>6.561983471074381</c:v>
                </c:pt>
                <c:pt idx="617">
                  <c:v>6.5743801652892566</c:v>
                </c:pt>
                <c:pt idx="618">
                  <c:v>6.5867768595041332</c:v>
                </c:pt>
                <c:pt idx="619">
                  <c:v>6.5950413223140503</c:v>
                </c:pt>
                <c:pt idx="620">
                  <c:v>6.6074380165289259</c:v>
                </c:pt>
                <c:pt idx="621">
                  <c:v>6.6198347107438025</c:v>
                </c:pt>
                <c:pt idx="622">
                  <c:v>6.6280991735537196</c:v>
                </c:pt>
                <c:pt idx="623">
                  <c:v>6.6404958677685952</c:v>
                </c:pt>
                <c:pt idx="624">
                  <c:v>6.6487603305785123</c:v>
                </c:pt>
                <c:pt idx="625">
                  <c:v>6.6611570247933889</c:v>
                </c:pt>
                <c:pt idx="626">
                  <c:v>6.6735537190082646</c:v>
                </c:pt>
                <c:pt idx="627">
                  <c:v>6.6818181818181817</c:v>
                </c:pt>
                <c:pt idx="628">
                  <c:v>6.6942148760330582</c:v>
                </c:pt>
                <c:pt idx="629">
                  <c:v>6.7024793388429762</c:v>
                </c:pt>
                <c:pt idx="630">
                  <c:v>6.714876033057851</c:v>
                </c:pt>
                <c:pt idx="631">
                  <c:v>6.723140495867769</c:v>
                </c:pt>
                <c:pt idx="632">
                  <c:v>6.7355371900826437</c:v>
                </c:pt>
                <c:pt idx="633">
                  <c:v>6.7479338842975203</c:v>
                </c:pt>
                <c:pt idx="634">
                  <c:v>6.7561983471074383</c:v>
                </c:pt>
                <c:pt idx="635">
                  <c:v>6.7685950413223148</c:v>
                </c:pt>
                <c:pt idx="636">
                  <c:v>6.7809917355371914</c:v>
                </c:pt>
                <c:pt idx="637">
                  <c:v>6.7892561983471076</c:v>
                </c:pt>
                <c:pt idx="638">
                  <c:v>6.8016528925619841</c:v>
                </c:pt>
                <c:pt idx="639">
                  <c:v>6.8099173553719003</c:v>
                </c:pt>
                <c:pt idx="640">
                  <c:v>6.8223140495867769</c:v>
                </c:pt>
                <c:pt idx="641">
                  <c:v>6.830578512396694</c:v>
                </c:pt>
                <c:pt idx="642">
                  <c:v>6.8429752066115705</c:v>
                </c:pt>
                <c:pt idx="643">
                  <c:v>6.8512396694214868</c:v>
                </c:pt>
                <c:pt idx="644">
                  <c:v>6.8636363636363633</c:v>
                </c:pt>
                <c:pt idx="645">
                  <c:v>6.8760330578512399</c:v>
                </c:pt>
                <c:pt idx="646">
                  <c:v>6.8842975206611579</c:v>
                </c:pt>
                <c:pt idx="647">
                  <c:v>6.8966942148760344</c:v>
                </c:pt>
                <c:pt idx="648">
                  <c:v>6.9049586776859506</c:v>
                </c:pt>
                <c:pt idx="649">
                  <c:v>6.9173553719008272</c:v>
                </c:pt>
                <c:pt idx="650">
                  <c:v>6.9256198347107434</c:v>
                </c:pt>
                <c:pt idx="651">
                  <c:v>6.9380165289256199</c:v>
                </c:pt>
                <c:pt idx="652">
                  <c:v>6.9504132231404965</c:v>
                </c:pt>
                <c:pt idx="653">
                  <c:v>6.9586776859504136</c:v>
                </c:pt>
                <c:pt idx="654">
                  <c:v>6.9710743801652901</c:v>
                </c:pt>
                <c:pt idx="655">
                  <c:v>6.9834710743801658</c:v>
                </c:pt>
                <c:pt idx="656">
                  <c:v>6.9917355371900829</c:v>
                </c:pt>
                <c:pt idx="657">
                  <c:v>7.0041322314049594</c:v>
                </c:pt>
                <c:pt idx="658">
                  <c:v>7.0123966942148774</c:v>
                </c:pt>
                <c:pt idx="659">
                  <c:v>7.0247933884297522</c:v>
                </c:pt>
                <c:pt idx="660">
                  <c:v>7.0371900826446288</c:v>
                </c:pt>
                <c:pt idx="661">
                  <c:v>7.0454545454545467</c:v>
                </c:pt>
                <c:pt idx="662">
                  <c:v>7.0578512396694215</c:v>
                </c:pt>
                <c:pt idx="663">
                  <c:v>7.0661157024793395</c:v>
                </c:pt>
                <c:pt idx="664">
                  <c:v>7.0785123966942161</c:v>
                </c:pt>
                <c:pt idx="665">
                  <c:v>7.0867768595041332</c:v>
                </c:pt>
                <c:pt idx="666">
                  <c:v>7.0991735537190088</c:v>
                </c:pt>
                <c:pt idx="667">
                  <c:v>7.1074380165289259</c:v>
                </c:pt>
                <c:pt idx="668">
                  <c:v>7.1198347107438025</c:v>
                </c:pt>
                <c:pt idx="669">
                  <c:v>7.1280991735537205</c:v>
                </c:pt>
                <c:pt idx="670">
                  <c:v>7.1404958677685952</c:v>
                </c:pt>
                <c:pt idx="671">
                  <c:v>7.1528925619834718</c:v>
                </c:pt>
                <c:pt idx="672">
                  <c:v>7.1652892561983466</c:v>
                </c:pt>
                <c:pt idx="673">
                  <c:v>7.1735537190082646</c:v>
                </c:pt>
                <c:pt idx="674">
                  <c:v>7.1859504132231411</c:v>
                </c:pt>
                <c:pt idx="675">
                  <c:v>7.1942148760330591</c:v>
                </c:pt>
                <c:pt idx="676">
                  <c:v>7.2066115702479339</c:v>
                </c:pt>
                <c:pt idx="677">
                  <c:v>7.2148760330578519</c:v>
                </c:pt>
                <c:pt idx="678">
                  <c:v>7.2272727272727284</c:v>
                </c:pt>
                <c:pt idx="679">
                  <c:v>7.2396694214876032</c:v>
                </c:pt>
                <c:pt idx="680">
                  <c:v>7.2479338842975212</c:v>
                </c:pt>
                <c:pt idx="681">
                  <c:v>7.2603305785123959</c:v>
                </c:pt>
                <c:pt idx="682">
                  <c:v>7.2685950413223139</c:v>
                </c:pt>
                <c:pt idx="683">
                  <c:v>7.2809917355371905</c:v>
                </c:pt>
                <c:pt idx="684">
                  <c:v>7.2933884297520661</c:v>
                </c:pt>
                <c:pt idx="685">
                  <c:v>7.3016528925619824</c:v>
                </c:pt>
                <c:pt idx="686">
                  <c:v>7.3140495867768589</c:v>
                </c:pt>
                <c:pt idx="687">
                  <c:v>7.3264462809917354</c:v>
                </c:pt>
                <c:pt idx="688">
                  <c:v>7.3347107438016517</c:v>
                </c:pt>
                <c:pt idx="689">
                  <c:v>7.3429752066115697</c:v>
                </c:pt>
                <c:pt idx="690">
                  <c:v>7.3553719008264462</c:v>
                </c:pt>
                <c:pt idx="691">
                  <c:v>7.3677685950413228</c:v>
                </c:pt>
                <c:pt idx="692">
                  <c:v>7.376033057851239</c:v>
                </c:pt>
                <c:pt idx="693">
                  <c:v>7.384297520661157</c:v>
                </c:pt>
                <c:pt idx="694">
                  <c:v>7.3966942148760335</c:v>
                </c:pt>
                <c:pt idx="695">
                  <c:v>7.4090909090909101</c:v>
                </c:pt>
                <c:pt idx="696">
                  <c:v>7.4173553719008263</c:v>
                </c:pt>
                <c:pt idx="697">
                  <c:v>7.4297520661157019</c:v>
                </c:pt>
                <c:pt idx="698">
                  <c:v>7.4380165289256199</c:v>
                </c:pt>
                <c:pt idx="699">
                  <c:v>7.4504132231404956</c:v>
                </c:pt>
                <c:pt idx="700">
                  <c:v>7.4628099173553712</c:v>
                </c:pt>
                <c:pt idx="701">
                  <c:v>7.4752066115702478</c:v>
                </c:pt>
                <c:pt idx="702">
                  <c:v>7.4834710743801658</c:v>
                </c:pt>
                <c:pt idx="703">
                  <c:v>7.4958677685950423</c:v>
                </c:pt>
                <c:pt idx="704">
                  <c:v>7.5041322314049586</c:v>
                </c:pt>
                <c:pt idx="705">
                  <c:v>7.5165289256198351</c:v>
                </c:pt>
                <c:pt idx="706">
                  <c:v>7.5247933884297531</c:v>
                </c:pt>
                <c:pt idx="707">
                  <c:v>7.5371900826446296</c:v>
                </c:pt>
                <c:pt idx="708">
                  <c:v>7.5495867768595044</c:v>
                </c:pt>
                <c:pt idx="709">
                  <c:v>7.5578512396694215</c:v>
                </c:pt>
                <c:pt idx="710">
                  <c:v>7.5702479338842981</c:v>
                </c:pt>
                <c:pt idx="711">
                  <c:v>7.5826446280991737</c:v>
                </c:pt>
                <c:pt idx="712">
                  <c:v>7.5909090909090908</c:v>
                </c:pt>
                <c:pt idx="713">
                  <c:v>7.5991735537190088</c:v>
                </c:pt>
                <c:pt idx="714">
                  <c:v>7.6115702479338854</c:v>
                </c:pt>
                <c:pt idx="715">
                  <c:v>7.6239669421487601</c:v>
                </c:pt>
                <c:pt idx="716">
                  <c:v>7.6322314049586781</c:v>
                </c:pt>
                <c:pt idx="717">
                  <c:v>7.6446280991735547</c:v>
                </c:pt>
                <c:pt idx="718">
                  <c:v>7.6528925619834727</c:v>
                </c:pt>
                <c:pt idx="719">
                  <c:v>7.6652892561983474</c:v>
                </c:pt>
                <c:pt idx="720">
                  <c:v>7.677685950413224</c:v>
                </c:pt>
                <c:pt idx="721">
                  <c:v>7.6859504132231411</c:v>
                </c:pt>
                <c:pt idx="722">
                  <c:v>7.6983471074380168</c:v>
                </c:pt>
                <c:pt idx="723">
                  <c:v>7.7107438016528933</c:v>
                </c:pt>
                <c:pt idx="724">
                  <c:v>7.7190082644628104</c:v>
                </c:pt>
                <c:pt idx="725">
                  <c:v>7.7272727272727284</c:v>
                </c:pt>
                <c:pt idx="726">
                  <c:v>7.7396694214876032</c:v>
                </c:pt>
                <c:pt idx="727">
                  <c:v>7.7520661157024788</c:v>
                </c:pt>
                <c:pt idx="728">
                  <c:v>7.7644628099173554</c:v>
                </c:pt>
                <c:pt idx="729">
                  <c:v>7.7727272727272725</c:v>
                </c:pt>
                <c:pt idx="730">
                  <c:v>7.7851239669421481</c:v>
                </c:pt>
                <c:pt idx="731">
                  <c:v>7.7933884297520652</c:v>
                </c:pt>
                <c:pt idx="732">
                  <c:v>7.8057851239669418</c:v>
                </c:pt>
                <c:pt idx="733">
                  <c:v>7.8140495867768598</c:v>
                </c:pt>
                <c:pt idx="734">
                  <c:v>7.8264462809917346</c:v>
                </c:pt>
                <c:pt idx="735">
                  <c:v>7.8347107438016526</c:v>
                </c:pt>
                <c:pt idx="736">
                  <c:v>7.8471074380165291</c:v>
                </c:pt>
                <c:pt idx="737">
                  <c:v>7.8553719008264462</c:v>
                </c:pt>
                <c:pt idx="738">
                  <c:v>7.8677685950413219</c:v>
                </c:pt>
                <c:pt idx="739">
                  <c:v>7.8801652892561984</c:v>
                </c:pt>
                <c:pt idx="740">
                  <c:v>7.8884297520661155</c:v>
                </c:pt>
                <c:pt idx="741">
                  <c:v>7.9008264462809912</c:v>
                </c:pt>
                <c:pt idx="742">
                  <c:v>7.9132231404958677</c:v>
                </c:pt>
                <c:pt idx="743">
                  <c:v>7.9214876033057848</c:v>
                </c:pt>
                <c:pt idx="744">
                  <c:v>7.9297520661157028</c:v>
                </c:pt>
                <c:pt idx="745">
                  <c:v>7.9421487603305776</c:v>
                </c:pt>
                <c:pt idx="746">
                  <c:v>7.9545454545454541</c:v>
                </c:pt>
                <c:pt idx="747">
                  <c:v>7.9628099173553721</c:v>
                </c:pt>
                <c:pt idx="748">
                  <c:v>7.9752066115702487</c:v>
                </c:pt>
                <c:pt idx="749">
                  <c:v>7.9876033057851252</c:v>
                </c:pt>
                <c:pt idx="750">
                  <c:v>8</c:v>
                </c:pt>
                <c:pt idx="751">
                  <c:v>8.0082644628099171</c:v>
                </c:pt>
                <c:pt idx="752">
                  <c:v>8.0165289256198342</c:v>
                </c:pt>
                <c:pt idx="753">
                  <c:v>8.0289256198347108</c:v>
                </c:pt>
                <c:pt idx="754">
                  <c:v>8.0413223140495873</c:v>
                </c:pt>
                <c:pt idx="755">
                  <c:v>8.0495867768595044</c:v>
                </c:pt>
                <c:pt idx="756">
                  <c:v>8.0578512396694215</c:v>
                </c:pt>
                <c:pt idx="757">
                  <c:v>8.0743801652892557</c:v>
                </c:pt>
                <c:pt idx="758">
                  <c:v>8.0826446280991746</c:v>
                </c:pt>
                <c:pt idx="759">
                  <c:v>8.0950413223140512</c:v>
                </c:pt>
                <c:pt idx="760">
                  <c:v>8.1033057851239683</c:v>
                </c:pt>
                <c:pt idx="761">
                  <c:v>8.115702479338843</c:v>
                </c:pt>
                <c:pt idx="762">
                  <c:v>8.1280991735537196</c:v>
                </c:pt>
                <c:pt idx="763">
                  <c:v>8.1363636363636367</c:v>
                </c:pt>
                <c:pt idx="764">
                  <c:v>8.1446280991735538</c:v>
                </c:pt>
                <c:pt idx="765">
                  <c:v>8.1570247933884303</c:v>
                </c:pt>
                <c:pt idx="766">
                  <c:v>8.1694214876033069</c:v>
                </c:pt>
                <c:pt idx="767">
                  <c:v>8.177685950413224</c:v>
                </c:pt>
                <c:pt idx="768">
                  <c:v>8.1859504132231411</c:v>
                </c:pt>
                <c:pt idx="769">
                  <c:v>8.1983471074380176</c:v>
                </c:pt>
                <c:pt idx="770">
                  <c:v>8.2107438016528942</c:v>
                </c:pt>
                <c:pt idx="771">
                  <c:v>8.2190082644628113</c:v>
                </c:pt>
                <c:pt idx="772">
                  <c:v>8.2355371900826455</c:v>
                </c:pt>
                <c:pt idx="773">
                  <c:v>8.2438016528925626</c:v>
                </c:pt>
                <c:pt idx="774">
                  <c:v>8.2561983471074374</c:v>
                </c:pt>
                <c:pt idx="775">
                  <c:v>8.2644628099173563</c:v>
                </c:pt>
                <c:pt idx="776">
                  <c:v>8.2727272727272716</c:v>
                </c:pt>
                <c:pt idx="777">
                  <c:v>8.2851239669421481</c:v>
                </c:pt>
                <c:pt idx="778">
                  <c:v>8.2975206611570247</c:v>
                </c:pt>
                <c:pt idx="779">
                  <c:v>8.3057851239669418</c:v>
                </c:pt>
                <c:pt idx="780">
                  <c:v>8.3181818181818183</c:v>
                </c:pt>
                <c:pt idx="781">
                  <c:v>8.3264462809917372</c:v>
                </c:pt>
                <c:pt idx="782">
                  <c:v>8.3388429752066102</c:v>
                </c:pt>
                <c:pt idx="783">
                  <c:v>8.3512396694214868</c:v>
                </c:pt>
                <c:pt idx="784">
                  <c:v>8.3595041322314056</c:v>
                </c:pt>
                <c:pt idx="785">
                  <c:v>8.3719008264462804</c:v>
                </c:pt>
                <c:pt idx="786">
                  <c:v>8.3801652892561993</c:v>
                </c:pt>
                <c:pt idx="787">
                  <c:v>8.3925619834710758</c:v>
                </c:pt>
                <c:pt idx="788">
                  <c:v>8.4049586776859506</c:v>
                </c:pt>
                <c:pt idx="789">
                  <c:v>8.4132231404958677</c:v>
                </c:pt>
                <c:pt idx="790">
                  <c:v>8.4256198347107443</c:v>
                </c:pt>
                <c:pt idx="791">
                  <c:v>8.438016528925619</c:v>
                </c:pt>
                <c:pt idx="792">
                  <c:v>8.4462809917355379</c:v>
                </c:pt>
                <c:pt idx="793">
                  <c:v>8.4586776859504145</c:v>
                </c:pt>
                <c:pt idx="794">
                  <c:v>8.4669421487603298</c:v>
                </c:pt>
                <c:pt idx="795">
                  <c:v>8.4793388429752063</c:v>
                </c:pt>
                <c:pt idx="796">
                  <c:v>8.4876033057851235</c:v>
                </c:pt>
                <c:pt idx="797">
                  <c:v>8.5</c:v>
                </c:pt>
                <c:pt idx="798">
                  <c:v>8.5082644628099189</c:v>
                </c:pt>
                <c:pt idx="799">
                  <c:v>8.5247933884297531</c:v>
                </c:pt>
                <c:pt idx="800">
                  <c:v>8.5330578512396702</c:v>
                </c:pt>
                <c:pt idx="801">
                  <c:v>8.5413223140495873</c:v>
                </c:pt>
                <c:pt idx="802">
                  <c:v>8.5537190082644621</c:v>
                </c:pt>
                <c:pt idx="803">
                  <c:v>8.561983471074381</c:v>
                </c:pt>
                <c:pt idx="804">
                  <c:v>8.5743801652892575</c:v>
                </c:pt>
                <c:pt idx="805">
                  <c:v>8.5826446280991728</c:v>
                </c:pt>
                <c:pt idx="806">
                  <c:v>8.5950413223140494</c:v>
                </c:pt>
                <c:pt idx="807">
                  <c:v>8.6074380165289259</c:v>
                </c:pt>
                <c:pt idx="808">
                  <c:v>8.615702479338843</c:v>
                </c:pt>
                <c:pt idx="809">
                  <c:v>8.6280991735537196</c:v>
                </c:pt>
                <c:pt idx="810">
                  <c:v>8.6363636363636367</c:v>
                </c:pt>
                <c:pt idx="811">
                  <c:v>8.6487603305785132</c:v>
                </c:pt>
                <c:pt idx="812">
                  <c:v>8.6611570247933898</c:v>
                </c:pt>
                <c:pt idx="813">
                  <c:v>8.6694214876033051</c:v>
                </c:pt>
                <c:pt idx="814">
                  <c:v>8.6818181818181817</c:v>
                </c:pt>
                <c:pt idx="815">
                  <c:v>8.6900826446281005</c:v>
                </c:pt>
                <c:pt idx="816">
                  <c:v>8.7024793388429753</c:v>
                </c:pt>
                <c:pt idx="817">
                  <c:v>8.7107438016528924</c:v>
                </c:pt>
                <c:pt idx="818">
                  <c:v>8.723140495867769</c:v>
                </c:pt>
                <c:pt idx="819">
                  <c:v>8.7355371900826437</c:v>
                </c:pt>
                <c:pt idx="820">
                  <c:v>8.7438016528925626</c:v>
                </c:pt>
                <c:pt idx="821">
                  <c:v>8.7561983471074392</c:v>
                </c:pt>
                <c:pt idx="822">
                  <c:v>8.7644628099173563</c:v>
                </c:pt>
                <c:pt idx="823">
                  <c:v>8.7768595041322328</c:v>
                </c:pt>
                <c:pt idx="824">
                  <c:v>8.7851239669421481</c:v>
                </c:pt>
                <c:pt idx="825">
                  <c:v>8.7975206611570247</c:v>
                </c:pt>
                <c:pt idx="826">
                  <c:v>8.8099173553719012</c:v>
                </c:pt>
                <c:pt idx="827">
                  <c:v>8.8181818181818183</c:v>
                </c:pt>
                <c:pt idx="828">
                  <c:v>8.8305785123966949</c:v>
                </c:pt>
                <c:pt idx="829">
                  <c:v>8.8429752066115714</c:v>
                </c:pt>
                <c:pt idx="830">
                  <c:v>8.8512396694214868</c:v>
                </c:pt>
                <c:pt idx="831">
                  <c:v>8.8636363636363633</c:v>
                </c:pt>
                <c:pt idx="832">
                  <c:v>8.8719008264462804</c:v>
                </c:pt>
                <c:pt idx="833">
                  <c:v>8.884297520661157</c:v>
                </c:pt>
                <c:pt idx="834">
                  <c:v>8.8925619834710758</c:v>
                </c:pt>
                <c:pt idx="835">
                  <c:v>8.9049586776859488</c:v>
                </c:pt>
                <c:pt idx="836">
                  <c:v>8.9173553719008254</c:v>
                </c:pt>
                <c:pt idx="837">
                  <c:v>8.9256198347107443</c:v>
                </c:pt>
                <c:pt idx="838">
                  <c:v>8.9380165289256208</c:v>
                </c:pt>
                <c:pt idx="839">
                  <c:v>8.9504132231404974</c:v>
                </c:pt>
                <c:pt idx="840">
                  <c:v>8.9586776859504145</c:v>
                </c:pt>
                <c:pt idx="841">
                  <c:v>8.9710743801652892</c:v>
                </c:pt>
                <c:pt idx="842">
                  <c:v>8.9793388429752063</c:v>
                </c:pt>
                <c:pt idx="843">
                  <c:v>8.9917355371900829</c:v>
                </c:pt>
                <c:pt idx="844">
                  <c:v>9</c:v>
                </c:pt>
                <c:pt idx="845">
                  <c:v>9.0123966942148765</c:v>
                </c:pt>
                <c:pt idx="846">
                  <c:v>9.0247933884297531</c:v>
                </c:pt>
                <c:pt idx="847">
                  <c:v>9.0330578512396684</c:v>
                </c:pt>
                <c:pt idx="848">
                  <c:v>9.045454545454545</c:v>
                </c:pt>
                <c:pt idx="849">
                  <c:v>9.0578512396694215</c:v>
                </c:pt>
                <c:pt idx="850">
                  <c:v>9.0661157024793404</c:v>
                </c:pt>
                <c:pt idx="851">
                  <c:v>9.0785123966942152</c:v>
                </c:pt>
                <c:pt idx="852">
                  <c:v>9.0867768595041323</c:v>
                </c:pt>
                <c:pt idx="853">
                  <c:v>9.0991735537190088</c:v>
                </c:pt>
                <c:pt idx="854">
                  <c:v>9.1074380165289259</c:v>
                </c:pt>
                <c:pt idx="855">
                  <c:v>9.1198347107438025</c:v>
                </c:pt>
                <c:pt idx="856">
                  <c:v>9.1280991735537196</c:v>
                </c:pt>
                <c:pt idx="857">
                  <c:v>9.1404958677685961</c:v>
                </c:pt>
                <c:pt idx="858">
                  <c:v>9.1487603305785115</c:v>
                </c:pt>
                <c:pt idx="859">
                  <c:v>9.161157024793388</c:v>
                </c:pt>
                <c:pt idx="860">
                  <c:v>9.1694214876033069</c:v>
                </c:pt>
                <c:pt idx="861">
                  <c:v>9.1818181818181834</c:v>
                </c:pt>
                <c:pt idx="862">
                  <c:v>9.19421487603306</c:v>
                </c:pt>
                <c:pt idx="863">
                  <c:v>9.2066115702479365</c:v>
                </c:pt>
                <c:pt idx="864">
                  <c:v>9.2148760330578519</c:v>
                </c:pt>
                <c:pt idx="865">
                  <c:v>9.223140495867769</c:v>
                </c:pt>
                <c:pt idx="866">
                  <c:v>9.2355371900826455</c:v>
                </c:pt>
                <c:pt idx="867">
                  <c:v>9.2479338842975203</c:v>
                </c:pt>
                <c:pt idx="868">
                  <c:v>9.2561983471074392</c:v>
                </c:pt>
                <c:pt idx="869">
                  <c:v>9.2685950413223139</c:v>
                </c:pt>
                <c:pt idx="870">
                  <c:v>9.276859504132231</c:v>
                </c:pt>
                <c:pt idx="871">
                  <c:v>9.2892561983471076</c:v>
                </c:pt>
                <c:pt idx="872">
                  <c:v>9.3016528925619824</c:v>
                </c:pt>
                <c:pt idx="873">
                  <c:v>9.3140495867768589</c:v>
                </c:pt>
                <c:pt idx="874">
                  <c:v>9.322314049586776</c:v>
                </c:pt>
                <c:pt idx="875">
                  <c:v>9.3305785123966949</c:v>
                </c:pt>
                <c:pt idx="876">
                  <c:v>9.3429752066115714</c:v>
                </c:pt>
                <c:pt idx="877">
                  <c:v>9.3553719008264444</c:v>
                </c:pt>
                <c:pt idx="878">
                  <c:v>9.367768595041321</c:v>
                </c:pt>
                <c:pt idx="879">
                  <c:v>9.3760330578512416</c:v>
                </c:pt>
                <c:pt idx="880">
                  <c:v>9.3884297520661146</c:v>
                </c:pt>
                <c:pt idx="881">
                  <c:v>9.3966942148760335</c:v>
                </c:pt>
                <c:pt idx="882">
                  <c:v>9.4090909090909101</c:v>
                </c:pt>
                <c:pt idx="883">
                  <c:v>9.4173553719008254</c:v>
                </c:pt>
                <c:pt idx="884">
                  <c:v>9.4297520661157019</c:v>
                </c:pt>
                <c:pt idx="885">
                  <c:v>9.438016528925619</c:v>
                </c:pt>
                <c:pt idx="886">
                  <c:v>9.4504132231404956</c:v>
                </c:pt>
                <c:pt idx="887">
                  <c:v>9.4628099173553721</c:v>
                </c:pt>
                <c:pt idx="888">
                  <c:v>9.4710743801652875</c:v>
                </c:pt>
                <c:pt idx="889">
                  <c:v>9.483471074380164</c:v>
                </c:pt>
                <c:pt idx="890">
                  <c:v>9.4958677685950406</c:v>
                </c:pt>
                <c:pt idx="891">
                  <c:v>9.5041322314049577</c:v>
                </c:pt>
                <c:pt idx="892">
                  <c:v>9.5123966942148765</c:v>
                </c:pt>
                <c:pt idx="893">
                  <c:v>9.5247933884297531</c:v>
                </c:pt>
                <c:pt idx="894">
                  <c:v>9.5371900826446279</c:v>
                </c:pt>
                <c:pt idx="895">
                  <c:v>9.5454545454545467</c:v>
                </c:pt>
                <c:pt idx="896">
                  <c:v>9.5578512396694215</c:v>
                </c:pt>
                <c:pt idx="897">
                  <c:v>9.5702479338842981</c:v>
                </c:pt>
                <c:pt idx="898">
                  <c:v>9.5785123966942152</c:v>
                </c:pt>
                <c:pt idx="899">
                  <c:v>9.5909090909090917</c:v>
                </c:pt>
                <c:pt idx="900">
                  <c:v>9.599173553719007</c:v>
                </c:pt>
                <c:pt idx="901">
                  <c:v>9.6074380165289277</c:v>
                </c:pt>
                <c:pt idx="902">
                  <c:v>9.6198347107438007</c:v>
                </c:pt>
                <c:pt idx="903">
                  <c:v>9.6322314049586772</c:v>
                </c:pt>
                <c:pt idx="904">
                  <c:v>9.6446280991735538</c:v>
                </c:pt>
                <c:pt idx="905">
                  <c:v>9.6528925619834709</c:v>
                </c:pt>
                <c:pt idx="906">
                  <c:v>9.6652892561983474</c:v>
                </c:pt>
                <c:pt idx="907">
                  <c:v>9.677685950413224</c:v>
                </c:pt>
                <c:pt idx="908">
                  <c:v>9.6859504132231411</c:v>
                </c:pt>
                <c:pt idx="909">
                  <c:v>9.6983471074380176</c:v>
                </c:pt>
                <c:pt idx="910">
                  <c:v>9.7066115702479348</c:v>
                </c:pt>
                <c:pt idx="911">
                  <c:v>9.7190082644628095</c:v>
                </c:pt>
                <c:pt idx="912">
                  <c:v>9.7272727272727266</c:v>
                </c:pt>
                <c:pt idx="913">
                  <c:v>9.7396694214876032</c:v>
                </c:pt>
                <c:pt idx="914">
                  <c:v>9.7520661157024797</c:v>
                </c:pt>
                <c:pt idx="915">
                  <c:v>9.7603305785123968</c:v>
                </c:pt>
                <c:pt idx="916">
                  <c:v>9.7727272727272734</c:v>
                </c:pt>
                <c:pt idx="917">
                  <c:v>9.7809917355371905</c:v>
                </c:pt>
                <c:pt idx="918">
                  <c:v>9.793388429752067</c:v>
                </c:pt>
                <c:pt idx="919">
                  <c:v>9.8057851239669436</c:v>
                </c:pt>
                <c:pt idx="920">
                  <c:v>9.8140495867768607</c:v>
                </c:pt>
                <c:pt idx="921">
                  <c:v>9.8264462809917372</c:v>
                </c:pt>
                <c:pt idx="922">
                  <c:v>9.8347107438016526</c:v>
                </c:pt>
                <c:pt idx="923">
                  <c:v>9.8471074380165291</c:v>
                </c:pt>
                <c:pt idx="924">
                  <c:v>9.8553719008264462</c:v>
                </c:pt>
                <c:pt idx="925">
                  <c:v>9.8677685950413228</c:v>
                </c:pt>
                <c:pt idx="926">
                  <c:v>9.8760330578512399</c:v>
                </c:pt>
                <c:pt idx="927">
                  <c:v>9.8884297520661146</c:v>
                </c:pt>
                <c:pt idx="928">
                  <c:v>9.9008264462809912</c:v>
                </c:pt>
                <c:pt idx="929">
                  <c:v>9.9090909090909101</c:v>
                </c:pt>
                <c:pt idx="930">
                  <c:v>9.9214876033057848</c:v>
                </c:pt>
                <c:pt idx="931">
                  <c:v>9.9297520661157037</c:v>
                </c:pt>
                <c:pt idx="932">
                  <c:v>9.9421487603305803</c:v>
                </c:pt>
                <c:pt idx="933">
                  <c:v>9.9504132231404956</c:v>
                </c:pt>
                <c:pt idx="934">
                  <c:v>9.9628099173553721</c:v>
                </c:pt>
                <c:pt idx="935">
                  <c:v>9.9752066115702487</c:v>
                </c:pt>
                <c:pt idx="936">
                  <c:v>9.9834710743801658</c:v>
                </c:pt>
                <c:pt idx="937">
                  <c:v>9.9958677685950423</c:v>
                </c:pt>
                <c:pt idx="938">
                  <c:v>10.008264462809919</c:v>
                </c:pt>
                <c:pt idx="939">
                  <c:v>10.020661157024794</c:v>
                </c:pt>
                <c:pt idx="940">
                  <c:v>10.028925619834711</c:v>
                </c:pt>
                <c:pt idx="941">
                  <c:v>10.041322314049587</c:v>
                </c:pt>
                <c:pt idx="942">
                  <c:v>10.049586776859504</c:v>
                </c:pt>
                <c:pt idx="943">
                  <c:v>10.057851239669423</c:v>
                </c:pt>
                <c:pt idx="944">
                  <c:v>10.070247933884296</c:v>
                </c:pt>
                <c:pt idx="945">
                  <c:v>10.082644628099173</c:v>
                </c:pt>
                <c:pt idx="946">
                  <c:v>10.090909090909092</c:v>
                </c:pt>
                <c:pt idx="947">
                  <c:v>10.103305785123966</c:v>
                </c:pt>
                <c:pt idx="948">
                  <c:v>10.115702479338843</c:v>
                </c:pt>
                <c:pt idx="949">
                  <c:v>10.123966942148762</c:v>
                </c:pt>
                <c:pt idx="950">
                  <c:v>10.136363636363637</c:v>
                </c:pt>
                <c:pt idx="951">
                  <c:v>10.144628099173554</c:v>
                </c:pt>
                <c:pt idx="952">
                  <c:v>10.15702479338843</c:v>
                </c:pt>
                <c:pt idx="953">
                  <c:v>10.165289256198347</c:v>
                </c:pt>
                <c:pt idx="954">
                  <c:v>10.177685950413224</c:v>
                </c:pt>
                <c:pt idx="955">
                  <c:v>10.190082644628101</c:v>
                </c:pt>
                <c:pt idx="956">
                  <c:v>10.198347107438016</c:v>
                </c:pt>
                <c:pt idx="957">
                  <c:v>10.210743801652892</c:v>
                </c:pt>
                <c:pt idx="958">
                  <c:v>10.21900826446281</c:v>
                </c:pt>
                <c:pt idx="959">
                  <c:v>10.231404958677686</c:v>
                </c:pt>
                <c:pt idx="960">
                  <c:v>10.239669421487605</c:v>
                </c:pt>
                <c:pt idx="961">
                  <c:v>10.25206611570248</c:v>
                </c:pt>
                <c:pt idx="962">
                  <c:v>10.264462809917356</c:v>
                </c:pt>
                <c:pt idx="963">
                  <c:v>10.272727272727273</c:v>
                </c:pt>
                <c:pt idx="964">
                  <c:v>10.285123966942148</c:v>
                </c:pt>
                <c:pt idx="965">
                  <c:v>10.293388429752067</c:v>
                </c:pt>
                <c:pt idx="966">
                  <c:v>10.305785123966944</c:v>
                </c:pt>
                <c:pt idx="967">
                  <c:v>10.314049586776859</c:v>
                </c:pt>
                <c:pt idx="968">
                  <c:v>10.326446280991735</c:v>
                </c:pt>
                <c:pt idx="969">
                  <c:v>10.33884297520661</c:v>
                </c:pt>
                <c:pt idx="970">
                  <c:v>10.347107438016529</c:v>
                </c:pt>
                <c:pt idx="971">
                  <c:v>10.359504132231406</c:v>
                </c:pt>
                <c:pt idx="972">
                  <c:v>10.367768595041323</c:v>
                </c:pt>
                <c:pt idx="973">
                  <c:v>10.380165289256199</c:v>
                </c:pt>
                <c:pt idx="974">
                  <c:v>10.388429752066115</c:v>
                </c:pt>
                <c:pt idx="975">
                  <c:v>10.400826446280991</c:v>
                </c:pt>
                <c:pt idx="976">
                  <c:v>10.413223140495868</c:v>
                </c:pt>
                <c:pt idx="977">
                  <c:v>10.421487603305785</c:v>
                </c:pt>
                <c:pt idx="978">
                  <c:v>10.433884297520661</c:v>
                </c:pt>
                <c:pt idx="979">
                  <c:v>10.446280991735538</c:v>
                </c:pt>
                <c:pt idx="980">
                  <c:v>10.458677685950414</c:v>
                </c:pt>
                <c:pt idx="981">
                  <c:v>10.46694214876033</c:v>
                </c:pt>
                <c:pt idx="982">
                  <c:v>10.475206611570249</c:v>
                </c:pt>
                <c:pt idx="983">
                  <c:v>10.487603305785123</c:v>
                </c:pt>
                <c:pt idx="984">
                  <c:v>10.495867768595042</c:v>
                </c:pt>
                <c:pt idx="985">
                  <c:v>10.508264462809919</c:v>
                </c:pt>
                <c:pt idx="986">
                  <c:v>10.520661157024792</c:v>
                </c:pt>
                <c:pt idx="987">
                  <c:v>10.533057851239668</c:v>
                </c:pt>
                <c:pt idx="988">
                  <c:v>10.541322314049587</c:v>
                </c:pt>
                <c:pt idx="989">
                  <c:v>10.553719008264464</c:v>
                </c:pt>
                <c:pt idx="990">
                  <c:v>10.561983471074381</c:v>
                </c:pt>
                <c:pt idx="991">
                  <c:v>10.574380165289258</c:v>
                </c:pt>
                <c:pt idx="992">
                  <c:v>10.582644628099173</c:v>
                </c:pt>
                <c:pt idx="993">
                  <c:v>10.595041322314049</c:v>
                </c:pt>
                <c:pt idx="994">
                  <c:v>10.607438016528926</c:v>
                </c:pt>
                <c:pt idx="995">
                  <c:v>10.615702479338843</c:v>
                </c:pt>
                <c:pt idx="996">
                  <c:v>10.62809917355372</c:v>
                </c:pt>
                <c:pt idx="997">
                  <c:v>10.636363636363635</c:v>
                </c:pt>
                <c:pt idx="998">
                  <c:v>10.652892561983471</c:v>
                </c:pt>
                <c:pt idx="999">
                  <c:v>10.669421487603307</c:v>
                </c:pt>
              </c:numCache>
            </c:numRef>
          </c:xVal>
          <c:yVal>
            <c:numRef>
              <c:f>Specimen_L_6!$D$2:$D$1001</c:f>
              <c:numCache>
                <c:formatCode>0</c:formatCode>
                <c:ptCount val="1000"/>
                <c:pt idx="0">
                  <c:v>0.10383187582529835</c:v>
                </c:pt>
                <c:pt idx="1">
                  <c:v>0.10383187582529835</c:v>
                </c:pt>
                <c:pt idx="2">
                  <c:v>0</c:v>
                </c:pt>
                <c:pt idx="3">
                  <c:v>0.21918678526048285</c:v>
                </c:pt>
                <c:pt idx="4">
                  <c:v>0.90128808829758078</c:v>
                </c:pt>
                <c:pt idx="5">
                  <c:v>1.7608441089269253</c:v>
                </c:pt>
                <c:pt idx="6">
                  <c:v>2.491466726461868</c:v>
                </c:pt>
                <c:pt idx="7">
                  <c:v>2.9150160699603855</c:v>
                </c:pt>
                <c:pt idx="8">
                  <c:v>3.1143334080773353</c:v>
                </c:pt>
                <c:pt idx="9">
                  <c:v>3.1143334080773353</c:v>
                </c:pt>
                <c:pt idx="10">
                  <c:v>3.1143334080773353</c:v>
                </c:pt>
                <c:pt idx="11">
                  <c:v>3.010314672247552</c:v>
                </c:pt>
                <c:pt idx="12">
                  <c:v>2.9069188030993849</c:v>
                </c:pt>
                <c:pt idx="13">
                  <c:v>2.8029000672696016</c:v>
                </c:pt>
                <c:pt idx="14">
                  <c:v>2.8029000672696016</c:v>
                </c:pt>
                <c:pt idx="15">
                  <c:v>2.6988813314398183</c:v>
                </c:pt>
                <c:pt idx="16">
                  <c:v>2.6988813314398183</c:v>
                </c:pt>
                <c:pt idx="17">
                  <c:v>2.6988813314398183</c:v>
                </c:pt>
                <c:pt idx="18">
                  <c:v>2.8029000672696016</c:v>
                </c:pt>
                <c:pt idx="19">
                  <c:v>2.9069188030993849</c:v>
                </c:pt>
                <c:pt idx="20">
                  <c:v>2.9069188030993849</c:v>
                </c:pt>
                <c:pt idx="21">
                  <c:v>3.010314672247552</c:v>
                </c:pt>
                <c:pt idx="22">
                  <c:v>3.1143334080773353</c:v>
                </c:pt>
                <c:pt idx="23">
                  <c:v>3.2183521439071181</c:v>
                </c:pt>
                <c:pt idx="24">
                  <c:v>3.3217480130552857</c:v>
                </c:pt>
                <c:pt idx="25">
                  <c:v>3.4257667488850685</c:v>
                </c:pt>
                <c:pt idx="26">
                  <c:v>3.4257667488850685</c:v>
                </c:pt>
                <c:pt idx="27">
                  <c:v>3.5297854847148518</c:v>
                </c:pt>
                <c:pt idx="28">
                  <c:v>3.6873707551635651</c:v>
                </c:pt>
                <c:pt idx="29">
                  <c:v>3.799486757854349</c:v>
                </c:pt>
                <c:pt idx="30">
                  <c:v>3.9059969604105937</c:v>
                </c:pt>
                <c:pt idx="31">
                  <c:v>4.0486334305005354</c:v>
                </c:pt>
                <c:pt idx="32">
                  <c:v>4.1526521663303191</c:v>
                </c:pt>
                <c:pt idx="33">
                  <c:v>4.277848369335028</c:v>
                </c:pt>
                <c:pt idx="34">
                  <c:v>4.3905872387074263</c:v>
                </c:pt>
                <c:pt idx="35">
                  <c:v>4.5674813762862199</c:v>
                </c:pt>
                <c:pt idx="36">
                  <c:v>4.5674813762862199</c:v>
                </c:pt>
                <c:pt idx="37">
                  <c:v>4.7655529810399386</c:v>
                </c:pt>
                <c:pt idx="38">
                  <c:v>4.8689488501881062</c:v>
                </c:pt>
                <c:pt idx="39">
                  <c:v>4.9829334529237359</c:v>
                </c:pt>
                <c:pt idx="40">
                  <c:v>5.1903480579016863</c:v>
                </c:pt>
                <c:pt idx="41">
                  <c:v>5.3940254627899442</c:v>
                </c:pt>
                <c:pt idx="42">
                  <c:v>5.6761840695617503</c:v>
                </c:pt>
                <c:pt idx="43">
                  <c:v>6.0629842788449562</c:v>
                </c:pt>
                <c:pt idx="44">
                  <c:v>6.4840421556170114</c:v>
                </c:pt>
                <c:pt idx="45">
                  <c:v>7.0570795027032416</c:v>
                </c:pt>
                <c:pt idx="46">
                  <c:v>7.5740588484440785</c:v>
                </c:pt>
                <c:pt idx="47">
                  <c:v>8.1657821959787729</c:v>
                </c:pt>
                <c:pt idx="48">
                  <c:v>8.7637342103296199</c:v>
                </c:pt>
                <c:pt idx="49">
                  <c:v>9.2495702219896856</c:v>
                </c:pt>
                <c:pt idx="50">
                  <c:v>9.741634900465904</c:v>
                </c:pt>
                <c:pt idx="51">
                  <c:v>10.271071579839051</c:v>
                </c:pt>
                <c:pt idx="52">
                  <c:v>10.862794927373745</c:v>
                </c:pt>
                <c:pt idx="53">
                  <c:v>11.479432942173057</c:v>
                </c:pt>
                <c:pt idx="54">
                  <c:v>11.996412287913895</c:v>
                </c:pt>
                <c:pt idx="55">
                  <c:v>12.513391633654733</c:v>
                </c:pt>
                <c:pt idx="56">
                  <c:v>13.030370979395569</c:v>
                </c:pt>
                <c:pt idx="57">
                  <c:v>13.572264992401026</c:v>
                </c:pt>
                <c:pt idx="58">
                  <c:v>14.05810100406109</c:v>
                </c:pt>
                <c:pt idx="59">
                  <c:v>14.575080349801928</c:v>
                </c:pt>
                <c:pt idx="60">
                  <c:v>15.092059695542767</c:v>
                </c:pt>
                <c:pt idx="61">
                  <c:v>15.602810374467449</c:v>
                </c:pt>
                <c:pt idx="62">
                  <c:v>16.119789720208288</c:v>
                </c:pt>
                <c:pt idx="63">
                  <c:v>16.636769065949125</c:v>
                </c:pt>
                <c:pt idx="64">
                  <c:v>17.166205745322273</c:v>
                </c:pt>
                <c:pt idx="65">
                  <c:v>17.6707277574308</c:v>
                </c:pt>
                <c:pt idx="66">
                  <c:v>18.187707103171636</c:v>
                </c:pt>
                <c:pt idx="67">
                  <c:v>18.69845778209632</c:v>
                </c:pt>
                <c:pt idx="68">
                  <c:v>19.215437127837159</c:v>
                </c:pt>
                <c:pt idx="69">
                  <c:v>19.838303809452626</c:v>
                </c:pt>
                <c:pt idx="70">
                  <c:v>20.616887161471958</c:v>
                </c:pt>
                <c:pt idx="71">
                  <c:v>21.439071181204373</c:v>
                </c:pt>
                <c:pt idx="72">
                  <c:v>22.111767197349078</c:v>
                </c:pt>
                <c:pt idx="73">
                  <c:v>22.884121882552257</c:v>
                </c:pt>
                <c:pt idx="74">
                  <c:v>23.656476567755437</c:v>
                </c:pt>
                <c:pt idx="75">
                  <c:v>24.385230585245534</c:v>
                </c:pt>
                <c:pt idx="76">
                  <c:v>25.101527269103322</c:v>
                </c:pt>
                <c:pt idx="77">
                  <c:v>25.78045195206418</c:v>
                </c:pt>
                <c:pt idx="78">
                  <c:v>26.702294640855069</c:v>
                </c:pt>
                <c:pt idx="79">
                  <c:v>27.38121932381593</c:v>
                </c:pt>
                <c:pt idx="80">
                  <c:v>28.041458006328323</c:v>
                </c:pt>
                <c:pt idx="81">
                  <c:v>28.726611356105337</c:v>
                </c:pt>
                <c:pt idx="82">
                  <c:v>29.486508707676208</c:v>
                </c:pt>
                <c:pt idx="83">
                  <c:v>30.152976057004761</c:v>
                </c:pt>
                <c:pt idx="84">
                  <c:v>30.881730074494854</c:v>
                </c:pt>
                <c:pt idx="85">
                  <c:v>31.616712758801107</c:v>
                </c:pt>
                <c:pt idx="86">
                  <c:v>32.320552109026579</c:v>
                </c:pt>
                <c:pt idx="87">
                  <c:v>32.987019458355135</c:v>
                </c:pt>
                <c:pt idx="88">
                  <c:v>33.765602810374467</c:v>
                </c:pt>
                <c:pt idx="89">
                  <c:v>34.432070159703017</c:v>
                </c:pt>
                <c:pt idx="90">
                  <c:v>35.098537509031566</c:v>
                </c:pt>
                <c:pt idx="91">
                  <c:v>35.827291526521662</c:v>
                </c:pt>
                <c:pt idx="92">
                  <c:v>36.394100206791734</c:v>
                </c:pt>
                <c:pt idx="93">
                  <c:v>37.06056755612029</c:v>
                </c:pt>
                <c:pt idx="94">
                  <c:v>37.714577571816527</c:v>
                </c:pt>
                <c:pt idx="95">
                  <c:v>38.331215586615841</c:v>
                </c:pt>
                <c:pt idx="96">
                  <c:v>38.860652265988989</c:v>
                </c:pt>
                <c:pt idx="97">
                  <c:v>39.545805615766</c:v>
                </c:pt>
                <c:pt idx="98">
                  <c:v>40.299474300520714</c:v>
                </c:pt>
                <c:pt idx="99">
                  <c:v>40.822682313077706</c:v>
                </c:pt>
                <c:pt idx="100">
                  <c:v>41.383262326531629</c:v>
                </c:pt>
                <c:pt idx="101">
                  <c:v>41.950071006801707</c:v>
                </c:pt>
                <c:pt idx="102">
                  <c:v>42.566709021601014</c:v>
                </c:pt>
                <c:pt idx="103">
                  <c:v>43.189575703216484</c:v>
                </c:pt>
                <c:pt idx="104">
                  <c:v>43.80621371801579</c:v>
                </c:pt>
                <c:pt idx="105">
                  <c:v>44.323193063756634</c:v>
                </c:pt>
                <c:pt idx="106">
                  <c:v>44.84017240949747</c:v>
                </c:pt>
                <c:pt idx="107">
                  <c:v>45.357151755238313</c:v>
                </c:pt>
                <c:pt idx="108">
                  <c:v>45.874131100979149</c:v>
                </c:pt>
                <c:pt idx="109">
                  <c:v>46.384881779903829</c:v>
                </c:pt>
                <c:pt idx="110">
                  <c:v>46.926775792909282</c:v>
                </c:pt>
                <c:pt idx="111">
                  <c:v>47.418840471385501</c:v>
                </c:pt>
                <c:pt idx="112">
                  <c:v>47.82993248125171</c:v>
                </c:pt>
                <c:pt idx="113">
                  <c:v>48.259710491566381</c:v>
                </c:pt>
                <c:pt idx="114">
                  <c:v>48.720631835961832</c:v>
                </c:pt>
                <c:pt idx="115">
                  <c:v>49.081894511298799</c:v>
                </c:pt>
                <c:pt idx="116">
                  <c:v>49.443157186635766</c:v>
                </c:pt>
                <c:pt idx="117">
                  <c:v>49.804419861972747</c:v>
                </c:pt>
                <c:pt idx="118">
                  <c:v>50.115853202780478</c:v>
                </c:pt>
                <c:pt idx="119">
                  <c:v>50.377457209058967</c:v>
                </c:pt>
                <c:pt idx="120">
                  <c:v>50.632832548521314</c:v>
                </c:pt>
                <c:pt idx="121">
                  <c:v>50.869521887535193</c:v>
                </c:pt>
                <c:pt idx="122">
                  <c:v>51.043924558387523</c:v>
                </c:pt>
                <c:pt idx="123">
                  <c:v>51.212098562423698</c:v>
                </c:pt>
                <c:pt idx="124">
                  <c:v>51.492388569150663</c:v>
                </c:pt>
                <c:pt idx="125">
                  <c:v>51.592047238209133</c:v>
                </c:pt>
                <c:pt idx="126">
                  <c:v>51.716620574532222</c:v>
                </c:pt>
                <c:pt idx="127">
                  <c:v>51.971995913994569</c:v>
                </c:pt>
                <c:pt idx="128">
                  <c:v>52.127712584398431</c:v>
                </c:pt>
                <c:pt idx="129">
                  <c:v>52.277200587986144</c:v>
                </c:pt>
                <c:pt idx="130">
                  <c:v>52.507661260183866</c:v>
                </c:pt>
                <c:pt idx="131">
                  <c:v>52.744350599197745</c:v>
                </c:pt>
                <c:pt idx="132">
                  <c:v>52.999725938660085</c:v>
                </c:pt>
                <c:pt idx="133">
                  <c:v>53.261329944938588</c:v>
                </c:pt>
                <c:pt idx="134">
                  <c:v>53.516705284400928</c:v>
                </c:pt>
                <c:pt idx="135">
                  <c:v>53.778309290679424</c:v>
                </c:pt>
                <c:pt idx="136">
                  <c:v>54.033684630141764</c:v>
                </c:pt>
                <c:pt idx="137">
                  <c:v>54.245459301891024</c:v>
                </c:pt>
                <c:pt idx="138">
                  <c:v>54.494605974537208</c:v>
                </c:pt>
                <c:pt idx="139">
                  <c:v>54.756209980815704</c:v>
                </c:pt>
                <c:pt idx="140">
                  <c:v>55.011585320278051</c:v>
                </c:pt>
                <c:pt idx="141">
                  <c:v>55.167301990681914</c:v>
                </c:pt>
                <c:pt idx="142">
                  <c:v>55.422677330144253</c:v>
                </c:pt>
                <c:pt idx="143">
                  <c:v>55.671824002790437</c:v>
                </c:pt>
                <c:pt idx="144">
                  <c:v>55.889827341355854</c:v>
                </c:pt>
                <c:pt idx="145">
                  <c:v>56.045544011759716</c:v>
                </c:pt>
                <c:pt idx="146">
                  <c:v>56.195032015347437</c:v>
                </c:pt>
                <c:pt idx="147">
                  <c:v>56.456636021625933</c:v>
                </c:pt>
                <c:pt idx="148">
                  <c:v>56.712011361088273</c:v>
                </c:pt>
                <c:pt idx="149">
                  <c:v>56.886414031940603</c:v>
                </c:pt>
                <c:pt idx="150">
                  <c:v>57.091960036873708</c:v>
                </c:pt>
                <c:pt idx="151">
                  <c:v>57.228990706829109</c:v>
                </c:pt>
                <c:pt idx="152">
                  <c:v>57.409622044497596</c:v>
                </c:pt>
                <c:pt idx="153">
                  <c:v>57.640082716695318</c:v>
                </c:pt>
                <c:pt idx="154">
                  <c:v>57.820714054363798</c:v>
                </c:pt>
                <c:pt idx="155">
                  <c:v>58.032488726113066</c:v>
                </c:pt>
                <c:pt idx="156">
                  <c:v>58.206891396965396</c:v>
                </c:pt>
                <c:pt idx="157">
                  <c:v>58.343922066920797</c:v>
                </c:pt>
                <c:pt idx="158">
                  <c:v>58.443580735979268</c:v>
                </c:pt>
                <c:pt idx="159">
                  <c:v>58.549468071853902</c:v>
                </c:pt>
                <c:pt idx="160">
                  <c:v>58.755014076786999</c:v>
                </c:pt>
                <c:pt idx="161">
                  <c:v>58.860901412661633</c:v>
                </c:pt>
                <c:pt idx="162">
                  <c:v>58.966788748536267</c:v>
                </c:pt>
                <c:pt idx="163">
                  <c:v>59.066447417594738</c:v>
                </c:pt>
                <c:pt idx="164">
                  <c:v>59.228392754814756</c:v>
                </c:pt>
                <c:pt idx="165">
                  <c:v>59.377880758402469</c:v>
                </c:pt>
                <c:pt idx="166">
                  <c:v>59.483768094277103</c:v>
                </c:pt>
                <c:pt idx="167">
                  <c:v>59.639484764680965</c:v>
                </c:pt>
                <c:pt idx="168">
                  <c:v>59.795201435084834</c:v>
                </c:pt>
                <c:pt idx="169">
                  <c:v>59.950918105488704</c:v>
                </c:pt>
                <c:pt idx="170">
                  <c:v>60.000747440017932</c:v>
                </c:pt>
                <c:pt idx="171">
                  <c:v>60.106634775892566</c:v>
                </c:pt>
                <c:pt idx="172">
                  <c:v>60.2125221117672</c:v>
                </c:pt>
                <c:pt idx="173">
                  <c:v>60.31218078082567</c:v>
                </c:pt>
                <c:pt idx="174">
                  <c:v>60.523955452574931</c:v>
                </c:pt>
                <c:pt idx="175">
                  <c:v>60.623614121633402</c:v>
                </c:pt>
                <c:pt idx="176">
                  <c:v>60.872760794279586</c:v>
                </c:pt>
                <c:pt idx="177">
                  <c:v>60.984876796970376</c:v>
                </c:pt>
                <c:pt idx="178">
                  <c:v>61.146822134190401</c:v>
                </c:pt>
                <c:pt idx="179">
                  <c:v>61.283852804145802</c:v>
                </c:pt>
                <c:pt idx="180">
                  <c:v>61.458255474998133</c:v>
                </c:pt>
                <c:pt idx="181">
                  <c:v>61.589057478137377</c:v>
                </c:pt>
                <c:pt idx="182">
                  <c:v>61.744774148541239</c:v>
                </c:pt>
                <c:pt idx="183">
                  <c:v>61.89426215212896</c:v>
                </c:pt>
                <c:pt idx="184">
                  <c:v>62.10603682387822</c:v>
                </c:pt>
                <c:pt idx="185">
                  <c:v>62.180780825672066</c:v>
                </c:pt>
                <c:pt idx="186">
                  <c:v>62.411241497869796</c:v>
                </c:pt>
                <c:pt idx="187">
                  <c:v>62.473528166031343</c:v>
                </c:pt>
                <c:pt idx="188">
                  <c:v>62.598101502354439</c:v>
                </c:pt>
                <c:pt idx="189">
                  <c:v>62.784961506839075</c:v>
                </c:pt>
                <c:pt idx="190">
                  <c:v>62.90953484316217</c:v>
                </c:pt>
                <c:pt idx="191">
                  <c:v>63.034108179485266</c:v>
                </c:pt>
                <c:pt idx="192">
                  <c:v>63.096394847646806</c:v>
                </c:pt>
                <c:pt idx="193">
                  <c:v>63.345541520292997</c:v>
                </c:pt>
                <c:pt idx="194">
                  <c:v>63.407828188454545</c:v>
                </c:pt>
                <c:pt idx="195">
                  <c:v>63.532401524777633</c:v>
                </c:pt>
                <c:pt idx="196">
                  <c:v>63.594688192939181</c:v>
                </c:pt>
                <c:pt idx="197">
                  <c:v>63.719261529262276</c:v>
                </c:pt>
                <c:pt idx="198">
                  <c:v>63.843834865585372</c:v>
                </c:pt>
                <c:pt idx="199">
                  <c:v>64.030694870070008</c:v>
                </c:pt>
                <c:pt idx="200">
                  <c:v>64.155268206393103</c:v>
                </c:pt>
                <c:pt idx="201">
                  <c:v>64.279841542716198</c:v>
                </c:pt>
                <c:pt idx="202">
                  <c:v>64.342128210877746</c:v>
                </c:pt>
                <c:pt idx="203">
                  <c:v>64.528988215362389</c:v>
                </c:pt>
                <c:pt idx="204">
                  <c:v>64.715848219847018</c:v>
                </c:pt>
                <c:pt idx="205">
                  <c:v>64.902708224331661</c:v>
                </c:pt>
                <c:pt idx="206">
                  <c:v>65.027281560654757</c:v>
                </c:pt>
                <c:pt idx="207">
                  <c:v>65.151854896977852</c:v>
                </c:pt>
                <c:pt idx="208">
                  <c:v>65.276428233300948</c:v>
                </c:pt>
                <c:pt idx="209">
                  <c:v>65.401001569624043</c:v>
                </c:pt>
                <c:pt idx="210">
                  <c:v>65.587861574108672</c:v>
                </c:pt>
                <c:pt idx="211">
                  <c:v>65.774721578593315</c:v>
                </c:pt>
                <c:pt idx="212">
                  <c:v>65.89929491491641</c:v>
                </c:pt>
                <c:pt idx="213">
                  <c:v>65.961581583077958</c:v>
                </c:pt>
                <c:pt idx="214">
                  <c:v>66.148441587562601</c:v>
                </c:pt>
                <c:pt idx="215">
                  <c:v>66.273014923885697</c:v>
                </c:pt>
                <c:pt idx="216">
                  <c:v>66.459874928370326</c:v>
                </c:pt>
                <c:pt idx="217">
                  <c:v>66.646734932854969</c:v>
                </c:pt>
                <c:pt idx="218">
                  <c:v>66.771308269178064</c:v>
                </c:pt>
                <c:pt idx="219">
                  <c:v>66.833594937339612</c:v>
                </c:pt>
                <c:pt idx="220">
                  <c:v>66.958168273662707</c:v>
                </c:pt>
                <c:pt idx="221">
                  <c:v>67.082741609985803</c:v>
                </c:pt>
                <c:pt idx="222">
                  <c:v>67.269601614470432</c:v>
                </c:pt>
                <c:pt idx="223">
                  <c:v>67.394174950793527</c:v>
                </c:pt>
                <c:pt idx="224">
                  <c:v>67.58103495527817</c:v>
                </c:pt>
                <c:pt idx="225">
                  <c:v>67.705608291601266</c:v>
                </c:pt>
                <c:pt idx="226">
                  <c:v>67.830181627924361</c:v>
                </c:pt>
                <c:pt idx="227">
                  <c:v>67.892468296085909</c:v>
                </c:pt>
                <c:pt idx="228">
                  <c:v>68.017041632409004</c:v>
                </c:pt>
                <c:pt idx="229">
                  <c:v>68.079328300570552</c:v>
                </c:pt>
                <c:pt idx="230">
                  <c:v>68.203901636893633</c:v>
                </c:pt>
                <c:pt idx="231">
                  <c:v>68.328474973216728</c:v>
                </c:pt>
                <c:pt idx="232">
                  <c:v>68.390761641378276</c:v>
                </c:pt>
                <c:pt idx="233">
                  <c:v>68.577621645862919</c:v>
                </c:pt>
                <c:pt idx="234">
                  <c:v>68.639908314024467</c:v>
                </c:pt>
                <c:pt idx="235">
                  <c:v>68.702194982186015</c:v>
                </c:pt>
                <c:pt idx="236">
                  <c:v>68.702194982186015</c:v>
                </c:pt>
                <c:pt idx="237">
                  <c:v>68.82676831850911</c:v>
                </c:pt>
                <c:pt idx="238">
                  <c:v>68.889054986670658</c:v>
                </c:pt>
                <c:pt idx="239">
                  <c:v>68.951341654832206</c:v>
                </c:pt>
                <c:pt idx="240">
                  <c:v>68.951341654832206</c:v>
                </c:pt>
                <c:pt idx="241">
                  <c:v>69.013628322993739</c:v>
                </c:pt>
                <c:pt idx="242">
                  <c:v>69.138201659316834</c:v>
                </c:pt>
                <c:pt idx="243">
                  <c:v>69.26277499563993</c:v>
                </c:pt>
                <c:pt idx="244">
                  <c:v>69.26277499563993</c:v>
                </c:pt>
                <c:pt idx="245">
                  <c:v>69.325061663801478</c:v>
                </c:pt>
                <c:pt idx="246">
                  <c:v>69.325061663801478</c:v>
                </c:pt>
                <c:pt idx="247">
                  <c:v>69.325061663801478</c:v>
                </c:pt>
                <c:pt idx="248">
                  <c:v>69.325061663801478</c:v>
                </c:pt>
                <c:pt idx="249">
                  <c:v>69.387348331963025</c:v>
                </c:pt>
                <c:pt idx="250">
                  <c:v>69.449635000124573</c:v>
                </c:pt>
                <c:pt idx="251">
                  <c:v>69.325061663801478</c:v>
                </c:pt>
                <c:pt idx="252">
                  <c:v>69.325061663801478</c:v>
                </c:pt>
                <c:pt idx="253">
                  <c:v>69.325061663801478</c:v>
                </c:pt>
                <c:pt idx="254">
                  <c:v>69.325061663801478</c:v>
                </c:pt>
                <c:pt idx="255">
                  <c:v>69.387348331963025</c:v>
                </c:pt>
                <c:pt idx="256">
                  <c:v>69.449635000124573</c:v>
                </c:pt>
                <c:pt idx="257">
                  <c:v>69.449635000124573</c:v>
                </c:pt>
                <c:pt idx="258">
                  <c:v>69.574208336447668</c:v>
                </c:pt>
                <c:pt idx="259">
                  <c:v>69.636495004609216</c:v>
                </c:pt>
                <c:pt idx="260">
                  <c:v>69.698781672770764</c:v>
                </c:pt>
                <c:pt idx="261">
                  <c:v>69.761068340932312</c:v>
                </c:pt>
                <c:pt idx="262">
                  <c:v>69.885641677255393</c:v>
                </c:pt>
                <c:pt idx="263">
                  <c:v>69.885641677255393</c:v>
                </c:pt>
                <c:pt idx="264">
                  <c:v>69.94792834541694</c:v>
                </c:pt>
                <c:pt idx="265">
                  <c:v>70.072501681740036</c:v>
                </c:pt>
                <c:pt idx="266">
                  <c:v>70.197075018063131</c:v>
                </c:pt>
                <c:pt idx="267">
                  <c:v>70.259361686224679</c:v>
                </c:pt>
                <c:pt idx="268">
                  <c:v>70.259361686224679</c:v>
                </c:pt>
                <c:pt idx="269">
                  <c:v>70.383935022547774</c:v>
                </c:pt>
                <c:pt idx="270">
                  <c:v>70.383935022547774</c:v>
                </c:pt>
                <c:pt idx="271">
                  <c:v>70.50850835887087</c:v>
                </c:pt>
                <c:pt idx="272">
                  <c:v>70.50850835887087</c:v>
                </c:pt>
                <c:pt idx="273">
                  <c:v>70.570795027032418</c:v>
                </c:pt>
                <c:pt idx="274">
                  <c:v>70.695368363355513</c:v>
                </c:pt>
                <c:pt idx="275">
                  <c:v>70.819941699678594</c:v>
                </c:pt>
                <c:pt idx="276">
                  <c:v>70.882228367840142</c:v>
                </c:pt>
                <c:pt idx="277">
                  <c:v>71.006801704163237</c:v>
                </c:pt>
                <c:pt idx="278">
                  <c:v>71.131375040486333</c:v>
                </c:pt>
                <c:pt idx="279">
                  <c:v>71.318235044970976</c:v>
                </c:pt>
                <c:pt idx="280">
                  <c:v>71.442808381294071</c:v>
                </c:pt>
                <c:pt idx="281">
                  <c:v>71.6296683857787</c:v>
                </c:pt>
                <c:pt idx="282">
                  <c:v>71.754241722101796</c:v>
                </c:pt>
                <c:pt idx="283">
                  <c:v>71.878815058424891</c:v>
                </c:pt>
                <c:pt idx="284">
                  <c:v>72.065675062909534</c:v>
                </c:pt>
                <c:pt idx="285">
                  <c:v>72.127961731071082</c:v>
                </c:pt>
                <c:pt idx="286">
                  <c:v>72.252535067394177</c:v>
                </c:pt>
                <c:pt idx="287">
                  <c:v>72.377108403717273</c:v>
                </c:pt>
                <c:pt idx="288">
                  <c:v>72.501681740040354</c:v>
                </c:pt>
                <c:pt idx="289">
                  <c:v>72.563968408201902</c:v>
                </c:pt>
                <c:pt idx="290">
                  <c:v>72.688541744524997</c:v>
                </c:pt>
                <c:pt idx="291">
                  <c:v>72.813115080848092</c:v>
                </c:pt>
                <c:pt idx="292">
                  <c:v>72.999975085332736</c:v>
                </c:pt>
                <c:pt idx="293">
                  <c:v>73.062261753494283</c:v>
                </c:pt>
                <c:pt idx="294">
                  <c:v>73.186835089817379</c:v>
                </c:pt>
                <c:pt idx="295">
                  <c:v>73.186835089817379</c:v>
                </c:pt>
                <c:pt idx="296">
                  <c:v>73.311408426140474</c:v>
                </c:pt>
                <c:pt idx="297">
                  <c:v>73.373695094302022</c:v>
                </c:pt>
                <c:pt idx="298">
                  <c:v>73.373695094302022</c:v>
                </c:pt>
                <c:pt idx="299">
                  <c:v>73.498268430625103</c:v>
                </c:pt>
                <c:pt idx="300">
                  <c:v>73.498268430625103</c:v>
                </c:pt>
                <c:pt idx="301">
                  <c:v>73.622841766948198</c:v>
                </c:pt>
                <c:pt idx="302">
                  <c:v>73.747415103271294</c:v>
                </c:pt>
                <c:pt idx="303">
                  <c:v>73.871988439594389</c:v>
                </c:pt>
                <c:pt idx="304">
                  <c:v>73.996561775917485</c:v>
                </c:pt>
                <c:pt idx="305">
                  <c:v>74.183421780402128</c:v>
                </c:pt>
                <c:pt idx="306">
                  <c:v>74.307995116725209</c:v>
                </c:pt>
                <c:pt idx="307">
                  <c:v>74.432568453048304</c:v>
                </c:pt>
                <c:pt idx="308">
                  <c:v>74.619428457532948</c:v>
                </c:pt>
                <c:pt idx="309">
                  <c:v>74.744001793856043</c:v>
                </c:pt>
                <c:pt idx="310">
                  <c:v>74.868575130179138</c:v>
                </c:pt>
                <c:pt idx="311">
                  <c:v>75.055435134663782</c:v>
                </c:pt>
                <c:pt idx="312">
                  <c:v>75.180008470986863</c:v>
                </c:pt>
                <c:pt idx="313">
                  <c:v>75.366868475471506</c:v>
                </c:pt>
                <c:pt idx="314">
                  <c:v>75.491441811794601</c:v>
                </c:pt>
                <c:pt idx="315">
                  <c:v>75.553728479956149</c:v>
                </c:pt>
                <c:pt idx="316">
                  <c:v>75.80287515260234</c:v>
                </c:pt>
                <c:pt idx="317">
                  <c:v>75.927448488925435</c:v>
                </c:pt>
                <c:pt idx="318">
                  <c:v>76.114308493410064</c:v>
                </c:pt>
                <c:pt idx="319">
                  <c:v>76.176595161571612</c:v>
                </c:pt>
                <c:pt idx="320">
                  <c:v>76.301168497894707</c:v>
                </c:pt>
                <c:pt idx="321">
                  <c:v>76.48802850237935</c:v>
                </c:pt>
                <c:pt idx="322">
                  <c:v>76.674888506863994</c:v>
                </c:pt>
                <c:pt idx="323">
                  <c:v>76.799461843187089</c:v>
                </c:pt>
                <c:pt idx="324">
                  <c:v>77.048608515833266</c:v>
                </c:pt>
                <c:pt idx="325">
                  <c:v>77.110895183994813</c:v>
                </c:pt>
                <c:pt idx="326">
                  <c:v>77.235468520317909</c:v>
                </c:pt>
                <c:pt idx="327">
                  <c:v>77.360041856641004</c:v>
                </c:pt>
                <c:pt idx="328">
                  <c:v>77.422328524802552</c:v>
                </c:pt>
                <c:pt idx="329">
                  <c:v>77.546901861125647</c:v>
                </c:pt>
                <c:pt idx="330">
                  <c:v>77.671475197448743</c:v>
                </c:pt>
                <c:pt idx="331">
                  <c:v>77.73376186561029</c:v>
                </c:pt>
                <c:pt idx="332">
                  <c:v>77.796048533771824</c:v>
                </c:pt>
                <c:pt idx="333">
                  <c:v>77.982908538256467</c:v>
                </c:pt>
                <c:pt idx="334">
                  <c:v>78.107481874579562</c:v>
                </c:pt>
                <c:pt idx="335">
                  <c:v>78.16976854274111</c:v>
                </c:pt>
                <c:pt idx="336">
                  <c:v>78.294341879064206</c:v>
                </c:pt>
                <c:pt idx="337">
                  <c:v>78.481201883548849</c:v>
                </c:pt>
                <c:pt idx="338">
                  <c:v>78.605775219871944</c:v>
                </c:pt>
                <c:pt idx="339">
                  <c:v>78.668061888033478</c:v>
                </c:pt>
                <c:pt idx="340">
                  <c:v>78.668061888033478</c:v>
                </c:pt>
                <c:pt idx="341">
                  <c:v>78.792635224356573</c:v>
                </c:pt>
                <c:pt idx="342">
                  <c:v>78.979495228841216</c:v>
                </c:pt>
                <c:pt idx="343">
                  <c:v>79.104068565164312</c:v>
                </c:pt>
                <c:pt idx="344">
                  <c:v>79.228641901487407</c:v>
                </c:pt>
                <c:pt idx="345">
                  <c:v>79.290928569648955</c:v>
                </c:pt>
                <c:pt idx="346">
                  <c:v>79.353215237810502</c:v>
                </c:pt>
                <c:pt idx="347">
                  <c:v>79.477788574133598</c:v>
                </c:pt>
                <c:pt idx="348">
                  <c:v>79.664648578618227</c:v>
                </c:pt>
                <c:pt idx="349">
                  <c:v>79.789221914941322</c:v>
                </c:pt>
                <c:pt idx="350">
                  <c:v>79.913795251264418</c:v>
                </c:pt>
                <c:pt idx="351">
                  <c:v>80.038368587587513</c:v>
                </c:pt>
                <c:pt idx="352">
                  <c:v>80.100655255749061</c:v>
                </c:pt>
                <c:pt idx="353">
                  <c:v>80.225228592072156</c:v>
                </c:pt>
                <c:pt idx="354">
                  <c:v>80.287515260233704</c:v>
                </c:pt>
                <c:pt idx="355">
                  <c:v>80.349801928395252</c:v>
                </c:pt>
                <c:pt idx="356">
                  <c:v>80.474375264718333</c:v>
                </c:pt>
                <c:pt idx="357">
                  <c:v>80.598948601041428</c:v>
                </c:pt>
                <c:pt idx="358">
                  <c:v>80.785808605526071</c:v>
                </c:pt>
                <c:pt idx="359">
                  <c:v>80.785808605526071</c:v>
                </c:pt>
                <c:pt idx="360">
                  <c:v>80.848095273687619</c:v>
                </c:pt>
                <c:pt idx="361">
                  <c:v>80.972668610010714</c:v>
                </c:pt>
                <c:pt idx="362">
                  <c:v>81.09724194633381</c:v>
                </c:pt>
                <c:pt idx="363">
                  <c:v>81.159528614495358</c:v>
                </c:pt>
                <c:pt idx="364">
                  <c:v>81.346388618979987</c:v>
                </c:pt>
                <c:pt idx="365">
                  <c:v>81.470961955303082</c:v>
                </c:pt>
                <c:pt idx="366">
                  <c:v>81.53324862346463</c:v>
                </c:pt>
                <c:pt idx="367">
                  <c:v>81.595535291626177</c:v>
                </c:pt>
                <c:pt idx="368">
                  <c:v>81.720108627949273</c:v>
                </c:pt>
                <c:pt idx="369">
                  <c:v>81.78239529611082</c:v>
                </c:pt>
                <c:pt idx="370">
                  <c:v>81.906968632433916</c:v>
                </c:pt>
                <c:pt idx="371">
                  <c:v>82.031541968757011</c:v>
                </c:pt>
                <c:pt idx="372">
                  <c:v>82.093828636918559</c:v>
                </c:pt>
                <c:pt idx="373">
                  <c:v>82.21840197324164</c:v>
                </c:pt>
                <c:pt idx="374">
                  <c:v>82.280688641403188</c:v>
                </c:pt>
                <c:pt idx="375">
                  <c:v>82.405261977726283</c:v>
                </c:pt>
                <c:pt idx="376">
                  <c:v>82.467548645887831</c:v>
                </c:pt>
                <c:pt idx="377">
                  <c:v>82.654408650372474</c:v>
                </c:pt>
                <c:pt idx="378">
                  <c:v>82.716695318534022</c:v>
                </c:pt>
                <c:pt idx="379">
                  <c:v>82.716695318534022</c:v>
                </c:pt>
                <c:pt idx="380">
                  <c:v>82.841268654857117</c:v>
                </c:pt>
                <c:pt idx="381">
                  <c:v>82.841268654857117</c:v>
                </c:pt>
                <c:pt idx="382">
                  <c:v>83.02812865934176</c:v>
                </c:pt>
                <c:pt idx="383">
                  <c:v>83.152701995664842</c:v>
                </c:pt>
                <c:pt idx="384">
                  <c:v>83.277275331987937</c:v>
                </c:pt>
                <c:pt idx="385">
                  <c:v>83.339562000149485</c:v>
                </c:pt>
                <c:pt idx="386">
                  <c:v>83.339562000149485</c:v>
                </c:pt>
                <c:pt idx="387">
                  <c:v>83.46413533647258</c:v>
                </c:pt>
                <c:pt idx="388">
                  <c:v>83.588708672795676</c:v>
                </c:pt>
                <c:pt idx="389">
                  <c:v>83.650995340957223</c:v>
                </c:pt>
                <c:pt idx="390">
                  <c:v>83.775568677280319</c:v>
                </c:pt>
                <c:pt idx="391">
                  <c:v>83.775568677280319</c:v>
                </c:pt>
                <c:pt idx="392">
                  <c:v>83.900142013603414</c:v>
                </c:pt>
                <c:pt idx="393">
                  <c:v>84.024715349926495</c:v>
                </c:pt>
                <c:pt idx="394">
                  <c:v>84.087002018088043</c:v>
                </c:pt>
                <c:pt idx="395">
                  <c:v>84.211575354411139</c:v>
                </c:pt>
                <c:pt idx="396">
                  <c:v>84.273862022572686</c:v>
                </c:pt>
                <c:pt idx="397">
                  <c:v>84.273862022572686</c:v>
                </c:pt>
                <c:pt idx="398">
                  <c:v>84.523008695218877</c:v>
                </c:pt>
                <c:pt idx="399">
                  <c:v>84.523008695218877</c:v>
                </c:pt>
                <c:pt idx="400">
                  <c:v>84.585295363380425</c:v>
                </c:pt>
                <c:pt idx="401">
                  <c:v>84.70986869970352</c:v>
                </c:pt>
                <c:pt idx="402">
                  <c:v>84.70986869970352</c:v>
                </c:pt>
                <c:pt idx="403">
                  <c:v>84.834442036026601</c:v>
                </c:pt>
                <c:pt idx="404">
                  <c:v>84.896728704188149</c:v>
                </c:pt>
                <c:pt idx="405">
                  <c:v>85.021302040511245</c:v>
                </c:pt>
                <c:pt idx="406">
                  <c:v>85.14587537683434</c:v>
                </c:pt>
                <c:pt idx="407">
                  <c:v>85.14587537683434</c:v>
                </c:pt>
                <c:pt idx="408">
                  <c:v>85.208162044995888</c:v>
                </c:pt>
                <c:pt idx="409">
                  <c:v>85.332735381318983</c:v>
                </c:pt>
                <c:pt idx="410">
                  <c:v>85.519595385803626</c:v>
                </c:pt>
                <c:pt idx="411">
                  <c:v>85.581882053965174</c:v>
                </c:pt>
                <c:pt idx="412">
                  <c:v>85.644168722126722</c:v>
                </c:pt>
                <c:pt idx="413">
                  <c:v>85.768742058449803</c:v>
                </c:pt>
                <c:pt idx="414">
                  <c:v>85.831028726611351</c:v>
                </c:pt>
                <c:pt idx="415">
                  <c:v>85.893315394772898</c:v>
                </c:pt>
                <c:pt idx="416">
                  <c:v>85.955602062934446</c:v>
                </c:pt>
                <c:pt idx="417">
                  <c:v>86.142462067419089</c:v>
                </c:pt>
                <c:pt idx="418">
                  <c:v>86.267035403742184</c:v>
                </c:pt>
                <c:pt idx="419">
                  <c:v>86.39160874006528</c:v>
                </c:pt>
                <c:pt idx="420">
                  <c:v>86.453895408226828</c:v>
                </c:pt>
                <c:pt idx="421">
                  <c:v>86.578468744549909</c:v>
                </c:pt>
                <c:pt idx="422">
                  <c:v>86.578468744549909</c:v>
                </c:pt>
                <c:pt idx="423">
                  <c:v>86.703042080873004</c:v>
                </c:pt>
                <c:pt idx="424">
                  <c:v>86.765328749034552</c:v>
                </c:pt>
                <c:pt idx="425">
                  <c:v>86.889902085357647</c:v>
                </c:pt>
                <c:pt idx="426">
                  <c:v>87.014475421680743</c:v>
                </c:pt>
                <c:pt idx="427">
                  <c:v>87.07676208984229</c:v>
                </c:pt>
                <c:pt idx="428">
                  <c:v>87.201335426165386</c:v>
                </c:pt>
                <c:pt idx="429">
                  <c:v>87.263622094326934</c:v>
                </c:pt>
                <c:pt idx="430">
                  <c:v>87.325908762488481</c:v>
                </c:pt>
                <c:pt idx="431">
                  <c:v>87.325908762488481</c:v>
                </c:pt>
                <c:pt idx="432">
                  <c:v>87.388195430650029</c:v>
                </c:pt>
                <c:pt idx="433">
                  <c:v>87.51276876697311</c:v>
                </c:pt>
                <c:pt idx="434">
                  <c:v>87.637342103296206</c:v>
                </c:pt>
                <c:pt idx="435">
                  <c:v>87.699628771457753</c:v>
                </c:pt>
                <c:pt idx="436">
                  <c:v>87.824202107780849</c:v>
                </c:pt>
                <c:pt idx="437">
                  <c:v>87.948775444103944</c:v>
                </c:pt>
                <c:pt idx="438">
                  <c:v>87.948775444103944</c:v>
                </c:pt>
                <c:pt idx="439">
                  <c:v>88.07334878042704</c:v>
                </c:pt>
                <c:pt idx="440">
                  <c:v>88.135635448588587</c:v>
                </c:pt>
                <c:pt idx="441">
                  <c:v>88.260208784911683</c:v>
                </c:pt>
                <c:pt idx="442">
                  <c:v>88.322495453073216</c:v>
                </c:pt>
                <c:pt idx="443">
                  <c:v>88.447068789396312</c:v>
                </c:pt>
                <c:pt idx="444">
                  <c:v>88.447068789396312</c:v>
                </c:pt>
                <c:pt idx="445">
                  <c:v>88.571642125719407</c:v>
                </c:pt>
                <c:pt idx="446">
                  <c:v>88.633928793880955</c:v>
                </c:pt>
                <c:pt idx="447">
                  <c:v>88.75850213020405</c:v>
                </c:pt>
                <c:pt idx="448">
                  <c:v>88.75850213020405</c:v>
                </c:pt>
                <c:pt idx="449">
                  <c:v>88.75850213020405</c:v>
                </c:pt>
                <c:pt idx="450">
                  <c:v>88.883075466527146</c:v>
                </c:pt>
                <c:pt idx="451">
                  <c:v>88.945362134688693</c:v>
                </c:pt>
                <c:pt idx="452">
                  <c:v>88.945362134688693</c:v>
                </c:pt>
                <c:pt idx="453">
                  <c:v>88.945362134688693</c:v>
                </c:pt>
                <c:pt idx="454">
                  <c:v>88.945362134688693</c:v>
                </c:pt>
                <c:pt idx="455">
                  <c:v>88.945362134688693</c:v>
                </c:pt>
                <c:pt idx="456">
                  <c:v>88.945362134688693</c:v>
                </c:pt>
                <c:pt idx="457">
                  <c:v>88.945362134688693</c:v>
                </c:pt>
                <c:pt idx="458">
                  <c:v>88.945362134688693</c:v>
                </c:pt>
                <c:pt idx="459">
                  <c:v>88.945362134688693</c:v>
                </c:pt>
                <c:pt idx="460">
                  <c:v>89.069935471011789</c:v>
                </c:pt>
                <c:pt idx="461">
                  <c:v>89.069935471011789</c:v>
                </c:pt>
                <c:pt idx="462">
                  <c:v>89.069935471011789</c:v>
                </c:pt>
                <c:pt idx="463">
                  <c:v>89.19450880733487</c:v>
                </c:pt>
                <c:pt idx="464">
                  <c:v>89.19450880733487</c:v>
                </c:pt>
                <c:pt idx="465">
                  <c:v>89.19450880733487</c:v>
                </c:pt>
                <c:pt idx="466">
                  <c:v>89.256795475496418</c:v>
                </c:pt>
                <c:pt idx="467">
                  <c:v>89.381368811819513</c:v>
                </c:pt>
                <c:pt idx="468">
                  <c:v>89.381368811819513</c:v>
                </c:pt>
                <c:pt idx="469">
                  <c:v>89.505942148142609</c:v>
                </c:pt>
                <c:pt idx="470">
                  <c:v>89.505942148142609</c:v>
                </c:pt>
                <c:pt idx="471">
                  <c:v>89.568228816304156</c:v>
                </c:pt>
                <c:pt idx="472">
                  <c:v>89.692802152627252</c:v>
                </c:pt>
                <c:pt idx="473">
                  <c:v>89.817375488950347</c:v>
                </c:pt>
                <c:pt idx="474">
                  <c:v>89.817375488950347</c:v>
                </c:pt>
                <c:pt idx="475">
                  <c:v>89.879662157111895</c:v>
                </c:pt>
                <c:pt idx="476">
                  <c:v>90.128808829758071</c:v>
                </c:pt>
                <c:pt idx="477">
                  <c:v>90.191095497919619</c:v>
                </c:pt>
                <c:pt idx="478">
                  <c:v>90.253382166081167</c:v>
                </c:pt>
                <c:pt idx="479">
                  <c:v>90.44024217056581</c:v>
                </c:pt>
                <c:pt idx="480">
                  <c:v>90.502528838727358</c:v>
                </c:pt>
                <c:pt idx="481">
                  <c:v>90.627102175050453</c:v>
                </c:pt>
                <c:pt idx="482">
                  <c:v>90.627102175050453</c:v>
                </c:pt>
                <c:pt idx="483">
                  <c:v>90.751675511373548</c:v>
                </c:pt>
                <c:pt idx="484">
                  <c:v>90.813962179535096</c:v>
                </c:pt>
                <c:pt idx="485">
                  <c:v>90.876248847696644</c:v>
                </c:pt>
                <c:pt idx="486">
                  <c:v>91.063108852181273</c:v>
                </c:pt>
                <c:pt idx="487">
                  <c:v>91.125395520342821</c:v>
                </c:pt>
                <c:pt idx="488">
                  <c:v>91.249968856665916</c:v>
                </c:pt>
                <c:pt idx="489">
                  <c:v>91.374542192989011</c:v>
                </c:pt>
                <c:pt idx="490">
                  <c:v>91.436828861150559</c:v>
                </c:pt>
                <c:pt idx="491">
                  <c:v>91.561402197473654</c:v>
                </c:pt>
                <c:pt idx="492">
                  <c:v>91.68597553379675</c:v>
                </c:pt>
                <c:pt idx="493">
                  <c:v>91.68597553379675</c:v>
                </c:pt>
                <c:pt idx="494">
                  <c:v>91.68597553379675</c:v>
                </c:pt>
                <c:pt idx="495">
                  <c:v>91.748262201958298</c:v>
                </c:pt>
                <c:pt idx="496">
                  <c:v>91.68597553379675</c:v>
                </c:pt>
                <c:pt idx="497">
                  <c:v>91.68597553379675</c:v>
                </c:pt>
                <c:pt idx="498">
                  <c:v>91.68597553379675</c:v>
                </c:pt>
                <c:pt idx="499">
                  <c:v>91.561402197473654</c:v>
                </c:pt>
                <c:pt idx="500">
                  <c:v>91.561402197473654</c:v>
                </c:pt>
                <c:pt idx="501">
                  <c:v>91.499115529312107</c:v>
                </c:pt>
                <c:pt idx="502">
                  <c:v>91.374542192989011</c:v>
                </c:pt>
                <c:pt idx="503">
                  <c:v>91.249968856665916</c:v>
                </c:pt>
                <c:pt idx="504">
                  <c:v>91.249968856665916</c:v>
                </c:pt>
                <c:pt idx="505">
                  <c:v>91.063108852181273</c:v>
                </c:pt>
                <c:pt idx="506">
                  <c:v>90.938535515858192</c:v>
                </c:pt>
                <c:pt idx="507">
                  <c:v>90.938535515858192</c:v>
                </c:pt>
                <c:pt idx="508">
                  <c:v>90.813962179535096</c:v>
                </c:pt>
                <c:pt idx="509">
                  <c:v>90.751675511373548</c:v>
                </c:pt>
                <c:pt idx="510">
                  <c:v>90.751675511373548</c:v>
                </c:pt>
                <c:pt idx="511">
                  <c:v>90.627102175050453</c:v>
                </c:pt>
                <c:pt idx="512">
                  <c:v>90.627102175050453</c:v>
                </c:pt>
                <c:pt idx="513">
                  <c:v>90.502528838727358</c:v>
                </c:pt>
                <c:pt idx="514">
                  <c:v>90.502528838727358</c:v>
                </c:pt>
                <c:pt idx="515">
                  <c:v>90.502528838727358</c:v>
                </c:pt>
                <c:pt idx="516">
                  <c:v>90.502528838727358</c:v>
                </c:pt>
                <c:pt idx="517">
                  <c:v>90.502528838727358</c:v>
                </c:pt>
                <c:pt idx="518">
                  <c:v>90.502528838727358</c:v>
                </c:pt>
                <c:pt idx="519">
                  <c:v>90.502528838727358</c:v>
                </c:pt>
                <c:pt idx="520">
                  <c:v>90.627102175050453</c:v>
                </c:pt>
                <c:pt idx="521">
                  <c:v>90.627102175050453</c:v>
                </c:pt>
                <c:pt idx="522">
                  <c:v>90.627102175050453</c:v>
                </c:pt>
                <c:pt idx="523">
                  <c:v>90.627102175050453</c:v>
                </c:pt>
                <c:pt idx="524">
                  <c:v>90.751675511373548</c:v>
                </c:pt>
                <c:pt idx="525">
                  <c:v>90.813962179535096</c:v>
                </c:pt>
                <c:pt idx="526">
                  <c:v>90.813962179535096</c:v>
                </c:pt>
                <c:pt idx="527">
                  <c:v>90.876248847696644</c:v>
                </c:pt>
                <c:pt idx="528">
                  <c:v>90.938535515858192</c:v>
                </c:pt>
                <c:pt idx="529">
                  <c:v>90.938535515858192</c:v>
                </c:pt>
                <c:pt idx="530">
                  <c:v>91.063108852181273</c:v>
                </c:pt>
                <c:pt idx="531">
                  <c:v>91.063108852181273</c:v>
                </c:pt>
                <c:pt idx="532">
                  <c:v>91.125395520342821</c:v>
                </c:pt>
                <c:pt idx="533">
                  <c:v>91.125395520342821</c:v>
                </c:pt>
                <c:pt idx="534">
                  <c:v>91.249968856665916</c:v>
                </c:pt>
                <c:pt idx="535">
                  <c:v>91.249968856665916</c:v>
                </c:pt>
                <c:pt idx="536">
                  <c:v>91.249968856665916</c:v>
                </c:pt>
                <c:pt idx="537">
                  <c:v>91.374542192989011</c:v>
                </c:pt>
                <c:pt idx="538">
                  <c:v>91.249968856665916</c:v>
                </c:pt>
                <c:pt idx="539">
                  <c:v>91.249968856665916</c:v>
                </c:pt>
                <c:pt idx="540">
                  <c:v>91.249968856665916</c:v>
                </c:pt>
                <c:pt idx="541">
                  <c:v>91.125395520342821</c:v>
                </c:pt>
                <c:pt idx="542">
                  <c:v>91.063108852181273</c:v>
                </c:pt>
                <c:pt idx="543">
                  <c:v>90.938535515858192</c:v>
                </c:pt>
                <c:pt idx="544">
                  <c:v>90.813962179535096</c:v>
                </c:pt>
                <c:pt idx="545">
                  <c:v>90.627102175050453</c:v>
                </c:pt>
                <c:pt idx="546">
                  <c:v>90.502528838727358</c:v>
                </c:pt>
                <c:pt idx="547">
                  <c:v>90.315668834242715</c:v>
                </c:pt>
                <c:pt idx="548">
                  <c:v>90.191095497919619</c:v>
                </c:pt>
                <c:pt idx="549">
                  <c:v>90.128808829758071</c:v>
                </c:pt>
                <c:pt idx="550">
                  <c:v>90.00423549343499</c:v>
                </c:pt>
                <c:pt idx="551">
                  <c:v>89.879662157111895</c:v>
                </c:pt>
                <c:pt idx="552">
                  <c:v>89.817375488950347</c:v>
                </c:pt>
                <c:pt idx="553">
                  <c:v>89.692802152627252</c:v>
                </c:pt>
                <c:pt idx="554">
                  <c:v>89.568228816304156</c:v>
                </c:pt>
                <c:pt idx="555">
                  <c:v>89.505942148142609</c:v>
                </c:pt>
                <c:pt idx="556">
                  <c:v>89.505942148142609</c:v>
                </c:pt>
                <c:pt idx="557">
                  <c:v>89.568228816304156</c:v>
                </c:pt>
                <c:pt idx="558">
                  <c:v>89.568228816304156</c:v>
                </c:pt>
                <c:pt idx="559">
                  <c:v>89.568228816304156</c:v>
                </c:pt>
                <c:pt idx="560">
                  <c:v>89.505942148142609</c:v>
                </c:pt>
                <c:pt idx="561">
                  <c:v>89.505942148142609</c:v>
                </c:pt>
                <c:pt idx="562">
                  <c:v>89.381368811819513</c:v>
                </c:pt>
                <c:pt idx="563">
                  <c:v>89.381368811819513</c:v>
                </c:pt>
                <c:pt idx="564">
                  <c:v>89.381368811819513</c:v>
                </c:pt>
                <c:pt idx="565">
                  <c:v>89.256795475496418</c:v>
                </c:pt>
                <c:pt idx="566">
                  <c:v>89.19450880733487</c:v>
                </c:pt>
                <c:pt idx="567">
                  <c:v>89.19450880733487</c:v>
                </c:pt>
                <c:pt idx="568">
                  <c:v>89.19450880733487</c:v>
                </c:pt>
                <c:pt idx="569">
                  <c:v>89.19450880733487</c:v>
                </c:pt>
                <c:pt idx="570">
                  <c:v>89.19450880733487</c:v>
                </c:pt>
                <c:pt idx="571">
                  <c:v>89.19450880733487</c:v>
                </c:pt>
                <c:pt idx="572">
                  <c:v>89.256795475496418</c:v>
                </c:pt>
                <c:pt idx="573">
                  <c:v>89.381368811819513</c:v>
                </c:pt>
                <c:pt idx="574">
                  <c:v>89.505942148142609</c:v>
                </c:pt>
                <c:pt idx="575">
                  <c:v>89.568228816304156</c:v>
                </c:pt>
                <c:pt idx="576">
                  <c:v>89.692802152627252</c:v>
                </c:pt>
                <c:pt idx="577">
                  <c:v>89.817375488950347</c:v>
                </c:pt>
                <c:pt idx="578">
                  <c:v>89.879662157111895</c:v>
                </c:pt>
                <c:pt idx="579">
                  <c:v>90.00423549343499</c:v>
                </c:pt>
                <c:pt idx="580">
                  <c:v>90.128808829758071</c:v>
                </c:pt>
                <c:pt idx="581">
                  <c:v>90.191095497919619</c:v>
                </c:pt>
                <c:pt idx="582">
                  <c:v>90.315668834242715</c:v>
                </c:pt>
                <c:pt idx="583">
                  <c:v>90.44024217056581</c:v>
                </c:pt>
                <c:pt idx="584">
                  <c:v>90.502528838727358</c:v>
                </c:pt>
                <c:pt idx="585">
                  <c:v>90.502528838727358</c:v>
                </c:pt>
                <c:pt idx="586">
                  <c:v>90.627102175050453</c:v>
                </c:pt>
                <c:pt idx="587">
                  <c:v>90.627102175050453</c:v>
                </c:pt>
                <c:pt idx="588">
                  <c:v>90.751675511373548</c:v>
                </c:pt>
                <c:pt idx="589">
                  <c:v>90.813962179535096</c:v>
                </c:pt>
                <c:pt idx="590">
                  <c:v>90.813962179535096</c:v>
                </c:pt>
                <c:pt idx="591">
                  <c:v>90.938535515858192</c:v>
                </c:pt>
                <c:pt idx="592">
                  <c:v>90.938535515858192</c:v>
                </c:pt>
                <c:pt idx="593">
                  <c:v>91.000822184019725</c:v>
                </c:pt>
                <c:pt idx="594">
                  <c:v>91.063108852181273</c:v>
                </c:pt>
                <c:pt idx="595">
                  <c:v>91.063108852181273</c:v>
                </c:pt>
                <c:pt idx="596">
                  <c:v>91.125395520342821</c:v>
                </c:pt>
                <c:pt idx="597">
                  <c:v>91.125395520342821</c:v>
                </c:pt>
                <c:pt idx="598">
                  <c:v>91.063108852181273</c:v>
                </c:pt>
                <c:pt idx="599">
                  <c:v>91.063108852181273</c:v>
                </c:pt>
                <c:pt idx="600">
                  <c:v>91.000822184019725</c:v>
                </c:pt>
                <c:pt idx="601">
                  <c:v>90.938535515858192</c:v>
                </c:pt>
                <c:pt idx="602">
                  <c:v>90.813962179535096</c:v>
                </c:pt>
                <c:pt idx="603">
                  <c:v>90.751675511373548</c:v>
                </c:pt>
                <c:pt idx="604">
                  <c:v>90.751675511373548</c:v>
                </c:pt>
                <c:pt idx="605">
                  <c:v>90.627102175050453</c:v>
                </c:pt>
                <c:pt idx="606">
                  <c:v>90.627102175050453</c:v>
                </c:pt>
                <c:pt idx="607">
                  <c:v>90.627102175050453</c:v>
                </c:pt>
                <c:pt idx="608">
                  <c:v>90.751675511373548</c:v>
                </c:pt>
                <c:pt idx="609">
                  <c:v>90.751675511373548</c:v>
                </c:pt>
                <c:pt idx="610">
                  <c:v>90.813962179535096</c:v>
                </c:pt>
                <c:pt idx="611">
                  <c:v>90.938535515858192</c:v>
                </c:pt>
                <c:pt idx="612">
                  <c:v>91.063108852181273</c:v>
                </c:pt>
                <c:pt idx="613">
                  <c:v>91.125395520342821</c:v>
                </c:pt>
                <c:pt idx="614">
                  <c:v>91.249968856665916</c:v>
                </c:pt>
                <c:pt idx="615">
                  <c:v>91.374542192989011</c:v>
                </c:pt>
                <c:pt idx="616">
                  <c:v>91.436828861150559</c:v>
                </c:pt>
                <c:pt idx="617">
                  <c:v>91.436828861150559</c:v>
                </c:pt>
                <c:pt idx="618">
                  <c:v>91.436828861150559</c:v>
                </c:pt>
                <c:pt idx="619">
                  <c:v>91.436828861150559</c:v>
                </c:pt>
                <c:pt idx="620">
                  <c:v>91.499115529312107</c:v>
                </c:pt>
                <c:pt idx="621">
                  <c:v>91.561402197473654</c:v>
                </c:pt>
                <c:pt idx="622">
                  <c:v>91.561402197473654</c:v>
                </c:pt>
                <c:pt idx="623">
                  <c:v>91.561402197473654</c:v>
                </c:pt>
                <c:pt idx="624">
                  <c:v>91.561402197473654</c:v>
                </c:pt>
                <c:pt idx="625">
                  <c:v>91.499115529312107</c:v>
                </c:pt>
                <c:pt idx="626">
                  <c:v>91.499115529312107</c:v>
                </c:pt>
                <c:pt idx="627">
                  <c:v>91.499115529312107</c:v>
                </c:pt>
                <c:pt idx="628">
                  <c:v>91.561402197473654</c:v>
                </c:pt>
                <c:pt idx="629">
                  <c:v>91.561402197473654</c:v>
                </c:pt>
                <c:pt idx="630">
                  <c:v>91.68597553379675</c:v>
                </c:pt>
                <c:pt idx="631">
                  <c:v>91.748262201958298</c:v>
                </c:pt>
                <c:pt idx="632">
                  <c:v>91.748262201958298</c:v>
                </c:pt>
                <c:pt idx="633">
                  <c:v>91.872835538281379</c:v>
                </c:pt>
                <c:pt idx="634">
                  <c:v>91.872835538281379</c:v>
                </c:pt>
                <c:pt idx="635">
                  <c:v>91.997408874604474</c:v>
                </c:pt>
                <c:pt idx="636">
                  <c:v>92.059695542766022</c:v>
                </c:pt>
                <c:pt idx="637">
                  <c:v>92.246555547250665</c:v>
                </c:pt>
                <c:pt idx="638">
                  <c:v>92.371128883573761</c:v>
                </c:pt>
                <c:pt idx="639">
                  <c:v>92.371128883573761</c:v>
                </c:pt>
                <c:pt idx="640">
                  <c:v>92.495702219896856</c:v>
                </c:pt>
                <c:pt idx="641">
                  <c:v>92.682562224381499</c:v>
                </c:pt>
                <c:pt idx="642">
                  <c:v>92.80713556070458</c:v>
                </c:pt>
                <c:pt idx="643">
                  <c:v>92.931708897027676</c:v>
                </c:pt>
                <c:pt idx="644">
                  <c:v>92.993995565189223</c:v>
                </c:pt>
                <c:pt idx="645">
                  <c:v>93.118568901512319</c:v>
                </c:pt>
                <c:pt idx="646">
                  <c:v>93.243142237835414</c:v>
                </c:pt>
                <c:pt idx="647">
                  <c:v>93.430002242320057</c:v>
                </c:pt>
                <c:pt idx="648">
                  <c:v>93.554575578643153</c:v>
                </c:pt>
                <c:pt idx="649">
                  <c:v>93.616862246804686</c:v>
                </c:pt>
                <c:pt idx="650">
                  <c:v>93.741435583127782</c:v>
                </c:pt>
                <c:pt idx="651">
                  <c:v>93.928295587612425</c:v>
                </c:pt>
                <c:pt idx="652">
                  <c:v>94.05286892393552</c:v>
                </c:pt>
                <c:pt idx="653">
                  <c:v>94.177442260258616</c:v>
                </c:pt>
                <c:pt idx="654">
                  <c:v>94.364302264743259</c:v>
                </c:pt>
                <c:pt idx="655">
                  <c:v>94.48887560106634</c:v>
                </c:pt>
                <c:pt idx="656">
                  <c:v>94.551162269227888</c:v>
                </c:pt>
                <c:pt idx="657">
                  <c:v>94.551162269227888</c:v>
                </c:pt>
                <c:pt idx="658">
                  <c:v>94.675735605550983</c:v>
                </c:pt>
                <c:pt idx="659">
                  <c:v>94.800308941874079</c:v>
                </c:pt>
                <c:pt idx="660">
                  <c:v>94.862595610035626</c:v>
                </c:pt>
                <c:pt idx="661">
                  <c:v>94.924882278197174</c:v>
                </c:pt>
                <c:pt idx="662">
                  <c:v>94.987168946358722</c:v>
                </c:pt>
                <c:pt idx="663">
                  <c:v>95.111742282681817</c:v>
                </c:pt>
                <c:pt idx="664">
                  <c:v>95.111742282681817</c:v>
                </c:pt>
                <c:pt idx="665">
                  <c:v>95.29860228716646</c:v>
                </c:pt>
                <c:pt idx="666">
                  <c:v>95.29860228716646</c:v>
                </c:pt>
                <c:pt idx="667">
                  <c:v>95.29860228716646</c:v>
                </c:pt>
                <c:pt idx="668">
                  <c:v>95.29860228716646</c:v>
                </c:pt>
                <c:pt idx="669">
                  <c:v>95.423175623489541</c:v>
                </c:pt>
                <c:pt idx="670">
                  <c:v>95.423175623489541</c:v>
                </c:pt>
                <c:pt idx="671">
                  <c:v>95.423175623489541</c:v>
                </c:pt>
                <c:pt idx="672">
                  <c:v>95.29860228716646</c:v>
                </c:pt>
                <c:pt idx="673">
                  <c:v>95.29860228716646</c:v>
                </c:pt>
                <c:pt idx="674">
                  <c:v>95.174028950843365</c:v>
                </c:pt>
                <c:pt idx="675">
                  <c:v>95.111742282681817</c:v>
                </c:pt>
                <c:pt idx="676">
                  <c:v>94.862595610035626</c:v>
                </c:pt>
                <c:pt idx="677">
                  <c:v>94.738022273712531</c:v>
                </c:pt>
                <c:pt idx="678">
                  <c:v>94.551162269227888</c:v>
                </c:pt>
                <c:pt idx="679">
                  <c:v>94.177442260258616</c:v>
                </c:pt>
                <c:pt idx="680">
                  <c:v>93.866008919450877</c:v>
                </c:pt>
                <c:pt idx="681">
                  <c:v>93.554575578643153</c:v>
                </c:pt>
                <c:pt idx="682">
                  <c:v>93.305428905996962</c:v>
                </c:pt>
                <c:pt idx="683">
                  <c:v>93.118568901512319</c:v>
                </c:pt>
                <c:pt idx="684">
                  <c:v>92.80713556070458</c:v>
                </c:pt>
                <c:pt idx="685">
                  <c:v>92.495702219896856</c:v>
                </c:pt>
                <c:pt idx="686">
                  <c:v>92.184268879089117</c:v>
                </c:pt>
                <c:pt idx="687">
                  <c:v>91.997408874604474</c:v>
                </c:pt>
                <c:pt idx="688">
                  <c:v>91.68597553379675</c:v>
                </c:pt>
                <c:pt idx="689">
                  <c:v>91.436828861150559</c:v>
                </c:pt>
                <c:pt idx="690">
                  <c:v>91.374542192989011</c:v>
                </c:pt>
                <c:pt idx="691">
                  <c:v>91.249968856665916</c:v>
                </c:pt>
                <c:pt idx="692">
                  <c:v>91.249968856665916</c:v>
                </c:pt>
                <c:pt idx="693">
                  <c:v>91.249968856665916</c:v>
                </c:pt>
                <c:pt idx="694">
                  <c:v>91.374542192989011</c:v>
                </c:pt>
                <c:pt idx="695">
                  <c:v>91.374542192989011</c:v>
                </c:pt>
                <c:pt idx="696">
                  <c:v>91.436828861150559</c:v>
                </c:pt>
                <c:pt idx="697">
                  <c:v>91.561402197473654</c:v>
                </c:pt>
                <c:pt idx="698">
                  <c:v>91.561402197473654</c:v>
                </c:pt>
                <c:pt idx="699">
                  <c:v>91.561402197473654</c:v>
                </c:pt>
                <c:pt idx="700">
                  <c:v>91.623688865635202</c:v>
                </c:pt>
                <c:pt idx="701">
                  <c:v>91.68597553379675</c:v>
                </c:pt>
                <c:pt idx="702">
                  <c:v>91.748262201958298</c:v>
                </c:pt>
                <c:pt idx="703">
                  <c:v>91.748262201958298</c:v>
                </c:pt>
                <c:pt idx="704">
                  <c:v>91.997408874604474</c:v>
                </c:pt>
                <c:pt idx="705">
                  <c:v>91.997408874604474</c:v>
                </c:pt>
                <c:pt idx="706">
                  <c:v>92.059695542766022</c:v>
                </c:pt>
                <c:pt idx="707">
                  <c:v>92.184268879089117</c:v>
                </c:pt>
                <c:pt idx="708">
                  <c:v>92.184268879089117</c:v>
                </c:pt>
                <c:pt idx="709">
                  <c:v>92.184268879089117</c:v>
                </c:pt>
                <c:pt idx="710">
                  <c:v>92.184268879089117</c:v>
                </c:pt>
                <c:pt idx="711">
                  <c:v>92.184268879089117</c:v>
                </c:pt>
                <c:pt idx="712">
                  <c:v>92.184268879089117</c:v>
                </c:pt>
                <c:pt idx="713">
                  <c:v>92.12198221092757</c:v>
                </c:pt>
                <c:pt idx="714">
                  <c:v>92.059695542766022</c:v>
                </c:pt>
                <c:pt idx="715">
                  <c:v>92.059695542766022</c:v>
                </c:pt>
                <c:pt idx="716">
                  <c:v>92.059695542766022</c:v>
                </c:pt>
                <c:pt idx="717">
                  <c:v>92.059695542766022</c:v>
                </c:pt>
                <c:pt idx="718">
                  <c:v>91.997408874604474</c:v>
                </c:pt>
                <c:pt idx="719">
                  <c:v>91.997408874604474</c:v>
                </c:pt>
                <c:pt idx="720">
                  <c:v>91.997408874604474</c:v>
                </c:pt>
                <c:pt idx="721">
                  <c:v>92.059695542766022</c:v>
                </c:pt>
                <c:pt idx="722">
                  <c:v>92.184268879089117</c:v>
                </c:pt>
                <c:pt idx="723">
                  <c:v>92.246555547250665</c:v>
                </c:pt>
                <c:pt idx="724">
                  <c:v>92.308842215412213</c:v>
                </c:pt>
                <c:pt idx="725">
                  <c:v>92.308842215412213</c:v>
                </c:pt>
                <c:pt idx="726">
                  <c:v>92.371128883573761</c:v>
                </c:pt>
                <c:pt idx="727">
                  <c:v>92.495702219896856</c:v>
                </c:pt>
                <c:pt idx="728">
                  <c:v>92.495702219896856</c:v>
                </c:pt>
                <c:pt idx="729">
                  <c:v>92.620275556219951</c:v>
                </c:pt>
                <c:pt idx="730">
                  <c:v>92.682562224381499</c:v>
                </c:pt>
                <c:pt idx="731">
                  <c:v>92.869422228866128</c:v>
                </c:pt>
                <c:pt idx="732">
                  <c:v>92.993995565189223</c:v>
                </c:pt>
                <c:pt idx="733">
                  <c:v>93.243142237835414</c:v>
                </c:pt>
                <c:pt idx="734">
                  <c:v>93.36771557415851</c:v>
                </c:pt>
                <c:pt idx="735">
                  <c:v>93.554575578643153</c:v>
                </c:pt>
                <c:pt idx="736">
                  <c:v>93.741435583127782</c:v>
                </c:pt>
                <c:pt idx="737">
                  <c:v>93.866008919450877</c:v>
                </c:pt>
                <c:pt idx="738">
                  <c:v>94.05286892393552</c:v>
                </c:pt>
                <c:pt idx="739">
                  <c:v>94.239728928420163</c:v>
                </c:pt>
                <c:pt idx="740">
                  <c:v>94.364302264743259</c:v>
                </c:pt>
                <c:pt idx="741">
                  <c:v>94.613448937389435</c:v>
                </c:pt>
                <c:pt idx="742">
                  <c:v>94.800308941874079</c:v>
                </c:pt>
                <c:pt idx="743">
                  <c:v>95.111742282681817</c:v>
                </c:pt>
                <c:pt idx="744">
                  <c:v>95.236315619004912</c:v>
                </c:pt>
                <c:pt idx="745">
                  <c:v>95.423175623489541</c:v>
                </c:pt>
                <c:pt idx="746">
                  <c:v>95.547748959812637</c:v>
                </c:pt>
                <c:pt idx="747">
                  <c:v>95.796895632458828</c:v>
                </c:pt>
                <c:pt idx="748">
                  <c:v>95.921468968781923</c:v>
                </c:pt>
                <c:pt idx="749">
                  <c:v>96.108328973266566</c:v>
                </c:pt>
                <c:pt idx="750">
                  <c:v>96.357475645912743</c:v>
                </c:pt>
                <c:pt idx="751">
                  <c:v>96.544335650397386</c:v>
                </c:pt>
                <c:pt idx="752">
                  <c:v>96.731195654882029</c:v>
                </c:pt>
                <c:pt idx="753">
                  <c:v>96.855768991205125</c:v>
                </c:pt>
                <c:pt idx="754">
                  <c:v>97.042628995689768</c:v>
                </c:pt>
                <c:pt idx="755">
                  <c:v>97.167202332012849</c:v>
                </c:pt>
                <c:pt idx="756">
                  <c:v>97.291775668335944</c:v>
                </c:pt>
                <c:pt idx="757">
                  <c:v>97.478635672820587</c:v>
                </c:pt>
                <c:pt idx="758">
                  <c:v>97.603209009143683</c:v>
                </c:pt>
                <c:pt idx="759">
                  <c:v>97.665495677305231</c:v>
                </c:pt>
                <c:pt idx="760">
                  <c:v>97.790069013628326</c:v>
                </c:pt>
                <c:pt idx="761">
                  <c:v>97.976929018112969</c:v>
                </c:pt>
                <c:pt idx="762">
                  <c:v>98.10150235443605</c:v>
                </c:pt>
                <c:pt idx="763">
                  <c:v>98.226075690759146</c:v>
                </c:pt>
                <c:pt idx="764">
                  <c:v>98.288362358920693</c:v>
                </c:pt>
                <c:pt idx="765">
                  <c:v>98.412935695243789</c:v>
                </c:pt>
                <c:pt idx="766">
                  <c:v>98.537509031566884</c:v>
                </c:pt>
                <c:pt idx="767">
                  <c:v>98.537509031566884</c:v>
                </c:pt>
                <c:pt idx="768">
                  <c:v>98.599795699728432</c:v>
                </c:pt>
                <c:pt idx="769">
                  <c:v>98.724369036051527</c:v>
                </c:pt>
                <c:pt idx="770">
                  <c:v>98.848942372374623</c:v>
                </c:pt>
                <c:pt idx="771">
                  <c:v>98.911229040536156</c:v>
                </c:pt>
                <c:pt idx="772">
                  <c:v>99.035802376859252</c:v>
                </c:pt>
                <c:pt idx="773">
                  <c:v>99.160375713182347</c:v>
                </c:pt>
                <c:pt idx="774">
                  <c:v>99.222662381343895</c:v>
                </c:pt>
                <c:pt idx="775">
                  <c:v>99.284949049505443</c:v>
                </c:pt>
                <c:pt idx="776">
                  <c:v>99.34723571766699</c:v>
                </c:pt>
                <c:pt idx="777">
                  <c:v>99.34723571766699</c:v>
                </c:pt>
                <c:pt idx="778">
                  <c:v>99.34723571766699</c:v>
                </c:pt>
                <c:pt idx="779">
                  <c:v>99.471809053990086</c:v>
                </c:pt>
                <c:pt idx="780">
                  <c:v>99.471809053990086</c:v>
                </c:pt>
                <c:pt idx="781">
                  <c:v>99.534095722151633</c:v>
                </c:pt>
                <c:pt idx="782">
                  <c:v>99.78324239479781</c:v>
                </c:pt>
                <c:pt idx="783">
                  <c:v>99.845529062959358</c:v>
                </c:pt>
                <c:pt idx="784">
                  <c:v>99.970102399282453</c:v>
                </c:pt>
                <c:pt idx="785">
                  <c:v>100.09467573560555</c:v>
                </c:pt>
                <c:pt idx="786">
                  <c:v>100.1569624037671</c:v>
                </c:pt>
                <c:pt idx="787">
                  <c:v>100.21924907192864</c:v>
                </c:pt>
                <c:pt idx="788">
                  <c:v>100.28153574009019</c:v>
                </c:pt>
                <c:pt idx="789">
                  <c:v>100.46839574457483</c:v>
                </c:pt>
                <c:pt idx="790">
                  <c:v>100.59296908089793</c:v>
                </c:pt>
                <c:pt idx="791">
                  <c:v>100.71754241722101</c:v>
                </c:pt>
                <c:pt idx="792">
                  <c:v>100.90440242170565</c:v>
                </c:pt>
                <c:pt idx="793">
                  <c:v>101.02897575802875</c:v>
                </c:pt>
                <c:pt idx="794">
                  <c:v>101.15354909435185</c:v>
                </c:pt>
                <c:pt idx="795">
                  <c:v>101.34040909883649</c:v>
                </c:pt>
                <c:pt idx="796">
                  <c:v>101.46498243515958</c:v>
                </c:pt>
                <c:pt idx="797">
                  <c:v>101.71412910780576</c:v>
                </c:pt>
                <c:pt idx="798">
                  <c:v>101.9009891122904</c:v>
                </c:pt>
                <c:pt idx="799">
                  <c:v>102.0255624486135</c:v>
                </c:pt>
                <c:pt idx="800">
                  <c:v>102.27470912125969</c:v>
                </c:pt>
                <c:pt idx="801">
                  <c:v>102.46156912574432</c:v>
                </c:pt>
                <c:pt idx="802">
                  <c:v>102.64842913022896</c:v>
                </c:pt>
                <c:pt idx="803">
                  <c:v>102.77300246655206</c:v>
                </c:pt>
                <c:pt idx="804">
                  <c:v>102.9598624710367</c:v>
                </c:pt>
                <c:pt idx="805">
                  <c:v>103.20900914368289</c:v>
                </c:pt>
                <c:pt idx="806">
                  <c:v>103.39586914816752</c:v>
                </c:pt>
                <c:pt idx="807">
                  <c:v>103.58272915265216</c:v>
                </c:pt>
                <c:pt idx="808">
                  <c:v>103.76958915713681</c:v>
                </c:pt>
                <c:pt idx="809">
                  <c:v>103.95644916162145</c:v>
                </c:pt>
                <c:pt idx="810">
                  <c:v>104.20559583426763</c:v>
                </c:pt>
                <c:pt idx="811">
                  <c:v>104.33016917059072</c:v>
                </c:pt>
                <c:pt idx="812">
                  <c:v>104.45474250691382</c:v>
                </c:pt>
                <c:pt idx="813">
                  <c:v>104.64160251139846</c:v>
                </c:pt>
                <c:pt idx="814">
                  <c:v>104.8284625158831</c:v>
                </c:pt>
                <c:pt idx="815">
                  <c:v>105.07760918852928</c:v>
                </c:pt>
                <c:pt idx="816">
                  <c:v>105.32675586117547</c:v>
                </c:pt>
                <c:pt idx="817">
                  <c:v>105.57590253382166</c:v>
                </c:pt>
                <c:pt idx="818">
                  <c:v>105.82504920646785</c:v>
                </c:pt>
                <c:pt idx="819">
                  <c:v>106.01190921095248</c:v>
                </c:pt>
                <c:pt idx="820">
                  <c:v>106.19876921543712</c:v>
                </c:pt>
                <c:pt idx="821">
                  <c:v>106.51020255624486</c:v>
                </c:pt>
                <c:pt idx="822">
                  <c:v>106.69706256072951</c:v>
                </c:pt>
                <c:pt idx="823">
                  <c:v>106.94620923337568</c:v>
                </c:pt>
                <c:pt idx="824">
                  <c:v>107.19535590602187</c:v>
                </c:pt>
                <c:pt idx="825">
                  <c:v>107.38221591050652</c:v>
                </c:pt>
                <c:pt idx="826">
                  <c:v>107.56907591499116</c:v>
                </c:pt>
                <c:pt idx="827">
                  <c:v>107.75593591947579</c:v>
                </c:pt>
                <c:pt idx="828">
                  <c:v>108.00508259212198</c:v>
                </c:pt>
                <c:pt idx="829">
                  <c:v>108.25422926476817</c:v>
                </c:pt>
                <c:pt idx="830">
                  <c:v>108.44108926925281</c:v>
                </c:pt>
                <c:pt idx="831">
                  <c:v>108.56566260557589</c:v>
                </c:pt>
                <c:pt idx="832">
                  <c:v>108.81480927822209</c:v>
                </c:pt>
                <c:pt idx="833">
                  <c:v>108.93938261454518</c:v>
                </c:pt>
                <c:pt idx="834">
                  <c:v>109.18852928719137</c:v>
                </c:pt>
                <c:pt idx="835">
                  <c:v>109.43767595983755</c:v>
                </c:pt>
                <c:pt idx="836">
                  <c:v>109.74910930064529</c:v>
                </c:pt>
                <c:pt idx="837">
                  <c:v>109.93596930512993</c:v>
                </c:pt>
                <c:pt idx="838">
                  <c:v>110.18511597777612</c:v>
                </c:pt>
                <c:pt idx="839">
                  <c:v>110.4342626504223</c:v>
                </c:pt>
                <c:pt idx="840">
                  <c:v>110.55883598674539</c:v>
                </c:pt>
                <c:pt idx="841">
                  <c:v>110.80798265939158</c:v>
                </c:pt>
                <c:pt idx="842">
                  <c:v>111.05712933203777</c:v>
                </c:pt>
                <c:pt idx="843">
                  <c:v>111.30627600468395</c:v>
                </c:pt>
                <c:pt idx="844">
                  <c:v>111.55542267733014</c:v>
                </c:pt>
                <c:pt idx="845">
                  <c:v>111.80456934997633</c:v>
                </c:pt>
                <c:pt idx="846">
                  <c:v>111.92914268629943</c:v>
                </c:pt>
                <c:pt idx="847">
                  <c:v>112.11600269078406</c:v>
                </c:pt>
                <c:pt idx="848">
                  <c:v>112.3028626952687</c:v>
                </c:pt>
                <c:pt idx="849">
                  <c:v>112.61429603607644</c:v>
                </c:pt>
                <c:pt idx="850">
                  <c:v>112.86344270872263</c:v>
                </c:pt>
                <c:pt idx="851">
                  <c:v>113.17487604953035</c:v>
                </c:pt>
                <c:pt idx="852">
                  <c:v>113.361736054015</c:v>
                </c:pt>
                <c:pt idx="853">
                  <c:v>113.54859605849964</c:v>
                </c:pt>
                <c:pt idx="854">
                  <c:v>113.79774273114582</c:v>
                </c:pt>
                <c:pt idx="855">
                  <c:v>113.98460273563046</c:v>
                </c:pt>
                <c:pt idx="856">
                  <c:v>114.1714627401151</c:v>
                </c:pt>
                <c:pt idx="857">
                  <c:v>114.42060941276129</c:v>
                </c:pt>
                <c:pt idx="858">
                  <c:v>114.66975608540749</c:v>
                </c:pt>
                <c:pt idx="859">
                  <c:v>114.85661608989211</c:v>
                </c:pt>
                <c:pt idx="860">
                  <c:v>115.04347609437676</c:v>
                </c:pt>
                <c:pt idx="861">
                  <c:v>115.3549094351845</c:v>
                </c:pt>
                <c:pt idx="862">
                  <c:v>115.54176943966914</c:v>
                </c:pt>
                <c:pt idx="863">
                  <c:v>115.72862944415377</c:v>
                </c:pt>
                <c:pt idx="864">
                  <c:v>115.97777611679996</c:v>
                </c:pt>
                <c:pt idx="865">
                  <c:v>116.22692278944615</c:v>
                </c:pt>
                <c:pt idx="866">
                  <c:v>116.41378279393079</c:v>
                </c:pt>
                <c:pt idx="867">
                  <c:v>116.60064279841542</c:v>
                </c:pt>
                <c:pt idx="868">
                  <c:v>116.84978947106161</c:v>
                </c:pt>
                <c:pt idx="869">
                  <c:v>116.97436280738471</c:v>
                </c:pt>
                <c:pt idx="870">
                  <c:v>117.2235094800309</c:v>
                </c:pt>
                <c:pt idx="871">
                  <c:v>117.41036948451553</c:v>
                </c:pt>
                <c:pt idx="872">
                  <c:v>117.65951615716172</c:v>
                </c:pt>
                <c:pt idx="873">
                  <c:v>117.90866282980791</c:v>
                </c:pt>
                <c:pt idx="874">
                  <c:v>118.1578095024541</c:v>
                </c:pt>
                <c:pt idx="875">
                  <c:v>118.34466950693873</c:v>
                </c:pt>
                <c:pt idx="876">
                  <c:v>118.65610284774647</c:v>
                </c:pt>
                <c:pt idx="877">
                  <c:v>118.84296285223111</c:v>
                </c:pt>
                <c:pt idx="878">
                  <c:v>119.02982285671575</c:v>
                </c:pt>
                <c:pt idx="879">
                  <c:v>119.27896952936193</c:v>
                </c:pt>
                <c:pt idx="880">
                  <c:v>119.46582953384657</c:v>
                </c:pt>
                <c:pt idx="881">
                  <c:v>119.71497620649276</c:v>
                </c:pt>
                <c:pt idx="882">
                  <c:v>119.90183621097741</c:v>
                </c:pt>
                <c:pt idx="883">
                  <c:v>120.08869621546204</c:v>
                </c:pt>
                <c:pt idx="884">
                  <c:v>120.33784288810823</c:v>
                </c:pt>
                <c:pt idx="885">
                  <c:v>120.52470289259287</c:v>
                </c:pt>
                <c:pt idx="886">
                  <c:v>120.71156289707751</c:v>
                </c:pt>
                <c:pt idx="887">
                  <c:v>120.96070956972369</c:v>
                </c:pt>
                <c:pt idx="888">
                  <c:v>121.14756957420833</c:v>
                </c:pt>
                <c:pt idx="889">
                  <c:v>121.33442957869298</c:v>
                </c:pt>
                <c:pt idx="890">
                  <c:v>121.64586291950071</c:v>
                </c:pt>
                <c:pt idx="891">
                  <c:v>121.89500959214689</c:v>
                </c:pt>
                <c:pt idx="892">
                  <c:v>122.01958292846999</c:v>
                </c:pt>
                <c:pt idx="893">
                  <c:v>122.20644293295463</c:v>
                </c:pt>
                <c:pt idx="894">
                  <c:v>122.51787627376237</c:v>
                </c:pt>
                <c:pt idx="895">
                  <c:v>122.704736278247</c:v>
                </c:pt>
                <c:pt idx="896">
                  <c:v>122.95388295089319</c:v>
                </c:pt>
                <c:pt idx="897">
                  <c:v>123.20302962353938</c:v>
                </c:pt>
                <c:pt idx="898">
                  <c:v>123.38988962802402</c:v>
                </c:pt>
                <c:pt idx="899">
                  <c:v>123.57674963250865</c:v>
                </c:pt>
                <c:pt idx="900">
                  <c:v>123.76360963699329</c:v>
                </c:pt>
                <c:pt idx="901">
                  <c:v>124.07504297780103</c:v>
                </c:pt>
                <c:pt idx="902">
                  <c:v>124.32418965044722</c:v>
                </c:pt>
                <c:pt idx="903">
                  <c:v>124.5733363230934</c:v>
                </c:pt>
                <c:pt idx="904">
                  <c:v>124.76019632757804</c:v>
                </c:pt>
                <c:pt idx="905">
                  <c:v>124.94705633206269</c:v>
                </c:pt>
                <c:pt idx="906">
                  <c:v>125.19620300470888</c:v>
                </c:pt>
                <c:pt idx="907">
                  <c:v>125.44534967735505</c:v>
                </c:pt>
                <c:pt idx="908">
                  <c:v>125.69449635000124</c:v>
                </c:pt>
                <c:pt idx="909">
                  <c:v>126.00592969080898</c:v>
                </c:pt>
                <c:pt idx="910">
                  <c:v>126.31736303161671</c:v>
                </c:pt>
                <c:pt idx="911">
                  <c:v>126.4419363679398</c:v>
                </c:pt>
                <c:pt idx="912">
                  <c:v>126.62879637242445</c:v>
                </c:pt>
                <c:pt idx="913">
                  <c:v>126.87794304507064</c:v>
                </c:pt>
                <c:pt idx="914">
                  <c:v>127.12708971771681</c:v>
                </c:pt>
                <c:pt idx="915">
                  <c:v>127.376236390363</c:v>
                </c:pt>
                <c:pt idx="916">
                  <c:v>127.56309639484765</c:v>
                </c:pt>
                <c:pt idx="917">
                  <c:v>127.81224306749384</c:v>
                </c:pt>
                <c:pt idx="918">
                  <c:v>128.12367640830158</c:v>
                </c:pt>
                <c:pt idx="919">
                  <c:v>128.31053641278621</c:v>
                </c:pt>
                <c:pt idx="920">
                  <c:v>128.49739641727083</c:v>
                </c:pt>
                <c:pt idx="921">
                  <c:v>128.74654308991703</c:v>
                </c:pt>
                <c:pt idx="922">
                  <c:v>129.05797643072478</c:v>
                </c:pt>
                <c:pt idx="923">
                  <c:v>129.30712310337094</c:v>
                </c:pt>
                <c:pt idx="924">
                  <c:v>129.4939831078556</c:v>
                </c:pt>
                <c:pt idx="925">
                  <c:v>129.74312978050179</c:v>
                </c:pt>
                <c:pt idx="926">
                  <c:v>129.99227645314798</c:v>
                </c:pt>
                <c:pt idx="927">
                  <c:v>130.17913645763261</c:v>
                </c:pt>
                <c:pt idx="928">
                  <c:v>130.49056979844033</c:v>
                </c:pt>
                <c:pt idx="929">
                  <c:v>130.67742980292499</c:v>
                </c:pt>
                <c:pt idx="930">
                  <c:v>130.98886314373271</c:v>
                </c:pt>
                <c:pt idx="931">
                  <c:v>131.17572314821734</c:v>
                </c:pt>
                <c:pt idx="932">
                  <c:v>131.42486982086353</c:v>
                </c:pt>
                <c:pt idx="933">
                  <c:v>131.67401649350973</c:v>
                </c:pt>
                <c:pt idx="934">
                  <c:v>131.86087649799435</c:v>
                </c:pt>
                <c:pt idx="935">
                  <c:v>132.04773650247901</c:v>
                </c:pt>
                <c:pt idx="936">
                  <c:v>132.35916984328674</c:v>
                </c:pt>
                <c:pt idx="937">
                  <c:v>132.60831651593293</c:v>
                </c:pt>
                <c:pt idx="938">
                  <c:v>132.85746318857912</c:v>
                </c:pt>
                <c:pt idx="939">
                  <c:v>133.10660986122531</c:v>
                </c:pt>
                <c:pt idx="940">
                  <c:v>133.3557565338715</c:v>
                </c:pt>
                <c:pt idx="941">
                  <c:v>133.60490320651766</c:v>
                </c:pt>
                <c:pt idx="942">
                  <c:v>133.79176321100232</c:v>
                </c:pt>
                <c:pt idx="943">
                  <c:v>134.04090988364851</c:v>
                </c:pt>
                <c:pt idx="944">
                  <c:v>134.22776988813314</c:v>
                </c:pt>
                <c:pt idx="945">
                  <c:v>134.53920322894086</c:v>
                </c:pt>
                <c:pt idx="946">
                  <c:v>134.72606323342552</c:v>
                </c:pt>
                <c:pt idx="947">
                  <c:v>135.03749657423324</c:v>
                </c:pt>
                <c:pt idx="948">
                  <c:v>135.28664324687944</c:v>
                </c:pt>
                <c:pt idx="949">
                  <c:v>135.47350325136406</c:v>
                </c:pt>
                <c:pt idx="950">
                  <c:v>135.78493659217182</c:v>
                </c:pt>
                <c:pt idx="951">
                  <c:v>136.03408326481801</c:v>
                </c:pt>
                <c:pt idx="952">
                  <c:v>136.28322993746417</c:v>
                </c:pt>
                <c:pt idx="953">
                  <c:v>136.53237661011036</c:v>
                </c:pt>
                <c:pt idx="954">
                  <c:v>136.84380995091811</c:v>
                </c:pt>
                <c:pt idx="955">
                  <c:v>137.03066995540274</c:v>
                </c:pt>
                <c:pt idx="956">
                  <c:v>137.34210329621047</c:v>
                </c:pt>
                <c:pt idx="957">
                  <c:v>137.65353663701822</c:v>
                </c:pt>
                <c:pt idx="958">
                  <c:v>137.90268330966441</c:v>
                </c:pt>
                <c:pt idx="959">
                  <c:v>138.21411665047214</c:v>
                </c:pt>
                <c:pt idx="960">
                  <c:v>138.46326332311833</c:v>
                </c:pt>
                <c:pt idx="961">
                  <c:v>138.71240999576452</c:v>
                </c:pt>
                <c:pt idx="962">
                  <c:v>139.02384333657224</c:v>
                </c:pt>
                <c:pt idx="963">
                  <c:v>139.21070334105687</c:v>
                </c:pt>
                <c:pt idx="964">
                  <c:v>139.58442335002616</c:v>
                </c:pt>
                <c:pt idx="965">
                  <c:v>139.83357002267235</c:v>
                </c:pt>
                <c:pt idx="966">
                  <c:v>140.14500336348007</c:v>
                </c:pt>
                <c:pt idx="967">
                  <c:v>140.39415003612626</c:v>
                </c:pt>
                <c:pt idx="968">
                  <c:v>140.70558337693399</c:v>
                </c:pt>
                <c:pt idx="969">
                  <c:v>140.95473004958018</c:v>
                </c:pt>
                <c:pt idx="970">
                  <c:v>141.20387672222637</c:v>
                </c:pt>
                <c:pt idx="971">
                  <c:v>141.51531006303409</c:v>
                </c:pt>
                <c:pt idx="972">
                  <c:v>141.76445673568028</c:v>
                </c:pt>
                <c:pt idx="973">
                  <c:v>142.07589007648804</c:v>
                </c:pt>
                <c:pt idx="974">
                  <c:v>142.38732341729576</c:v>
                </c:pt>
                <c:pt idx="975">
                  <c:v>142.69875675810349</c:v>
                </c:pt>
                <c:pt idx="976">
                  <c:v>142.94790343074968</c:v>
                </c:pt>
                <c:pt idx="977">
                  <c:v>143.2593367715574</c:v>
                </c:pt>
                <c:pt idx="978">
                  <c:v>143.50848344420359</c:v>
                </c:pt>
                <c:pt idx="979">
                  <c:v>143.75763011684978</c:v>
                </c:pt>
                <c:pt idx="980">
                  <c:v>144.06906345765753</c:v>
                </c:pt>
                <c:pt idx="981">
                  <c:v>144.38049679846526</c:v>
                </c:pt>
                <c:pt idx="982">
                  <c:v>144.56735680294989</c:v>
                </c:pt>
                <c:pt idx="983">
                  <c:v>144.81650347559608</c:v>
                </c:pt>
                <c:pt idx="984">
                  <c:v>144.94107681191917</c:v>
                </c:pt>
                <c:pt idx="985">
                  <c:v>145.1279368164038</c:v>
                </c:pt>
                <c:pt idx="986">
                  <c:v>145.43937015721156</c:v>
                </c:pt>
                <c:pt idx="987">
                  <c:v>145.75080349801928</c:v>
                </c:pt>
                <c:pt idx="988">
                  <c:v>145.99995017066547</c:v>
                </c:pt>
                <c:pt idx="989">
                  <c:v>146.3113835114732</c:v>
                </c:pt>
                <c:pt idx="990">
                  <c:v>146.62281685228095</c:v>
                </c:pt>
                <c:pt idx="991">
                  <c:v>146.87196352492711</c:v>
                </c:pt>
                <c:pt idx="992">
                  <c:v>147.1211101975733</c:v>
                </c:pt>
                <c:pt idx="993">
                  <c:v>146.99653686125021</c:v>
                </c:pt>
                <c:pt idx="994">
                  <c:v>135.16206991055634</c:v>
                </c:pt>
                <c:pt idx="995">
                  <c:v>115.54176943966914</c:v>
                </c:pt>
                <c:pt idx="996">
                  <c:v>106.44791588808332</c:v>
                </c:pt>
                <c:pt idx="997">
                  <c:v>100.71754241722101</c:v>
                </c:pt>
                <c:pt idx="998">
                  <c:v>80.412088596556785</c:v>
                </c:pt>
                <c:pt idx="999">
                  <c:v>1.6611854398684507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DB73-44BF-809D-B3E526137D9E}"/>
            </c:ext>
          </c:extLst>
        </c:ser>
        <c:ser>
          <c:idx val="3"/>
          <c:order val="3"/>
          <c:tx>
            <c:v>FR-4_L5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Specimen_L_5!$C$2:$C$1001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4.6542750929368035E-3</c:v>
                </c:pt>
                <c:pt idx="5">
                  <c:v>1.0721189591078066E-2</c:v>
                </c:pt>
                <c:pt idx="6">
                  <c:v>1.7843866171003715E-2</c:v>
                </c:pt>
                <c:pt idx="7">
                  <c:v>2.287360594795539E-2</c:v>
                </c:pt>
                <c:pt idx="8">
                  <c:v>3.0026022304832721E-2</c:v>
                </c:pt>
                <c:pt idx="9">
                  <c:v>3.7022304832713758E-2</c:v>
                </c:pt>
                <c:pt idx="10">
                  <c:v>4.1078066914498147E-2</c:v>
                </c:pt>
                <c:pt idx="11">
                  <c:v>4.8884758364312268E-2</c:v>
                </c:pt>
                <c:pt idx="12">
                  <c:v>5.5762081784386616E-2</c:v>
                </c:pt>
                <c:pt idx="13">
                  <c:v>6.0743494423791823E-2</c:v>
                </c:pt>
                <c:pt idx="14">
                  <c:v>6.6914498141263934E-2</c:v>
                </c:pt>
                <c:pt idx="15">
                  <c:v>7.2750929368029738E-2</c:v>
                </c:pt>
                <c:pt idx="16">
                  <c:v>7.7881040892193304E-2</c:v>
                </c:pt>
                <c:pt idx="17">
                  <c:v>8.5501858736059491E-2</c:v>
                </c:pt>
                <c:pt idx="18">
                  <c:v>8.9814126394052063E-2</c:v>
                </c:pt>
                <c:pt idx="19">
                  <c:v>9.6654275092936809E-2</c:v>
                </c:pt>
                <c:pt idx="20">
                  <c:v>0.10408921933085502</c:v>
                </c:pt>
                <c:pt idx="21">
                  <c:v>0.10832713754646842</c:v>
                </c:pt>
                <c:pt idx="22">
                  <c:v>0.11524163568773235</c:v>
                </c:pt>
                <c:pt idx="23">
                  <c:v>0.11895910780669146</c:v>
                </c:pt>
                <c:pt idx="24">
                  <c:v>0.12579925650557622</c:v>
                </c:pt>
                <c:pt idx="25">
                  <c:v>0.13289962825278809</c:v>
                </c:pt>
                <c:pt idx="26">
                  <c:v>0.13754646840148699</c:v>
                </c:pt>
                <c:pt idx="27">
                  <c:v>0.14472118959107808</c:v>
                </c:pt>
                <c:pt idx="28">
                  <c:v>0.1515985130111524</c:v>
                </c:pt>
                <c:pt idx="29">
                  <c:v>0.15613382899628256</c:v>
                </c:pt>
                <c:pt idx="30">
                  <c:v>0.16200743494423794</c:v>
                </c:pt>
                <c:pt idx="31">
                  <c:v>0.16728624535315986</c:v>
                </c:pt>
                <c:pt idx="32">
                  <c:v>0.17472118959107807</c:v>
                </c:pt>
                <c:pt idx="33">
                  <c:v>0.17955390334572491</c:v>
                </c:pt>
                <c:pt idx="34">
                  <c:v>0.18587360594795541</c:v>
                </c:pt>
                <c:pt idx="35">
                  <c:v>0.19330855018587362</c:v>
                </c:pt>
                <c:pt idx="36">
                  <c:v>0.19702602230483274</c:v>
                </c:pt>
                <c:pt idx="37">
                  <c:v>0.20412639405204464</c:v>
                </c:pt>
                <c:pt idx="38">
                  <c:v>0.20873605947955393</c:v>
                </c:pt>
                <c:pt idx="39">
                  <c:v>0.21561338289962828</c:v>
                </c:pt>
                <c:pt idx="40">
                  <c:v>0.21933085501858735</c:v>
                </c:pt>
                <c:pt idx="41">
                  <c:v>0.22617100371747212</c:v>
                </c:pt>
                <c:pt idx="42">
                  <c:v>0.23327137546468404</c:v>
                </c:pt>
                <c:pt idx="43">
                  <c:v>0.23791821561338292</c:v>
                </c:pt>
                <c:pt idx="44">
                  <c:v>0.24535315985130113</c:v>
                </c:pt>
                <c:pt idx="45">
                  <c:v>0.24907063197026025</c:v>
                </c:pt>
                <c:pt idx="46">
                  <c:v>0.25423791821561342</c:v>
                </c:pt>
                <c:pt idx="47">
                  <c:v>0.26137546468401485</c:v>
                </c:pt>
                <c:pt idx="48">
                  <c:v>0.26765799256505574</c:v>
                </c:pt>
                <c:pt idx="49">
                  <c:v>0.27312267657992562</c:v>
                </c:pt>
                <c:pt idx="50">
                  <c:v>0.28022304832713757</c:v>
                </c:pt>
                <c:pt idx="51">
                  <c:v>0.28624535315985133</c:v>
                </c:pt>
                <c:pt idx="52">
                  <c:v>0.29368029739776952</c:v>
                </c:pt>
                <c:pt idx="53">
                  <c:v>0.29739776951672864</c:v>
                </c:pt>
                <c:pt idx="54">
                  <c:v>0.30126394052044614</c:v>
                </c:pt>
                <c:pt idx="55">
                  <c:v>0.30840148698884762</c:v>
                </c:pt>
                <c:pt idx="56">
                  <c:v>0.31550185873605952</c:v>
                </c:pt>
                <c:pt idx="57">
                  <c:v>0.3197026022304833</c:v>
                </c:pt>
                <c:pt idx="58">
                  <c:v>0.32598513011152419</c:v>
                </c:pt>
                <c:pt idx="59">
                  <c:v>0.33308550185873603</c:v>
                </c:pt>
                <c:pt idx="60">
                  <c:v>0.33828996282527884</c:v>
                </c:pt>
                <c:pt idx="61">
                  <c:v>0.34490706319702608</c:v>
                </c:pt>
                <c:pt idx="62">
                  <c:v>0.34944237918215615</c:v>
                </c:pt>
                <c:pt idx="63">
                  <c:v>0.3553903345724907</c:v>
                </c:pt>
                <c:pt idx="64">
                  <c:v>0.36059479553903351</c:v>
                </c:pt>
                <c:pt idx="65">
                  <c:v>0.36802973977695169</c:v>
                </c:pt>
                <c:pt idx="66">
                  <c:v>0.37434944237918216</c:v>
                </c:pt>
                <c:pt idx="67">
                  <c:v>0.38029739776951677</c:v>
                </c:pt>
                <c:pt idx="68">
                  <c:v>0.38587360594795544</c:v>
                </c:pt>
                <c:pt idx="69">
                  <c:v>0.39144981412639412</c:v>
                </c:pt>
                <c:pt idx="70">
                  <c:v>0.3970260223048328</c:v>
                </c:pt>
                <c:pt idx="71">
                  <c:v>0.40520446096654278</c:v>
                </c:pt>
                <c:pt idx="72">
                  <c:v>0.41040892193308554</c:v>
                </c:pt>
                <c:pt idx="73">
                  <c:v>0.41598513011152422</c:v>
                </c:pt>
                <c:pt idx="74">
                  <c:v>0.42156133828996289</c:v>
                </c:pt>
                <c:pt idx="75">
                  <c:v>0.42713754646840152</c:v>
                </c:pt>
                <c:pt idx="76">
                  <c:v>0.43308550185873612</c:v>
                </c:pt>
                <c:pt idx="77">
                  <c:v>0.43866171003717469</c:v>
                </c:pt>
                <c:pt idx="78">
                  <c:v>0.44423791821561337</c:v>
                </c:pt>
                <c:pt idx="79">
                  <c:v>0.44981412639405205</c:v>
                </c:pt>
                <c:pt idx="80">
                  <c:v>0.45576208178438665</c:v>
                </c:pt>
                <c:pt idx="81">
                  <c:v>0.46133828996282533</c:v>
                </c:pt>
                <c:pt idx="82">
                  <c:v>0.46914498141263944</c:v>
                </c:pt>
                <c:pt idx="83">
                  <c:v>0.47434944237918208</c:v>
                </c:pt>
                <c:pt idx="84">
                  <c:v>0.4802973977695168</c:v>
                </c:pt>
                <c:pt idx="85">
                  <c:v>0.48587360594795548</c:v>
                </c:pt>
                <c:pt idx="86">
                  <c:v>0.4914498141263941</c:v>
                </c:pt>
                <c:pt idx="87">
                  <c:v>0.49702602230483278</c:v>
                </c:pt>
                <c:pt idx="88">
                  <c:v>0.50297397769516727</c:v>
                </c:pt>
                <c:pt idx="89">
                  <c:v>0.50855018587360601</c:v>
                </c:pt>
                <c:pt idx="90">
                  <c:v>0.51412639405204463</c:v>
                </c:pt>
                <c:pt idx="91">
                  <c:v>0.52267657992565064</c:v>
                </c:pt>
                <c:pt idx="92">
                  <c:v>0.52899628252788111</c:v>
                </c:pt>
                <c:pt idx="93">
                  <c:v>0.53345724907063197</c:v>
                </c:pt>
                <c:pt idx="94">
                  <c:v>0.53866171003717467</c:v>
                </c:pt>
                <c:pt idx="95">
                  <c:v>0.54609665427509291</c:v>
                </c:pt>
                <c:pt idx="96">
                  <c:v>0.55167286245353164</c:v>
                </c:pt>
                <c:pt idx="97">
                  <c:v>0.55762081784386619</c:v>
                </c:pt>
                <c:pt idx="98">
                  <c:v>0.56319702602230493</c:v>
                </c:pt>
                <c:pt idx="99">
                  <c:v>0.56877323420074355</c:v>
                </c:pt>
                <c:pt idx="100">
                  <c:v>0.57434944237918217</c:v>
                </c:pt>
                <c:pt idx="101">
                  <c:v>0.58029739776951672</c:v>
                </c:pt>
                <c:pt idx="102">
                  <c:v>0.58587360594795534</c:v>
                </c:pt>
                <c:pt idx="103">
                  <c:v>0.59182156133829</c:v>
                </c:pt>
                <c:pt idx="104">
                  <c:v>0.59962825278810417</c:v>
                </c:pt>
                <c:pt idx="105">
                  <c:v>0.60483271375464687</c:v>
                </c:pt>
                <c:pt idx="106">
                  <c:v>0.6104089219330856</c:v>
                </c:pt>
                <c:pt idx="107">
                  <c:v>0.61598513011152412</c:v>
                </c:pt>
                <c:pt idx="108">
                  <c:v>0.62156133828996274</c:v>
                </c:pt>
                <c:pt idx="109">
                  <c:v>0.62750929368029751</c:v>
                </c:pt>
                <c:pt idx="110">
                  <c:v>0.63308550185873613</c:v>
                </c:pt>
                <c:pt idx="111">
                  <c:v>0.63866171003717476</c:v>
                </c:pt>
                <c:pt idx="112">
                  <c:v>0.64423791821561349</c:v>
                </c:pt>
                <c:pt idx="113">
                  <c:v>0.64981412639405212</c:v>
                </c:pt>
                <c:pt idx="114">
                  <c:v>0.65650557620817851</c:v>
                </c:pt>
                <c:pt idx="115">
                  <c:v>0.66356877323420083</c:v>
                </c:pt>
                <c:pt idx="116">
                  <c:v>0.66877323420074353</c:v>
                </c:pt>
                <c:pt idx="117">
                  <c:v>0.67434944237918215</c:v>
                </c:pt>
                <c:pt idx="118">
                  <c:v>0.6802973977695167</c:v>
                </c:pt>
                <c:pt idx="119">
                  <c:v>0.68587360594795543</c:v>
                </c:pt>
                <c:pt idx="120">
                  <c:v>0.69144981412639406</c:v>
                </c:pt>
                <c:pt idx="121">
                  <c:v>0.69702602230483279</c:v>
                </c:pt>
                <c:pt idx="122">
                  <c:v>0.70297397769516734</c:v>
                </c:pt>
                <c:pt idx="123">
                  <c:v>0.71078066914498139</c:v>
                </c:pt>
                <c:pt idx="124">
                  <c:v>0.71784386617100371</c:v>
                </c:pt>
                <c:pt idx="125">
                  <c:v>0.72304832713754652</c:v>
                </c:pt>
                <c:pt idx="126">
                  <c:v>0.72750929368029749</c:v>
                </c:pt>
                <c:pt idx="127">
                  <c:v>0.73308550185873611</c:v>
                </c:pt>
                <c:pt idx="128">
                  <c:v>0.73866171003717473</c:v>
                </c:pt>
                <c:pt idx="129">
                  <c:v>0.74423791821561336</c:v>
                </c:pt>
                <c:pt idx="130">
                  <c:v>0.75018587360594802</c:v>
                </c:pt>
                <c:pt idx="131">
                  <c:v>0.75687732342007441</c:v>
                </c:pt>
                <c:pt idx="132">
                  <c:v>0.7650557620817845</c:v>
                </c:pt>
                <c:pt idx="133">
                  <c:v>0.77063197026022312</c:v>
                </c:pt>
                <c:pt idx="134">
                  <c:v>0.77657992565055767</c:v>
                </c:pt>
                <c:pt idx="135">
                  <c:v>0.78215613382899629</c:v>
                </c:pt>
                <c:pt idx="136">
                  <c:v>0.78698884758364307</c:v>
                </c:pt>
                <c:pt idx="137">
                  <c:v>0.79144981412639404</c:v>
                </c:pt>
                <c:pt idx="138">
                  <c:v>0.79702602230483277</c:v>
                </c:pt>
                <c:pt idx="139">
                  <c:v>0.80297397769516721</c:v>
                </c:pt>
                <c:pt idx="140">
                  <c:v>0.81226765799256517</c:v>
                </c:pt>
                <c:pt idx="141">
                  <c:v>0.81784386617100369</c:v>
                </c:pt>
                <c:pt idx="142">
                  <c:v>0.82342007434944242</c:v>
                </c:pt>
                <c:pt idx="143">
                  <c:v>0.82936802973977686</c:v>
                </c:pt>
                <c:pt idx="144">
                  <c:v>0.8349442379182157</c:v>
                </c:pt>
                <c:pt idx="145">
                  <c:v>0.84052044609665422</c:v>
                </c:pt>
                <c:pt idx="146">
                  <c:v>0.84609665427509295</c:v>
                </c:pt>
                <c:pt idx="147">
                  <c:v>0.85092936802973973</c:v>
                </c:pt>
                <c:pt idx="148">
                  <c:v>0.85947955390334574</c:v>
                </c:pt>
                <c:pt idx="149">
                  <c:v>0.86505576208178447</c:v>
                </c:pt>
                <c:pt idx="150">
                  <c:v>0.87063197026022299</c:v>
                </c:pt>
                <c:pt idx="151">
                  <c:v>0.87657992565055765</c:v>
                </c:pt>
                <c:pt idx="152">
                  <c:v>0.88215613382899638</c:v>
                </c:pt>
                <c:pt idx="153">
                  <c:v>0.887732342007435</c:v>
                </c:pt>
                <c:pt idx="154">
                  <c:v>0.8944237918215614</c:v>
                </c:pt>
                <c:pt idx="155">
                  <c:v>0.90074349442379187</c:v>
                </c:pt>
                <c:pt idx="156">
                  <c:v>0.90669144981412653</c:v>
                </c:pt>
                <c:pt idx="157">
                  <c:v>0.91226765799256504</c:v>
                </c:pt>
                <c:pt idx="158">
                  <c:v>0.91710037174721204</c:v>
                </c:pt>
                <c:pt idx="159">
                  <c:v>0.92193308550185882</c:v>
                </c:pt>
                <c:pt idx="160">
                  <c:v>0.92936802973977695</c:v>
                </c:pt>
                <c:pt idx="161">
                  <c:v>0.93308550185873618</c:v>
                </c:pt>
                <c:pt idx="162">
                  <c:v>0.93866171003717469</c:v>
                </c:pt>
                <c:pt idx="163">
                  <c:v>0.94795539033457266</c:v>
                </c:pt>
                <c:pt idx="164">
                  <c:v>0.95390334572490709</c:v>
                </c:pt>
                <c:pt idx="165">
                  <c:v>0.95947955390334583</c:v>
                </c:pt>
                <c:pt idx="166">
                  <c:v>0.96505576208178434</c:v>
                </c:pt>
                <c:pt idx="167">
                  <c:v>0.97063197026022308</c:v>
                </c:pt>
                <c:pt idx="168">
                  <c:v>0.97657992565055762</c:v>
                </c:pt>
                <c:pt idx="169">
                  <c:v>0.9810408921933087</c:v>
                </c:pt>
                <c:pt idx="170">
                  <c:v>0.98959107806691449</c:v>
                </c:pt>
                <c:pt idx="171">
                  <c:v>0.99516728624535322</c:v>
                </c:pt>
                <c:pt idx="172">
                  <c:v>1.0011152416356877</c:v>
                </c:pt>
                <c:pt idx="173">
                  <c:v>1.0066914498141264</c:v>
                </c:pt>
                <c:pt idx="174">
                  <c:v>1.0122676579925649</c:v>
                </c:pt>
                <c:pt idx="175">
                  <c:v>1.0178438661710036</c:v>
                </c:pt>
                <c:pt idx="176">
                  <c:v>1.0234200743494424</c:v>
                </c:pt>
                <c:pt idx="177">
                  <c:v>1.0293680297397769</c:v>
                </c:pt>
                <c:pt idx="178">
                  <c:v>1.0349442379182157</c:v>
                </c:pt>
                <c:pt idx="179">
                  <c:v>1.0405204460966542</c:v>
                </c:pt>
                <c:pt idx="180">
                  <c:v>1.0486988847583645</c:v>
                </c:pt>
                <c:pt idx="181">
                  <c:v>1.053903345724907</c:v>
                </c:pt>
                <c:pt idx="182">
                  <c:v>1.0594795539033457</c:v>
                </c:pt>
                <c:pt idx="183">
                  <c:v>1.0650557620817842</c:v>
                </c:pt>
                <c:pt idx="184">
                  <c:v>1.0706319702602229</c:v>
                </c:pt>
                <c:pt idx="185">
                  <c:v>1.0765799256505579</c:v>
                </c:pt>
                <c:pt idx="186">
                  <c:v>1.0821561338289964</c:v>
                </c:pt>
                <c:pt idx="187">
                  <c:v>1.0877323420074352</c:v>
                </c:pt>
                <c:pt idx="188">
                  <c:v>1.0933085501858735</c:v>
                </c:pt>
                <c:pt idx="189">
                  <c:v>1.0992565055762082</c:v>
                </c:pt>
                <c:pt idx="190">
                  <c:v>1.1052044609665428</c:v>
                </c:pt>
                <c:pt idx="191">
                  <c:v>1.112639405204461</c:v>
                </c:pt>
                <c:pt idx="192">
                  <c:v>1.1178438661710037</c:v>
                </c:pt>
                <c:pt idx="193">
                  <c:v>1.1237918215613385</c:v>
                </c:pt>
                <c:pt idx="194">
                  <c:v>1.129368029739777</c:v>
                </c:pt>
                <c:pt idx="195">
                  <c:v>1.1349442379182157</c:v>
                </c:pt>
                <c:pt idx="196">
                  <c:v>1.1405204460966545</c:v>
                </c:pt>
                <c:pt idx="197">
                  <c:v>1.146468401486989</c:v>
                </c:pt>
                <c:pt idx="198">
                  <c:v>1.1520446096654278</c:v>
                </c:pt>
                <c:pt idx="199">
                  <c:v>1.1576208178438663</c:v>
                </c:pt>
                <c:pt idx="200">
                  <c:v>1.163197026022305</c:v>
                </c:pt>
                <c:pt idx="201">
                  <c:v>1.1721189591078067</c:v>
                </c:pt>
                <c:pt idx="202">
                  <c:v>1.1765799256505578</c:v>
                </c:pt>
                <c:pt idx="203">
                  <c:v>1.1821561338289963</c:v>
                </c:pt>
                <c:pt idx="204">
                  <c:v>1.187732342007435</c:v>
                </c:pt>
                <c:pt idx="205">
                  <c:v>1.1933085501858736</c:v>
                </c:pt>
                <c:pt idx="206">
                  <c:v>1.1992565055762083</c:v>
                </c:pt>
                <c:pt idx="207">
                  <c:v>1.2048327137546468</c:v>
                </c:pt>
                <c:pt idx="208">
                  <c:v>1.2104089219330856</c:v>
                </c:pt>
                <c:pt idx="209">
                  <c:v>1.2159851301115243</c:v>
                </c:pt>
                <c:pt idx="210">
                  <c:v>1.2219330855018589</c:v>
                </c:pt>
                <c:pt idx="211">
                  <c:v>1.2312267657992564</c:v>
                </c:pt>
                <c:pt idx="212">
                  <c:v>1.2360594795539035</c:v>
                </c:pt>
                <c:pt idx="213">
                  <c:v>1.2408921933085504</c:v>
                </c:pt>
                <c:pt idx="214">
                  <c:v>1.2460966542750929</c:v>
                </c:pt>
                <c:pt idx="215">
                  <c:v>1.2520446096654276</c:v>
                </c:pt>
                <c:pt idx="216">
                  <c:v>1.258736059479554</c:v>
                </c:pt>
                <c:pt idx="217">
                  <c:v>1.2639405204460967</c:v>
                </c:pt>
                <c:pt idx="218">
                  <c:v>1.2687732342007434</c:v>
                </c:pt>
                <c:pt idx="219">
                  <c:v>1.2776951672862455</c:v>
                </c:pt>
                <c:pt idx="220">
                  <c:v>1.2840148698884759</c:v>
                </c:pt>
                <c:pt idx="221">
                  <c:v>1.2895910780669146</c:v>
                </c:pt>
                <c:pt idx="222">
                  <c:v>1.2951672862453532</c:v>
                </c:pt>
                <c:pt idx="223">
                  <c:v>1.3</c:v>
                </c:pt>
                <c:pt idx="224">
                  <c:v>1.3085501858736059</c:v>
                </c:pt>
                <c:pt idx="225">
                  <c:v>1.3122676579925652</c:v>
                </c:pt>
                <c:pt idx="226">
                  <c:v>1.3163568773234202</c:v>
                </c:pt>
                <c:pt idx="227">
                  <c:v>1.3256505576208177</c:v>
                </c:pt>
                <c:pt idx="228">
                  <c:v>1.3308550185873604</c:v>
                </c:pt>
                <c:pt idx="229">
                  <c:v>1.3368029739776952</c:v>
                </c:pt>
                <c:pt idx="230">
                  <c:v>1.3423791821561339</c:v>
                </c:pt>
                <c:pt idx="231">
                  <c:v>1.3483271375464685</c:v>
                </c:pt>
                <c:pt idx="232">
                  <c:v>1.3539033457249072</c:v>
                </c:pt>
                <c:pt idx="233">
                  <c:v>1.3594795539033457</c:v>
                </c:pt>
                <c:pt idx="234">
                  <c:v>1.3639405204460968</c:v>
                </c:pt>
                <c:pt idx="235">
                  <c:v>1.3728624535315985</c:v>
                </c:pt>
                <c:pt idx="236">
                  <c:v>1.3784386617100373</c:v>
                </c:pt>
                <c:pt idx="237">
                  <c:v>1.384014869888476</c:v>
                </c:pt>
                <c:pt idx="238">
                  <c:v>1.3895910780669147</c:v>
                </c:pt>
                <c:pt idx="239">
                  <c:v>1.3951672862453535</c:v>
                </c:pt>
                <c:pt idx="240">
                  <c:v>1.4011152416356878</c:v>
                </c:pt>
                <c:pt idx="241">
                  <c:v>1.4066914498141265</c:v>
                </c:pt>
                <c:pt idx="242">
                  <c:v>1.4122676579925653</c:v>
                </c:pt>
                <c:pt idx="243">
                  <c:v>1.417843866171004</c:v>
                </c:pt>
                <c:pt idx="244">
                  <c:v>1.4237918215613383</c:v>
                </c:pt>
                <c:pt idx="245">
                  <c:v>1.4315985130111526</c:v>
                </c:pt>
                <c:pt idx="246">
                  <c:v>1.4368029739776953</c:v>
                </c:pt>
                <c:pt idx="247">
                  <c:v>1.442379182156134</c:v>
                </c:pt>
                <c:pt idx="248">
                  <c:v>1.4483271375464684</c:v>
                </c:pt>
                <c:pt idx="249">
                  <c:v>1.4539033457249071</c:v>
                </c:pt>
                <c:pt idx="250">
                  <c:v>1.4594795539033458</c:v>
                </c:pt>
                <c:pt idx="251">
                  <c:v>1.4650557620817846</c:v>
                </c:pt>
                <c:pt idx="252">
                  <c:v>1.4710037174721189</c:v>
                </c:pt>
                <c:pt idx="253">
                  <c:v>1.4765799256505576</c:v>
                </c:pt>
                <c:pt idx="254">
                  <c:v>1.4821561338289964</c:v>
                </c:pt>
                <c:pt idx="255">
                  <c:v>1.4884758364312267</c:v>
                </c:pt>
                <c:pt idx="256">
                  <c:v>1.495910780669145</c:v>
                </c:pt>
                <c:pt idx="257">
                  <c:v>1.5011152416356877</c:v>
                </c:pt>
                <c:pt idx="258">
                  <c:v>1.5066914498141264</c:v>
                </c:pt>
                <c:pt idx="259">
                  <c:v>1.5122676579925651</c:v>
                </c:pt>
                <c:pt idx="260">
                  <c:v>1.5178438661710039</c:v>
                </c:pt>
                <c:pt idx="261">
                  <c:v>1.5237918215613382</c:v>
                </c:pt>
                <c:pt idx="262">
                  <c:v>1.5293680297397769</c:v>
                </c:pt>
                <c:pt idx="263">
                  <c:v>1.5349442379182157</c:v>
                </c:pt>
                <c:pt idx="264">
                  <c:v>1.5405204460966544</c:v>
                </c:pt>
                <c:pt idx="265">
                  <c:v>1.5464684014869889</c:v>
                </c:pt>
                <c:pt idx="266">
                  <c:v>1.5527881040892195</c:v>
                </c:pt>
                <c:pt idx="267">
                  <c:v>1.5598513011152415</c:v>
                </c:pt>
                <c:pt idx="268">
                  <c:v>1.5650557620817844</c:v>
                </c:pt>
                <c:pt idx="269">
                  <c:v>1.5710037174721188</c:v>
                </c:pt>
                <c:pt idx="270">
                  <c:v>1.5765799256505577</c:v>
                </c:pt>
                <c:pt idx="271">
                  <c:v>1.5821561338289962</c:v>
                </c:pt>
                <c:pt idx="272">
                  <c:v>1.588475836431227</c:v>
                </c:pt>
                <c:pt idx="273">
                  <c:v>1.5947955390334574</c:v>
                </c:pt>
                <c:pt idx="274">
                  <c:v>1.6</c:v>
                </c:pt>
                <c:pt idx="275">
                  <c:v>1.608550185873606</c:v>
                </c:pt>
                <c:pt idx="276">
                  <c:v>1.6141263940520445</c:v>
                </c:pt>
                <c:pt idx="277">
                  <c:v>1.6193308550185872</c:v>
                </c:pt>
                <c:pt idx="278">
                  <c:v>1.6237918215613385</c:v>
                </c:pt>
                <c:pt idx="279">
                  <c:v>1.629368029739777</c:v>
                </c:pt>
                <c:pt idx="280">
                  <c:v>1.6382899628252789</c:v>
                </c:pt>
                <c:pt idx="281">
                  <c:v>1.6442379182156135</c:v>
                </c:pt>
                <c:pt idx="282">
                  <c:v>1.6501858736059483</c:v>
                </c:pt>
                <c:pt idx="283">
                  <c:v>1.6557620817843868</c:v>
                </c:pt>
                <c:pt idx="284">
                  <c:v>1.6613382899628253</c:v>
                </c:pt>
                <c:pt idx="285">
                  <c:v>1.6669144981412642</c:v>
                </c:pt>
                <c:pt idx="286">
                  <c:v>1.6728624535315988</c:v>
                </c:pt>
                <c:pt idx="287">
                  <c:v>1.6799256505576212</c:v>
                </c:pt>
                <c:pt idx="288">
                  <c:v>1.6855018587360597</c:v>
                </c:pt>
                <c:pt idx="289">
                  <c:v>1.6899628252788106</c:v>
                </c:pt>
                <c:pt idx="290">
                  <c:v>1.6955390334572491</c:v>
                </c:pt>
                <c:pt idx="291">
                  <c:v>1.7011152416356878</c:v>
                </c:pt>
                <c:pt idx="292">
                  <c:v>1.7066914498141266</c:v>
                </c:pt>
                <c:pt idx="293">
                  <c:v>1.7122676579925653</c:v>
                </c:pt>
                <c:pt idx="294">
                  <c:v>1.7182156133828996</c:v>
                </c:pt>
                <c:pt idx="295">
                  <c:v>1.7237918215613384</c:v>
                </c:pt>
                <c:pt idx="296">
                  <c:v>1.7293680297397771</c:v>
                </c:pt>
                <c:pt idx="297">
                  <c:v>1.7349442379182158</c:v>
                </c:pt>
                <c:pt idx="298">
                  <c:v>1.7405204460966544</c:v>
                </c:pt>
                <c:pt idx="299">
                  <c:v>1.7475836431226768</c:v>
                </c:pt>
                <c:pt idx="300">
                  <c:v>1.7539033457249071</c:v>
                </c:pt>
                <c:pt idx="301">
                  <c:v>1.7594795539033456</c:v>
                </c:pt>
                <c:pt idx="302">
                  <c:v>1.7650557620817846</c:v>
                </c:pt>
                <c:pt idx="303">
                  <c:v>1.7710037174721189</c:v>
                </c:pt>
                <c:pt idx="304">
                  <c:v>1.7799256505576209</c:v>
                </c:pt>
                <c:pt idx="305">
                  <c:v>1.7843866171003717</c:v>
                </c:pt>
                <c:pt idx="306">
                  <c:v>1.7914498141263941</c:v>
                </c:pt>
                <c:pt idx="307">
                  <c:v>1.7973977695167287</c:v>
                </c:pt>
                <c:pt idx="308">
                  <c:v>1.8029739776951672</c:v>
                </c:pt>
                <c:pt idx="309">
                  <c:v>1.8085501858736057</c:v>
                </c:pt>
                <c:pt idx="310">
                  <c:v>1.8133828996282531</c:v>
                </c:pt>
                <c:pt idx="311">
                  <c:v>1.8219330855018585</c:v>
                </c:pt>
                <c:pt idx="312">
                  <c:v>1.8275092936802975</c:v>
                </c:pt>
                <c:pt idx="313">
                  <c:v>1.833085501858736</c:v>
                </c:pt>
                <c:pt idx="314">
                  <c:v>1.8386617100371747</c:v>
                </c:pt>
                <c:pt idx="315">
                  <c:v>1.8446096654275095</c:v>
                </c:pt>
                <c:pt idx="316">
                  <c:v>1.850185873605948</c:v>
                </c:pt>
                <c:pt idx="317">
                  <c:v>1.8565055762081788</c:v>
                </c:pt>
                <c:pt idx="318">
                  <c:v>1.8594795539033457</c:v>
                </c:pt>
                <c:pt idx="319">
                  <c:v>1.8680297397769516</c:v>
                </c:pt>
                <c:pt idx="320">
                  <c:v>1.874721189591078</c:v>
                </c:pt>
                <c:pt idx="321">
                  <c:v>1.8795539033457251</c:v>
                </c:pt>
                <c:pt idx="322">
                  <c:v>1.884014869888476</c:v>
                </c:pt>
                <c:pt idx="323">
                  <c:v>1.8899628252788105</c:v>
                </c:pt>
                <c:pt idx="324">
                  <c:v>1.8955390334572493</c:v>
                </c:pt>
                <c:pt idx="325">
                  <c:v>1.9011152416356876</c:v>
                </c:pt>
                <c:pt idx="326">
                  <c:v>1.9066914498141265</c:v>
                </c:pt>
                <c:pt idx="327">
                  <c:v>1.912267657992565</c:v>
                </c:pt>
                <c:pt idx="328">
                  <c:v>1.9215613382899632</c:v>
                </c:pt>
                <c:pt idx="329">
                  <c:v>1.9275092936802973</c:v>
                </c:pt>
                <c:pt idx="330">
                  <c:v>1.9330855018587361</c:v>
                </c:pt>
                <c:pt idx="331">
                  <c:v>1.9386617100371748</c:v>
                </c:pt>
                <c:pt idx="332">
                  <c:v>1.9434944237918219</c:v>
                </c:pt>
                <c:pt idx="333">
                  <c:v>1.9483271375464688</c:v>
                </c:pt>
                <c:pt idx="334">
                  <c:v>1.9539033457249069</c:v>
                </c:pt>
                <c:pt idx="335">
                  <c:v>1.9602230483271377</c:v>
                </c:pt>
                <c:pt idx="336">
                  <c:v>1.9691449814126394</c:v>
                </c:pt>
                <c:pt idx="337">
                  <c:v>1.9739776951672865</c:v>
                </c:pt>
                <c:pt idx="338">
                  <c:v>1.9784386617100371</c:v>
                </c:pt>
                <c:pt idx="339">
                  <c:v>1.9840148698884756</c:v>
                </c:pt>
                <c:pt idx="340">
                  <c:v>1.9899628252788106</c:v>
                </c:pt>
                <c:pt idx="341">
                  <c:v>1.9955390334572494</c:v>
                </c:pt>
                <c:pt idx="342">
                  <c:v>2.0011152416356879</c:v>
                </c:pt>
                <c:pt idx="343">
                  <c:v>2.0081784386617101</c:v>
                </c:pt>
                <c:pt idx="344">
                  <c:v>2.0144981412639407</c:v>
                </c:pt>
                <c:pt idx="345">
                  <c:v>2.0200743494423792</c:v>
                </c:pt>
                <c:pt idx="346">
                  <c:v>2.0256505576208181</c:v>
                </c:pt>
                <c:pt idx="347">
                  <c:v>2.0312267657992567</c:v>
                </c:pt>
                <c:pt idx="348">
                  <c:v>2.0368029739776956</c:v>
                </c:pt>
                <c:pt idx="349">
                  <c:v>2.0427509293680299</c:v>
                </c:pt>
                <c:pt idx="350">
                  <c:v>2.0483271375464689</c:v>
                </c:pt>
                <c:pt idx="351">
                  <c:v>2.053903345724907</c:v>
                </c:pt>
                <c:pt idx="352">
                  <c:v>2.0598513011152417</c:v>
                </c:pt>
                <c:pt idx="353">
                  <c:v>2.0691449814126397</c:v>
                </c:pt>
                <c:pt idx="354">
                  <c:v>2.0736059479553903</c:v>
                </c:pt>
                <c:pt idx="355">
                  <c:v>2.0784386617100372</c:v>
                </c:pt>
                <c:pt idx="356">
                  <c:v>2.0840148698884757</c:v>
                </c:pt>
                <c:pt idx="357">
                  <c:v>2.0899628252788105</c:v>
                </c:pt>
                <c:pt idx="358">
                  <c:v>2.095539033457249</c:v>
                </c:pt>
                <c:pt idx="359">
                  <c:v>2.101115241635688</c:v>
                </c:pt>
                <c:pt idx="360">
                  <c:v>2.1066914498141265</c:v>
                </c:pt>
                <c:pt idx="361">
                  <c:v>2.1163568773234203</c:v>
                </c:pt>
                <c:pt idx="362">
                  <c:v>2.1189591078066914</c:v>
                </c:pt>
                <c:pt idx="363">
                  <c:v>2.1275092936802977</c:v>
                </c:pt>
                <c:pt idx="364">
                  <c:v>2.1330855018587358</c:v>
                </c:pt>
                <c:pt idx="365">
                  <c:v>2.1375464684014869</c:v>
                </c:pt>
                <c:pt idx="366">
                  <c:v>2.14275092936803</c:v>
                </c:pt>
                <c:pt idx="367">
                  <c:v>2.1483271375464685</c:v>
                </c:pt>
                <c:pt idx="368">
                  <c:v>2.1553903345724907</c:v>
                </c:pt>
                <c:pt idx="369">
                  <c:v>2.163197026022305</c:v>
                </c:pt>
                <c:pt idx="370">
                  <c:v>2.1691449814126398</c:v>
                </c:pt>
                <c:pt idx="371">
                  <c:v>2.1747211895910783</c:v>
                </c:pt>
                <c:pt idx="372">
                  <c:v>2.1802973977695168</c:v>
                </c:pt>
                <c:pt idx="373">
                  <c:v>2.1858736059479553</c:v>
                </c:pt>
                <c:pt idx="374">
                  <c:v>2.1918215613382901</c:v>
                </c:pt>
                <c:pt idx="375">
                  <c:v>2.1973977695167286</c:v>
                </c:pt>
                <c:pt idx="376">
                  <c:v>2.2022304832713759</c:v>
                </c:pt>
                <c:pt idx="377">
                  <c:v>2.2085501858736056</c:v>
                </c:pt>
                <c:pt idx="378">
                  <c:v>2.2144981412639408</c:v>
                </c:pt>
                <c:pt idx="379">
                  <c:v>2.2200743494423794</c:v>
                </c:pt>
                <c:pt idx="380">
                  <c:v>2.2256505576208183</c:v>
                </c:pt>
                <c:pt idx="381">
                  <c:v>2.2312267657992564</c:v>
                </c:pt>
                <c:pt idx="382">
                  <c:v>2.2371747211895912</c:v>
                </c:pt>
                <c:pt idx="383">
                  <c:v>2.2427509293680297</c:v>
                </c:pt>
                <c:pt idx="384">
                  <c:v>2.251301115241636</c:v>
                </c:pt>
                <c:pt idx="385">
                  <c:v>2.2576208178438661</c:v>
                </c:pt>
                <c:pt idx="386">
                  <c:v>2.2631970260223051</c:v>
                </c:pt>
                <c:pt idx="387">
                  <c:v>2.2676579925650557</c:v>
                </c:pt>
                <c:pt idx="388">
                  <c:v>2.2728624535315989</c:v>
                </c:pt>
                <c:pt idx="389">
                  <c:v>2.2784386617100374</c:v>
                </c:pt>
                <c:pt idx="390">
                  <c:v>2.2840148698884755</c:v>
                </c:pt>
                <c:pt idx="391">
                  <c:v>2.2899628252788107</c:v>
                </c:pt>
                <c:pt idx="392">
                  <c:v>2.2992565055762086</c:v>
                </c:pt>
                <c:pt idx="393">
                  <c:v>2.3048327137546472</c:v>
                </c:pt>
                <c:pt idx="394">
                  <c:v>2.3104089219330857</c:v>
                </c:pt>
                <c:pt idx="395">
                  <c:v>2.31635687732342</c:v>
                </c:pt>
                <c:pt idx="396">
                  <c:v>2.321933085501859</c:v>
                </c:pt>
                <c:pt idx="397">
                  <c:v>2.3275092936802975</c:v>
                </c:pt>
                <c:pt idx="398">
                  <c:v>2.3319702602230481</c:v>
                </c:pt>
                <c:pt idx="399">
                  <c:v>2.3394052044609666</c:v>
                </c:pt>
                <c:pt idx="400">
                  <c:v>2.3464684014869888</c:v>
                </c:pt>
                <c:pt idx="401">
                  <c:v>2.3520446096654277</c:v>
                </c:pt>
                <c:pt idx="402">
                  <c:v>2.3576208178438662</c:v>
                </c:pt>
                <c:pt idx="403">
                  <c:v>2.363568773234201</c:v>
                </c:pt>
                <c:pt idx="404">
                  <c:v>2.3691449814126395</c:v>
                </c:pt>
                <c:pt idx="405">
                  <c:v>2.3747211895910785</c:v>
                </c:pt>
                <c:pt idx="406">
                  <c:v>2.380297397769517</c:v>
                </c:pt>
                <c:pt idx="407">
                  <c:v>2.3862453531598513</c:v>
                </c:pt>
                <c:pt idx="408">
                  <c:v>2.3925650557620819</c:v>
                </c:pt>
                <c:pt idx="409">
                  <c:v>2.3996282527881041</c:v>
                </c:pt>
                <c:pt idx="410">
                  <c:v>2.4048327137546472</c:v>
                </c:pt>
                <c:pt idx="411">
                  <c:v>2.4104089219330853</c:v>
                </c:pt>
                <c:pt idx="412">
                  <c:v>2.4163568773234201</c:v>
                </c:pt>
                <c:pt idx="413">
                  <c:v>2.4219330855018586</c:v>
                </c:pt>
                <c:pt idx="414">
                  <c:v>2.4275092936802976</c:v>
                </c:pt>
                <c:pt idx="415">
                  <c:v>2.4330855018587361</c:v>
                </c:pt>
                <c:pt idx="416">
                  <c:v>2.4390334572490708</c:v>
                </c:pt>
                <c:pt idx="417">
                  <c:v>2.4446096654275093</c:v>
                </c:pt>
                <c:pt idx="418">
                  <c:v>2.4501858736059483</c:v>
                </c:pt>
                <c:pt idx="419">
                  <c:v>2.4572490706319705</c:v>
                </c:pt>
                <c:pt idx="420">
                  <c:v>2.4635687732342006</c:v>
                </c:pt>
                <c:pt idx="421">
                  <c:v>2.4691449814126396</c:v>
                </c:pt>
                <c:pt idx="422">
                  <c:v>2.4747211895910781</c:v>
                </c:pt>
                <c:pt idx="423">
                  <c:v>2.4806691449814129</c:v>
                </c:pt>
                <c:pt idx="424">
                  <c:v>2.4869888475836435</c:v>
                </c:pt>
                <c:pt idx="425">
                  <c:v>2.4918215613382899</c:v>
                </c:pt>
                <c:pt idx="426">
                  <c:v>2.4992565055762084</c:v>
                </c:pt>
                <c:pt idx="427">
                  <c:v>2.5052044609665431</c:v>
                </c:pt>
                <c:pt idx="428">
                  <c:v>2.5107806691449812</c:v>
                </c:pt>
                <c:pt idx="429">
                  <c:v>2.5163568773234202</c:v>
                </c:pt>
                <c:pt idx="430">
                  <c:v>2.5215613382899629</c:v>
                </c:pt>
                <c:pt idx="431">
                  <c:v>2.5282527881040897</c:v>
                </c:pt>
                <c:pt idx="432">
                  <c:v>2.5353159851301119</c:v>
                </c:pt>
                <c:pt idx="433">
                  <c:v>2.5408921933085504</c:v>
                </c:pt>
                <c:pt idx="434">
                  <c:v>2.5464684014869889</c:v>
                </c:pt>
                <c:pt idx="435">
                  <c:v>2.5520446096654279</c:v>
                </c:pt>
                <c:pt idx="436">
                  <c:v>2.5579925650557627</c:v>
                </c:pt>
                <c:pt idx="437">
                  <c:v>2.5635687732342007</c:v>
                </c:pt>
                <c:pt idx="438">
                  <c:v>2.5691449814126397</c:v>
                </c:pt>
                <c:pt idx="439">
                  <c:v>2.5747211895910782</c:v>
                </c:pt>
                <c:pt idx="440">
                  <c:v>2.580669144981413</c:v>
                </c:pt>
                <c:pt idx="441">
                  <c:v>2.5855018587360599</c:v>
                </c:pt>
                <c:pt idx="442">
                  <c:v>2.5929368029739779</c:v>
                </c:pt>
                <c:pt idx="443">
                  <c:v>2.5992565055762085</c:v>
                </c:pt>
                <c:pt idx="444">
                  <c:v>2.6052044609665428</c:v>
                </c:pt>
                <c:pt idx="445">
                  <c:v>2.6107806691449817</c:v>
                </c:pt>
                <c:pt idx="446">
                  <c:v>2.6163568773234203</c:v>
                </c:pt>
                <c:pt idx="447">
                  <c:v>2.6219330855018588</c:v>
                </c:pt>
                <c:pt idx="448">
                  <c:v>2.6278810408921935</c:v>
                </c:pt>
                <c:pt idx="449">
                  <c:v>2.6334572490706325</c:v>
                </c:pt>
                <c:pt idx="450">
                  <c:v>2.6390334572490706</c:v>
                </c:pt>
                <c:pt idx="451">
                  <c:v>2.6446096654275095</c:v>
                </c:pt>
                <c:pt idx="452">
                  <c:v>2.652044609665428</c:v>
                </c:pt>
                <c:pt idx="453">
                  <c:v>2.6579925650557623</c:v>
                </c:pt>
                <c:pt idx="454">
                  <c:v>2.6635687732342008</c:v>
                </c:pt>
                <c:pt idx="455">
                  <c:v>2.6691449814126393</c:v>
                </c:pt>
                <c:pt idx="456">
                  <c:v>2.6750929368029741</c:v>
                </c:pt>
                <c:pt idx="457">
                  <c:v>2.6806691449814126</c:v>
                </c:pt>
                <c:pt idx="458">
                  <c:v>2.6862453531598516</c:v>
                </c:pt>
                <c:pt idx="459">
                  <c:v>2.6921933085501859</c:v>
                </c:pt>
                <c:pt idx="460">
                  <c:v>2.6992565055762081</c:v>
                </c:pt>
                <c:pt idx="461">
                  <c:v>2.7052044609665429</c:v>
                </c:pt>
                <c:pt idx="462">
                  <c:v>2.7107806691449814</c:v>
                </c:pt>
                <c:pt idx="463">
                  <c:v>2.7156133828996283</c:v>
                </c:pt>
                <c:pt idx="464">
                  <c:v>2.7234200743494426</c:v>
                </c:pt>
                <c:pt idx="465">
                  <c:v>2.7297397769516731</c:v>
                </c:pt>
                <c:pt idx="466">
                  <c:v>2.7353159851301116</c:v>
                </c:pt>
                <c:pt idx="467">
                  <c:v>2.7408921933085502</c:v>
                </c:pt>
                <c:pt idx="468">
                  <c:v>2.7464684014869891</c:v>
                </c:pt>
                <c:pt idx="469">
                  <c:v>2.7524163568773234</c:v>
                </c:pt>
                <c:pt idx="470">
                  <c:v>2.7579925650557624</c:v>
                </c:pt>
                <c:pt idx="471">
                  <c:v>2.7635687732342005</c:v>
                </c:pt>
                <c:pt idx="472">
                  <c:v>2.7691449814126394</c:v>
                </c:pt>
                <c:pt idx="473">
                  <c:v>2.7762081784386621</c:v>
                </c:pt>
                <c:pt idx="474">
                  <c:v>2.7821561338289964</c:v>
                </c:pt>
                <c:pt idx="475">
                  <c:v>2.7866171003717475</c:v>
                </c:pt>
                <c:pt idx="476">
                  <c:v>2.7918215613382902</c:v>
                </c:pt>
                <c:pt idx="477">
                  <c:v>2.7973977695167287</c:v>
                </c:pt>
                <c:pt idx="478">
                  <c:v>2.8048327137546467</c:v>
                </c:pt>
                <c:pt idx="479">
                  <c:v>2.8107806691449815</c:v>
                </c:pt>
                <c:pt idx="480">
                  <c:v>2.8163568773234204</c:v>
                </c:pt>
                <c:pt idx="481">
                  <c:v>2.821933085501859</c:v>
                </c:pt>
                <c:pt idx="482">
                  <c:v>2.8278810408921937</c:v>
                </c:pt>
                <c:pt idx="483">
                  <c:v>2.8327137546468406</c:v>
                </c:pt>
                <c:pt idx="484">
                  <c:v>2.839405204460967</c:v>
                </c:pt>
                <c:pt idx="485">
                  <c:v>2.8446096654275093</c:v>
                </c:pt>
                <c:pt idx="486">
                  <c:v>2.8513011152416357</c:v>
                </c:pt>
                <c:pt idx="487">
                  <c:v>2.8550185873605951</c:v>
                </c:pt>
                <c:pt idx="488">
                  <c:v>2.8643122676579926</c:v>
                </c:pt>
                <c:pt idx="489">
                  <c:v>2.8702602230483274</c:v>
                </c:pt>
                <c:pt idx="490">
                  <c:v>2.8758364312267659</c:v>
                </c:pt>
                <c:pt idx="491">
                  <c:v>2.8817843866171007</c:v>
                </c:pt>
                <c:pt idx="492">
                  <c:v>2.8877323420074354</c:v>
                </c:pt>
                <c:pt idx="493">
                  <c:v>2.8933085501858735</c:v>
                </c:pt>
                <c:pt idx="494">
                  <c:v>2.8992565055762083</c:v>
                </c:pt>
                <c:pt idx="495">
                  <c:v>2.9048327137546468</c:v>
                </c:pt>
                <c:pt idx="496">
                  <c:v>2.9092936802973979</c:v>
                </c:pt>
                <c:pt idx="497">
                  <c:v>2.9182156133828996</c:v>
                </c:pt>
                <c:pt idx="498">
                  <c:v>2.921933085501859</c:v>
                </c:pt>
                <c:pt idx="499">
                  <c:v>2.9260223048327139</c:v>
                </c:pt>
                <c:pt idx="500">
                  <c:v>2.9356877323420076</c:v>
                </c:pt>
                <c:pt idx="501">
                  <c:v>2.9405204460966545</c:v>
                </c:pt>
                <c:pt idx="502">
                  <c:v>2.9472118959107805</c:v>
                </c:pt>
                <c:pt idx="503">
                  <c:v>2.9527881040892194</c:v>
                </c:pt>
                <c:pt idx="504">
                  <c:v>2.9587360594795542</c:v>
                </c:pt>
                <c:pt idx="505">
                  <c:v>2.9646840148698885</c:v>
                </c:pt>
                <c:pt idx="506">
                  <c:v>2.9702602230483275</c:v>
                </c:pt>
                <c:pt idx="507">
                  <c:v>2.9739776951672865</c:v>
                </c:pt>
                <c:pt idx="508">
                  <c:v>2.981412639405205</c:v>
                </c:pt>
                <c:pt idx="509">
                  <c:v>2.988847583643123</c:v>
                </c:pt>
                <c:pt idx="510">
                  <c:v>2.9925650557620824</c:v>
                </c:pt>
                <c:pt idx="511">
                  <c:v>2.9973977695167289</c:v>
                </c:pt>
                <c:pt idx="512">
                  <c:v>3.0066914498141264</c:v>
                </c:pt>
                <c:pt idx="513">
                  <c:v>3.0126394052044612</c:v>
                </c:pt>
                <c:pt idx="514">
                  <c:v>3.0182156133828997</c:v>
                </c:pt>
                <c:pt idx="515">
                  <c:v>3.0241635687732344</c:v>
                </c:pt>
                <c:pt idx="516">
                  <c:v>3.029739776951673</c:v>
                </c:pt>
                <c:pt idx="517">
                  <c:v>3.0360594795539035</c:v>
                </c:pt>
                <c:pt idx="518">
                  <c:v>3.0408921933085504</c:v>
                </c:pt>
                <c:pt idx="519">
                  <c:v>3.0453531598513015</c:v>
                </c:pt>
                <c:pt idx="520">
                  <c:v>3.0513011152416358</c:v>
                </c:pt>
                <c:pt idx="521">
                  <c:v>3.0594795539033459</c:v>
                </c:pt>
                <c:pt idx="522">
                  <c:v>3.0631970260223049</c:v>
                </c:pt>
                <c:pt idx="523">
                  <c:v>3.0687732342007439</c:v>
                </c:pt>
                <c:pt idx="524">
                  <c:v>3.0747211895910778</c:v>
                </c:pt>
                <c:pt idx="525">
                  <c:v>3.0817843866171004</c:v>
                </c:pt>
                <c:pt idx="526">
                  <c:v>3.0862453531598515</c:v>
                </c:pt>
                <c:pt idx="527">
                  <c:v>3.0929368029739779</c:v>
                </c:pt>
                <c:pt idx="528">
                  <c:v>3.101115241635688</c:v>
                </c:pt>
                <c:pt idx="529">
                  <c:v>3.1052044609665428</c:v>
                </c:pt>
                <c:pt idx="530">
                  <c:v>3.1111524163568776</c:v>
                </c:pt>
                <c:pt idx="531">
                  <c:v>3.1171003717472123</c:v>
                </c:pt>
                <c:pt idx="532">
                  <c:v>3.1230483271375462</c:v>
                </c:pt>
                <c:pt idx="533">
                  <c:v>3.1289962825278814</c:v>
                </c:pt>
                <c:pt idx="534">
                  <c:v>3.1345724907063195</c:v>
                </c:pt>
                <c:pt idx="535">
                  <c:v>3.1405204460966543</c:v>
                </c:pt>
                <c:pt idx="536">
                  <c:v>3.146468401486989</c:v>
                </c:pt>
                <c:pt idx="537">
                  <c:v>3.1524163568773238</c:v>
                </c:pt>
                <c:pt idx="538">
                  <c:v>3.1579925650557623</c:v>
                </c:pt>
                <c:pt idx="539">
                  <c:v>3.1639405204460966</c:v>
                </c:pt>
                <c:pt idx="540">
                  <c:v>3.1710037174721193</c:v>
                </c:pt>
                <c:pt idx="541">
                  <c:v>3.1773234200743494</c:v>
                </c:pt>
                <c:pt idx="542">
                  <c:v>3.1821561338289963</c:v>
                </c:pt>
                <c:pt idx="543">
                  <c:v>3.1892193308550185</c:v>
                </c:pt>
                <c:pt idx="544">
                  <c:v>3.1947955390334579</c:v>
                </c:pt>
                <c:pt idx="545">
                  <c:v>3.2007434944237918</c:v>
                </c:pt>
                <c:pt idx="546">
                  <c:v>3.2044609665427513</c:v>
                </c:pt>
                <c:pt idx="547">
                  <c:v>3.2118959107806688</c:v>
                </c:pt>
                <c:pt idx="548">
                  <c:v>3.2182156133828999</c:v>
                </c:pt>
                <c:pt idx="549">
                  <c:v>3.2241635687732342</c:v>
                </c:pt>
                <c:pt idx="550">
                  <c:v>3.2301115241635689</c:v>
                </c:pt>
                <c:pt idx="551">
                  <c:v>3.2342007434944238</c:v>
                </c:pt>
                <c:pt idx="552">
                  <c:v>3.2397769516728623</c:v>
                </c:pt>
                <c:pt idx="553">
                  <c:v>3.2457249070631975</c:v>
                </c:pt>
                <c:pt idx="554">
                  <c:v>3.2527881040892193</c:v>
                </c:pt>
                <c:pt idx="555">
                  <c:v>3.2572490706319708</c:v>
                </c:pt>
                <c:pt idx="556">
                  <c:v>3.2639405204460967</c:v>
                </c:pt>
                <c:pt idx="557">
                  <c:v>3.2713754646840147</c:v>
                </c:pt>
                <c:pt idx="558">
                  <c:v>3.2750929368029742</c:v>
                </c:pt>
                <c:pt idx="559">
                  <c:v>3.2825278810408927</c:v>
                </c:pt>
                <c:pt idx="560">
                  <c:v>3.2899628252788102</c:v>
                </c:pt>
                <c:pt idx="561">
                  <c:v>3.2936802973977697</c:v>
                </c:pt>
                <c:pt idx="562">
                  <c:v>3.299628252788104</c:v>
                </c:pt>
                <c:pt idx="563">
                  <c:v>3.3055762081784388</c:v>
                </c:pt>
                <c:pt idx="564">
                  <c:v>3.3111524163568782</c:v>
                </c:pt>
                <c:pt idx="565">
                  <c:v>3.3171003717472121</c:v>
                </c:pt>
                <c:pt idx="566">
                  <c:v>3.3234200743494426</c:v>
                </c:pt>
                <c:pt idx="567">
                  <c:v>3.3286245353159853</c:v>
                </c:pt>
                <c:pt idx="568">
                  <c:v>3.3345724907063201</c:v>
                </c:pt>
                <c:pt idx="569">
                  <c:v>3.3420074349442377</c:v>
                </c:pt>
                <c:pt idx="570">
                  <c:v>3.346096654275093</c:v>
                </c:pt>
                <c:pt idx="571">
                  <c:v>3.3520446096654277</c:v>
                </c:pt>
                <c:pt idx="572">
                  <c:v>3.3576208178438662</c:v>
                </c:pt>
                <c:pt idx="573">
                  <c:v>3.3654275092936801</c:v>
                </c:pt>
                <c:pt idx="574">
                  <c:v>3.3710037174721195</c:v>
                </c:pt>
                <c:pt idx="575">
                  <c:v>3.3769516728624533</c:v>
                </c:pt>
                <c:pt idx="576">
                  <c:v>3.3828996282527881</c:v>
                </c:pt>
                <c:pt idx="577">
                  <c:v>3.3888475836431224</c:v>
                </c:pt>
                <c:pt idx="578">
                  <c:v>3.3944237918215618</c:v>
                </c:pt>
                <c:pt idx="579">
                  <c:v>3.4003717472118957</c:v>
                </c:pt>
                <c:pt idx="580">
                  <c:v>3.4063197026022305</c:v>
                </c:pt>
                <c:pt idx="581">
                  <c:v>3.411895910780669</c:v>
                </c:pt>
                <c:pt idx="582">
                  <c:v>3.4178438661710038</c:v>
                </c:pt>
                <c:pt idx="583">
                  <c:v>3.4237918215613385</c:v>
                </c:pt>
                <c:pt idx="584">
                  <c:v>3.431226765799257</c:v>
                </c:pt>
                <c:pt idx="585">
                  <c:v>3.4371747211895913</c:v>
                </c:pt>
                <c:pt idx="586">
                  <c:v>3.4390334572490708</c:v>
                </c:pt>
                <c:pt idx="587">
                  <c:v>3.446096654275093</c:v>
                </c:pt>
                <c:pt idx="588">
                  <c:v>3.4546468401486994</c:v>
                </c:pt>
                <c:pt idx="589">
                  <c:v>3.4602230483271379</c:v>
                </c:pt>
                <c:pt idx="590">
                  <c:v>3.464684014869889</c:v>
                </c:pt>
                <c:pt idx="591">
                  <c:v>3.472118959107807</c:v>
                </c:pt>
                <c:pt idx="592">
                  <c:v>3.4776951672862455</c:v>
                </c:pt>
                <c:pt idx="593">
                  <c:v>3.4836431226765803</c:v>
                </c:pt>
                <c:pt idx="594">
                  <c:v>3.4884758364312272</c:v>
                </c:pt>
                <c:pt idx="595">
                  <c:v>3.494423791821561</c:v>
                </c:pt>
                <c:pt idx="596">
                  <c:v>3.5018587360594795</c:v>
                </c:pt>
                <c:pt idx="597">
                  <c:v>3.5085501858736059</c:v>
                </c:pt>
                <c:pt idx="598">
                  <c:v>3.5130111524163574</c:v>
                </c:pt>
                <c:pt idx="599">
                  <c:v>3.516728624535316</c:v>
                </c:pt>
                <c:pt idx="600">
                  <c:v>3.5241635687732344</c:v>
                </c:pt>
                <c:pt idx="601">
                  <c:v>3.527881040892193</c:v>
                </c:pt>
                <c:pt idx="602">
                  <c:v>3.5353159851301115</c:v>
                </c:pt>
                <c:pt idx="603">
                  <c:v>3.5427509293680299</c:v>
                </c:pt>
                <c:pt idx="604">
                  <c:v>3.5464684014869885</c:v>
                </c:pt>
                <c:pt idx="605">
                  <c:v>3.5531598513011153</c:v>
                </c:pt>
                <c:pt idx="606">
                  <c:v>3.5587360594795543</c:v>
                </c:pt>
                <c:pt idx="607">
                  <c:v>3.565055762081784</c:v>
                </c:pt>
                <c:pt idx="608">
                  <c:v>3.5702602230483271</c:v>
                </c:pt>
                <c:pt idx="609">
                  <c:v>3.5762081784386619</c:v>
                </c:pt>
                <c:pt idx="610">
                  <c:v>3.5836431226765804</c:v>
                </c:pt>
                <c:pt idx="611">
                  <c:v>3.5877323420074352</c:v>
                </c:pt>
                <c:pt idx="612">
                  <c:v>3.5947955390334574</c:v>
                </c:pt>
                <c:pt idx="613">
                  <c:v>3.5996282527881043</c:v>
                </c:pt>
                <c:pt idx="614">
                  <c:v>3.6059479553903344</c:v>
                </c:pt>
                <c:pt idx="615">
                  <c:v>3.6133828996282529</c:v>
                </c:pt>
                <c:pt idx="616">
                  <c:v>3.6193308550185876</c:v>
                </c:pt>
                <c:pt idx="617">
                  <c:v>3.6245353159851299</c:v>
                </c:pt>
                <c:pt idx="618">
                  <c:v>3.6304832713754647</c:v>
                </c:pt>
                <c:pt idx="619">
                  <c:v>3.6364312267657994</c:v>
                </c:pt>
                <c:pt idx="620">
                  <c:v>3.642007434944238</c:v>
                </c:pt>
                <c:pt idx="621">
                  <c:v>3.6479553903345723</c:v>
                </c:pt>
                <c:pt idx="622">
                  <c:v>3.653903345724907</c:v>
                </c:pt>
                <c:pt idx="623">
                  <c:v>3.6598513011152418</c:v>
                </c:pt>
                <c:pt idx="624">
                  <c:v>3.6654275092936803</c:v>
                </c:pt>
                <c:pt idx="625">
                  <c:v>3.6713754646840151</c:v>
                </c:pt>
                <c:pt idx="626">
                  <c:v>3.6773234200743494</c:v>
                </c:pt>
                <c:pt idx="627">
                  <c:v>3.6821561338289968</c:v>
                </c:pt>
                <c:pt idx="628">
                  <c:v>3.6903345724907068</c:v>
                </c:pt>
                <c:pt idx="629">
                  <c:v>3.6962825278810412</c:v>
                </c:pt>
                <c:pt idx="630">
                  <c:v>3.7022304832713759</c:v>
                </c:pt>
                <c:pt idx="631">
                  <c:v>3.7081784386617107</c:v>
                </c:pt>
                <c:pt idx="632">
                  <c:v>3.7137546468401492</c:v>
                </c:pt>
                <c:pt idx="633">
                  <c:v>3.7174721189591078</c:v>
                </c:pt>
                <c:pt idx="634">
                  <c:v>3.7249070631970262</c:v>
                </c:pt>
                <c:pt idx="635">
                  <c:v>3.7286245353159853</c:v>
                </c:pt>
                <c:pt idx="636">
                  <c:v>3.7360594795539033</c:v>
                </c:pt>
                <c:pt idx="637">
                  <c:v>3.7434944237918213</c:v>
                </c:pt>
                <c:pt idx="638">
                  <c:v>3.7472118959107807</c:v>
                </c:pt>
                <c:pt idx="639">
                  <c:v>3.7546468401486988</c:v>
                </c:pt>
                <c:pt idx="640">
                  <c:v>3.7620817843866172</c:v>
                </c:pt>
                <c:pt idx="641">
                  <c:v>3.7657992565055762</c:v>
                </c:pt>
                <c:pt idx="642">
                  <c:v>3.7732342007434942</c:v>
                </c:pt>
                <c:pt idx="643">
                  <c:v>3.7769516728624537</c:v>
                </c:pt>
                <c:pt idx="644">
                  <c:v>3.7843866171003722</c:v>
                </c:pt>
                <c:pt idx="645">
                  <c:v>3.7881040892193312</c:v>
                </c:pt>
                <c:pt idx="646">
                  <c:v>3.7955390334572487</c:v>
                </c:pt>
                <c:pt idx="647">
                  <c:v>3.7992565055762082</c:v>
                </c:pt>
                <c:pt idx="648">
                  <c:v>3.8066914498141267</c:v>
                </c:pt>
                <c:pt idx="649">
                  <c:v>3.8104089219330852</c:v>
                </c:pt>
                <c:pt idx="650">
                  <c:v>3.8215613382899631</c:v>
                </c:pt>
                <c:pt idx="651">
                  <c:v>3.8252788104089221</c:v>
                </c:pt>
                <c:pt idx="652">
                  <c:v>3.8289962825278816</c:v>
                </c:pt>
                <c:pt idx="653">
                  <c:v>3.8364312267657996</c:v>
                </c:pt>
                <c:pt idx="654">
                  <c:v>3.8401486988847586</c:v>
                </c:pt>
                <c:pt idx="655">
                  <c:v>3.8475836431226762</c:v>
                </c:pt>
                <c:pt idx="656">
                  <c:v>3.8550185873605947</c:v>
                </c:pt>
                <c:pt idx="657">
                  <c:v>3.8624535315985127</c:v>
                </c:pt>
                <c:pt idx="658">
                  <c:v>3.8661710037174721</c:v>
                </c:pt>
                <c:pt idx="659">
                  <c:v>3.8736059479553906</c:v>
                </c:pt>
                <c:pt idx="660">
                  <c:v>3.8810408921933091</c:v>
                </c:pt>
                <c:pt idx="661">
                  <c:v>3.8847583643122676</c:v>
                </c:pt>
                <c:pt idx="662">
                  <c:v>3.8884758364312275</c:v>
                </c:pt>
                <c:pt idx="663">
                  <c:v>3.8959107806691455</c:v>
                </c:pt>
                <c:pt idx="664">
                  <c:v>3.8996282527881037</c:v>
                </c:pt>
                <c:pt idx="665">
                  <c:v>3.9107806691449816</c:v>
                </c:pt>
                <c:pt idx="666">
                  <c:v>3.9144981412639406</c:v>
                </c:pt>
                <c:pt idx="667">
                  <c:v>3.9182156133829</c:v>
                </c:pt>
                <c:pt idx="668">
                  <c:v>3.925650557620818</c:v>
                </c:pt>
                <c:pt idx="669">
                  <c:v>3.9293680297397771</c:v>
                </c:pt>
                <c:pt idx="670">
                  <c:v>3.9368029739776955</c:v>
                </c:pt>
                <c:pt idx="671">
                  <c:v>3.9442379182156135</c:v>
                </c:pt>
                <c:pt idx="672">
                  <c:v>3.947955390334573</c:v>
                </c:pt>
                <c:pt idx="673">
                  <c:v>3.955390334572491</c:v>
                </c:pt>
                <c:pt idx="674">
                  <c:v>3.9591078066914496</c:v>
                </c:pt>
                <c:pt idx="675">
                  <c:v>3.966542750929368</c:v>
                </c:pt>
                <c:pt idx="676">
                  <c:v>3.9739776951672865</c:v>
                </c:pt>
                <c:pt idx="677">
                  <c:v>3.9776951672862459</c:v>
                </c:pt>
                <c:pt idx="678">
                  <c:v>3.985130111524164</c:v>
                </c:pt>
                <c:pt idx="679">
                  <c:v>3.988847583643123</c:v>
                </c:pt>
                <c:pt idx="680">
                  <c:v>3.9962825278810414</c:v>
                </c:pt>
                <c:pt idx="681">
                  <c:v>4.003717472118959</c:v>
                </c:pt>
                <c:pt idx="682">
                  <c:v>4.007434944237918</c:v>
                </c:pt>
                <c:pt idx="683">
                  <c:v>4.011152416356877</c:v>
                </c:pt>
                <c:pt idx="684">
                  <c:v>4.0185873605947959</c:v>
                </c:pt>
                <c:pt idx="685">
                  <c:v>4.0260223048327139</c:v>
                </c:pt>
                <c:pt idx="686">
                  <c:v>4.033457249070632</c:v>
                </c:pt>
                <c:pt idx="687">
                  <c:v>4.0371747211895919</c:v>
                </c:pt>
                <c:pt idx="688">
                  <c:v>4.0408921933085509</c:v>
                </c:pt>
                <c:pt idx="689">
                  <c:v>4.0483271375464689</c:v>
                </c:pt>
                <c:pt idx="690">
                  <c:v>4.0557620817843869</c:v>
                </c:pt>
                <c:pt idx="691">
                  <c:v>4.0594795539033459</c:v>
                </c:pt>
                <c:pt idx="692">
                  <c:v>4.0669144981412639</c:v>
                </c:pt>
                <c:pt idx="693">
                  <c:v>4.0743494423791828</c:v>
                </c:pt>
                <c:pt idx="694">
                  <c:v>4.0780669144981418</c:v>
                </c:pt>
                <c:pt idx="695">
                  <c:v>4.0855018587360599</c:v>
                </c:pt>
                <c:pt idx="696">
                  <c:v>4.0892193308550189</c:v>
                </c:pt>
                <c:pt idx="697">
                  <c:v>4.0966542750929378</c:v>
                </c:pt>
                <c:pt idx="698">
                  <c:v>4.1040892193308558</c:v>
                </c:pt>
                <c:pt idx="699">
                  <c:v>4.1078066914498139</c:v>
                </c:pt>
                <c:pt idx="700">
                  <c:v>4.1152416356877319</c:v>
                </c:pt>
                <c:pt idx="701">
                  <c:v>4.1189591078066918</c:v>
                </c:pt>
                <c:pt idx="702">
                  <c:v>4.1263940520446099</c:v>
                </c:pt>
                <c:pt idx="703">
                  <c:v>4.1301115241635689</c:v>
                </c:pt>
                <c:pt idx="704">
                  <c:v>4.1375464684014869</c:v>
                </c:pt>
                <c:pt idx="705">
                  <c:v>4.1449814126394058</c:v>
                </c:pt>
                <c:pt idx="706">
                  <c:v>4.1486988847583648</c:v>
                </c:pt>
                <c:pt idx="707">
                  <c:v>4.1524163568773229</c:v>
                </c:pt>
                <c:pt idx="708">
                  <c:v>4.1598513011152418</c:v>
                </c:pt>
                <c:pt idx="709">
                  <c:v>4.1672862453531598</c:v>
                </c:pt>
                <c:pt idx="710">
                  <c:v>4.1747211895910779</c:v>
                </c:pt>
                <c:pt idx="711">
                  <c:v>4.1784386617100377</c:v>
                </c:pt>
                <c:pt idx="712">
                  <c:v>4.1858736059479558</c:v>
                </c:pt>
                <c:pt idx="713">
                  <c:v>4.1895910780669148</c:v>
                </c:pt>
                <c:pt idx="714">
                  <c:v>4.1970260223048328</c:v>
                </c:pt>
                <c:pt idx="715">
                  <c:v>4.2007434944237909</c:v>
                </c:pt>
                <c:pt idx="716">
                  <c:v>4.2081784386617098</c:v>
                </c:pt>
                <c:pt idx="717">
                  <c:v>4.2156133828996278</c:v>
                </c:pt>
                <c:pt idx="718">
                  <c:v>4.2193308550185877</c:v>
                </c:pt>
                <c:pt idx="719">
                  <c:v>4.2267657992565058</c:v>
                </c:pt>
                <c:pt idx="720">
                  <c:v>4.2304832713754648</c:v>
                </c:pt>
                <c:pt idx="721">
                  <c:v>4.2379182156133828</c:v>
                </c:pt>
                <c:pt idx="722">
                  <c:v>4.2416356877323427</c:v>
                </c:pt>
                <c:pt idx="723">
                  <c:v>4.2490706319702607</c:v>
                </c:pt>
                <c:pt idx="724">
                  <c:v>4.2565055762081787</c:v>
                </c:pt>
                <c:pt idx="725">
                  <c:v>4.2639405204460967</c:v>
                </c:pt>
                <c:pt idx="726">
                  <c:v>4.2676579925650557</c:v>
                </c:pt>
                <c:pt idx="727">
                  <c:v>4.2750929368029738</c:v>
                </c:pt>
                <c:pt idx="728">
                  <c:v>4.2788104089219337</c:v>
                </c:pt>
                <c:pt idx="729">
                  <c:v>4.2862453531598517</c:v>
                </c:pt>
                <c:pt idx="730">
                  <c:v>4.2899628252788107</c:v>
                </c:pt>
                <c:pt idx="731">
                  <c:v>4.2973977695167287</c:v>
                </c:pt>
                <c:pt idx="732">
                  <c:v>4.3011152416356886</c:v>
                </c:pt>
                <c:pt idx="733">
                  <c:v>4.3085501858736057</c:v>
                </c:pt>
                <c:pt idx="734">
                  <c:v>4.3159851301115246</c:v>
                </c:pt>
                <c:pt idx="735">
                  <c:v>4.3197026022304827</c:v>
                </c:pt>
                <c:pt idx="736">
                  <c:v>4.3271375464684017</c:v>
                </c:pt>
                <c:pt idx="737">
                  <c:v>4.3345724907063197</c:v>
                </c:pt>
                <c:pt idx="738">
                  <c:v>4.3382899628252796</c:v>
                </c:pt>
                <c:pt idx="739">
                  <c:v>4.3420074349442377</c:v>
                </c:pt>
                <c:pt idx="740">
                  <c:v>4.3494423791821566</c:v>
                </c:pt>
                <c:pt idx="741">
                  <c:v>4.3568773234200737</c:v>
                </c:pt>
                <c:pt idx="742">
                  <c:v>4.3605947955390336</c:v>
                </c:pt>
                <c:pt idx="743">
                  <c:v>4.3680297397769516</c:v>
                </c:pt>
                <c:pt idx="744">
                  <c:v>4.3754646840148705</c:v>
                </c:pt>
                <c:pt idx="745">
                  <c:v>4.3791821561338287</c:v>
                </c:pt>
                <c:pt idx="746">
                  <c:v>4.3866171003717476</c:v>
                </c:pt>
                <c:pt idx="747">
                  <c:v>4.3903345724907066</c:v>
                </c:pt>
                <c:pt idx="748">
                  <c:v>4.3977695167286255</c:v>
                </c:pt>
                <c:pt idx="749">
                  <c:v>4.4014869888475836</c:v>
                </c:pt>
                <c:pt idx="750">
                  <c:v>4.4089219330855016</c:v>
                </c:pt>
                <c:pt idx="751">
                  <c:v>4.4126394052044615</c:v>
                </c:pt>
                <c:pt idx="752">
                  <c:v>4.4200743494423795</c:v>
                </c:pt>
                <c:pt idx="753">
                  <c:v>4.4275092936802976</c:v>
                </c:pt>
                <c:pt idx="754">
                  <c:v>4.4312267657992566</c:v>
                </c:pt>
                <c:pt idx="755">
                  <c:v>4.4386617100371746</c:v>
                </c:pt>
                <c:pt idx="756">
                  <c:v>4.4423791821561345</c:v>
                </c:pt>
                <c:pt idx="757">
                  <c:v>4.4498141263940525</c:v>
                </c:pt>
                <c:pt idx="758">
                  <c:v>4.4572490706319714</c:v>
                </c:pt>
                <c:pt idx="759">
                  <c:v>4.4609665427509295</c:v>
                </c:pt>
                <c:pt idx="760">
                  <c:v>4.4684014869888475</c:v>
                </c:pt>
                <c:pt idx="761">
                  <c:v>4.4758364312267656</c:v>
                </c:pt>
                <c:pt idx="762">
                  <c:v>4.4795539033457255</c:v>
                </c:pt>
                <c:pt idx="763">
                  <c:v>4.4869888475836435</c:v>
                </c:pt>
                <c:pt idx="764">
                  <c:v>4.4907063197026025</c:v>
                </c:pt>
                <c:pt idx="765">
                  <c:v>4.4981412639405205</c:v>
                </c:pt>
                <c:pt idx="766">
                  <c:v>4.5018587360594804</c:v>
                </c:pt>
                <c:pt idx="767">
                  <c:v>4.5092936802973984</c:v>
                </c:pt>
                <c:pt idx="768">
                  <c:v>4.5167286245353164</c:v>
                </c:pt>
                <c:pt idx="769">
                  <c:v>4.5204460966542754</c:v>
                </c:pt>
                <c:pt idx="770">
                  <c:v>4.5278810408921935</c:v>
                </c:pt>
                <c:pt idx="771">
                  <c:v>4.5353159851301115</c:v>
                </c:pt>
                <c:pt idx="772">
                  <c:v>4.5390334572490714</c:v>
                </c:pt>
                <c:pt idx="773">
                  <c:v>4.5427509293680304</c:v>
                </c:pt>
                <c:pt idx="774">
                  <c:v>4.5501858736059484</c:v>
                </c:pt>
                <c:pt idx="775">
                  <c:v>4.5539033457249083</c:v>
                </c:pt>
                <c:pt idx="776">
                  <c:v>4.5613382899628263</c:v>
                </c:pt>
                <c:pt idx="777">
                  <c:v>4.5687732342007434</c:v>
                </c:pt>
                <c:pt idx="778">
                  <c:v>4.5762081784386623</c:v>
                </c:pt>
                <c:pt idx="779">
                  <c:v>4.5799256505576214</c:v>
                </c:pt>
                <c:pt idx="780">
                  <c:v>4.5836431226765804</c:v>
                </c:pt>
                <c:pt idx="781">
                  <c:v>4.5910780669144984</c:v>
                </c:pt>
                <c:pt idx="782">
                  <c:v>4.5985130111524173</c:v>
                </c:pt>
                <c:pt idx="783">
                  <c:v>4.6022304832713763</c:v>
                </c:pt>
                <c:pt idx="784">
                  <c:v>4.6096654275092943</c:v>
                </c:pt>
                <c:pt idx="785">
                  <c:v>4.6171003717472114</c:v>
                </c:pt>
                <c:pt idx="786">
                  <c:v>4.6208178438661713</c:v>
                </c:pt>
                <c:pt idx="787">
                  <c:v>4.6282527881040894</c:v>
                </c:pt>
                <c:pt idx="788">
                  <c:v>4.6319702602230484</c:v>
                </c:pt>
                <c:pt idx="789">
                  <c:v>4.6394052044609673</c:v>
                </c:pt>
                <c:pt idx="790">
                  <c:v>4.6468401486988853</c:v>
                </c:pt>
                <c:pt idx="791">
                  <c:v>4.6505576208178443</c:v>
                </c:pt>
                <c:pt idx="792">
                  <c:v>4.6542750929368033</c:v>
                </c:pt>
                <c:pt idx="793">
                  <c:v>4.6617100371747222</c:v>
                </c:pt>
                <c:pt idx="794">
                  <c:v>4.6691449814126393</c:v>
                </c:pt>
                <c:pt idx="795">
                  <c:v>4.6765799256505574</c:v>
                </c:pt>
                <c:pt idx="796">
                  <c:v>4.6802973977695164</c:v>
                </c:pt>
                <c:pt idx="797">
                  <c:v>4.6877323420074353</c:v>
                </c:pt>
                <c:pt idx="798">
                  <c:v>4.6914498141263943</c:v>
                </c:pt>
                <c:pt idx="799">
                  <c:v>4.6951672862453533</c:v>
                </c:pt>
                <c:pt idx="800">
                  <c:v>4.7026022304832713</c:v>
                </c:pt>
                <c:pt idx="801">
                  <c:v>4.7100371747211893</c:v>
                </c:pt>
                <c:pt idx="802">
                  <c:v>4.7137546468401483</c:v>
                </c:pt>
                <c:pt idx="803">
                  <c:v>4.7211895910780672</c:v>
                </c:pt>
                <c:pt idx="804">
                  <c:v>4.7286245353159853</c:v>
                </c:pt>
                <c:pt idx="805">
                  <c:v>4.7360594795539033</c:v>
                </c:pt>
                <c:pt idx="806">
                  <c:v>4.7397769516728623</c:v>
                </c:pt>
                <c:pt idx="807">
                  <c:v>4.7434944237918222</c:v>
                </c:pt>
                <c:pt idx="808">
                  <c:v>4.7509293680297402</c:v>
                </c:pt>
                <c:pt idx="809">
                  <c:v>4.7546468401486992</c:v>
                </c:pt>
                <c:pt idx="810">
                  <c:v>4.7620817843866163</c:v>
                </c:pt>
                <c:pt idx="811">
                  <c:v>4.7695167286245352</c:v>
                </c:pt>
                <c:pt idx="812">
                  <c:v>4.7769516728624533</c:v>
                </c:pt>
                <c:pt idx="813">
                  <c:v>4.7806691449814132</c:v>
                </c:pt>
                <c:pt idx="814">
                  <c:v>4.7843866171003713</c:v>
                </c:pt>
                <c:pt idx="815">
                  <c:v>4.7918215613382902</c:v>
                </c:pt>
                <c:pt idx="816">
                  <c:v>4.7992565055762082</c:v>
                </c:pt>
                <c:pt idx="817">
                  <c:v>4.8029739776951681</c:v>
                </c:pt>
                <c:pt idx="818">
                  <c:v>4.8104089219330861</c:v>
                </c:pt>
                <c:pt idx="819">
                  <c:v>4.8141263940520442</c:v>
                </c:pt>
                <c:pt idx="820">
                  <c:v>4.8215613382899623</c:v>
                </c:pt>
                <c:pt idx="821">
                  <c:v>4.8289962825278812</c:v>
                </c:pt>
                <c:pt idx="822">
                  <c:v>4.8327137546468402</c:v>
                </c:pt>
                <c:pt idx="823">
                  <c:v>4.8401486988847591</c:v>
                </c:pt>
                <c:pt idx="824">
                  <c:v>4.8475836431226771</c:v>
                </c:pt>
                <c:pt idx="825">
                  <c:v>4.8513011152416361</c:v>
                </c:pt>
                <c:pt idx="826">
                  <c:v>4.8587360594795541</c:v>
                </c:pt>
                <c:pt idx="827">
                  <c:v>4.862453531598514</c:v>
                </c:pt>
                <c:pt idx="828">
                  <c:v>4.8661710037174721</c:v>
                </c:pt>
                <c:pt idx="829">
                  <c:v>4.87732342007435</c:v>
                </c:pt>
                <c:pt idx="830">
                  <c:v>4.8810408921933082</c:v>
                </c:pt>
                <c:pt idx="831">
                  <c:v>4.8884758364312271</c:v>
                </c:pt>
                <c:pt idx="832">
                  <c:v>4.8921933085501861</c:v>
                </c:pt>
                <c:pt idx="833">
                  <c:v>4.899628252788105</c:v>
                </c:pt>
                <c:pt idx="834">
                  <c:v>4.9033457249070631</c:v>
                </c:pt>
                <c:pt idx="835">
                  <c:v>4.910780669144982</c:v>
                </c:pt>
                <c:pt idx="836">
                  <c:v>4.914498141263941</c:v>
                </c:pt>
                <c:pt idx="837">
                  <c:v>4.921933085501859</c:v>
                </c:pt>
                <c:pt idx="838">
                  <c:v>4.9293680297397771</c:v>
                </c:pt>
                <c:pt idx="839">
                  <c:v>4.9330855018587361</c:v>
                </c:pt>
                <c:pt idx="840">
                  <c:v>4.9405204460966541</c:v>
                </c:pt>
                <c:pt idx="841">
                  <c:v>4.944237918215614</c:v>
                </c:pt>
                <c:pt idx="842">
                  <c:v>4.951672862453532</c:v>
                </c:pt>
                <c:pt idx="843">
                  <c:v>4.955390334572491</c:v>
                </c:pt>
                <c:pt idx="844">
                  <c:v>4.962825278810409</c:v>
                </c:pt>
                <c:pt idx="845">
                  <c:v>4.970260223048327</c:v>
                </c:pt>
                <c:pt idx="846">
                  <c:v>4.9739776951672869</c:v>
                </c:pt>
                <c:pt idx="847">
                  <c:v>4.981412639405205</c:v>
                </c:pt>
                <c:pt idx="848">
                  <c:v>4.988847583643123</c:v>
                </c:pt>
                <c:pt idx="849">
                  <c:v>4.992565055762082</c:v>
                </c:pt>
                <c:pt idx="850">
                  <c:v>5</c:v>
                </c:pt>
                <c:pt idx="851">
                  <c:v>5.0037174721189599</c:v>
                </c:pt>
                <c:pt idx="852">
                  <c:v>5.0111524163568779</c:v>
                </c:pt>
                <c:pt idx="853">
                  <c:v>5.0185873605947968</c:v>
                </c:pt>
                <c:pt idx="854">
                  <c:v>5.0223048327137549</c:v>
                </c:pt>
                <c:pt idx="855">
                  <c:v>5.029739776951673</c:v>
                </c:pt>
                <c:pt idx="856">
                  <c:v>5.033457249070632</c:v>
                </c:pt>
                <c:pt idx="857">
                  <c:v>5.0408921933085509</c:v>
                </c:pt>
                <c:pt idx="858">
                  <c:v>5.0483271375464689</c:v>
                </c:pt>
                <c:pt idx="859">
                  <c:v>5.0520446096654279</c:v>
                </c:pt>
                <c:pt idx="860">
                  <c:v>5.0557620817843869</c:v>
                </c:pt>
                <c:pt idx="861">
                  <c:v>5.0631970260223058</c:v>
                </c:pt>
                <c:pt idx="862">
                  <c:v>5.0706319702602238</c:v>
                </c:pt>
                <c:pt idx="863">
                  <c:v>5.074349442379182</c:v>
                </c:pt>
                <c:pt idx="864">
                  <c:v>5.0817843866171009</c:v>
                </c:pt>
                <c:pt idx="865">
                  <c:v>5.0892193308550189</c:v>
                </c:pt>
                <c:pt idx="866">
                  <c:v>5.0929368029739779</c:v>
                </c:pt>
                <c:pt idx="867">
                  <c:v>5.0966542750929369</c:v>
                </c:pt>
                <c:pt idx="868">
                  <c:v>5.1040892193308558</c:v>
                </c:pt>
                <c:pt idx="869">
                  <c:v>5.1115241635687738</c:v>
                </c:pt>
                <c:pt idx="870">
                  <c:v>5.1152416356877328</c:v>
                </c:pt>
                <c:pt idx="871">
                  <c:v>5.12267657992565</c:v>
                </c:pt>
                <c:pt idx="872">
                  <c:v>5.1263940520446099</c:v>
                </c:pt>
                <c:pt idx="873">
                  <c:v>5.1338289962825279</c:v>
                </c:pt>
                <c:pt idx="874">
                  <c:v>5.1412639405204459</c:v>
                </c:pt>
                <c:pt idx="875">
                  <c:v>5.1449814126394049</c:v>
                </c:pt>
                <c:pt idx="876">
                  <c:v>5.1524163568773238</c:v>
                </c:pt>
                <c:pt idx="877">
                  <c:v>5.1561338289962828</c:v>
                </c:pt>
                <c:pt idx="878">
                  <c:v>5.1635687732342017</c:v>
                </c:pt>
                <c:pt idx="879">
                  <c:v>5.1710037174721197</c:v>
                </c:pt>
                <c:pt idx="880">
                  <c:v>5.1747211895910779</c:v>
                </c:pt>
                <c:pt idx="881">
                  <c:v>5.1821561338289959</c:v>
                </c:pt>
                <c:pt idx="882">
                  <c:v>5.1895910780669148</c:v>
                </c:pt>
                <c:pt idx="883">
                  <c:v>5.1933085501858738</c:v>
                </c:pt>
                <c:pt idx="884">
                  <c:v>5.2007434944237918</c:v>
                </c:pt>
                <c:pt idx="885">
                  <c:v>5.2044609665427508</c:v>
                </c:pt>
                <c:pt idx="886">
                  <c:v>5.2081784386617107</c:v>
                </c:pt>
                <c:pt idx="887">
                  <c:v>5.2156133828996287</c:v>
                </c:pt>
                <c:pt idx="888">
                  <c:v>5.2230483271375476</c:v>
                </c:pt>
                <c:pt idx="889">
                  <c:v>5.2267657992565049</c:v>
                </c:pt>
                <c:pt idx="890">
                  <c:v>5.2342007434944238</c:v>
                </c:pt>
                <c:pt idx="891">
                  <c:v>5.2416356877323418</c:v>
                </c:pt>
                <c:pt idx="892">
                  <c:v>5.2453531598513017</c:v>
                </c:pt>
                <c:pt idx="893">
                  <c:v>5.2527881040892197</c:v>
                </c:pt>
                <c:pt idx="894">
                  <c:v>5.2602230483271377</c:v>
                </c:pt>
                <c:pt idx="895">
                  <c:v>5.2639405204460967</c:v>
                </c:pt>
                <c:pt idx="896">
                  <c:v>5.2713754646840147</c:v>
                </c:pt>
                <c:pt idx="897">
                  <c:v>5.2750929368029738</c:v>
                </c:pt>
                <c:pt idx="898">
                  <c:v>5.2825278810408927</c:v>
                </c:pt>
                <c:pt idx="899">
                  <c:v>5.2862453531598508</c:v>
                </c:pt>
                <c:pt idx="900">
                  <c:v>5.2936802973977697</c:v>
                </c:pt>
                <c:pt idx="901">
                  <c:v>5.2973977695167287</c:v>
                </c:pt>
                <c:pt idx="902">
                  <c:v>5.3048327137546476</c:v>
                </c:pt>
                <c:pt idx="903">
                  <c:v>5.3085501858736066</c:v>
                </c:pt>
                <c:pt idx="904">
                  <c:v>5.3197026022304836</c:v>
                </c:pt>
                <c:pt idx="905">
                  <c:v>5.3234200743494418</c:v>
                </c:pt>
                <c:pt idx="906">
                  <c:v>5.3308550185873607</c:v>
                </c:pt>
                <c:pt idx="907">
                  <c:v>5.3345724907063197</c:v>
                </c:pt>
                <c:pt idx="908">
                  <c:v>5.3382899628252787</c:v>
                </c:pt>
                <c:pt idx="909">
                  <c:v>5.3457249070631967</c:v>
                </c:pt>
                <c:pt idx="910">
                  <c:v>5.3531598513011156</c:v>
                </c:pt>
                <c:pt idx="911">
                  <c:v>5.3568773234200746</c:v>
                </c:pt>
                <c:pt idx="912">
                  <c:v>5.3643122676579935</c:v>
                </c:pt>
                <c:pt idx="913">
                  <c:v>5.3717472118959115</c:v>
                </c:pt>
                <c:pt idx="914">
                  <c:v>5.3754646840148697</c:v>
                </c:pt>
                <c:pt idx="915">
                  <c:v>5.3828996282527877</c:v>
                </c:pt>
                <c:pt idx="916">
                  <c:v>5.3866171003717476</c:v>
                </c:pt>
                <c:pt idx="917">
                  <c:v>5.3940520446096656</c:v>
                </c:pt>
                <c:pt idx="918">
                  <c:v>5.4014869888475845</c:v>
                </c:pt>
                <c:pt idx="919">
                  <c:v>5.4052044609665426</c:v>
                </c:pt>
                <c:pt idx="920">
                  <c:v>5.4126394052044615</c:v>
                </c:pt>
                <c:pt idx="921">
                  <c:v>5.4163568773234205</c:v>
                </c:pt>
                <c:pt idx="922">
                  <c:v>5.4200743494423795</c:v>
                </c:pt>
                <c:pt idx="923">
                  <c:v>5.4312267657992566</c:v>
                </c:pt>
                <c:pt idx="924">
                  <c:v>5.4349442379182156</c:v>
                </c:pt>
                <c:pt idx="925">
                  <c:v>5.4423791821561336</c:v>
                </c:pt>
                <c:pt idx="926">
                  <c:v>5.4460966542750935</c:v>
                </c:pt>
                <c:pt idx="927">
                  <c:v>5.4498141263940525</c:v>
                </c:pt>
                <c:pt idx="928">
                  <c:v>5.4609665427509304</c:v>
                </c:pt>
                <c:pt idx="929">
                  <c:v>5.4646840148698885</c:v>
                </c:pt>
                <c:pt idx="930">
                  <c:v>5.4721189591078074</c:v>
                </c:pt>
                <c:pt idx="931">
                  <c:v>5.4758364312267664</c:v>
                </c:pt>
                <c:pt idx="932">
                  <c:v>5.4832713754646845</c:v>
                </c:pt>
                <c:pt idx="933">
                  <c:v>5.4907063197026025</c:v>
                </c:pt>
                <c:pt idx="934">
                  <c:v>5.4944237918215615</c:v>
                </c:pt>
                <c:pt idx="935">
                  <c:v>5.4981412639405214</c:v>
                </c:pt>
                <c:pt idx="936">
                  <c:v>5.5092936802973984</c:v>
                </c:pt>
                <c:pt idx="937">
                  <c:v>5.5130111524163574</c:v>
                </c:pt>
                <c:pt idx="938">
                  <c:v>5.5167286245353164</c:v>
                </c:pt>
                <c:pt idx="939">
                  <c:v>5.5241635687732344</c:v>
                </c:pt>
                <c:pt idx="940">
                  <c:v>5.5278810408921943</c:v>
                </c:pt>
                <c:pt idx="941">
                  <c:v>5.5353159851301115</c:v>
                </c:pt>
                <c:pt idx="942">
                  <c:v>5.5427509293680304</c:v>
                </c:pt>
                <c:pt idx="943">
                  <c:v>5.5464684014869894</c:v>
                </c:pt>
                <c:pt idx="944">
                  <c:v>5.5539033457249074</c:v>
                </c:pt>
                <c:pt idx="945">
                  <c:v>5.5613382899628254</c:v>
                </c:pt>
                <c:pt idx="946">
                  <c:v>5.5650557620817853</c:v>
                </c:pt>
                <c:pt idx="947">
                  <c:v>5.5724907063197033</c:v>
                </c:pt>
                <c:pt idx="948">
                  <c:v>5.5762081784386623</c:v>
                </c:pt>
                <c:pt idx="949">
                  <c:v>5.5836431226765804</c:v>
                </c:pt>
                <c:pt idx="950">
                  <c:v>5.5873605947955385</c:v>
                </c:pt>
                <c:pt idx="951">
                  <c:v>5.5947955390334574</c:v>
                </c:pt>
                <c:pt idx="952">
                  <c:v>5.6022304832713754</c:v>
                </c:pt>
                <c:pt idx="953">
                  <c:v>5.6059479553903353</c:v>
                </c:pt>
                <c:pt idx="954">
                  <c:v>5.6133828996282533</c:v>
                </c:pt>
                <c:pt idx="955">
                  <c:v>5.6171003717472123</c:v>
                </c:pt>
                <c:pt idx="956">
                  <c:v>5.6245353159851303</c:v>
                </c:pt>
                <c:pt idx="957">
                  <c:v>5.6319702602230484</c:v>
                </c:pt>
                <c:pt idx="958">
                  <c:v>5.6356877323420074</c:v>
                </c:pt>
                <c:pt idx="959">
                  <c:v>5.6394052044609664</c:v>
                </c:pt>
                <c:pt idx="960">
                  <c:v>5.6468401486988844</c:v>
                </c:pt>
                <c:pt idx="961">
                  <c:v>5.6505576208178443</c:v>
                </c:pt>
                <c:pt idx="962">
                  <c:v>5.6579925650557623</c:v>
                </c:pt>
                <c:pt idx="963">
                  <c:v>5.6654275092936812</c:v>
                </c:pt>
                <c:pt idx="964">
                  <c:v>5.6691449814126393</c:v>
                </c:pt>
                <c:pt idx="965">
                  <c:v>5.6765799256505582</c:v>
                </c:pt>
                <c:pt idx="966">
                  <c:v>5.6840148698884754</c:v>
                </c:pt>
                <c:pt idx="967">
                  <c:v>5.6877323420074353</c:v>
                </c:pt>
                <c:pt idx="968">
                  <c:v>5.6951672862453533</c:v>
                </c:pt>
                <c:pt idx="969">
                  <c:v>5.6988847583643123</c:v>
                </c:pt>
                <c:pt idx="970">
                  <c:v>5.7063197026022303</c:v>
                </c:pt>
                <c:pt idx="971">
                  <c:v>5.7100371747211902</c:v>
                </c:pt>
                <c:pt idx="972">
                  <c:v>5.7211895910780672</c:v>
                </c:pt>
                <c:pt idx="973">
                  <c:v>5.7249070631970262</c:v>
                </c:pt>
                <c:pt idx="974">
                  <c:v>5.7286245353159853</c:v>
                </c:pt>
                <c:pt idx="975">
                  <c:v>5.7360594795539033</c:v>
                </c:pt>
                <c:pt idx="976">
                  <c:v>5.7397769516728623</c:v>
                </c:pt>
                <c:pt idx="977">
                  <c:v>5.7472118959107812</c:v>
                </c:pt>
                <c:pt idx="978">
                  <c:v>5.7546468401486992</c:v>
                </c:pt>
                <c:pt idx="979">
                  <c:v>5.7583643122676582</c:v>
                </c:pt>
                <c:pt idx="980">
                  <c:v>5.7657992565055762</c:v>
                </c:pt>
                <c:pt idx="981">
                  <c:v>5.7732342007434951</c:v>
                </c:pt>
                <c:pt idx="982">
                  <c:v>5.7769516728624541</c:v>
                </c:pt>
                <c:pt idx="983">
                  <c:v>5.7843866171003722</c:v>
                </c:pt>
                <c:pt idx="984">
                  <c:v>5.7881040892193303</c:v>
                </c:pt>
                <c:pt idx="985">
                  <c:v>5.7955390334572492</c:v>
                </c:pt>
                <c:pt idx="986">
                  <c:v>5.7992565055762082</c:v>
                </c:pt>
                <c:pt idx="987">
                  <c:v>5.8066914498141271</c:v>
                </c:pt>
                <c:pt idx="988">
                  <c:v>5.8104089219330852</c:v>
                </c:pt>
                <c:pt idx="989">
                  <c:v>5.8178438661710041</c:v>
                </c:pt>
                <c:pt idx="990">
                  <c:v>5.8252788104089221</c:v>
                </c:pt>
                <c:pt idx="991">
                  <c:v>5.8327137546468402</c:v>
                </c:pt>
                <c:pt idx="992">
                  <c:v>5.8364312267657992</c:v>
                </c:pt>
                <c:pt idx="993">
                  <c:v>5.8401486988847582</c:v>
                </c:pt>
                <c:pt idx="994">
                  <c:v>5.8475836431226762</c:v>
                </c:pt>
                <c:pt idx="995">
                  <c:v>5.8550185873605951</c:v>
                </c:pt>
                <c:pt idx="996">
                  <c:v>5.8624535315985131</c:v>
                </c:pt>
                <c:pt idx="997">
                  <c:v>5.8698884758364311</c:v>
                </c:pt>
                <c:pt idx="998">
                  <c:v>5.87732342007435</c:v>
                </c:pt>
                <c:pt idx="999">
                  <c:v>5.8884758364312271</c:v>
                </c:pt>
              </c:numCache>
            </c:numRef>
          </c:xVal>
          <c:yVal>
            <c:numRef>
              <c:f>Specimen_L_5!$D$2:$D$1001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0.11945236214613598</c:v>
                </c:pt>
                <c:pt idx="5">
                  <c:v>0.44381102830912234</c:v>
                </c:pt>
                <c:pt idx="6">
                  <c:v>0.89632198907929539</c:v>
                </c:pt>
                <c:pt idx="7">
                  <c:v>1.5036001694197374</c:v>
                </c:pt>
                <c:pt idx="8">
                  <c:v>2.2310747850773263</c:v>
                </c:pt>
                <c:pt idx="9">
                  <c:v>2.8538067928156874</c:v>
                </c:pt>
                <c:pt idx="10">
                  <c:v>3.629359982600135</c:v>
                </c:pt>
                <c:pt idx="11">
                  <c:v>4.2412170747621829</c:v>
                </c:pt>
                <c:pt idx="12">
                  <c:v>4.8862712776308719</c:v>
                </c:pt>
                <c:pt idx="13">
                  <c:v>5.5336149364103626</c:v>
                </c:pt>
                <c:pt idx="14">
                  <c:v>6.1929782387215679</c:v>
                </c:pt>
                <c:pt idx="15">
                  <c:v>6.8397495335233582</c:v>
                </c:pt>
                <c:pt idx="16">
                  <c:v>7.5151390272101848</c:v>
                </c:pt>
                <c:pt idx="17">
                  <c:v>8.0245429673638053</c:v>
                </c:pt>
                <c:pt idx="18">
                  <c:v>8.6942088212736248</c:v>
                </c:pt>
                <c:pt idx="19">
                  <c:v>9.2093364012042542</c:v>
                </c:pt>
                <c:pt idx="20">
                  <c:v>9.7759767391279482</c:v>
                </c:pt>
                <c:pt idx="21">
                  <c:v>10.411300754375723</c:v>
                </c:pt>
                <c:pt idx="22">
                  <c:v>10.886362855867302</c:v>
                </c:pt>
                <c:pt idx="23">
                  <c:v>11.538857790446102</c:v>
                </c:pt>
                <c:pt idx="24">
                  <c:v>12.071156289707751</c:v>
                </c:pt>
                <c:pt idx="25">
                  <c:v>12.712203944732535</c:v>
                </c:pt>
                <c:pt idx="26">
                  <c:v>13.261673363325206</c:v>
                </c:pt>
                <c:pt idx="27">
                  <c:v>13.90272101834999</c:v>
                </c:pt>
                <c:pt idx="28">
                  <c:v>14.457914076719668</c:v>
                </c:pt>
                <c:pt idx="29">
                  <c:v>15.013107135089347</c:v>
                </c:pt>
                <c:pt idx="30">
                  <c:v>15.562576553682018</c:v>
                </c:pt>
                <c:pt idx="31">
                  <c:v>16.066256854058633</c:v>
                </c:pt>
                <c:pt idx="32">
                  <c:v>16.672962670421377</c:v>
                </c:pt>
                <c:pt idx="33">
                  <c:v>17.228155728791055</c:v>
                </c:pt>
                <c:pt idx="34">
                  <c:v>17.760454228052705</c:v>
                </c:pt>
                <c:pt idx="35">
                  <c:v>18.332818205753405</c:v>
                </c:pt>
                <c:pt idx="36">
                  <c:v>18.79643302769097</c:v>
                </c:pt>
                <c:pt idx="37">
                  <c:v>19.443204322492761</c:v>
                </c:pt>
                <c:pt idx="38">
                  <c:v>20.049910138855502</c:v>
                </c:pt>
                <c:pt idx="39">
                  <c:v>20.421946724360957</c:v>
                </c:pt>
                <c:pt idx="40">
                  <c:v>20.977139782730635</c:v>
                </c:pt>
                <c:pt idx="41">
                  <c:v>21.526609201323307</c:v>
                </c:pt>
                <c:pt idx="42">
                  <c:v>22.058907700584957</c:v>
                </c:pt>
                <c:pt idx="43">
                  <c:v>22.54541708163055</c:v>
                </c:pt>
                <c:pt idx="44">
                  <c:v>23.043373742230163</c:v>
                </c:pt>
                <c:pt idx="45">
                  <c:v>23.512712203944734</c:v>
                </c:pt>
                <c:pt idx="46">
                  <c:v>24.016392504321349</c:v>
                </c:pt>
                <c:pt idx="47">
                  <c:v>24.508625525143952</c:v>
                </c:pt>
                <c:pt idx="48">
                  <c:v>25.012305825520567</c:v>
                </c:pt>
                <c:pt idx="49">
                  <c:v>25.561775244113239</c:v>
                </c:pt>
                <c:pt idx="50">
                  <c:v>26.116968302482917</c:v>
                </c:pt>
                <c:pt idx="51">
                  <c:v>26.64354316196756</c:v>
                </c:pt>
                <c:pt idx="52">
                  <c:v>27.210183499891251</c:v>
                </c:pt>
                <c:pt idx="53">
                  <c:v>27.593667364950722</c:v>
                </c:pt>
                <c:pt idx="54">
                  <c:v>28.1488604233204</c:v>
                </c:pt>
                <c:pt idx="55">
                  <c:v>28.612475245257965</c:v>
                </c:pt>
                <c:pt idx="56">
                  <c:v>29.156221024073631</c:v>
                </c:pt>
                <c:pt idx="57">
                  <c:v>29.551152168687111</c:v>
                </c:pt>
                <c:pt idx="58">
                  <c:v>30.020490630401685</c:v>
                </c:pt>
                <c:pt idx="59">
                  <c:v>30.449763613677209</c:v>
                </c:pt>
                <c:pt idx="60">
                  <c:v>30.987785752715869</c:v>
                </c:pt>
                <c:pt idx="61">
                  <c:v>31.439953295099418</c:v>
                </c:pt>
                <c:pt idx="62">
                  <c:v>31.995146353469099</c:v>
                </c:pt>
                <c:pt idx="63">
                  <c:v>32.453037535629662</c:v>
                </c:pt>
                <c:pt idx="64">
                  <c:v>32.859415959797154</c:v>
                </c:pt>
                <c:pt idx="65">
                  <c:v>33.328754421511725</c:v>
                </c:pt>
                <c:pt idx="66">
                  <c:v>33.792369243449293</c:v>
                </c:pt>
                <c:pt idx="67">
                  <c:v>34.221642226724818</c:v>
                </c:pt>
                <c:pt idx="68">
                  <c:v>34.662362489554361</c:v>
                </c:pt>
                <c:pt idx="69">
                  <c:v>35.097359112606895</c:v>
                </c:pt>
                <c:pt idx="70">
                  <c:v>35.532355735659422</c:v>
                </c:pt>
                <c:pt idx="71">
                  <c:v>35.967352358711949</c:v>
                </c:pt>
                <c:pt idx="72">
                  <c:v>36.453861739757549</c:v>
                </c:pt>
                <c:pt idx="73">
                  <c:v>36.888858362810083</c:v>
                </c:pt>
                <c:pt idx="74">
                  <c:v>37.32385498586261</c:v>
                </c:pt>
                <c:pt idx="75">
                  <c:v>37.667273372483031</c:v>
                </c:pt>
                <c:pt idx="76">
                  <c:v>38.102269995535565</c:v>
                </c:pt>
                <c:pt idx="77">
                  <c:v>38.537266618588092</c:v>
                </c:pt>
                <c:pt idx="78">
                  <c:v>38.972263241640626</c:v>
                </c:pt>
                <c:pt idx="79">
                  <c:v>39.315681628261046</c:v>
                </c:pt>
                <c:pt idx="80">
                  <c:v>39.75067825131358</c:v>
                </c:pt>
                <c:pt idx="81">
                  <c:v>40.179951234589105</c:v>
                </c:pt>
                <c:pt idx="82">
                  <c:v>40.534816900763538</c:v>
                </c:pt>
                <c:pt idx="83">
                  <c:v>40.95264260448505</c:v>
                </c:pt>
                <c:pt idx="84">
                  <c:v>41.336126469544517</c:v>
                </c:pt>
                <c:pt idx="85">
                  <c:v>41.69099213571895</c:v>
                </c:pt>
                <c:pt idx="86">
                  <c:v>42.011515963231339</c:v>
                </c:pt>
                <c:pt idx="87">
                  <c:v>42.372105269182775</c:v>
                </c:pt>
                <c:pt idx="88">
                  <c:v>42.715523655803196</c:v>
                </c:pt>
                <c:pt idx="89">
                  <c:v>43.076112961754646</c:v>
                </c:pt>
                <c:pt idx="90">
                  <c:v>43.368018590382</c:v>
                </c:pt>
                <c:pt idx="91">
                  <c:v>43.654200579232352</c:v>
                </c:pt>
                <c:pt idx="92">
                  <c:v>43.957553487413719</c:v>
                </c:pt>
                <c:pt idx="93">
                  <c:v>44.30097187403414</c:v>
                </c:pt>
                <c:pt idx="94">
                  <c:v>44.627219341323539</c:v>
                </c:pt>
                <c:pt idx="95">
                  <c:v>44.833270373295782</c:v>
                </c:pt>
                <c:pt idx="96">
                  <c:v>45.108005082592122</c:v>
                </c:pt>
                <c:pt idx="97">
                  <c:v>45.30833247478737</c:v>
                </c:pt>
                <c:pt idx="98">
                  <c:v>45.548725345421659</c:v>
                </c:pt>
                <c:pt idx="99">
                  <c:v>45.697539979623841</c:v>
                </c:pt>
                <c:pt idx="100">
                  <c:v>45.892143732042079</c:v>
                </c:pt>
                <c:pt idx="101">
                  <c:v>46.081023844683315</c:v>
                </c:pt>
                <c:pt idx="102">
                  <c:v>46.224114839108488</c:v>
                </c:pt>
                <c:pt idx="103">
                  <c:v>46.367205833533667</c:v>
                </c:pt>
                <c:pt idx="104">
                  <c:v>46.50457318818183</c:v>
                </c:pt>
                <c:pt idx="105">
                  <c:v>46.647664182607002</c:v>
                </c:pt>
                <c:pt idx="106">
                  <c:v>46.762136978147147</c:v>
                </c:pt>
                <c:pt idx="107">
                  <c:v>46.90522797257232</c:v>
                </c:pt>
                <c:pt idx="108">
                  <c:v>46.956740730565379</c:v>
                </c:pt>
                <c:pt idx="109">
                  <c:v>47.099831724990558</c:v>
                </c:pt>
                <c:pt idx="110">
                  <c:v>47.24864635919274</c:v>
                </c:pt>
                <c:pt idx="111">
                  <c:v>47.317330036516829</c:v>
                </c:pt>
                <c:pt idx="112">
                  <c:v>47.443250111610979</c:v>
                </c:pt>
                <c:pt idx="113">
                  <c:v>47.506210149158058</c:v>
                </c:pt>
                <c:pt idx="114">
                  <c:v>47.603512025367174</c:v>
                </c:pt>
                <c:pt idx="115">
                  <c:v>47.64930114358323</c:v>
                </c:pt>
                <c:pt idx="116">
                  <c:v>47.7866684982314</c:v>
                </c:pt>
                <c:pt idx="117">
                  <c:v>47.889694014217525</c:v>
                </c:pt>
                <c:pt idx="118">
                  <c:v>47.981272250649631</c:v>
                </c:pt>
                <c:pt idx="119">
                  <c:v>47.981272250649631</c:v>
                </c:pt>
                <c:pt idx="120">
                  <c:v>48.078574126858754</c:v>
                </c:pt>
                <c:pt idx="121">
                  <c:v>48.078574126858754</c:v>
                </c:pt>
                <c:pt idx="122">
                  <c:v>48.175876003067877</c:v>
                </c:pt>
                <c:pt idx="123">
                  <c:v>48.175876003067877</c:v>
                </c:pt>
                <c:pt idx="124">
                  <c:v>48.278901519053996</c:v>
                </c:pt>
                <c:pt idx="125">
                  <c:v>48.364756115709106</c:v>
                </c:pt>
                <c:pt idx="126">
                  <c:v>48.433439793033187</c:v>
                </c:pt>
                <c:pt idx="127">
                  <c:v>48.479228911249244</c:v>
                </c:pt>
                <c:pt idx="128">
                  <c:v>48.553636228350335</c:v>
                </c:pt>
                <c:pt idx="129">
                  <c:v>48.650938104559451</c:v>
                </c:pt>
                <c:pt idx="130">
                  <c:v>48.725345421660542</c:v>
                </c:pt>
                <c:pt idx="131">
                  <c:v>48.771134539876599</c:v>
                </c:pt>
                <c:pt idx="132">
                  <c:v>48.83981821720068</c:v>
                </c:pt>
                <c:pt idx="133">
                  <c:v>48.937120093409803</c:v>
                </c:pt>
                <c:pt idx="134">
                  <c:v>49.017251050287904</c:v>
                </c:pt>
                <c:pt idx="135">
                  <c:v>49.034421969618926</c:v>
                </c:pt>
                <c:pt idx="136">
                  <c:v>49.097382007165997</c:v>
                </c:pt>
                <c:pt idx="137">
                  <c:v>49.217578442483145</c:v>
                </c:pt>
                <c:pt idx="138">
                  <c:v>49.360669436908317</c:v>
                </c:pt>
                <c:pt idx="139">
                  <c:v>49.412182194901384</c:v>
                </c:pt>
                <c:pt idx="140">
                  <c:v>49.45797131311744</c:v>
                </c:pt>
                <c:pt idx="141">
                  <c:v>49.509484071110506</c:v>
                </c:pt>
                <c:pt idx="142">
                  <c:v>49.606785947319622</c:v>
                </c:pt>
                <c:pt idx="143">
                  <c:v>49.698364183751728</c:v>
                </c:pt>
                <c:pt idx="144">
                  <c:v>49.755600581521804</c:v>
                </c:pt>
                <c:pt idx="145">
                  <c:v>49.807113339514871</c:v>
                </c:pt>
                <c:pt idx="146">
                  <c:v>49.892967936169974</c:v>
                </c:pt>
                <c:pt idx="147">
                  <c:v>49.973098893048068</c:v>
                </c:pt>
                <c:pt idx="148">
                  <c:v>50.081848048811203</c:v>
                </c:pt>
                <c:pt idx="149">
                  <c:v>50.150531726135291</c:v>
                </c:pt>
                <c:pt idx="150">
                  <c:v>50.196320844351341</c:v>
                </c:pt>
                <c:pt idx="151">
                  <c:v>50.345135478553523</c:v>
                </c:pt>
                <c:pt idx="152">
                  <c:v>50.396648236546589</c:v>
                </c:pt>
                <c:pt idx="153">
                  <c:v>50.539739230971762</c:v>
                </c:pt>
                <c:pt idx="154">
                  <c:v>50.556910150302784</c:v>
                </c:pt>
                <c:pt idx="155">
                  <c:v>50.688553865173944</c:v>
                </c:pt>
                <c:pt idx="156">
                  <c:v>50.751513902721022</c:v>
                </c:pt>
                <c:pt idx="157">
                  <c:v>50.843092139153129</c:v>
                </c:pt>
                <c:pt idx="158">
                  <c:v>50.843092139153129</c:v>
                </c:pt>
                <c:pt idx="159">
                  <c:v>50.934670375585242</c:v>
                </c:pt>
                <c:pt idx="160">
                  <c:v>50.986183133578308</c:v>
                </c:pt>
                <c:pt idx="161">
                  <c:v>51.037695891571374</c:v>
                </c:pt>
                <c:pt idx="162">
                  <c:v>51.180786885996547</c:v>
                </c:pt>
                <c:pt idx="163">
                  <c:v>51.232299643989613</c:v>
                </c:pt>
                <c:pt idx="164">
                  <c:v>51.323877880421726</c:v>
                </c:pt>
                <c:pt idx="165">
                  <c:v>51.415456116853832</c:v>
                </c:pt>
                <c:pt idx="166">
                  <c:v>51.478416154400911</c:v>
                </c:pt>
                <c:pt idx="167">
                  <c:v>51.524205272616967</c:v>
                </c:pt>
                <c:pt idx="168">
                  <c:v>51.673019906819142</c:v>
                </c:pt>
                <c:pt idx="169">
                  <c:v>51.701638105704177</c:v>
                </c:pt>
                <c:pt idx="170">
                  <c:v>51.816110901244322</c:v>
                </c:pt>
                <c:pt idx="171">
                  <c:v>51.964925535446504</c:v>
                </c:pt>
                <c:pt idx="172">
                  <c:v>52.108016529871676</c:v>
                </c:pt>
                <c:pt idx="173">
                  <c:v>52.182423846972775</c:v>
                </c:pt>
                <c:pt idx="174">
                  <c:v>52.302620282289915</c:v>
                </c:pt>
                <c:pt idx="175">
                  <c:v>52.451434916492097</c:v>
                </c:pt>
                <c:pt idx="176">
                  <c:v>52.497224034708154</c:v>
                </c:pt>
                <c:pt idx="177">
                  <c:v>52.646038668910336</c:v>
                </c:pt>
                <c:pt idx="178">
                  <c:v>52.697551426903402</c:v>
                </c:pt>
                <c:pt idx="179">
                  <c:v>52.840642421328575</c:v>
                </c:pt>
                <c:pt idx="180">
                  <c:v>52.94939157709171</c:v>
                </c:pt>
                <c:pt idx="181">
                  <c:v>53.081035291962863</c:v>
                </c:pt>
                <c:pt idx="182">
                  <c:v>53.229849926165052</c:v>
                </c:pt>
                <c:pt idx="183">
                  <c:v>53.372940920590224</c:v>
                </c:pt>
                <c:pt idx="184">
                  <c:v>53.521755554792406</c:v>
                </c:pt>
                <c:pt idx="185">
                  <c:v>53.664846549217579</c:v>
                </c:pt>
                <c:pt idx="186">
                  <c:v>53.716359307210645</c:v>
                </c:pt>
                <c:pt idx="187">
                  <c:v>53.859450301635817</c:v>
                </c:pt>
                <c:pt idx="188">
                  <c:v>53.910963059628884</c:v>
                </c:pt>
                <c:pt idx="189">
                  <c:v>54.054054054054056</c:v>
                </c:pt>
                <c:pt idx="190">
                  <c:v>54.197145048479229</c:v>
                </c:pt>
                <c:pt idx="191">
                  <c:v>54.311617844019374</c:v>
                </c:pt>
                <c:pt idx="192">
                  <c:v>54.443261558890534</c:v>
                </c:pt>
                <c:pt idx="193">
                  <c:v>54.592076193092709</c:v>
                </c:pt>
                <c:pt idx="194">
                  <c:v>54.735167187517888</c:v>
                </c:pt>
                <c:pt idx="195">
                  <c:v>54.87825818194306</c:v>
                </c:pt>
                <c:pt idx="196">
                  <c:v>55.027072816145242</c:v>
                </c:pt>
                <c:pt idx="197">
                  <c:v>55.170163810570422</c:v>
                </c:pt>
                <c:pt idx="198">
                  <c:v>55.318978444772604</c:v>
                </c:pt>
                <c:pt idx="199">
                  <c:v>55.462069439197776</c:v>
                </c:pt>
                <c:pt idx="200">
                  <c:v>55.605160433622949</c:v>
                </c:pt>
                <c:pt idx="201">
                  <c:v>55.742527788271119</c:v>
                </c:pt>
                <c:pt idx="202">
                  <c:v>55.908513341804323</c:v>
                </c:pt>
                <c:pt idx="203">
                  <c:v>56.091669814668549</c:v>
                </c:pt>
                <c:pt idx="204">
                  <c:v>56.234760809093721</c:v>
                </c:pt>
                <c:pt idx="205">
                  <c:v>56.286273567086781</c:v>
                </c:pt>
                <c:pt idx="206">
                  <c:v>56.42936456151196</c:v>
                </c:pt>
                <c:pt idx="207">
                  <c:v>56.578179195714142</c:v>
                </c:pt>
                <c:pt idx="208">
                  <c:v>56.721270190139315</c:v>
                </c:pt>
                <c:pt idx="209">
                  <c:v>56.864361184564494</c:v>
                </c:pt>
                <c:pt idx="210">
                  <c:v>56.950215781219597</c:v>
                </c:pt>
                <c:pt idx="211">
                  <c:v>57.064688576759735</c:v>
                </c:pt>
                <c:pt idx="212">
                  <c:v>57.190608651853893</c:v>
                </c:pt>
                <c:pt idx="213">
                  <c:v>57.293634167840018</c:v>
                </c:pt>
                <c:pt idx="214">
                  <c:v>57.350870565610087</c:v>
                </c:pt>
                <c:pt idx="215">
                  <c:v>57.522579758920294</c:v>
                </c:pt>
                <c:pt idx="216">
                  <c:v>57.637052554460432</c:v>
                </c:pt>
                <c:pt idx="217">
                  <c:v>57.808761747770646</c:v>
                </c:pt>
                <c:pt idx="218">
                  <c:v>57.923234543310784</c:v>
                </c:pt>
                <c:pt idx="219">
                  <c:v>57.980470941080853</c:v>
                </c:pt>
                <c:pt idx="220">
                  <c:v>58.037707338850922</c:v>
                </c:pt>
                <c:pt idx="221">
                  <c:v>58.209416532161136</c:v>
                </c:pt>
                <c:pt idx="222">
                  <c:v>58.209416532161136</c:v>
                </c:pt>
                <c:pt idx="223">
                  <c:v>58.381125725471342</c:v>
                </c:pt>
                <c:pt idx="224">
                  <c:v>58.495598521011487</c:v>
                </c:pt>
                <c:pt idx="225">
                  <c:v>58.610071316551625</c:v>
                </c:pt>
                <c:pt idx="226">
                  <c:v>58.667307714321694</c:v>
                </c:pt>
                <c:pt idx="227">
                  <c:v>58.839016907631901</c:v>
                </c:pt>
                <c:pt idx="228">
                  <c:v>58.839016907631901</c:v>
                </c:pt>
                <c:pt idx="229">
                  <c:v>59.010726100942115</c:v>
                </c:pt>
                <c:pt idx="230">
                  <c:v>59.067962498712184</c:v>
                </c:pt>
                <c:pt idx="231">
                  <c:v>59.125198896482253</c:v>
                </c:pt>
                <c:pt idx="232">
                  <c:v>59.239671692022391</c:v>
                </c:pt>
                <c:pt idx="233">
                  <c:v>59.354144487562536</c:v>
                </c:pt>
                <c:pt idx="234">
                  <c:v>59.525853680872743</c:v>
                </c:pt>
                <c:pt idx="235">
                  <c:v>59.640326476412881</c:v>
                </c:pt>
                <c:pt idx="236">
                  <c:v>59.697562874182957</c:v>
                </c:pt>
                <c:pt idx="237">
                  <c:v>59.812035669723095</c:v>
                </c:pt>
                <c:pt idx="238">
                  <c:v>59.983744863033301</c:v>
                </c:pt>
                <c:pt idx="239">
                  <c:v>60.04098126080337</c:v>
                </c:pt>
                <c:pt idx="240">
                  <c:v>60.155454056343515</c:v>
                </c:pt>
                <c:pt idx="241">
                  <c:v>60.212690454113584</c:v>
                </c:pt>
                <c:pt idx="242">
                  <c:v>60.384399647423791</c:v>
                </c:pt>
                <c:pt idx="243">
                  <c:v>60.556108840734005</c:v>
                </c:pt>
                <c:pt idx="244">
                  <c:v>60.670581636274143</c:v>
                </c:pt>
                <c:pt idx="245">
                  <c:v>60.785054431814281</c:v>
                </c:pt>
                <c:pt idx="246">
                  <c:v>60.956763625124495</c:v>
                </c:pt>
                <c:pt idx="247">
                  <c:v>61.071236420664633</c:v>
                </c:pt>
                <c:pt idx="248">
                  <c:v>61.128472818434702</c:v>
                </c:pt>
                <c:pt idx="249">
                  <c:v>61.128472818434702</c:v>
                </c:pt>
                <c:pt idx="250">
                  <c:v>61.300182011744909</c:v>
                </c:pt>
                <c:pt idx="251">
                  <c:v>61.471891205055122</c:v>
                </c:pt>
                <c:pt idx="252">
                  <c:v>61.529127602825191</c:v>
                </c:pt>
                <c:pt idx="253">
                  <c:v>61.643600398365329</c:v>
                </c:pt>
                <c:pt idx="254">
                  <c:v>61.815309591675543</c:v>
                </c:pt>
                <c:pt idx="255">
                  <c:v>61.815309591675543</c:v>
                </c:pt>
                <c:pt idx="256">
                  <c:v>61.929782387215681</c:v>
                </c:pt>
                <c:pt idx="257">
                  <c:v>62.101491580525888</c:v>
                </c:pt>
                <c:pt idx="258">
                  <c:v>62.273200773836102</c:v>
                </c:pt>
                <c:pt idx="259">
                  <c:v>62.38767356937624</c:v>
                </c:pt>
                <c:pt idx="260">
                  <c:v>62.502146364916378</c:v>
                </c:pt>
                <c:pt idx="261">
                  <c:v>62.559382762686454</c:v>
                </c:pt>
                <c:pt idx="262">
                  <c:v>62.731091955996661</c:v>
                </c:pt>
                <c:pt idx="263">
                  <c:v>62.845564751536799</c:v>
                </c:pt>
                <c:pt idx="264">
                  <c:v>62.902801149306868</c:v>
                </c:pt>
                <c:pt idx="265">
                  <c:v>62.960037547076944</c:v>
                </c:pt>
                <c:pt idx="266">
                  <c:v>63.074510342617081</c:v>
                </c:pt>
                <c:pt idx="267">
                  <c:v>63.13174674038715</c:v>
                </c:pt>
                <c:pt idx="268">
                  <c:v>63.246219535927288</c:v>
                </c:pt>
                <c:pt idx="269">
                  <c:v>63.303455933697357</c:v>
                </c:pt>
                <c:pt idx="270">
                  <c:v>63.417928729237502</c:v>
                </c:pt>
                <c:pt idx="271">
                  <c:v>63.475165127007571</c:v>
                </c:pt>
                <c:pt idx="272">
                  <c:v>63.646874320317778</c:v>
                </c:pt>
                <c:pt idx="273">
                  <c:v>63.704110718087847</c:v>
                </c:pt>
                <c:pt idx="274">
                  <c:v>63.818583513627992</c:v>
                </c:pt>
                <c:pt idx="275">
                  <c:v>63.990292706938199</c:v>
                </c:pt>
                <c:pt idx="276">
                  <c:v>64.047529104708275</c:v>
                </c:pt>
                <c:pt idx="277">
                  <c:v>64.162001900248413</c:v>
                </c:pt>
                <c:pt idx="278">
                  <c:v>64.276474695788551</c:v>
                </c:pt>
                <c:pt idx="279">
                  <c:v>64.33371109355862</c:v>
                </c:pt>
                <c:pt idx="280">
                  <c:v>64.448183889098758</c:v>
                </c:pt>
                <c:pt idx="281">
                  <c:v>64.505420286868826</c:v>
                </c:pt>
                <c:pt idx="282">
                  <c:v>64.677129480179033</c:v>
                </c:pt>
                <c:pt idx="283">
                  <c:v>64.734365877949102</c:v>
                </c:pt>
                <c:pt idx="284">
                  <c:v>64.848838673489254</c:v>
                </c:pt>
                <c:pt idx="285">
                  <c:v>64.906075071259323</c:v>
                </c:pt>
                <c:pt idx="286">
                  <c:v>65.07778426456953</c:v>
                </c:pt>
                <c:pt idx="287">
                  <c:v>65.135020662339599</c:v>
                </c:pt>
                <c:pt idx="288">
                  <c:v>65.306729855649806</c:v>
                </c:pt>
                <c:pt idx="289">
                  <c:v>65.421202651189944</c:v>
                </c:pt>
                <c:pt idx="290">
                  <c:v>65.421202651189944</c:v>
                </c:pt>
                <c:pt idx="291">
                  <c:v>65.535675446730082</c:v>
                </c:pt>
                <c:pt idx="292">
                  <c:v>65.650148242270234</c:v>
                </c:pt>
                <c:pt idx="293">
                  <c:v>65.707384640040303</c:v>
                </c:pt>
                <c:pt idx="294">
                  <c:v>65.821857435580441</c:v>
                </c:pt>
                <c:pt idx="295">
                  <c:v>65.936330231120579</c:v>
                </c:pt>
                <c:pt idx="296">
                  <c:v>66.108039424430785</c:v>
                </c:pt>
                <c:pt idx="297">
                  <c:v>66.165275822200854</c:v>
                </c:pt>
                <c:pt idx="298">
                  <c:v>66.336985015511061</c:v>
                </c:pt>
                <c:pt idx="299">
                  <c:v>66.451457811051213</c:v>
                </c:pt>
                <c:pt idx="300">
                  <c:v>66.565930606591351</c:v>
                </c:pt>
                <c:pt idx="301">
                  <c:v>66.680403402131489</c:v>
                </c:pt>
                <c:pt idx="302">
                  <c:v>66.737639799901558</c:v>
                </c:pt>
                <c:pt idx="303">
                  <c:v>66.909348993211765</c:v>
                </c:pt>
                <c:pt idx="304">
                  <c:v>67.023821788751903</c:v>
                </c:pt>
                <c:pt idx="305">
                  <c:v>67.19553098206211</c:v>
                </c:pt>
                <c:pt idx="306">
                  <c:v>67.367240175372331</c:v>
                </c:pt>
                <c:pt idx="307">
                  <c:v>67.367240175372331</c:v>
                </c:pt>
                <c:pt idx="308">
                  <c:v>67.538949368682538</c:v>
                </c:pt>
                <c:pt idx="309">
                  <c:v>67.710658561992744</c:v>
                </c:pt>
                <c:pt idx="310">
                  <c:v>67.825131357532882</c:v>
                </c:pt>
                <c:pt idx="311">
                  <c:v>67.93960415307302</c:v>
                </c:pt>
                <c:pt idx="312">
                  <c:v>68.054076948613172</c:v>
                </c:pt>
                <c:pt idx="313">
                  <c:v>68.225786141923379</c:v>
                </c:pt>
                <c:pt idx="314">
                  <c:v>68.397495335233586</c:v>
                </c:pt>
                <c:pt idx="315">
                  <c:v>68.511968130773724</c:v>
                </c:pt>
                <c:pt idx="316">
                  <c:v>68.626440926313862</c:v>
                </c:pt>
                <c:pt idx="317">
                  <c:v>68.798150119624069</c:v>
                </c:pt>
                <c:pt idx="318">
                  <c:v>68.96985931293429</c:v>
                </c:pt>
                <c:pt idx="319">
                  <c:v>69.141568506244496</c:v>
                </c:pt>
                <c:pt idx="320">
                  <c:v>69.256041301784634</c:v>
                </c:pt>
                <c:pt idx="321">
                  <c:v>69.48498689286491</c:v>
                </c:pt>
                <c:pt idx="322">
                  <c:v>69.599459688405048</c:v>
                </c:pt>
                <c:pt idx="323">
                  <c:v>69.828405279485338</c:v>
                </c:pt>
                <c:pt idx="324">
                  <c:v>70.000114472795545</c:v>
                </c:pt>
                <c:pt idx="325">
                  <c:v>70.171823666105752</c:v>
                </c:pt>
                <c:pt idx="326">
                  <c:v>70.28629646164589</c:v>
                </c:pt>
                <c:pt idx="327">
                  <c:v>70.458005654956096</c:v>
                </c:pt>
                <c:pt idx="328">
                  <c:v>70.572478450496249</c:v>
                </c:pt>
                <c:pt idx="329">
                  <c:v>70.744187643806455</c:v>
                </c:pt>
                <c:pt idx="330">
                  <c:v>70.858660439346593</c:v>
                </c:pt>
                <c:pt idx="331">
                  <c:v>71.0303696326568</c:v>
                </c:pt>
                <c:pt idx="332">
                  <c:v>71.202078825967007</c:v>
                </c:pt>
                <c:pt idx="333">
                  <c:v>71.373788019277228</c:v>
                </c:pt>
                <c:pt idx="334">
                  <c:v>71.488260814817366</c:v>
                </c:pt>
                <c:pt idx="335">
                  <c:v>71.659970008127573</c:v>
                </c:pt>
                <c:pt idx="336">
                  <c:v>71.888915599207849</c:v>
                </c:pt>
                <c:pt idx="337">
                  <c:v>72.060624792518055</c:v>
                </c:pt>
                <c:pt idx="338">
                  <c:v>72.232333985828276</c:v>
                </c:pt>
                <c:pt idx="339">
                  <c:v>72.404043179138483</c:v>
                </c:pt>
                <c:pt idx="340">
                  <c:v>72.518515974678621</c:v>
                </c:pt>
                <c:pt idx="341">
                  <c:v>72.690225167988828</c:v>
                </c:pt>
                <c:pt idx="342">
                  <c:v>72.804697963528966</c:v>
                </c:pt>
                <c:pt idx="343">
                  <c:v>72.976407156839187</c:v>
                </c:pt>
                <c:pt idx="344">
                  <c:v>73.148116350149394</c:v>
                </c:pt>
                <c:pt idx="345">
                  <c:v>73.319825543459601</c:v>
                </c:pt>
                <c:pt idx="346">
                  <c:v>73.548771134539876</c:v>
                </c:pt>
                <c:pt idx="347">
                  <c:v>73.663243930080014</c:v>
                </c:pt>
                <c:pt idx="348">
                  <c:v>73.834953123390235</c:v>
                </c:pt>
                <c:pt idx="349">
                  <c:v>73.949425918930373</c:v>
                </c:pt>
                <c:pt idx="350">
                  <c:v>74.12113511224058</c:v>
                </c:pt>
                <c:pt idx="351">
                  <c:v>74.350080703320856</c:v>
                </c:pt>
                <c:pt idx="352">
                  <c:v>74.521789896631063</c:v>
                </c:pt>
                <c:pt idx="353">
                  <c:v>74.693499089941284</c:v>
                </c:pt>
                <c:pt idx="354">
                  <c:v>74.92244468102156</c:v>
                </c:pt>
                <c:pt idx="355">
                  <c:v>75.094153874331766</c:v>
                </c:pt>
                <c:pt idx="356">
                  <c:v>75.323099465412042</c:v>
                </c:pt>
                <c:pt idx="357">
                  <c:v>75.494808658722263</c:v>
                </c:pt>
                <c:pt idx="358">
                  <c:v>75.609281454262401</c:v>
                </c:pt>
                <c:pt idx="359">
                  <c:v>75.780990647572608</c:v>
                </c:pt>
                <c:pt idx="360">
                  <c:v>75.952699840882815</c:v>
                </c:pt>
                <c:pt idx="361">
                  <c:v>76.124409034193022</c:v>
                </c:pt>
                <c:pt idx="362">
                  <c:v>76.296118227503243</c:v>
                </c:pt>
                <c:pt idx="363">
                  <c:v>76.525063818583519</c:v>
                </c:pt>
                <c:pt idx="364">
                  <c:v>76.696773011893725</c:v>
                </c:pt>
                <c:pt idx="365">
                  <c:v>76.811245807433863</c:v>
                </c:pt>
                <c:pt idx="366">
                  <c:v>77.040191398514153</c:v>
                </c:pt>
                <c:pt idx="367">
                  <c:v>77.154664194054291</c:v>
                </c:pt>
                <c:pt idx="368">
                  <c:v>77.326373387364498</c:v>
                </c:pt>
                <c:pt idx="369">
                  <c:v>77.440846182904636</c:v>
                </c:pt>
                <c:pt idx="370">
                  <c:v>77.669791773984912</c:v>
                </c:pt>
                <c:pt idx="371">
                  <c:v>77.841500967295133</c:v>
                </c:pt>
                <c:pt idx="372">
                  <c:v>78.01321016060534</c:v>
                </c:pt>
                <c:pt idx="373">
                  <c:v>78.242155751685615</c:v>
                </c:pt>
                <c:pt idx="374">
                  <c:v>78.356628547225753</c:v>
                </c:pt>
                <c:pt idx="375">
                  <c:v>78.52833774053596</c:v>
                </c:pt>
                <c:pt idx="376">
                  <c:v>78.700046933846181</c:v>
                </c:pt>
                <c:pt idx="377">
                  <c:v>78.928992524926457</c:v>
                </c:pt>
                <c:pt idx="378">
                  <c:v>79.043465320466595</c:v>
                </c:pt>
                <c:pt idx="379">
                  <c:v>79.272410911546871</c:v>
                </c:pt>
                <c:pt idx="380">
                  <c:v>79.444120104857078</c:v>
                </c:pt>
                <c:pt idx="381">
                  <c:v>79.55859290039723</c:v>
                </c:pt>
                <c:pt idx="382">
                  <c:v>79.730302093707436</c:v>
                </c:pt>
                <c:pt idx="383">
                  <c:v>79.959247684787712</c:v>
                </c:pt>
                <c:pt idx="384">
                  <c:v>80.130956878097919</c:v>
                </c:pt>
                <c:pt idx="385">
                  <c:v>80.245429673638057</c:v>
                </c:pt>
                <c:pt idx="386">
                  <c:v>80.474375264718347</c:v>
                </c:pt>
                <c:pt idx="387">
                  <c:v>80.588848060258485</c:v>
                </c:pt>
                <c:pt idx="388">
                  <c:v>80.817793651338761</c:v>
                </c:pt>
                <c:pt idx="389">
                  <c:v>80.989502844648968</c:v>
                </c:pt>
                <c:pt idx="390">
                  <c:v>81.218448435729258</c:v>
                </c:pt>
                <c:pt idx="391">
                  <c:v>81.390157629039464</c:v>
                </c:pt>
                <c:pt idx="392">
                  <c:v>81.504630424579602</c:v>
                </c:pt>
                <c:pt idx="393">
                  <c:v>81.676339617889809</c:v>
                </c:pt>
                <c:pt idx="394">
                  <c:v>81.790812413429947</c:v>
                </c:pt>
                <c:pt idx="395">
                  <c:v>82.019758004510237</c:v>
                </c:pt>
                <c:pt idx="396">
                  <c:v>82.191467197820444</c:v>
                </c:pt>
                <c:pt idx="397">
                  <c:v>82.363176391130651</c:v>
                </c:pt>
                <c:pt idx="398">
                  <c:v>82.534885584440858</c:v>
                </c:pt>
                <c:pt idx="399">
                  <c:v>82.649358379980995</c:v>
                </c:pt>
                <c:pt idx="400">
                  <c:v>82.821067573291216</c:v>
                </c:pt>
                <c:pt idx="401">
                  <c:v>83.050013164371492</c:v>
                </c:pt>
                <c:pt idx="402">
                  <c:v>83.221722357681699</c:v>
                </c:pt>
                <c:pt idx="403">
                  <c:v>83.336195153221837</c:v>
                </c:pt>
                <c:pt idx="404">
                  <c:v>83.507904346532044</c:v>
                </c:pt>
                <c:pt idx="405">
                  <c:v>83.622377142072196</c:v>
                </c:pt>
                <c:pt idx="406">
                  <c:v>83.794086335382403</c:v>
                </c:pt>
                <c:pt idx="407">
                  <c:v>83.908559130922541</c:v>
                </c:pt>
                <c:pt idx="408">
                  <c:v>84.137504722002816</c:v>
                </c:pt>
                <c:pt idx="409">
                  <c:v>84.309213915313023</c:v>
                </c:pt>
                <c:pt idx="410">
                  <c:v>84.538159506393313</c:v>
                </c:pt>
                <c:pt idx="411">
                  <c:v>84.652632301933451</c:v>
                </c:pt>
                <c:pt idx="412">
                  <c:v>84.70986869970352</c:v>
                </c:pt>
                <c:pt idx="413">
                  <c:v>84.938814290783796</c:v>
                </c:pt>
                <c:pt idx="414">
                  <c:v>85.110523484094003</c:v>
                </c:pt>
                <c:pt idx="415">
                  <c:v>85.224996279634155</c:v>
                </c:pt>
                <c:pt idx="416">
                  <c:v>85.396705472944362</c:v>
                </c:pt>
                <c:pt idx="417">
                  <c:v>85.5111782684845</c:v>
                </c:pt>
                <c:pt idx="418">
                  <c:v>85.797360257334844</c:v>
                </c:pt>
                <c:pt idx="419">
                  <c:v>85.911833052874982</c:v>
                </c:pt>
                <c:pt idx="420">
                  <c:v>86.026305848415134</c:v>
                </c:pt>
                <c:pt idx="421">
                  <c:v>86.140778643955272</c:v>
                </c:pt>
                <c:pt idx="422">
                  <c:v>86.312487837265479</c:v>
                </c:pt>
                <c:pt idx="423">
                  <c:v>86.484197030575686</c:v>
                </c:pt>
                <c:pt idx="424">
                  <c:v>86.655906223885893</c:v>
                </c:pt>
                <c:pt idx="425">
                  <c:v>86.827615417196114</c:v>
                </c:pt>
                <c:pt idx="426">
                  <c:v>87.05656100827639</c:v>
                </c:pt>
                <c:pt idx="427">
                  <c:v>87.285506599356665</c:v>
                </c:pt>
                <c:pt idx="428">
                  <c:v>87.399979394896803</c:v>
                </c:pt>
                <c:pt idx="429">
                  <c:v>87.57168858820701</c:v>
                </c:pt>
                <c:pt idx="430">
                  <c:v>87.686161383747162</c:v>
                </c:pt>
                <c:pt idx="431">
                  <c:v>87.857870577057369</c:v>
                </c:pt>
                <c:pt idx="432">
                  <c:v>88.029579770367576</c:v>
                </c:pt>
                <c:pt idx="433">
                  <c:v>88.201288963677783</c:v>
                </c:pt>
                <c:pt idx="434">
                  <c:v>88.430234554758073</c:v>
                </c:pt>
                <c:pt idx="435">
                  <c:v>88.60194374806828</c:v>
                </c:pt>
                <c:pt idx="436">
                  <c:v>88.716416543608418</c:v>
                </c:pt>
                <c:pt idx="437">
                  <c:v>88.888125736918624</c:v>
                </c:pt>
                <c:pt idx="438">
                  <c:v>89.002598532458762</c:v>
                </c:pt>
                <c:pt idx="439">
                  <c:v>89.174307725768969</c:v>
                </c:pt>
                <c:pt idx="440">
                  <c:v>89.403253316849259</c:v>
                </c:pt>
                <c:pt idx="441">
                  <c:v>89.460489714619328</c:v>
                </c:pt>
                <c:pt idx="442">
                  <c:v>89.632198907929535</c:v>
                </c:pt>
                <c:pt idx="443">
                  <c:v>89.803908101239742</c:v>
                </c:pt>
                <c:pt idx="444">
                  <c:v>89.91838089677988</c:v>
                </c:pt>
                <c:pt idx="445">
                  <c:v>90.14732648786017</c:v>
                </c:pt>
                <c:pt idx="446">
                  <c:v>90.376272078940445</c:v>
                </c:pt>
                <c:pt idx="447">
                  <c:v>90.547981272250652</c:v>
                </c:pt>
                <c:pt idx="448">
                  <c:v>90.719690465560859</c:v>
                </c:pt>
                <c:pt idx="449">
                  <c:v>90.834163261100997</c:v>
                </c:pt>
                <c:pt idx="450">
                  <c:v>91.005872454411218</c:v>
                </c:pt>
                <c:pt idx="451">
                  <c:v>91.120345249951356</c:v>
                </c:pt>
                <c:pt idx="452">
                  <c:v>91.349290841031632</c:v>
                </c:pt>
                <c:pt idx="453">
                  <c:v>91.46376363657177</c:v>
                </c:pt>
                <c:pt idx="454">
                  <c:v>91.69270922765206</c:v>
                </c:pt>
                <c:pt idx="455">
                  <c:v>91.749945625422129</c:v>
                </c:pt>
                <c:pt idx="456">
                  <c:v>91.978891216502404</c:v>
                </c:pt>
                <c:pt idx="457">
                  <c:v>92.150600409812611</c:v>
                </c:pt>
                <c:pt idx="458">
                  <c:v>92.322309603122818</c:v>
                </c:pt>
                <c:pt idx="459">
                  <c:v>92.436782398662956</c:v>
                </c:pt>
                <c:pt idx="460">
                  <c:v>92.665727989743246</c:v>
                </c:pt>
                <c:pt idx="461">
                  <c:v>92.780200785283384</c:v>
                </c:pt>
                <c:pt idx="462">
                  <c:v>92.951909978593591</c:v>
                </c:pt>
                <c:pt idx="463">
                  <c:v>93.180855569673867</c:v>
                </c:pt>
                <c:pt idx="464">
                  <c:v>93.295328365214004</c:v>
                </c:pt>
                <c:pt idx="465">
                  <c:v>93.524273956294294</c:v>
                </c:pt>
                <c:pt idx="466">
                  <c:v>93.638746751834432</c:v>
                </c:pt>
                <c:pt idx="467">
                  <c:v>93.810455945144639</c:v>
                </c:pt>
                <c:pt idx="468">
                  <c:v>93.924928740684777</c:v>
                </c:pt>
                <c:pt idx="469">
                  <c:v>94.096637933994984</c:v>
                </c:pt>
                <c:pt idx="470">
                  <c:v>94.325583525075274</c:v>
                </c:pt>
                <c:pt idx="471">
                  <c:v>94.497292718385481</c:v>
                </c:pt>
                <c:pt idx="472">
                  <c:v>94.611765513925619</c:v>
                </c:pt>
                <c:pt idx="473">
                  <c:v>94.783474707235825</c:v>
                </c:pt>
                <c:pt idx="474">
                  <c:v>94.955183900546047</c:v>
                </c:pt>
                <c:pt idx="475">
                  <c:v>95.069656696086184</c:v>
                </c:pt>
                <c:pt idx="476">
                  <c:v>95.184129491626322</c:v>
                </c:pt>
                <c:pt idx="477">
                  <c:v>95.355838684936529</c:v>
                </c:pt>
                <c:pt idx="478">
                  <c:v>95.527547878246736</c:v>
                </c:pt>
                <c:pt idx="479">
                  <c:v>95.699257071556943</c:v>
                </c:pt>
                <c:pt idx="480">
                  <c:v>95.813729867097095</c:v>
                </c:pt>
                <c:pt idx="481">
                  <c:v>95.985439060407302</c:v>
                </c:pt>
                <c:pt idx="482">
                  <c:v>96.157148253717509</c:v>
                </c:pt>
                <c:pt idx="483">
                  <c:v>96.328857447027715</c:v>
                </c:pt>
                <c:pt idx="484">
                  <c:v>96.500566640337922</c:v>
                </c:pt>
                <c:pt idx="485">
                  <c:v>96.672275833648143</c:v>
                </c:pt>
                <c:pt idx="486">
                  <c:v>96.84398502695835</c:v>
                </c:pt>
                <c:pt idx="487">
                  <c:v>97.015694220268557</c:v>
                </c:pt>
                <c:pt idx="488">
                  <c:v>97.187403413578764</c:v>
                </c:pt>
                <c:pt idx="489">
                  <c:v>97.301876209118902</c:v>
                </c:pt>
                <c:pt idx="490">
                  <c:v>97.473585402429123</c:v>
                </c:pt>
                <c:pt idx="491">
                  <c:v>97.588058197969261</c:v>
                </c:pt>
                <c:pt idx="492">
                  <c:v>97.874240186819605</c:v>
                </c:pt>
                <c:pt idx="493">
                  <c:v>97.988712982359743</c:v>
                </c:pt>
                <c:pt idx="494">
                  <c:v>98.16042217566995</c:v>
                </c:pt>
                <c:pt idx="495">
                  <c:v>98.274894971210102</c:v>
                </c:pt>
                <c:pt idx="496">
                  <c:v>98.446604164520309</c:v>
                </c:pt>
                <c:pt idx="497">
                  <c:v>98.618313357830516</c:v>
                </c:pt>
                <c:pt idx="498">
                  <c:v>98.904495346680861</c:v>
                </c:pt>
                <c:pt idx="499">
                  <c:v>99.018968142221013</c:v>
                </c:pt>
                <c:pt idx="500">
                  <c:v>99.19067733553122</c:v>
                </c:pt>
                <c:pt idx="501">
                  <c:v>99.419622926611495</c:v>
                </c:pt>
                <c:pt idx="502">
                  <c:v>99.648568517691771</c:v>
                </c:pt>
                <c:pt idx="503">
                  <c:v>99.820277711001992</c:v>
                </c:pt>
                <c:pt idx="504">
                  <c:v>100.04922330208227</c:v>
                </c:pt>
                <c:pt idx="505">
                  <c:v>100.22093249539247</c:v>
                </c:pt>
                <c:pt idx="506">
                  <c:v>100.33540529093261</c:v>
                </c:pt>
                <c:pt idx="507">
                  <c:v>100.56435088201289</c:v>
                </c:pt>
                <c:pt idx="508">
                  <c:v>100.67882367755304</c:v>
                </c:pt>
                <c:pt idx="509">
                  <c:v>100.85053287086325</c:v>
                </c:pt>
                <c:pt idx="510">
                  <c:v>101.02224206417345</c:v>
                </c:pt>
                <c:pt idx="511">
                  <c:v>101.19395125748366</c:v>
                </c:pt>
                <c:pt idx="512">
                  <c:v>101.3084240530238</c:v>
                </c:pt>
                <c:pt idx="513">
                  <c:v>101.53736964410409</c:v>
                </c:pt>
                <c:pt idx="514">
                  <c:v>101.7090788374143</c:v>
                </c:pt>
                <c:pt idx="515">
                  <c:v>101.82355163295443</c:v>
                </c:pt>
                <c:pt idx="516">
                  <c:v>102.05249722403471</c:v>
                </c:pt>
                <c:pt idx="517">
                  <c:v>102.22420641734492</c:v>
                </c:pt>
                <c:pt idx="518">
                  <c:v>102.33867921288507</c:v>
                </c:pt>
                <c:pt idx="519">
                  <c:v>102.56762480396534</c:v>
                </c:pt>
                <c:pt idx="520">
                  <c:v>102.62486120173541</c:v>
                </c:pt>
                <c:pt idx="521">
                  <c:v>102.85380679281569</c:v>
                </c:pt>
                <c:pt idx="522">
                  <c:v>103.0255159861259</c:v>
                </c:pt>
                <c:pt idx="523">
                  <c:v>103.19722517943612</c:v>
                </c:pt>
                <c:pt idx="524">
                  <c:v>103.42617077051639</c:v>
                </c:pt>
                <c:pt idx="525">
                  <c:v>103.48340716828646</c:v>
                </c:pt>
                <c:pt idx="526">
                  <c:v>103.71235275936674</c:v>
                </c:pt>
                <c:pt idx="527">
                  <c:v>103.88406195267694</c:v>
                </c:pt>
                <c:pt idx="528">
                  <c:v>104.11300754375723</c:v>
                </c:pt>
                <c:pt idx="529">
                  <c:v>104.22748033929737</c:v>
                </c:pt>
                <c:pt idx="530">
                  <c:v>104.45642593037765</c:v>
                </c:pt>
                <c:pt idx="531">
                  <c:v>104.57089872591779</c:v>
                </c:pt>
                <c:pt idx="532">
                  <c:v>104.74260791922801</c:v>
                </c:pt>
                <c:pt idx="533">
                  <c:v>104.91431711253821</c:v>
                </c:pt>
                <c:pt idx="534">
                  <c:v>105.02878990807835</c:v>
                </c:pt>
                <c:pt idx="535">
                  <c:v>105.3149718969287</c:v>
                </c:pt>
                <c:pt idx="536">
                  <c:v>105.42944469246883</c:v>
                </c:pt>
                <c:pt idx="537">
                  <c:v>105.60115388577906</c:v>
                </c:pt>
                <c:pt idx="538">
                  <c:v>105.77286307908926</c:v>
                </c:pt>
                <c:pt idx="539">
                  <c:v>106.00180867016954</c:v>
                </c:pt>
                <c:pt idx="540">
                  <c:v>106.11628146570968</c:v>
                </c:pt>
                <c:pt idx="541">
                  <c:v>106.23075426124981</c:v>
                </c:pt>
                <c:pt idx="542">
                  <c:v>106.40246345456003</c:v>
                </c:pt>
                <c:pt idx="543">
                  <c:v>106.51693625010017</c:v>
                </c:pt>
                <c:pt idx="544">
                  <c:v>106.68864544341038</c:v>
                </c:pt>
                <c:pt idx="545">
                  <c:v>106.86035463672059</c:v>
                </c:pt>
                <c:pt idx="546">
                  <c:v>107.03206383003079</c:v>
                </c:pt>
                <c:pt idx="547">
                  <c:v>107.20377302334101</c:v>
                </c:pt>
                <c:pt idx="548">
                  <c:v>107.37548221665122</c:v>
                </c:pt>
                <c:pt idx="549">
                  <c:v>107.54719140996143</c:v>
                </c:pt>
                <c:pt idx="550">
                  <c:v>107.7761370010417</c:v>
                </c:pt>
                <c:pt idx="551">
                  <c:v>107.89060979658184</c:v>
                </c:pt>
                <c:pt idx="552">
                  <c:v>108.00508259212199</c:v>
                </c:pt>
                <c:pt idx="553">
                  <c:v>108.1767917854322</c:v>
                </c:pt>
                <c:pt idx="554">
                  <c:v>108.40573737651248</c:v>
                </c:pt>
                <c:pt idx="555">
                  <c:v>108.57744656982268</c:v>
                </c:pt>
                <c:pt idx="556">
                  <c:v>108.74915576313289</c:v>
                </c:pt>
                <c:pt idx="557">
                  <c:v>108.92086495644311</c:v>
                </c:pt>
                <c:pt idx="558">
                  <c:v>109.03533775198325</c:v>
                </c:pt>
                <c:pt idx="559">
                  <c:v>109.14981054752339</c:v>
                </c:pt>
                <c:pt idx="560">
                  <c:v>109.32151974083359</c:v>
                </c:pt>
                <c:pt idx="561">
                  <c:v>109.4932289341438</c:v>
                </c:pt>
                <c:pt idx="562">
                  <c:v>109.66493812745402</c:v>
                </c:pt>
                <c:pt idx="563">
                  <c:v>109.83664732076423</c:v>
                </c:pt>
                <c:pt idx="564">
                  <c:v>109.95112011630437</c:v>
                </c:pt>
                <c:pt idx="565">
                  <c:v>110.12282930961457</c:v>
                </c:pt>
                <c:pt idx="566">
                  <c:v>110.35177490069485</c:v>
                </c:pt>
                <c:pt idx="567">
                  <c:v>110.466247696235</c:v>
                </c:pt>
                <c:pt idx="568">
                  <c:v>110.63795688954521</c:v>
                </c:pt>
                <c:pt idx="569">
                  <c:v>110.75242968508535</c:v>
                </c:pt>
                <c:pt idx="570">
                  <c:v>110.98137527616562</c:v>
                </c:pt>
                <c:pt idx="571">
                  <c:v>111.09584807170576</c:v>
                </c:pt>
                <c:pt idx="572">
                  <c:v>111.26755726501598</c:v>
                </c:pt>
                <c:pt idx="573">
                  <c:v>111.43926645832619</c:v>
                </c:pt>
                <c:pt idx="574">
                  <c:v>111.66821204940646</c:v>
                </c:pt>
                <c:pt idx="575">
                  <c:v>111.83992124271667</c:v>
                </c:pt>
                <c:pt idx="576">
                  <c:v>112.01163043602688</c:v>
                </c:pt>
                <c:pt idx="577">
                  <c:v>112.12610323156703</c:v>
                </c:pt>
                <c:pt idx="578">
                  <c:v>112.29781242487724</c:v>
                </c:pt>
                <c:pt idx="579">
                  <c:v>112.46952161818744</c:v>
                </c:pt>
                <c:pt idx="580">
                  <c:v>112.58399441372758</c:v>
                </c:pt>
                <c:pt idx="581">
                  <c:v>112.75570360703779</c:v>
                </c:pt>
                <c:pt idx="582">
                  <c:v>112.92741280034801</c:v>
                </c:pt>
                <c:pt idx="583">
                  <c:v>113.04188559588815</c:v>
                </c:pt>
                <c:pt idx="584">
                  <c:v>113.15635839142828</c:v>
                </c:pt>
                <c:pt idx="585">
                  <c:v>113.38530398250856</c:v>
                </c:pt>
                <c:pt idx="586">
                  <c:v>113.55701317581877</c:v>
                </c:pt>
                <c:pt idx="587">
                  <c:v>113.6714859713589</c:v>
                </c:pt>
                <c:pt idx="588">
                  <c:v>113.84319516466913</c:v>
                </c:pt>
                <c:pt idx="589">
                  <c:v>113.95766796020926</c:v>
                </c:pt>
                <c:pt idx="590">
                  <c:v>114.12937715351947</c:v>
                </c:pt>
                <c:pt idx="591">
                  <c:v>114.30108634682968</c:v>
                </c:pt>
                <c:pt idx="592">
                  <c:v>114.41555914236982</c:v>
                </c:pt>
                <c:pt idx="593">
                  <c:v>114.64450473345011</c:v>
                </c:pt>
                <c:pt idx="594">
                  <c:v>114.81621392676031</c:v>
                </c:pt>
                <c:pt idx="595">
                  <c:v>114.93068672230045</c:v>
                </c:pt>
                <c:pt idx="596">
                  <c:v>115.04515951784059</c:v>
                </c:pt>
                <c:pt idx="597">
                  <c:v>115.21686871115079</c:v>
                </c:pt>
                <c:pt idx="598">
                  <c:v>115.44581430223108</c:v>
                </c:pt>
                <c:pt idx="599">
                  <c:v>115.50305070000115</c:v>
                </c:pt>
                <c:pt idx="600">
                  <c:v>115.73199629108143</c:v>
                </c:pt>
                <c:pt idx="601">
                  <c:v>115.7892326888515</c:v>
                </c:pt>
                <c:pt idx="602">
                  <c:v>116.07541467770184</c:v>
                </c:pt>
                <c:pt idx="603">
                  <c:v>116.189887473242</c:v>
                </c:pt>
                <c:pt idx="604">
                  <c:v>116.3615966665522</c:v>
                </c:pt>
                <c:pt idx="605">
                  <c:v>116.53330585986241</c:v>
                </c:pt>
                <c:pt idx="606">
                  <c:v>116.70501505317262</c:v>
                </c:pt>
                <c:pt idx="607">
                  <c:v>116.81948784871275</c:v>
                </c:pt>
                <c:pt idx="608">
                  <c:v>116.93396064425291</c:v>
                </c:pt>
                <c:pt idx="609">
                  <c:v>117.16290623533318</c:v>
                </c:pt>
                <c:pt idx="610">
                  <c:v>117.22014263310325</c:v>
                </c:pt>
                <c:pt idx="611">
                  <c:v>117.44908822418353</c:v>
                </c:pt>
                <c:pt idx="612">
                  <c:v>117.62079741749373</c:v>
                </c:pt>
                <c:pt idx="613">
                  <c:v>117.62079741749373</c:v>
                </c:pt>
                <c:pt idx="614">
                  <c:v>117.90697940634409</c:v>
                </c:pt>
                <c:pt idx="615">
                  <c:v>118.02145220188423</c:v>
                </c:pt>
                <c:pt idx="616">
                  <c:v>118.13592499742437</c:v>
                </c:pt>
                <c:pt idx="617">
                  <c:v>118.36487058850464</c:v>
                </c:pt>
                <c:pt idx="618">
                  <c:v>118.53657978181485</c:v>
                </c:pt>
                <c:pt idx="619">
                  <c:v>118.651052577355</c:v>
                </c:pt>
                <c:pt idx="620">
                  <c:v>118.82276177066521</c:v>
                </c:pt>
                <c:pt idx="621">
                  <c:v>118.99447096397542</c:v>
                </c:pt>
                <c:pt idx="622">
                  <c:v>119.16618015728562</c:v>
                </c:pt>
                <c:pt idx="623">
                  <c:v>119.28065295282576</c:v>
                </c:pt>
                <c:pt idx="624">
                  <c:v>119.33788935059583</c:v>
                </c:pt>
                <c:pt idx="625">
                  <c:v>119.50959854390605</c:v>
                </c:pt>
                <c:pt idx="626">
                  <c:v>119.73854413498633</c:v>
                </c:pt>
                <c:pt idx="627">
                  <c:v>119.85301693052646</c:v>
                </c:pt>
                <c:pt idx="628">
                  <c:v>120.08196252160674</c:v>
                </c:pt>
                <c:pt idx="629">
                  <c:v>120.19643531714689</c:v>
                </c:pt>
                <c:pt idx="630">
                  <c:v>120.31090811268703</c:v>
                </c:pt>
                <c:pt idx="631">
                  <c:v>120.48261730599724</c:v>
                </c:pt>
                <c:pt idx="632">
                  <c:v>120.65432649930744</c:v>
                </c:pt>
                <c:pt idx="633">
                  <c:v>120.82603569261765</c:v>
                </c:pt>
                <c:pt idx="634">
                  <c:v>120.94050848815779</c:v>
                </c:pt>
                <c:pt idx="635">
                  <c:v>121.16945407923808</c:v>
                </c:pt>
                <c:pt idx="636">
                  <c:v>121.28392687477822</c:v>
                </c:pt>
                <c:pt idx="637">
                  <c:v>121.45563606808842</c:v>
                </c:pt>
                <c:pt idx="638">
                  <c:v>121.6845816591687</c:v>
                </c:pt>
                <c:pt idx="639">
                  <c:v>121.74181805693877</c:v>
                </c:pt>
                <c:pt idx="640">
                  <c:v>121.97076364801906</c:v>
                </c:pt>
                <c:pt idx="641">
                  <c:v>122.14247284132927</c:v>
                </c:pt>
                <c:pt idx="642">
                  <c:v>122.2569456368694</c:v>
                </c:pt>
                <c:pt idx="643">
                  <c:v>122.42865483017961</c:v>
                </c:pt>
                <c:pt idx="644">
                  <c:v>122.60036402348982</c:v>
                </c:pt>
                <c:pt idx="645">
                  <c:v>122.77207321680004</c:v>
                </c:pt>
                <c:pt idx="646">
                  <c:v>122.88654601234018</c:v>
                </c:pt>
                <c:pt idx="647">
                  <c:v>123.05825520565038</c:v>
                </c:pt>
                <c:pt idx="648">
                  <c:v>123.22996439896059</c:v>
                </c:pt>
                <c:pt idx="649">
                  <c:v>123.4016735922708</c:v>
                </c:pt>
                <c:pt idx="650">
                  <c:v>123.57338278558102</c:v>
                </c:pt>
                <c:pt idx="651">
                  <c:v>123.80232837666129</c:v>
                </c:pt>
                <c:pt idx="652">
                  <c:v>124.03127396774157</c:v>
                </c:pt>
                <c:pt idx="653">
                  <c:v>124.20298316105178</c:v>
                </c:pt>
                <c:pt idx="654">
                  <c:v>124.374692354362</c:v>
                </c:pt>
                <c:pt idx="655">
                  <c:v>124.5464015476722</c:v>
                </c:pt>
                <c:pt idx="656">
                  <c:v>124.71811074098241</c:v>
                </c:pt>
                <c:pt idx="657">
                  <c:v>124.88981993429262</c:v>
                </c:pt>
                <c:pt idx="658">
                  <c:v>125.06152912760282</c:v>
                </c:pt>
                <c:pt idx="659">
                  <c:v>125.23323832091305</c:v>
                </c:pt>
                <c:pt idx="660">
                  <c:v>125.40494751422325</c:v>
                </c:pt>
                <c:pt idx="661">
                  <c:v>125.51942030976339</c:v>
                </c:pt>
                <c:pt idx="662">
                  <c:v>125.74836590084367</c:v>
                </c:pt>
                <c:pt idx="663">
                  <c:v>125.8628386963838</c:v>
                </c:pt>
                <c:pt idx="664">
                  <c:v>126.03454788969403</c:v>
                </c:pt>
                <c:pt idx="665">
                  <c:v>126.14902068523416</c:v>
                </c:pt>
                <c:pt idx="666">
                  <c:v>126.32072987854437</c:v>
                </c:pt>
                <c:pt idx="667">
                  <c:v>126.49243907185458</c:v>
                </c:pt>
                <c:pt idx="668">
                  <c:v>126.66414826516478</c:v>
                </c:pt>
                <c:pt idx="669">
                  <c:v>126.77862106070494</c:v>
                </c:pt>
                <c:pt idx="670">
                  <c:v>127.06480304955528</c:v>
                </c:pt>
                <c:pt idx="671">
                  <c:v>127.23651224286549</c:v>
                </c:pt>
                <c:pt idx="672">
                  <c:v>127.35098503840563</c:v>
                </c:pt>
                <c:pt idx="673">
                  <c:v>127.46545783394576</c:v>
                </c:pt>
                <c:pt idx="674">
                  <c:v>127.63716702725598</c:v>
                </c:pt>
                <c:pt idx="675">
                  <c:v>127.86611261833626</c:v>
                </c:pt>
                <c:pt idx="676">
                  <c:v>127.9805854138764</c:v>
                </c:pt>
                <c:pt idx="677">
                  <c:v>128.20953100495669</c:v>
                </c:pt>
                <c:pt idx="678">
                  <c:v>128.38124019826688</c:v>
                </c:pt>
                <c:pt idx="679">
                  <c:v>128.49571299380702</c:v>
                </c:pt>
                <c:pt idx="680">
                  <c:v>128.72465858488729</c:v>
                </c:pt>
                <c:pt idx="681">
                  <c:v>128.9536041759676</c:v>
                </c:pt>
                <c:pt idx="682">
                  <c:v>129.12531336927779</c:v>
                </c:pt>
                <c:pt idx="683">
                  <c:v>129.29702256258801</c:v>
                </c:pt>
                <c:pt idx="684">
                  <c:v>129.41149535812815</c:v>
                </c:pt>
                <c:pt idx="685">
                  <c:v>129.64044094920843</c:v>
                </c:pt>
                <c:pt idx="686">
                  <c:v>129.81215014251865</c:v>
                </c:pt>
                <c:pt idx="687">
                  <c:v>130.04109573359892</c:v>
                </c:pt>
                <c:pt idx="688">
                  <c:v>130.15556852913906</c:v>
                </c:pt>
                <c:pt idx="689">
                  <c:v>130.2700413246792</c:v>
                </c:pt>
                <c:pt idx="690">
                  <c:v>130.49898691575947</c:v>
                </c:pt>
                <c:pt idx="691">
                  <c:v>130.6706961090697</c:v>
                </c:pt>
                <c:pt idx="692">
                  <c:v>130.78516890460983</c:v>
                </c:pt>
                <c:pt idx="693">
                  <c:v>130.95687809792003</c:v>
                </c:pt>
                <c:pt idx="694">
                  <c:v>131.12858729123025</c:v>
                </c:pt>
                <c:pt idx="695">
                  <c:v>131.24306008677038</c:v>
                </c:pt>
                <c:pt idx="696">
                  <c:v>131.47200567785066</c:v>
                </c:pt>
                <c:pt idx="697">
                  <c:v>131.5864784733908</c:v>
                </c:pt>
                <c:pt idx="698">
                  <c:v>131.75818766670102</c:v>
                </c:pt>
                <c:pt idx="699">
                  <c:v>131.9871332577813</c:v>
                </c:pt>
                <c:pt idx="700">
                  <c:v>132.10160605332143</c:v>
                </c:pt>
                <c:pt idx="701">
                  <c:v>132.27331524663165</c:v>
                </c:pt>
                <c:pt idx="702">
                  <c:v>132.50226083771193</c:v>
                </c:pt>
                <c:pt idx="703">
                  <c:v>132.61673363325207</c:v>
                </c:pt>
                <c:pt idx="704">
                  <c:v>132.78844282656226</c:v>
                </c:pt>
                <c:pt idx="705">
                  <c:v>132.96015201987248</c:v>
                </c:pt>
                <c:pt idx="706">
                  <c:v>133.07462481541262</c:v>
                </c:pt>
                <c:pt idx="707">
                  <c:v>133.3035704064929</c:v>
                </c:pt>
                <c:pt idx="708">
                  <c:v>133.41804320203303</c:v>
                </c:pt>
                <c:pt idx="709">
                  <c:v>133.58975239534325</c:v>
                </c:pt>
                <c:pt idx="710">
                  <c:v>133.70422519088339</c:v>
                </c:pt>
                <c:pt idx="711">
                  <c:v>133.93317078196367</c:v>
                </c:pt>
                <c:pt idx="712">
                  <c:v>134.10487997527389</c:v>
                </c:pt>
                <c:pt idx="713">
                  <c:v>134.21935277081403</c:v>
                </c:pt>
                <c:pt idx="714">
                  <c:v>134.39106196412422</c:v>
                </c:pt>
                <c:pt idx="715">
                  <c:v>134.50553475966439</c:v>
                </c:pt>
                <c:pt idx="716">
                  <c:v>134.67724395297458</c:v>
                </c:pt>
                <c:pt idx="717">
                  <c:v>134.90618954405485</c:v>
                </c:pt>
                <c:pt idx="718">
                  <c:v>135.02066233959499</c:v>
                </c:pt>
                <c:pt idx="719">
                  <c:v>135.19237153290521</c:v>
                </c:pt>
                <c:pt idx="720">
                  <c:v>135.36408072621543</c:v>
                </c:pt>
                <c:pt idx="721">
                  <c:v>135.53578991952563</c:v>
                </c:pt>
                <c:pt idx="722">
                  <c:v>135.65026271506576</c:v>
                </c:pt>
                <c:pt idx="723">
                  <c:v>135.87920830614604</c:v>
                </c:pt>
                <c:pt idx="724">
                  <c:v>136.05091749945626</c:v>
                </c:pt>
                <c:pt idx="725">
                  <c:v>136.1653902949964</c:v>
                </c:pt>
                <c:pt idx="726">
                  <c:v>136.33709948830662</c:v>
                </c:pt>
                <c:pt idx="727">
                  <c:v>136.5660450793869</c:v>
                </c:pt>
                <c:pt idx="728">
                  <c:v>136.73775427269709</c:v>
                </c:pt>
                <c:pt idx="729">
                  <c:v>136.85222706823723</c:v>
                </c:pt>
                <c:pt idx="730">
                  <c:v>137.02393626154745</c:v>
                </c:pt>
                <c:pt idx="731">
                  <c:v>137.25288185262772</c:v>
                </c:pt>
                <c:pt idx="732">
                  <c:v>137.36735464816786</c:v>
                </c:pt>
                <c:pt idx="733">
                  <c:v>137.481827443708</c:v>
                </c:pt>
                <c:pt idx="734">
                  <c:v>137.65353663701822</c:v>
                </c:pt>
                <c:pt idx="735">
                  <c:v>137.82524583032844</c:v>
                </c:pt>
                <c:pt idx="736">
                  <c:v>137.93971862586858</c:v>
                </c:pt>
                <c:pt idx="737">
                  <c:v>138.11142781917877</c:v>
                </c:pt>
                <c:pt idx="738">
                  <c:v>138.22590061471891</c:v>
                </c:pt>
                <c:pt idx="739">
                  <c:v>138.39760980802913</c:v>
                </c:pt>
                <c:pt idx="740">
                  <c:v>138.62655539910941</c:v>
                </c:pt>
                <c:pt idx="741">
                  <c:v>138.74102819464954</c:v>
                </c:pt>
                <c:pt idx="742">
                  <c:v>138.91273738795977</c:v>
                </c:pt>
                <c:pt idx="743">
                  <c:v>139.08444658126996</c:v>
                </c:pt>
                <c:pt idx="744">
                  <c:v>139.25615577458018</c:v>
                </c:pt>
                <c:pt idx="745">
                  <c:v>139.37062857012032</c:v>
                </c:pt>
                <c:pt idx="746">
                  <c:v>139.59957416120059</c:v>
                </c:pt>
                <c:pt idx="747">
                  <c:v>139.77128335451081</c:v>
                </c:pt>
                <c:pt idx="748">
                  <c:v>139.82851975228087</c:v>
                </c:pt>
                <c:pt idx="749">
                  <c:v>140.05746534336114</c:v>
                </c:pt>
                <c:pt idx="750">
                  <c:v>140.22917453667137</c:v>
                </c:pt>
                <c:pt idx="751">
                  <c:v>140.3436473322115</c:v>
                </c:pt>
                <c:pt idx="752">
                  <c:v>140.51535652552172</c:v>
                </c:pt>
                <c:pt idx="753">
                  <c:v>140.68706571883192</c:v>
                </c:pt>
                <c:pt idx="754">
                  <c:v>140.80153851437206</c:v>
                </c:pt>
                <c:pt idx="755">
                  <c:v>140.97324770768228</c:v>
                </c:pt>
                <c:pt idx="756">
                  <c:v>141.1449569009925</c:v>
                </c:pt>
                <c:pt idx="757">
                  <c:v>141.25942969653264</c:v>
                </c:pt>
                <c:pt idx="758">
                  <c:v>141.37390249207277</c:v>
                </c:pt>
                <c:pt idx="759">
                  <c:v>141.54561168538297</c:v>
                </c:pt>
                <c:pt idx="760">
                  <c:v>141.71732087869319</c:v>
                </c:pt>
                <c:pt idx="761">
                  <c:v>141.94626646977346</c:v>
                </c:pt>
                <c:pt idx="762">
                  <c:v>142.0607392653136</c:v>
                </c:pt>
                <c:pt idx="763">
                  <c:v>142.23244845862382</c:v>
                </c:pt>
                <c:pt idx="764">
                  <c:v>142.4613940497041</c:v>
                </c:pt>
                <c:pt idx="765">
                  <c:v>142.57586684524424</c:v>
                </c:pt>
                <c:pt idx="766">
                  <c:v>142.80481243632451</c:v>
                </c:pt>
                <c:pt idx="767">
                  <c:v>142.91928523186465</c:v>
                </c:pt>
                <c:pt idx="768">
                  <c:v>143.09099442517487</c:v>
                </c:pt>
                <c:pt idx="769">
                  <c:v>143.31994001625515</c:v>
                </c:pt>
                <c:pt idx="770">
                  <c:v>143.49164920956537</c:v>
                </c:pt>
                <c:pt idx="771">
                  <c:v>143.6061220051055</c:v>
                </c:pt>
                <c:pt idx="772">
                  <c:v>143.7778311984157</c:v>
                </c:pt>
                <c:pt idx="773">
                  <c:v>143.89230399395584</c:v>
                </c:pt>
                <c:pt idx="774">
                  <c:v>144.06401318726606</c:v>
                </c:pt>
                <c:pt idx="775">
                  <c:v>144.17848598280619</c:v>
                </c:pt>
                <c:pt idx="776">
                  <c:v>144.35019517611642</c:v>
                </c:pt>
                <c:pt idx="777">
                  <c:v>144.52190436942661</c:v>
                </c:pt>
                <c:pt idx="778">
                  <c:v>144.75084996050688</c:v>
                </c:pt>
                <c:pt idx="779">
                  <c:v>144.9225591538171</c:v>
                </c:pt>
                <c:pt idx="780">
                  <c:v>145.03703194935724</c:v>
                </c:pt>
                <c:pt idx="781">
                  <c:v>145.20874114266746</c:v>
                </c:pt>
                <c:pt idx="782">
                  <c:v>145.38045033597766</c:v>
                </c:pt>
                <c:pt idx="783">
                  <c:v>145.60939592705793</c:v>
                </c:pt>
                <c:pt idx="784">
                  <c:v>145.83834151813821</c:v>
                </c:pt>
                <c:pt idx="785">
                  <c:v>145.95281431367837</c:v>
                </c:pt>
                <c:pt idx="786">
                  <c:v>146.06728710921851</c:v>
                </c:pt>
                <c:pt idx="787">
                  <c:v>146.2389963025287</c:v>
                </c:pt>
                <c:pt idx="788">
                  <c:v>146.35346909806884</c:v>
                </c:pt>
                <c:pt idx="789">
                  <c:v>146.58241468914912</c:v>
                </c:pt>
                <c:pt idx="790">
                  <c:v>146.75412388245934</c:v>
                </c:pt>
                <c:pt idx="791">
                  <c:v>146.92583307576956</c:v>
                </c:pt>
                <c:pt idx="792">
                  <c:v>147.09754226907975</c:v>
                </c:pt>
                <c:pt idx="793">
                  <c:v>147.26925146238997</c:v>
                </c:pt>
                <c:pt idx="794">
                  <c:v>147.44096065570017</c:v>
                </c:pt>
                <c:pt idx="795">
                  <c:v>147.55543345124033</c:v>
                </c:pt>
                <c:pt idx="796">
                  <c:v>147.66990624678047</c:v>
                </c:pt>
                <c:pt idx="797">
                  <c:v>147.89885183786075</c:v>
                </c:pt>
                <c:pt idx="798">
                  <c:v>148.12779742894102</c:v>
                </c:pt>
                <c:pt idx="799">
                  <c:v>148.3567430200213</c:v>
                </c:pt>
                <c:pt idx="800">
                  <c:v>148.52845221333152</c:v>
                </c:pt>
                <c:pt idx="801">
                  <c:v>148.64292500887166</c:v>
                </c:pt>
                <c:pt idx="802">
                  <c:v>148.87187059995193</c:v>
                </c:pt>
                <c:pt idx="803">
                  <c:v>149.04357979326213</c:v>
                </c:pt>
                <c:pt idx="804">
                  <c:v>149.21528898657235</c:v>
                </c:pt>
                <c:pt idx="805">
                  <c:v>149.32976178211248</c:v>
                </c:pt>
                <c:pt idx="806">
                  <c:v>149.55870737319276</c:v>
                </c:pt>
                <c:pt idx="807">
                  <c:v>149.73041656650298</c:v>
                </c:pt>
                <c:pt idx="808">
                  <c:v>149.84488936204312</c:v>
                </c:pt>
                <c:pt idx="809">
                  <c:v>149.95936215758326</c:v>
                </c:pt>
                <c:pt idx="810">
                  <c:v>150.13107135089348</c:v>
                </c:pt>
                <c:pt idx="811">
                  <c:v>150.36001694197375</c:v>
                </c:pt>
                <c:pt idx="812">
                  <c:v>150.47448973751389</c:v>
                </c:pt>
                <c:pt idx="813">
                  <c:v>150.58896253305403</c:v>
                </c:pt>
                <c:pt idx="814">
                  <c:v>150.81790812413431</c:v>
                </c:pt>
                <c:pt idx="815">
                  <c:v>150.93238091967444</c:v>
                </c:pt>
                <c:pt idx="816">
                  <c:v>151.10409011298466</c:v>
                </c:pt>
                <c:pt idx="817">
                  <c:v>151.33303570406494</c:v>
                </c:pt>
                <c:pt idx="818">
                  <c:v>151.44750849960508</c:v>
                </c:pt>
                <c:pt idx="819">
                  <c:v>151.56198129514522</c:v>
                </c:pt>
                <c:pt idx="820">
                  <c:v>151.79092688622549</c:v>
                </c:pt>
                <c:pt idx="821">
                  <c:v>151.96263607953571</c:v>
                </c:pt>
                <c:pt idx="822">
                  <c:v>152.19158167061599</c:v>
                </c:pt>
                <c:pt idx="823">
                  <c:v>152.36329086392618</c:v>
                </c:pt>
                <c:pt idx="824">
                  <c:v>152.5350000572364</c:v>
                </c:pt>
                <c:pt idx="825">
                  <c:v>152.64947285277654</c:v>
                </c:pt>
                <c:pt idx="826">
                  <c:v>152.76394564831668</c:v>
                </c:pt>
                <c:pt idx="827">
                  <c:v>152.99289123939695</c:v>
                </c:pt>
                <c:pt idx="828">
                  <c:v>153.10736403493709</c:v>
                </c:pt>
                <c:pt idx="829">
                  <c:v>153.27907322824731</c:v>
                </c:pt>
                <c:pt idx="830">
                  <c:v>153.50801881932759</c:v>
                </c:pt>
                <c:pt idx="831">
                  <c:v>153.67972801263781</c:v>
                </c:pt>
                <c:pt idx="832">
                  <c:v>153.79420080817795</c:v>
                </c:pt>
                <c:pt idx="833">
                  <c:v>153.90867360371809</c:v>
                </c:pt>
                <c:pt idx="834">
                  <c:v>154.13761919479836</c:v>
                </c:pt>
                <c:pt idx="835">
                  <c:v>154.36656478587864</c:v>
                </c:pt>
                <c:pt idx="836">
                  <c:v>154.59551037695891</c:v>
                </c:pt>
                <c:pt idx="837">
                  <c:v>154.70998317249905</c:v>
                </c:pt>
                <c:pt idx="838">
                  <c:v>154.82445596803922</c:v>
                </c:pt>
                <c:pt idx="839">
                  <c:v>154.99616516134941</c:v>
                </c:pt>
                <c:pt idx="840">
                  <c:v>155.11063795688955</c:v>
                </c:pt>
                <c:pt idx="841">
                  <c:v>155.22511075242969</c:v>
                </c:pt>
                <c:pt idx="842">
                  <c:v>155.45405634350996</c:v>
                </c:pt>
                <c:pt idx="843">
                  <c:v>155.62576553682018</c:v>
                </c:pt>
                <c:pt idx="844">
                  <c:v>155.74023833236032</c:v>
                </c:pt>
                <c:pt idx="845">
                  <c:v>155.91194752567054</c:v>
                </c:pt>
                <c:pt idx="846">
                  <c:v>156.08365671898073</c:v>
                </c:pt>
                <c:pt idx="847">
                  <c:v>156.19812951452087</c:v>
                </c:pt>
                <c:pt idx="848">
                  <c:v>156.36983870783109</c:v>
                </c:pt>
                <c:pt idx="849">
                  <c:v>156.54154790114131</c:v>
                </c:pt>
                <c:pt idx="850">
                  <c:v>156.71325709445151</c:v>
                </c:pt>
                <c:pt idx="851">
                  <c:v>156.82772988999164</c:v>
                </c:pt>
                <c:pt idx="852">
                  <c:v>156.99943908330187</c:v>
                </c:pt>
                <c:pt idx="853">
                  <c:v>157.22838467438214</c:v>
                </c:pt>
                <c:pt idx="854">
                  <c:v>157.34285746992228</c:v>
                </c:pt>
                <c:pt idx="855">
                  <c:v>157.5145666632325</c:v>
                </c:pt>
                <c:pt idx="856">
                  <c:v>157.62903945877264</c:v>
                </c:pt>
                <c:pt idx="857">
                  <c:v>157.68627585654269</c:v>
                </c:pt>
                <c:pt idx="858">
                  <c:v>157.91522144762297</c:v>
                </c:pt>
                <c:pt idx="859">
                  <c:v>158.08693064093319</c:v>
                </c:pt>
                <c:pt idx="860">
                  <c:v>158.20140343647333</c:v>
                </c:pt>
                <c:pt idx="861">
                  <c:v>158.37311262978355</c:v>
                </c:pt>
                <c:pt idx="862">
                  <c:v>158.54482182309374</c:v>
                </c:pt>
                <c:pt idx="863">
                  <c:v>158.71653101640396</c:v>
                </c:pt>
                <c:pt idx="864">
                  <c:v>158.94547660748424</c:v>
                </c:pt>
                <c:pt idx="865">
                  <c:v>159.00271300525432</c:v>
                </c:pt>
                <c:pt idx="866">
                  <c:v>159.11718580079446</c:v>
                </c:pt>
                <c:pt idx="867">
                  <c:v>159.34613139187474</c:v>
                </c:pt>
                <c:pt idx="868">
                  <c:v>159.46060418741487</c:v>
                </c:pt>
                <c:pt idx="869">
                  <c:v>159.68954977849515</c:v>
                </c:pt>
                <c:pt idx="870">
                  <c:v>159.80402257403529</c:v>
                </c:pt>
                <c:pt idx="871">
                  <c:v>160.03296816511556</c:v>
                </c:pt>
                <c:pt idx="872">
                  <c:v>160.1474409606557</c:v>
                </c:pt>
                <c:pt idx="873">
                  <c:v>160.31915015396592</c:v>
                </c:pt>
                <c:pt idx="874">
                  <c:v>160.43362294950606</c:v>
                </c:pt>
                <c:pt idx="875">
                  <c:v>160.66256854058634</c:v>
                </c:pt>
                <c:pt idx="876">
                  <c:v>160.83427773389656</c:v>
                </c:pt>
                <c:pt idx="877">
                  <c:v>160.94875052943669</c:v>
                </c:pt>
                <c:pt idx="878">
                  <c:v>161.12045972274689</c:v>
                </c:pt>
                <c:pt idx="879">
                  <c:v>161.29216891605711</c:v>
                </c:pt>
                <c:pt idx="880">
                  <c:v>161.40664171159725</c:v>
                </c:pt>
                <c:pt idx="881">
                  <c:v>161.52111450713738</c:v>
                </c:pt>
                <c:pt idx="882">
                  <c:v>161.6928237004476</c:v>
                </c:pt>
                <c:pt idx="883">
                  <c:v>161.80729649598774</c:v>
                </c:pt>
                <c:pt idx="884">
                  <c:v>161.97900568929794</c:v>
                </c:pt>
                <c:pt idx="885">
                  <c:v>162.09347848483807</c:v>
                </c:pt>
                <c:pt idx="886">
                  <c:v>162.32242407591838</c:v>
                </c:pt>
                <c:pt idx="887">
                  <c:v>162.37966047368843</c:v>
                </c:pt>
                <c:pt idx="888">
                  <c:v>162.55136966699865</c:v>
                </c:pt>
                <c:pt idx="889">
                  <c:v>162.66584246253879</c:v>
                </c:pt>
                <c:pt idx="890">
                  <c:v>162.83755165584898</c:v>
                </c:pt>
                <c:pt idx="891">
                  <c:v>163.0092608491592</c:v>
                </c:pt>
                <c:pt idx="892">
                  <c:v>163.12373364469934</c:v>
                </c:pt>
                <c:pt idx="893">
                  <c:v>163.29544283800956</c:v>
                </c:pt>
                <c:pt idx="894">
                  <c:v>163.46715203131976</c:v>
                </c:pt>
                <c:pt idx="895">
                  <c:v>163.63886122462998</c:v>
                </c:pt>
                <c:pt idx="896">
                  <c:v>163.69609762240003</c:v>
                </c:pt>
                <c:pt idx="897">
                  <c:v>163.86780681571025</c:v>
                </c:pt>
                <c:pt idx="898">
                  <c:v>163.98227961125039</c:v>
                </c:pt>
                <c:pt idx="899">
                  <c:v>164.15398880456061</c:v>
                </c:pt>
                <c:pt idx="900">
                  <c:v>164.3256979978708</c:v>
                </c:pt>
                <c:pt idx="901">
                  <c:v>164.49740719118103</c:v>
                </c:pt>
                <c:pt idx="902">
                  <c:v>164.55464358895108</c:v>
                </c:pt>
                <c:pt idx="903">
                  <c:v>164.7263527822613</c:v>
                </c:pt>
                <c:pt idx="904">
                  <c:v>164.84082557780144</c:v>
                </c:pt>
                <c:pt idx="905">
                  <c:v>165.01253477111166</c:v>
                </c:pt>
                <c:pt idx="906">
                  <c:v>165.18424396442185</c:v>
                </c:pt>
                <c:pt idx="907">
                  <c:v>165.29871675996199</c:v>
                </c:pt>
                <c:pt idx="908">
                  <c:v>165.5276623510423</c:v>
                </c:pt>
                <c:pt idx="909">
                  <c:v>165.58489874881235</c:v>
                </c:pt>
                <c:pt idx="910">
                  <c:v>165.69937154435249</c:v>
                </c:pt>
                <c:pt idx="911">
                  <c:v>165.87108073766271</c:v>
                </c:pt>
                <c:pt idx="912">
                  <c:v>166.0427899309729</c:v>
                </c:pt>
                <c:pt idx="913">
                  <c:v>166.15726272651304</c:v>
                </c:pt>
                <c:pt idx="914">
                  <c:v>166.38620831759334</c:v>
                </c:pt>
                <c:pt idx="915">
                  <c:v>166.55791751090354</c:v>
                </c:pt>
                <c:pt idx="916">
                  <c:v>166.67239030644367</c:v>
                </c:pt>
                <c:pt idx="917">
                  <c:v>166.8440994997539</c:v>
                </c:pt>
                <c:pt idx="918">
                  <c:v>166.95857229529403</c:v>
                </c:pt>
                <c:pt idx="919">
                  <c:v>167.13028148860425</c:v>
                </c:pt>
                <c:pt idx="920">
                  <c:v>167.30199068191445</c:v>
                </c:pt>
                <c:pt idx="921">
                  <c:v>167.41646347745458</c:v>
                </c:pt>
                <c:pt idx="922">
                  <c:v>167.53093627299472</c:v>
                </c:pt>
                <c:pt idx="923">
                  <c:v>167.70264546630494</c:v>
                </c:pt>
                <c:pt idx="924">
                  <c:v>167.87435465961516</c:v>
                </c:pt>
                <c:pt idx="925">
                  <c:v>168.04606385292536</c:v>
                </c:pt>
                <c:pt idx="926">
                  <c:v>168.1605366484655</c:v>
                </c:pt>
                <c:pt idx="927">
                  <c:v>168.38948223954577</c:v>
                </c:pt>
                <c:pt idx="928">
                  <c:v>168.44671863731585</c:v>
                </c:pt>
                <c:pt idx="929">
                  <c:v>168.56119143285599</c:v>
                </c:pt>
                <c:pt idx="930">
                  <c:v>168.73290062616621</c:v>
                </c:pt>
                <c:pt idx="931">
                  <c:v>168.84737342170635</c:v>
                </c:pt>
                <c:pt idx="932">
                  <c:v>169.01908261501654</c:v>
                </c:pt>
                <c:pt idx="933">
                  <c:v>169.19079180832676</c:v>
                </c:pt>
                <c:pt idx="934">
                  <c:v>169.3052646038669</c:v>
                </c:pt>
                <c:pt idx="935">
                  <c:v>169.53421019494718</c:v>
                </c:pt>
                <c:pt idx="936">
                  <c:v>169.64868299048732</c:v>
                </c:pt>
                <c:pt idx="937">
                  <c:v>169.82039218379754</c:v>
                </c:pt>
                <c:pt idx="938">
                  <c:v>169.87762858156759</c:v>
                </c:pt>
                <c:pt idx="939">
                  <c:v>170.10657417264787</c:v>
                </c:pt>
                <c:pt idx="940">
                  <c:v>170.22104696818801</c:v>
                </c:pt>
                <c:pt idx="941">
                  <c:v>170.33551976372817</c:v>
                </c:pt>
                <c:pt idx="942">
                  <c:v>170.50722895703836</c:v>
                </c:pt>
                <c:pt idx="943">
                  <c:v>170.6217017525785</c:v>
                </c:pt>
                <c:pt idx="944">
                  <c:v>170.73617454811864</c:v>
                </c:pt>
                <c:pt idx="945">
                  <c:v>170.96512013919892</c:v>
                </c:pt>
                <c:pt idx="946">
                  <c:v>171.07959293473905</c:v>
                </c:pt>
                <c:pt idx="947">
                  <c:v>171.25130212804928</c:v>
                </c:pt>
                <c:pt idx="948">
                  <c:v>171.36577492358941</c:v>
                </c:pt>
                <c:pt idx="949">
                  <c:v>171.53748411689963</c:v>
                </c:pt>
                <c:pt idx="950">
                  <c:v>171.65195691243977</c:v>
                </c:pt>
                <c:pt idx="951">
                  <c:v>171.82366610574996</c:v>
                </c:pt>
                <c:pt idx="952">
                  <c:v>171.99537529906019</c:v>
                </c:pt>
                <c:pt idx="953">
                  <c:v>172.10984809460032</c:v>
                </c:pt>
                <c:pt idx="954">
                  <c:v>172.28155728791054</c:v>
                </c:pt>
                <c:pt idx="955">
                  <c:v>172.45326648122074</c:v>
                </c:pt>
                <c:pt idx="956">
                  <c:v>172.56773927676088</c:v>
                </c:pt>
                <c:pt idx="957">
                  <c:v>172.7394484700711</c:v>
                </c:pt>
                <c:pt idx="958">
                  <c:v>172.96839406115137</c:v>
                </c:pt>
                <c:pt idx="959">
                  <c:v>173.08286685669151</c:v>
                </c:pt>
                <c:pt idx="960">
                  <c:v>173.25457605000173</c:v>
                </c:pt>
                <c:pt idx="961">
                  <c:v>173.36904884554187</c:v>
                </c:pt>
                <c:pt idx="962">
                  <c:v>173.48352164108201</c:v>
                </c:pt>
                <c:pt idx="963">
                  <c:v>173.71246723216228</c:v>
                </c:pt>
                <c:pt idx="964">
                  <c:v>173.82694002770242</c:v>
                </c:pt>
                <c:pt idx="965">
                  <c:v>173.8841764254725</c:v>
                </c:pt>
                <c:pt idx="966">
                  <c:v>174.11312201655278</c:v>
                </c:pt>
                <c:pt idx="967">
                  <c:v>174.28483120986297</c:v>
                </c:pt>
                <c:pt idx="968">
                  <c:v>174.39930400540314</c:v>
                </c:pt>
                <c:pt idx="969">
                  <c:v>174.51377680094328</c:v>
                </c:pt>
                <c:pt idx="970">
                  <c:v>174.68548599425347</c:v>
                </c:pt>
                <c:pt idx="971">
                  <c:v>174.79995878979361</c:v>
                </c:pt>
                <c:pt idx="972">
                  <c:v>174.97166798310383</c:v>
                </c:pt>
                <c:pt idx="973">
                  <c:v>175.02890438087388</c:v>
                </c:pt>
                <c:pt idx="974">
                  <c:v>175.25784997195419</c:v>
                </c:pt>
                <c:pt idx="975">
                  <c:v>175.31508636972424</c:v>
                </c:pt>
                <c:pt idx="976">
                  <c:v>175.54403196080452</c:v>
                </c:pt>
                <c:pt idx="977">
                  <c:v>175.65850475634466</c:v>
                </c:pt>
                <c:pt idx="978">
                  <c:v>175.83021394965488</c:v>
                </c:pt>
                <c:pt idx="979">
                  <c:v>175.88745034742493</c:v>
                </c:pt>
                <c:pt idx="980">
                  <c:v>176.05915954073515</c:v>
                </c:pt>
                <c:pt idx="981">
                  <c:v>176.17363233627529</c:v>
                </c:pt>
                <c:pt idx="982">
                  <c:v>176.28810513181543</c:v>
                </c:pt>
                <c:pt idx="983">
                  <c:v>176.45981432512565</c:v>
                </c:pt>
                <c:pt idx="984">
                  <c:v>176.57428712066579</c:v>
                </c:pt>
                <c:pt idx="985">
                  <c:v>176.74599631397598</c:v>
                </c:pt>
                <c:pt idx="986">
                  <c:v>176.74599631397598</c:v>
                </c:pt>
                <c:pt idx="987">
                  <c:v>176.9177055072862</c:v>
                </c:pt>
                <c:pt idx="988">
                  <c:v>176.97494190505628</c:v>
                </c:pt>
                <c:pt idx="989">
                  <c:v>177.08941470059642</c:v>
                </c:pt>
                <c:pt idx="990">
                  <c:v>177.26112389390661</c:v>
                </c:pt>
                <c:pt idx="991">
                  <c:v>177.3183602916767</c:v>
                </c:pt>
                <c:pt idx="992">
                  <c:v>177.43283308721684</c:v>
                </c:pt>
                <c:pt idx="993">
                  <c:v>177.54730588275697</c:v>
                </c:pt>
                <c:pt idx="994">
                  <c:v>177.71901507606719</c:v>
                </c:pt>
                <c:pt idx="995">
                  <c:v>177.71901507606719</c:v>
                </c:pt>
                <c:pt idx="996">
                  <c:v>177.83348787160733</c:v>
                </c:pt>
                <c:pt idx="997">
                  <c:v>147.15477866684984</c:v>
                </c:pt>
                <c:pt idx="998">
                  <c:v>78.299392149455684</c:v>
                </c:pt>
                <c:pt idx="999">
                  <c:v>-42.641116338702112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DB73-44BF-809D-B3E526137D9E}"/>
            </c:ext>
          </c:extLst>
        </c:ser>
        <c:ser>
          <c:idx val="4"/>
          <c:order val="4"/>
          <c:tx>
            <c:v>FR-4_L4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Specimen_L_4!$C$2:$C$1001</c:f>
              <c:numCache>
                <c:formatCode>0</c:formatCode>
                <c:ptCount val="1000"/>
                <c:pt idx="0">
                  <c:v>0</c:v>
                </c:pt>
                <c:pt idx="1">
                  <c:v>1.2647509578544061E-2</c:v>
                </c:pt>
                <c:pt idx="2">
                  <c:v>2.6980842911877391E-2</c:v>
                </c:pt>
                <c:pt idx="3">
                  <c:v>4.5977011494252873E-2</c:v>
                </c:pt>
                <c:pt idx="4">
                  <c:v>6.1111111111111102E-2</c:v>
                </c:pt>
                <c:pt idx="5">
                  <c:v>7.6206896551724149E-2</c:v>
                </c:pt>
                <c:pt idx="6">
                  <c:v>8.9961685823754786E-2</c:v>
                </c:pt>
                <c:pt idx="7">
                  <c:v>0.10727969348659004</c:v>
                </c:pt>
                <c:pt idx="8">
                  <c:v>0.12260536398467432</c:v>
                </c:pt>
                <c:pt idx="9">
                  <c:v>0.13793103448275862</c:v>
                </c:pt>
                <c:pt idx="10">
                  <c:v>0.15325670498084293</c:v>
                </c:pt>
                <c:pt idx="11">
                  <c:v>0.16858237547892718</c:v>
                </c:pt>
                <c:pt idx="12">
                  <c:v>0.18390804597701149</c:v>
                </c:pt>
                <c:pt idx="13">
                  <c:v>0.19923371647509575</c:v>
                </c:pt>
                <c:pt idx="14">
                  <c:v>0.21662835249042145</c:v>
                </c:pt>
                <c:pt idx="15">
                  <c:v>0.22988505747126436</c:v>
                </c:pt>
                <c:pt idx="16">
                  <c:v>0.24521072796934865</c:v>
                </c:pt>
                <c:pt idx="17">
                  <c:v>0.26053639846743293</c:v>
                </c:pt>
                <c:pt idx="18">
                  <c:v>0.27586206896551724</c:v>
                </c:pt>
                <c:pt idx="19">
                  <c:v>0.29356321839080457</c:v>
                </c:pt>
                <c:pt idx="20">
                  <c:v>0.3085823754789272</c:v>
                </c:pt>
                <c:pt idx="21">
                  <c:v>0.32348659003831415</c:v>
                </c:pt>
                <c:pt idx="22">
                  <c:v>0.33842911877394632</c:v>
                </c:pt>
                <c:pt idx="23">
                  <c:v>0.35302681992337165</c:v>
                </c:pt>
                <c:pt idx="24">
                  <c:v>0.36954022988505747</c:v>
                </c:pt>
                <c:pt idx="25">
                  <c:v>0.38390804597701145</c:v>
                </c:pt>
                <c:pt idx="26">
                  <c:v>0.39846743295019149</c:v>
                </c:pt>
                <c:pt idx="27">
                  <c:v>0.41724137931034483</c:v>
                </c:pt>
                <c:pt idx="28">
                  <c:v>0.42988505747126426</c:v>
                </c:pt>
                <c:pt idx="29">
                  <c:v>0.44482758620689655</c:v>
                </c:pt>
                <c:pt idx="30">
                  <c:v>0.4632183908045977</c:v>
                </c:pt>
                <c:pt idx="31">
                  <c:v>0.47816091954022988</c:v>
                </c:pt>
                <c:pt idx="32">
                  <c:v>0.49233716475095785</c:v>
                </c:pt>
                <c:pt idx="33">
                  <c:v>0.50957854406130276</c:v>
                </c:pt>
                <c:pt idx="34">
                  <c:v>0.52452107279693483</c:v>
                </c:pt>
                <c:pt idx="35">
                  <c:v>0.53946360153256712</c:v>
                </c:pt>
                <c:pt idx="36">
                  <c:v>0.55517241379310334</c:v>
                </c:pt>
                <c:pt idx="37">
                  <c:v>0.57088122605363978</c:v>
                </c:pt>
                <c:pt idx="38">
                  <c:v>0.58582375478927207</c:v>
                </c:pt>
                <c:pt idx="39">
                  <c:v>0.60229885057471266</c:v>
                </c:pt>
                <c:pt idx="40">
                  <c:v>0.61724137931034473</c:v>
                </c:pt>
                <c:pt idx="41">
                  <c:v>0.63218390804597702</c:v>
                </c:pt>
                <c:pt idx="42">
                  <c:v>0.64865900383141761</c:v>
                </c:pt>
                <c:pt idx="43">
                  <c:v>0.66360153256704979</c:v>
                </c:pt>
                <c:pt idx="44">
                  <c:v>0.67854406130268197</c:v>
                </c:pt>
                <c:pt idx="45">
                  <c:v>0.69348659003831414</c:v>
                </c:pt>
                <c:pt idx="46">
                  <c:v>0.70996168582375474</c:v>
                </c:pt>
                <c:pt idx="47">
                  <c:v>0.72490421455938692</c:v>
                </c:pt>
                <c:pt idx="48">
                  <c:v>0.73946360153256696</c:v>
                </c:pt>
                <c:pt idx="49">
                  <c:v>0.75363984674329509</c:v>
                </c:pt>
                <c:pt idx="50">
                  <c:v>0.77126436781609198</c:v>
                </c:pt>
                <c:pt idx="51">
                  <c:v>0.78582375478927191</c:v>
                </c:pt>
                <c:pt idx="52">
                  <c:v>0.80076628352490409</c:v>
                </c:pt>
                <c:pt idx="53">
                  <c:v>0.81570881226053626</c:v>
                </c:pt>
                <c:pt idx="54">
                  <c:v>0.83218390804597697</c:v>
                </c:pt>
                <c:pt idx="55">
                  <c:v>0.84712643678160915</c:v>
                </c:pt>
                <c:pt idx="56">
                  <c:v>0.86398467432950188</c:v>
                </c:pt>
                <c:pt idx="57">
                  <c:v>0.87854406130268192</c:v>
                </c:pt>
                <c:pt idx="58">
                  <c:v>0.8946360153256705</c:v>
                </c:pt>
                <c:pt idx="59">
                  <c:v>0.91034482758620694</c:v>
                </c:pt>
                <c:pt idx="60">
                  <c:v>0.92490421455938687</c:v>
                </c:pt>
                <c:pt idx="61">
                  <c:v>0.93984674329501905</c:v>
                </c:pt>
                <c:pt idx="62">
                  <c:v>0.95708812260536391</c:v>
                </c:pt>
                <c:pt idx="63">
                  <c:v>0.97126436781609193</c:v>
                </c:pt>
                <c:pt idx="64">
                  <c:v>0.98620689655172411</c:v>
                </c:pt>
                <c:pt idx="65">
                  <c:v>1.0011494252873561</c:v>
                </c:pt>
                <c:pt idx="66">
                  <c:v>1.0160919540229885</c:v>
                </c:pt>
                <c:pt idx="67">
                  <c:v>1.0325670498084292</c:v>
                </c:pt>
                <c:pt idx="68">
                  <c:v>1.0475095785440611</c:v>
                </c:pt>
                <c:pt idx="69">
                  <c:v>1.0624521072796935</c:v>
                </c:pt>
                <c:pt idx="70">
                  <c:v>1.0808429118773948</c:v>
                </c:pt>
                <c:pt idx="71">
                  <c:v>1.0938697318007662</c:v>
                </c:pt>
                <c:pt idx="72">
                  <c:v>1.1088122605363984</c:v>
                </c:pt>
                <c:pt idx="73">
                  <c:v>1.1241379310344828</c:v>
                </c:pt>
                <c:pt idx="74">
                  <c:v>1.1421455938697316</c:v>
                </c:pt>
                <c:pt idx="75">
                  <c:v>1.157471264367816</c:v>
                </c:pt>
                <c:pt idx="76">
                  <c:v>1.1708812260536396</c:v>
                </c:pt>
                <c:pt idx="77">
                  <c:v>1.1885057471264366</c:v>
                </c:pt>
                <c:pt idx="78">
                  <c:v>1.2034482758620688</c:v>
                </c:pt>
                <c:pt idx="79">
                  <c:v>1.2172413793103447</c:v>
                </c:pt>
                <c:pt idx="80">
                  <c:v>1.2348659003831415</c:v>
                </c:pt>
                <c:pt idx="81">
                  <c:v>1.2478927203065133</c:v>
                </c:pt>
                <c:pt idx="82">
                  <c:v>1.2624521072796935</c:v>
                </c:pt>
                <c:pt idx="83">
                  <c:v>1.2793103448275862</c:v>
                </c:pt>
                <c:pt idx="84">
                  <c:v>1.2950191570881227</c:v>
                </c:pt>
                <c:pt idx="85">
                  <c:v>1.3088122605363985</c:v>
                </c:pt>
                <c:pt idx="86">
                  <c:v>1.3275862068965516</c:v>
                </c:pt>
                <c:pt idx="87">
                  <c:v>1.3406130268199232</c:v>
                </c:pt>
                <c:pt idx="88">
                  <c:v>1.3570881226053639</c:v>
                </c:pt>
                <c:pt idx="89">
                  <c:v>1.3720306513409961</c:v>
                </c:pt>
                <c:pt idx="90">
                  <c:v>1.3869731800766283</c:v>
                </c:pt>
                <c:pt idx="91">
                  <c:v>1.4015325670498084</c:v>
                </c:pt>
                <c:pt idx="92">
                  <c:v>1.4187739463601532</c:v>
                </c:pt>
                <c:pt idx="93">
                  <c:v>1.4333333333333331</c:v>
                </c:pt>
                <c:pt idx="94">
                  <c:v>1.4478927203065133</c:v>
                </c:pt>
                <c:pt idx="95">
                  <c:v>1.4659003831417625</c:v>
                </c:pt>
                <c:pt idx="96">
                  <c:v>1.4808429118773945</c:v>
                </c:pt>
                <c:pt idx="97">
                  <c:v>1.4942528735632183</c:v>
                </c:pt>
                <c:pt idx="98">
                  <c:v>1.5091954022988505</c:v>
                </c:pt>
                <c:pt idx="99">
                  <c:v>1.524904214559387</c:v>
                </c:pt>
                <c:pt idx="100">
                  <c:v>1.542528735632184</c:v>
                </c:pt>
                <c:pt idx="101">
                  <c:v>1.5593869731800765</c:v>
                </c:pt>
                <c:pt idx="102">
                  <c:v>1.5743295019157086</c:v>
                </c:pt>
                <c:pt idx="103">
                  <c:v>1.588888888888889</c:v>
                </c:pt>
                <c:pt idx="104">
                  <c:v>1.6038314176245212</c:v>
                </c:pt>
                <c:pt idx="105">
                  <c:v>1.6206896551724137</c:v>
                </c:pt>
                <c:pt idx="106">
                  <c:v>1.6352490421455936</c:v>
                </c:pt>
                <c:pt idx="107">
                  <c:v>1.650191570881226</c:v>
                </c:pt>
                <c:pt idx="108">
                  <c:v>1.6651340996168582</c:v>
                </c:pt>
                <c:pt idx="109">
                  <c:v>1.682375478927203</c:v>
                </c:pt>
                <c:pt idx="110">
                  <c:v>1.6965517241379311</c:v>
                </c:pt>
                <c:pt idx="111">
                  <c:v>1.7114942528735628</c:v>
                </c:pt>
                <c:pt idx="112">
                  <c:v>1.7260536398467432</c:v>
                </c:pt>
                <c:pt idx="113">
                  <c:v>1.7417624521072796</c:v>
                </c:pt>
                <c:pt idx="114">
                  <c:v>1.7578544061302679</c:v>
                </c:pt>
                <c:pt idx="115">
                  <c:v>1.7727969348659005</c:v>
                </c:pt>
                <c:pt idx="116">
                  <c:v>1.7873563218390804</c:v>
                </c:pt>
                <c:pt idx="117">
                  <c:v>1.8045977011494252</c:v>
                </c:pt>
                <c:pt idx="118">
                  <c:v>1.8210727969348657</c:v>
                </c:pt>
                <c:pt idx="119">
                  <c:v>1.8356321839080461</c:v>
                </c:pt>
                <c:pt idx="120">
                  <c:v>1.850574712643678</c:v>
                </c:pt>
                <c:pt idx="121">
                  <c:v>1.8655172413793102</c:v>
                </c:pt>
                <c:pt idx="122">
                  <c:v>1.8823754789272031</c:v>
                </c:pt>
                <c:pt idx="123">
                  <c:v>1.8969348659003831</c:v>
                </c:pt>
                <c:pt idx="124">
                  <c:v>1.9118773946360152</c:v>
                </c:pt>
                <c:pt idx="125">
                  <c:v>1.9264367816091956</c:v>
                </c:pt>
                <c:pt idx="126">
                  <c:v>1.9425287356321839</c:v>
                </c:pt>
                <c:pt idx="127">
                  <c:v>1.9582375478927203</c:v>
                </c:pt>
                <c:pt idx="128">
                  <c:v>1.9727969348659002</c:v>
                </c:pt>
                <c:pt idx="129">
                  <c:v>1.9877394636015326</c:v>
                </c:pt>
                <c:pt idx="130">
                  <c:v>2.0065134099616859</c:v>
                </c:pt>
                <c:pt idx="131">
                  <c:v>2.0191570881226051</c:v>
                </c:pt>
                <c:pt idx="132">
                  <c:v>2.0340996168582377</c:v>
                </c:pt>
                <c:pt idx="133">
                  <c:v>2.0509578544061302</c:v>
                </c:pt>
                <c:pt idx="134">
                  <c:v>2.0655172413793101</c:v>
                </c:pt>
                <c:pt idx="135">
                  <c:v>2.0827586206896549</c:v>
                </c:pt>
                <c:pt idx="136">
                  <c:v>2.0973180076628353</c:v>
                </c:pt>
                <c:pt idx="137">
                  <c:v>2.1118773946360152</c:v>
                </c:pt>
                <c:pt idx="138">
                  <c:v>2.1268199233716474</c:v>
                </c:pt>
                <c:pt idx="139">
                  <c:v>2.1432950191570881</c:v>
                </c:pt>
                <c:pt idx="140">
                  <c:v>2.1582375478927203</c:v>
                </c:pt>
                <c:pt idx="141">
                  <c:v>2.1770114942528735</c:v>
                </c:pt>
                <c:pt idx="142">
                  <c:v>2.1919540229885057</c:v>
                </c:pt>
                <c:pt idx="143">
                  <c:v>2.2065134099616857</c:v>
                </c:pt>
                <c:pt idx="144">
                  <c:v>2.2233716475095786</c:v>
                </c:pt>
                <c:pt idx="145">
                  <c:v>2.2383141762452108</c:v>
                </c:pt>
                <c:pt idx="146">
                  <c:v>2.2528735632183907</c:v>
                </c:pt>
                <c:pt idx="147">
                  <c:v>2.2678160919540229</c:v>
                </c:pt>
                <c:pt idx="148">
                  <c:v>2.2846743295019158</c:v>
                </c:pt>
                <c:pt idx="149">
                  <c:v>2.2992337164750953</c:v>
                </c:pt>
                <c:pt idx="150">
                  <c:v>2.314176245210728</c:v>
                </c:pt>
                <c:pt idx="151">
                  <c:v>2.3287356321839079</c:v>
                </c:pt>
                <c:pt idx="152">
                  <c:v>2.3444444444444446</c:v>
                </c:pt>
                <c:pt idx="153">
                  <c:v>2.3586206896551722</c:v>
                </c:pt>
                <c:pt idx="154">
                  <c:v>2.3754789272030652</c:v>
                </c:pt>
                <c:pt idx="155">
                  <c:v>2.3900383141762451</c:v>
                </c:pt>
                <c:pt idx="156">
                  <c:v>2.4049808429118773</c:v>
                </c:pt>
                <c:pt idx="157">
                  <c:v>2.4218390804597698</c:v>
                </c:pt>
                <c:pt idx="158">
                  <c:v>2.4363984674329502</c:v>
                </c:pt>
                <c:pt idx="159">
                  <c:v>2.4532567049808427</c:v>
                </c:pt>
                <c:pt idx="160">
                  <c:v>2.4681992337164749</c:v>
                </c:pt>
                <c:pt idx="161">
                  <c:v>2.4835249042145593</c:v>
                </c:pt>
                <c:pt idx="162">
                  <c:v>2.4996168582375478</c:v>
                </c:pt>
                <c:pt idx="163">
                  <c:v>2.5145593869731799</c:v>
                </c:pt>
                <c:pt idx="164">
                  <c:v>2.5295019157088121</c:v>
                </c:pt>
                <c:pt idx="165">
                  <c:v>2.5459770114942528</c:v>
                </c:pt>
                <c:pt idx="166">
                  <c:v>2.560919540229885</c:v>
                </c:pt>
                <c:pt idx="167">
                  <c:v>2.5773946360153253</c:v>
                </c:pt>
                <c:pt idx="168">
                  <c:v>2.5911877394636016</c:v>
                </c:pt>
                <c:pt idx="169">
                  <c:v>2.6072796934865901</c:v>
                </c:pt>
                <c:pt idx="170">
                  <c:v>2.6241379310344826</c:v>
                </c:pt>
                <c:pt idx="171">
                  <c:v>2.6386973180076625</c:v>
                </c:pt>
                <c:pt idx="172">
                  <c:v>2.6536398467432951</c:v>
                </c:pt>
                <c:pt idx="173">
                  <c:v>2.6685823754789268</c:v>
                </c:pt>
                <c:pt idx="174">
                  <c:v>2.6846743295019153</c:v>
                </c:pt>
                <c:pt idx="175">
                  <c:v>2.7</c:v>
                </c:pt>
                <c:pt idx="176">
                  <c:v>2.7149425287356319</c:v>
                </c:pt>
                <c:pt idx="177">
                  <c:v>2.7295019157088123</c:v>
                </c:pt>
                <c:pt idx="178">
                  <c:v>2.7467432950191566</c:v>
                </c:pt>
                <c:pt idx="179">
                  <c:v>2.761302681992337</c:v>
                </c:pt>
                <c:pt idx="180">
                  <c:v>2.7758620689655169</c:v>
                </c:pt>
                <c:pt idx="181">
                  <c:v>2.7908045977011495</c:v>
                </c:pt>
                <c:pt idx="182">
                  <c:v>2.8061302681992339</c:v>
                </c:pt>
                <c:pt idx="183">
                  <c:v>2.8226053639846742</c:v>
                </c:pt>
                <c:pt idx="184">
                  <c:v>2.8371647509578546</c:v>
                </c:pt>
                <c:pt idx="185">
                  <c:v>2.8521072796934863</c:v>
                </c:pt>
                <c:pt idx="186">
                  <c:v>2.8704980842911874</c:v>
                </c:pt>
                <c:pt idx="187">
                  <c:v>2.8835249042145592</c:v>
                </c:pt>
                <c:pt idx="188">
                  <c:v>2.8984674329501914</c:v>
                </c:pt>
                <c:pt idx="189">
                  <c:v>2.9145593869731803</c:v>
                </c:pt>
                <c:pt idx="190">
                  <c:v>2.931800766283525</c:v>
                </c:pt>
                <c:pt idx="191">
                  <c:v>2.9475095785440613</c:v>
                </c:pt>
                <c:pt idx="192">
                  <c:v>2.9616858237547889</c:v>
                </c:pt>
                <c:pt idx="193">
                  <c:v>2.9762452107279693</c:v>
                </c:pt>
                <c:pt idx="194">
                  <c:v>2.9911877394636011</c:v>
                </c:pt>
                <c:pt idx="195">
                  <c:v>3.0091954022988503</c:v>
                </c:pt>
                <c:pt idx="196">
                  <c:v>3.0226053639846744</c:v>
                </c:pt>
                <c:pt idx="197">
                  <c:v>3.0375478927203061</c:v>
                </c:pt>
                <c:pt idx="198">
                  <c:v>3.0563218390804594</c:v>
                </c:pt>
                <c:pt idx="199">
                  <c:v>3.0708812260536398</c:v>
                </c:pt>
                <c:pt idx="200">
                  <c:v>3.0839080459770112</c:v>
                </c:pt>
                <c:pt idx="201">
                  <c:v>3.1007662835249041</c:v>
                </c:pt>
                <c:pt idx="202">
                  <c:v>3.1172413793103448</c:v>
                </c:pt>
                <c:pt idx="203">
                  <c:v>3.1321839080459766</c:v>
                </c:pt>
                <c:pt idx="204">
                  <c:v>3.1486590038314173</c:v>
                </c:pt>
                <c:pt idx="205">
                  <c:v>3.1616858237547896</c:v>
                </c:pt>
                <c:pt idx="206">
                  <c:v>3.1766283524904209</c:v>
                </c:pt>
                <c:pt idx="207">
                  <c:v>3.191570881226053</c:v>
                </c:pt>
                <c:pt idx="208">
                  <c:v>3.2076628352490424</c:v>
                </c:pt>
                <c:pt idx="209">
                  <c:v>3.2229885057471264</c:v>
                </c:pt>
                <c:pt idx="210">
                  <c:v>3.2379310344827585</c:v>
                </c:pt>
                <c:pt idx="211">
                  <c:v>3.2544061302681988</c:v>
                </c:pt>
                <c:pt idx="212">
                  <c:v>3.269348659003831</c:v>
                </c:pt>
                <c:pt idx="213">
                  <c:v>3.2862068965517235</c:v>
                </c:pt>
                <c:pt idx="214">
                  <c:v>3.3007662835249043</c:v>
                </c:pt>
                <c:pt idx="215">
                  <c:v>3.3157088122605356</c:v>
                </c:pt>
                <c:pt idx="216">
                  <c:v>3.3306513409961687</c:v>
                </c:pt>
                <c:pt idx="217">
                  <c:v>3.3475095785440612</c:v>
                </c:pt>
                <c:pt idx="218">
                  <c:v>3.3639846743295019</c:v>
                </c:pt>
                <c:pt idx="219">
                  <c:v>3.3789272030651336</c:v>
                </c:pt>
                <c:pt idx="220">
                  <c:v>3.3934865900383144</c:v>
                </c:pt>
                <c:pt idx="221">
                  <c:v>3.4095785440613029</c:v>
                </c:pt>
                <c:pt idx="222">
                  <c:v>3.4252873563218391</c:v>
                </c:pt>
                <c:pt idx="223">
                  <c:v>3.439846743295019</c:v>
                </c:pt>
                <c:pt idx="224">
                  <c:v>3.4547892720306512</c:v>
                </c:pt>
                <c:pt idx="225">
                  <c:v>3.4697318007662834</c:v>
                </c:pt>
                <c:pt idx="226">
                  <c:v>3.4862068965517237</c:v>
                </c:pt>
                <c:pt idx="227">
                  <c:v>3.5011494252873558</c:v>
                </c:pt>
                <c:pt idx="228">
                  <c:v>3.516091954022988</c:v>
                </c:pt>
                <c:pt idx="229">
                  <c:v>3.5329501915708814</c:v>
                </c:pt>
                <c:pt idx="230">
                  <c:v>3.5475095785440605</c:v>
                </c:pt>
                <c:pt idx="231">
                  <c:v>3.5624521072796935</c:v>
                </c:pt>
                <c:pt idx="232">
                  <c:v>3.5770114942528735</c:v>
                </c:pt>
                <c:pt idx="233">
                  <c:v>3.5919540229885056</c:v>
                </c:pt>
                <c:pt idx="234">
                  <c:v>3.6091954022988504</c:v>
                </c:pt>
                <c:pt idx="235">
                  <c:v>3.6233716475095781</c:v>
                </c:pt>
                <c:pt idx="236">
                  <c:v>3.6402298850574706</c:v>
                </c:pt>
                <c:pt idx="237">
                  <c:v>3.6551724137931028</c:v>
                </c:pt>
                <c:pt idx="238">
                  <c:v>3.6716475095785439</c:v>
                </c:pt>
                <c:pt idx="239">
                  <c:v>3.6865900383141761</c:v>
                </c:pt>
                <c:pt idx="240">
                  <c:v>3.7015325670498083</c:v>
                </c:pt>
                <c:pt idx="241">
                  <c:v>3.7164750957854404</c:v>
                </c:pt>
                <c:pt idx="242">
                  <c:v>3.7348659003831415</c:v>
                </c:pt>
                <c:pt idx="243">
                  <c:v>3.7478927203065129</c:v>
                </c:pt>
                <c:pt idx="244">
                  <c:v>3.7628352490421451</c:v>
                </c:pt>
                <c:pt idx="245">
                  <c:v>3.7808429118773947</c:v>
                </c:pt>
                <c:pt idx="246">
                  <c:v>3.7961685823754787</c:v>
                </c:pt>
                <c:pt idx="247">
                  <c:v>3.8095785440613024</c:v>
                </c:pt>
                <c:pt idx="248">
                  <c:v>3.8275862068965516</c:v>
                </c:pt>
                <c:pt idx="249">
                  <c:v>3.8429118773946356</c:v>
                </c:pt>
                <c:pt idx="250">
                  <c:v>3.85823754789272</c:v>
                </c:pt>
                <c:pt idx="251">
                  <c:v>3.873563218390804</c:v>
                </c:pt>
                <c:pt idx="252">
                  <c:v>3.8888888888888884</c:v>
                </c:pt>
                <c:pt idx="253">
                  <c:v>3.9042145593869724</c:v>
                </c:pt>
                <c:pt idx="254">
                  <c:v>3.9195402298850568</c:v>
                </c:pt>
                <c:pt idx="255">
                  <c:v>3.9348659003831417</c:v>
                </c:pt>
                <c:pt idx="256">
                  <c:v>3.9501915708812256</c:v>
                </c:pt>
                <c:pt idx="257">
                  <c:v>3.9655172413793101</c:v>
                </c:pt>
                <c:pt idx="258">
                  <c:v>3.980842911877394</c:v>
                </c:pt>
                <c:pt idx="259">
                  <c:v>3.9961685823754785</c:v>
                </c:pt>
                <c:pt idx="260">
                  <c:v>4.0114942528735629</c:v>
                </c:pt>
                <c:pt idx="261">
                  <c:v>4.0268199233716464</c:v>
                </c:pt>
                <c:pt idx="262">
                  <c:v>4.0421455938697317</c:v>
                </c:pt>
                <c:pt idx="263">
                  <c:v>4.0574712643678161</c:v>
                </c:pt>
                <c:pt idx="264">
                  <c:v>4.0727969348658997</c:v>
                </c:pt>
                <c:pt idx="265">
                  <c:v>4.0881226053639841</c:v>
                </c:pt>
                <c:pt idx="266">
                  <c:v>4.1034482758620685</c:v>
                </c:pt>
                <c:pt idx="267">
                  <c:v>4.1187739463601529</c:v>
                </c:pt>
                <c:pt idx="268">
                  <c:v>4.1340996168582365</c:v>
                </c:pt>
                <c:pt idx="269">
                  <c:v>4.1494252873563218</c:v>
                </c:pt>
                <c:pt idx="270">
                  <c:v>4.1647509578544062</c:v>
                </c:pt>
                <c:pt idx="271">
                  <c:v>4.1800766283524897</c:v>
                </c:pt>
                <c:pt idx="272">
                  <c:v>4.1954022988505741</c:v>
                </c:pt>
                <c:pt idx="273">
                  <c:v>4.2107279693486586</c:v>
                </c:pt>
                <c:pt idx="274">
                  <c:v>4.226053639846743</c:v>
                </c:pt>
                <c:pt idx="275">
                  <c:v>4.245210727969349</c:v>
                </c:pt>
                <c:pt idx="276">
                  <c:v>4.2567049808429118</c:v>
                </c:pt>
                <c:pt idx="277">
                  <c:v>4.2720306513409962</c:v>
                </c:pt>
                <c:pt idx="278">
                  <c:v>4.2911877394636022</c:v>
                </c:pt>
                <c:pt idx="279">
                  <c:v>4.3026819923371642</c:v>
                </c:pt>
                <c:pt idx="280">
                  <c:v>4.3218390804597693</c:v>
                </c:pt>
                <c:pt idx="281">
                  <c:v>4.333333333333333</c:v>
                </c:pt>
                <c:pt idx="282">
                  <c:v>4.3486590038314175</c:v>
                </c:pt>
                <c:pt idx="283">
                  <c:v>4.3678160919540225</c:v>
                </c:pt>
                <c:pt idx="284">
                  <c:v>4.3793103448275863</c:v>
                </c:pt>
                <c:pt idx="285">
                  <c:v>4.3984674329501914</c:v>
                </c:pt>
                <c:pt idx="286">
                  <c:v>4.4137931034482758</c:v>
                </c:pt>
                <c:pt idx="287">
                  <c:v>4.4252873563218387</c:v>
                </c:pt>
                <c:pt idx="288">
                  <c:v>4.4444444444444438</c:v>
                </c:pt>
                <c:pt idx="289">
                  <c:v>4.4559386973180075</c:v>
                </c:pt>
                <c:pt idx="290">
                  <c:v>4.4750957854406126</c:v>
                </c:pt>
                <c:pt idx="291">
                  <c:v>4.4904214559386961</c:v>
                </c:pt>
                <c:pt idx="292">
                  <c:v>4.5057471264367814</c:v>
                </c:pt>
                <c:pt idx="293">
                  <c:v>4.5210727969348659</c:v>
                </c:pt>
                <c:pt idx="294">
                  <c:v>4.5363984674329494</c:v>
                </c:pt>
                <c:pt idx="295">
                  <c:v>4.5517241379310338</c:v>
                </c:pt>
                <c:pt idx="296">
                  <c:v>4.5670498084291182</c:v>
                </c:pt>
                <c:pt idx="297">
                  <c:v>4.5823754789272026</c:v>
                </c:pt>
                <c:pt idx="298">
                  <c:v>4.5977011494252862</c:v>
                </c:pt>
                <c:pt idx="299">
                  <c:v>4.6130268199233715</c:v>
                </c:pt>
                <c:pt idx="300">
                  <c:v>4.6283524904214559</c:v>
                </c:pt>
                <c:pt idx="301">
                  <c:v>4.6436781609195403</c:v>
                </c:pt>
                <c:pt idx="302">
                  <c:v>4.6590038314176239</c:v>
                </c:pt>
                <c:pt idx="303">
                  <c:v>4.6743295019157083</c:v>
                </c:pt>
                <c:pt idx="304">
                  <c:v>4.6896551724137927</c:v>
                </c:pt>
                <c:pt idx="305">
                  <c:v>4.7049808429118771</c:v>
                </c:pt>
                <c:pt idx="306">
                  <c:v>4.7203065134099615</c:v>
                </c:pt>
                <c:pt idx="307">
                  <c:v>4.735632183908046</c:v>
                </c:pt>
                <c:pt idx="308">
                  <c:v>4.7509578544061304</c:v>
                </c:pt>
                <c:pt idx="309">
                  <c:v>4.7662835249042139</c:v>
                </c:pt>
                <c:pt idx="310">
                  <c:v>4.7816091954022983</c:v>
                </c:pt>
                <c:pt idx="311">
                  <c:v>4.7969348659003828</c:v>
                </c:pt>
                <c:pt idx="312">
                  <c:v>4.8122605363984672</c:v>
                </c:pt>
                <c:pt idx="313">
                  <c:v>4.8275862068965516</c:v>
                </c:pt>
                <c:pt idx="314">
                  <c:v>4.842911877394636</c:v>
                </c:pt>
                <c:pt idx="315">
                  <c:v>4.8582375478927204</c:v>
                </c:pt>
                <c:pt idx="316">
                  <c:v>4.8773946360153255</c:v>
                </c:pt>
                <c:pt idx="317">
                  <c:v>4.8888888888888884</c:v>
                </c:pt>
                <c:pt idx="318">
                  <c:v>4.9080459770114935</c:v>
                </c:pt>
                <c:pt idx="319">
                  <c:v>4.9233716475095779</c:v>
                </c:pt>
                <c:pt idx="320">
                  <c:v>4.9348659003831417</c:v>
                </c:pt>
                <c:pt idx="321">
                  <c:v>4.9540229885057467</c:v>
                </c:pt>
                <c:pt idx="322">
                  <c:v>4.9693486590038312</c:v>
                </c:pt>
                <c:pt idx="323">
                  <c:v>4.980842911877394</c:v>
                </c:pt>
                <c:pt idx="324">
                  <c:v>5</c:v>
                </c:pt>
                <c:pt idx="325">
                  <c:v>5.0153256704980835</c:v>
                </c:pt>
                <c:pt idx="326">
                  <c:v>5.030651340996168</c:v>
                </c:pt>
                <c:pt idx="327">
                  <c:v>5.0459770114942524</c:v>
                </c:pt>
                <c:pt idx="328">
                  <c:v>5.0613026819923368</c:v>
                </c:pt>
                <c:pt idx="329">
                  <c:v>5.0766283524904212</c:v>
                </c:pt>
                <c:pt idx="330">
                  <c:v>5.0919540229885056</c:v>
                </c:pt>
                <c:pt idx="331">
                  <c:v>5.1072796934865901</c:v>
                </c:pt>
                <c:pt idx="332">
                  <c:v>5.1226053639846736</c:v>
                </c:pt>
                <c:pt idx="333">
                  <c:v>5.137931034482758</c:v>
                </c:pt>
                <c:pt idx="334">
                  <c:v>5.1532567049808424</c:v>
                </c:pt>
                <c:pt idx="335">
                  <c:v>5.1685823754789268</c:v>
                </c:pt>
                <c:pt idx="336">
                  <c:v>5.1839080459770113</c:v>
                </c:pt>
                <c:pt idx="337">
                  <c:v>5.1992337164750957</c:v>
                </c:pt>
                <c:pt idx="338">
                  <c:v>5.2145593869731801</c:v>
                </c:pt>
                <c:pt idx="339">
                  <c:v>5.2298850574712636</c:v>
                </c:pt>
                <c:pt idx="340">
                  <c:v>5.2452107279693481</c:v>
                </c:pt>
                <c:pt idx="341">
                  <c:v>5.2605363984674325</c:v>
                </c:pt>
                <c:pt idx="342">
                  <c:v>5.2758620689655169</c:v>
                </c:pt>
                <c:pt idx="343">
                  <c:v>5.2911877394636013</c:v>
                </c:pt>
                <c:pt idx="344">
                  <c:v>5.3065134099616857</c:v>
                </c:pt>
                <c:pt idx="345">
                  <c:v>5.3218390804597702</c:v>
                </c:pt>
                <c:pt idx="346">
                  <c:v>5.3371647509578537</c:v>
                </c:pt>
                <c:pt idx="347">
                  <c:v>5.3524904214559381</c:v>
                </c:pt>
                <c:pt idx="348">
                  <c:v>5.3678160919540234</c:v>
                </c:pt>
                <c:pt idx="349">
                  <c:v>5.383141762452107</c:v>
                </c:pt>
                <c:pt idx="350">
                  <c:v>5.3984674329501914</c:v>
                </c:pt>
                <c:pt idx="351">
                  <c:v>5.4137931034482758</c:v>
                </c:pt>
                <c:pt idx="352">
                  <c:v>5.4291187739463602</c:v>
                </c:pt>
                <c:pt idx="353">
                  <c:v>5.4444444444444438</c:v>
                </c:pt>
                <c:pt idx="354">
                  <c:v>5.4597701149425282</c:v>
                </c:pt>
                <c:pt idx="355">
                  <c:v>5.4750957854406135</c:v>
                </c:pt>
                <c:pt idx="356">
                  <c:v>5.490421455938697</c:v>
                </c:pt>
                <c:pt idx="357">
                  <c:v>5.5057471264367814</c:v>
                </c:pt>
                <c:pt idx="358">
                  <c:v>5.5210727969348659</c:v>
                </c:pt>
                <c:pt idx="359">
                  <c:v>5.5363984674329503</c:v>
                </c:pt>
                <c:pt idx="360">
                  <c:v>5.5555555555555554</c:v>
                </c:pt>
                <c:pt idx="361">
                  <c:v>5.5670498084291182</c:v>
                </c:pt>
                <c:pt idx="362">
                  <c:v>5.5823754789272035</c:v>
                </c:pt>
                <c:pt idx="363">
                  <c:v>5.6015325670498077</c:v>
                </c:pt>
                <c:pt idx="364">
                  <c:v>5.6130268199233715</c:v>
                </c:pt>
                <c:pt idx="365">
                  <c:v>5.6283524904214559</c:v>
                </c:pt>
                <c:pt idx="366">
                  <c:v>5.647509578544061</c:v>
                </c:pt>
                <c:pt idx="367">
                  <c:v>5.6628352490421454</c:v>
                </c:pt>
                <c:pt idx="368">
                  <c:v>5.6781609195402298</c:v>
                </c:pt>
                <c:pt idx="369">
                  <c:v>5.6934865900383134</c:v>
                </c:pt>
                <c:pt idx="370">
                  <c:v>5.7088122605363978</c:v>
                </c:pt>
                <c:pt idx="371">
                  <c:v>5.7241379310344822</c:v>
                </c:pt>
                <c:pt idx="372">
                  <c:v>5.7394636015325666</c:v>
                </c:pt>
                <c:pt idx="373">
                  <c:v>5.754789272030651</c:v>
                </c:pt>
                <c:pt idx="374">
                  <c:v>5.7701149425287355</c:v>
                </c:pt>
                <c:pt idx="375">
                  <c:v>5.7854406130268199</c:v>
                </c:pt>
                <c:pt idx="376">
                  <c:v>5.8007662835249034</c:v>
                </c:pt>
                <c:pt idx="377">
                  <c:v>5.8160919540229878</c:v>
                </c:pt>
                <c:pt idx="378">
                  <c:v>5.8314176245210732</c:v>
                </c:pt>
                <c:pt idx="379">
                  <c:v>5.8467432950191567</c:v>
                </c:pt>
                <c:pt idx="380">
                  <c:v>5.8620689655172411</c:v>
                </c:pt>
                <c:pt idx="381">
                  <c:v>5.8773946360153255</c:v>
                </c:pt>
                <c:pt idx="382">
                  <c:v>5.8927203065134099</c:v>
                </c:pt>
                <c:pt idx="383">
                  <c:v>5.9080459770114935</c:v>
                </c:pt>
                <c:pt idx="384">
                  <c:v>5.9233716475095779</c:v>
                </c:pt>
                <c:pt idx="385">
                  <c:v>5.9386973180076632</c:v>
                </c:pt>
                <c:pt idx="386">
                  <c:v>5.9540229885057467</c:v>
                </c:pt>
                <c:pt idx="387">
                  <c:v>5.9693486590038312</c:v>
                </c:pt>
                <c:pt idx="388">
                  <c:v>5.9846743295019156</c:v>
                </c:pt>
                <c:pt idx="389">
                  <c:v>6.0038314176245207</c:v>
                </c:pt>
                <c:pt idx="390">
                  <c:v>6.0153256704980844</c:v>
                </c:pt>
                <c:pt idx="391">
                  <c:v>6.030651340996168</c:v>
                </c:pt>
                <c:pt idx="392">
                  <c:v>6.049808429118773</c:v>
                </c:pt>
                <c:pt idx="393">
                  <c:v>6.0651340996168575</c:v>
                </c:pt>
                <c:pt idx="394">
                  <c:v>6.0766283524904212</c:v>
                </c:pt>
                <c:pt idx="395">
                  <c:v>6.0957854406130263</c:v>
                </c:pt>
                <c:pt idx="396">
                  <c:v>6.1111111111111107</c:v>
                </c:pt>
                <c:pt idx="397">
                  <c:v>6.1264367816091951</c:v>
                </c:pt>
                <c:pt idx="398">
                  <c:v>6.1379310344827589</c:v>
                </c:pt>
                <c:pt idx="399">
                  <c:v>6.1570881226053631</c:v>
                </c:pt>
                <c:pt idx="400">
                  <c:v>6.1724137931034475</c:v>
                </c:pt>
                <c:pt idx="401">
                  <c:v>6.1877394636015319</c:v>
                </c:pt>
                <c:pt idx="402">
                  <c:v>6.1992337164750957</c:v>
                </c:pt>
                <c:pt idx="403">
                  <c:v>6.2183908045977008</c:v>
                </c:pt>
                <c:pt idx="404">
                  <c:v>6.2337164750957852</c:v>
                </c:pt>
                <c:pt idx="405">
                  <c:v>6.2490421455938696</c:v>
                </c:pt>
                <c:pt idx="406">
                  <c:v>6.2643678160919531</c:v>
                </c:pt>
                <c:pt idx="407">
                  <c:v>6.2796934865900376</c:v>
                </c:pt>
                <c:pt idx="408">
                  <c:v>6.295019157088122</c:v>
                </c:pt>
                <c:pt idx="409">
                  <c:v>6.3103448275862064</c:v>
                </c:pt>
                <c:pt idx="410">
                  <c:v>6.3256704980842908</c:v>
                </c:pt>
                <c:pt idx="411">
                  <c:v>6.3409961685823744</c:v>
                </c:pt>
                <c:pt idx="412">
                  <c:v>6.3563218390804606</c:v>
                </c:pt>
                <c:pt idx="413">
                  <c:v>6.3716475095785441</c:v>
                </c:pt>
                <c:pt idx="414">
                  <c:v>6.3869731800766285</c:v>
                </c:pt>
                <c:pt idx="415">
                  <c:v>6.4022988505747129</c:v>
                </c:pt>
                <c:pt idx="416">
                  <c:v>6.4176245210727974</c:v>
                </c:pt>
                <c:pt idx="417">
                  <c:v>6.4329501915708809</c:v>
                </c:pt>
                <c:pt idx="418">
                  <c:v>6.4482758620689653</c:v>
                </c:pt>
                <c:pt idx="419">
                  <c:v>6.4636015325670497</c:v>
                </c:pt>
                <c:pt idx="420">
                  <c:v>6.4789272030651341</c:v>
                </c:pt>
                <c:pt idx="421">
                  <c:v>6.4942528735632177</c:v>
                </c:pt>
                <c:pt idx="422">
                  <c:v>6.5095785440613021</c:v>
                </c:pt>
                <c:pt idx="423">
                  <c:v>6.5249042145593865</c:v>
                </c:pt>
                <c:pt idx="424">
                  <c:v>6.5402298850574709</c:v>
                </c:pt>
                <c:pt idx="425">
                  <c:v>6.559386973180076</c:v>
                </c:pt>
                <c:pt idx="426">
                  <c:v>6.5747126436781596</c:v>
                </c:pt>
                <c:pt idx="427">
                  <c:v>6.5862068965517242</c:v>
                </c:pt>
                <c:pt idx="428">
                  <c:v>6.6053639846743284</c:v>
                </c:pt>
                <c:pt idx="429">
                  <c:v>6.6206896551724137</c:v>
                </c:pt>
                <c:pt idx="430">
                  <c:v>6.6360153256704981</c:v>
                </c:pt>
                <c:pt idx="431">
                  <c:v>6.647509578544061</c:v>
                </c:pt>
                <c:pt idx="432">
                  <c:v>6.6628352490421454</c:v>
                </c:pt>
                <c:pt idx="433">
                  <c:v>6.6819923371647505</c:v>
                </c:pt>
                <c:pt idx="434">
                  <c:v>6.6973180076628349</c:v>
                </c:pt>
                <c:pt idx="435">
                  <c:v>6.7126436781609193</c:v>
                </c:pt>
                <c:pt idx="436">
                  <c:v>6.7241379310344822</c:v>
                </c:pt>
                <c:pt idx="437">
                  <c:v>6.7432950191570873</c:v>
                </c:pt>
                <c:pt idx="438">
                  <c:v>6.7586206896551717</c:v>
                </c:pt>
                <c:pt idx="439">
                  <c:v>6.7739463601532561</c:v>
                </c:pt>
                <c:pt idx="440">
                  <c:v>6.785440613026819</c:v>
                </c:pt>
                <c:pt idx="441">
                  <c:v>6.8045977011494241</c:v>
                </c:pt>
                <c:pt idx="442">
                  <c:v>6.8199233716475103</c:v>
                </c:pt>
                <c:pt idx="443">
                  <c:v>6.8352490421455938</c:v>
                </c:pt>
                <c:pt idx="444">
                  <c:v>6.8505747126436782</c:v>
                </c:pt>
                <c:pt idx="445">
                  <c:v>6.8659003831417627</c:v>
                </c:pt>
                <c:pt idx="446">
                  <c:v>6.8812260536398471</c:v>
                </c:pt>
                <c:pt idx="447">
                  <c:v>6.8965517241379306</c:v>
                </c:pt>
                <c:pt idx="448">
                  <c:v>6.911877394636015</c:v>
                </c:pt>
                <c:pt idx="449">
                  <c:v>6.9272030651340994</c:v>
                </c:pt>
                <c:pt idx="450">
                  <c:v>6.9425287356321839</c:v>
                </c:pt>
                <c:pt idx="451">
                  <c:v>6.9578544061302674</c:v>
                </c:pt>
                <c:pt idx="452">
                  <c:v>6.9731800766283518</c:v>
                </c:pt>
                <c:pt idx="453">
                  <c:v>6.9885057471264362</c:v>
                </c:pt>
                <c:pt idx="454">
                  <c:v>7.0038314176245207</c:v>
                </c:pt>
                <c:pt idx="455">
                  <c:v>7.019157088122606</c:v>
                </c:pt>
                <c:pt idx="456">
                  <c:v>7.0344827586206904</c:v>
                </c:pt>
                <c:pt idx="457">
                  <c:v>7.0498084291187739</c:v>
                </c:pt>
                <c:pt idx="458">
                  <c:v>7.0651340996168583</c:v>
                </c:pt>
                <c:pt idx="459">
                  <c:v>7.0804597701149428</c:v>
                </c:pt>
                <c:pt idx="460">
                  <c:v>7.0957854406130272</c:v>
                </c:pt>
                <c:pt idx="461">
                  <c:v>7.1111111111111107</c:v>
                </c:pt>
                <c:pt idx="462">
                  <c:v>7.1264367816091951</c:v>
                </c:pt>
                <c:pt idx="463">
                  <c:v>7.1455938697318002</c:v>
                </c:pt>
                <c:pt idx="464">
                  <c:v>7.157088122605364</c:v>
                </c:pt>
                <c:pt idx="465">
                  <c:v>7.1724137931034475</c:v>
                </c:pt>
                <c:pt idx="466">
                  <c:v>7.1877394636015319</c:v>
                </c:pt>
                <c:pt idx="467">
                  <c:v>7.2030651340996164</c:v>
                </c:pt>
                <c:pt idx="468">
                  <c:v>7.2183908045977008</c:v>
                </c:pt>
                <c:pt idx="469">
                  <c:v>7.2337164750957843</c:v>
                </c:pt>
                <c:pt idx="470">
                  <c:v>7.2528735632183903</c:v>
                </c:pt>
                <c:pt idx="471">
                  <c:v>7.2643678160919531</c:v>
                </c:pt>
                <c:pt idx="472">
                  <c:v>7.2796934865900376</c:v>
                </c:pt>
                <c:pt idx="473">
                  <c:v>7.2950191570881211</c:v>
                </c:pt>
                <c:pt idx="474">
                  <c:v>7.314176245210728</c:v>
                </c:pt>
                <c:pt idx="475">
                  <c:v>7.3295019157088124</c:v>
                </c:pt>
                <c:pt idx="476">
                  <c:v>7.3409961685823752</c:v>
                </c:pt>
                <c:pt idx="477">
                  <c:v>7.3601532567049803</c:v>
                </c:pt>
                <c:pt idx="478">
                  <c:v>7.3754789272030647</c:v>
                </c:pt>
                <c:pt idx="479">
                  <c:v>7.3908045977011492</c:v>
                </c:pt>
                <c:pt idx="480">
                  <c:v>7.402298850574712</c:v>
                </c:pt>
                <c:pt idx="481">
                  <c:v>7.4214559386973171</c:v>
                </c:pt>
                <c:pt idx="482">
                  <c:v>7.4367816091954015</c:v>
                </c:pt>
                <c:pt idx="483">
                  <c:v>7.452107279693486</c:v>
                </c:pt>
                <c:pt idx="484">
                  <c:v>7.4674329501915704</c:v>
                </c:pt>
                <c:pt idx="485">
                  <c:v>7.4827586206896557</c:v>
                </c:pt>
                <c:pt idx="486">
                  <c:v>7.4980842911877401</c:v>
                </c:pt>
                <c:pt idx="487">
                  <c:v>7.5134099616858236</c:v>
                </c:pt>
                <c:pt idx="488">
                  <c:v>7.5287356321839081</c:v>
                </c:pt>
                <c:pt idx="489">
                  <c:v>7.5440613026819925</c:v>
                </c:pt>
                <c:pt idx="490">
                  <c:v>7.5593869731800769</c:v>
                </c:pt>
                <c:pt idx="491">
                  <c:v>7.5747126436781613</c:v>
                </c:pt>
                <c:pt idx="492">
                  <c:v>7.5900383141762449</c:v>
                </c:pt>
                <c:pt idx="493">
                  <c:v>7.6053639846743293</c:v>
                </c:pt>
                <c:pt idx="494">
                  <c:v>7.6206896551724137</c:v>
                </c:pt>
                <c:pt idx="495">
                  <c:v>7.6360153256704972</c:v>
                </c:pt>
                <c:pt idx="496">
                  <c:v>7.6551724137931032</c:v>
                </c:pt>
                <c:pt idx="497">
                  <c:v>7.6666666666666661</c:v>
                </c:pt>
                <c:pt idx="498">
                  <c:v>7.6819923371647505</c:v>
                </c:pt>
                <c:pt idx="499">
                  <c:v>7.7011494252873556</c:v>
                </c:pt>
                <c:pt idx="500">
                  <c:v>7.71647509578544</c:v>
                </c:pt>
                <c:pt idx="501">
                  <c:v>7.7318007662835235</c:v>
                </c:pt>
                <c:pt idx="502">
                  <c:v>7.7432950191570873</c:v>
                </c:pt>
                <c:pt idx="503">
                  <c:v>7.7624521072796924</c:v>
                </c:pt>
                <c:pt idx="504">
                  <c:v>7.7777777777777768</c:v>
                </c:pt>
                <c:pt idx="505">
                  <c:v>7.7931034482758603</c:v>
                </c:pt>
                <c:pt idx="506">
                  <c:v>7.804597701149425</c:v>
                </c:pt>
                <c:pt idx="507">
                  <c:v>7.8237547892720292</c:v>
                </c:pt>
                <c:pt idx="508">
                  <c:v>7.8390804597701136</c:v>
                </c:pt>
                <c:pt idx="509">
                  <c:v>7.8544061302681971</c:v>
                </c:pt>
                <c:pt idx="510">
                  <c:v>7.8697318007662833</c:v>
                </c:pt>
                <c:pt idx="511">
                  <c:v>7.8850574712643677</c:v>
                </c:pt>
                <c:pt idx="512">
                  <c:v>7.9003831417624513</c:v>
                </c:pt>
                <c:pt idx="513">
                  <c:v>7.9157088122605357</c:v>
                </c:pt>
                <c:pt idx="514">
                  <c:v>7.9310344827586201</c:v>
                </c:pt>
                <c:pt idx="515">
                  <c:v>7.9463601532567036</c:v>
                </c:pt>
                <c:pt idx="516">
                  <c:v>7.9616858237547881</c:v>
                </c:pt>
                <c:pt idx="517">
                  <c:v>7.9770114942528725</c:v>
                </c:pt>
                <c:pt idx="518">
                  <c:v>7.9923371647509569</c:v>
                </c:pt>
                <c:pt idx="519">
                  <c:v>8.0076628352490413</c:v>
                </c:pt>
                <c:pt idx="520">
                  <c:v>8.0229885057471257</c:v>
                </c:pt>
                <c:pt idx="521">
                  <c:v>8.0383141762452084</c:v>
                </c:pt>
                <c:pt idx="522">
                  <c:v>8.0536398467432928</c:v>
                </c:pt>
                <c:pt idx="523">
                  <c:v>8.068965517241379</c:v>
                </c:pt>
                <c:pt idx="524">
                  <c:v>8.0842911877394634</c:v>
                </c:pt>
                <c:pt idx="525">
                  <c:v>8.0996168582375478</c:v>
                </c:pt>
                <c:pt idx="526">
                  <c:v>8.1149425287356323</c:v>
                </c:pt>
                <c:pt idx="527">
                  <c:v>8.1340996168582382</c:v>
                </c:pt>
                <c:pt idx="528">
                  <c:v>8.1455938697317993</c:v>
                </c:pt>
                <c:pt idx="529">
                  <c:v>8.1609195402298838</c:v>
                </c:pt>
                <c:pt idx="530">
                  <c:v>8.1762452107279682</c:v>
                </c:pt>
                <c:pt idx="531">
                  <c:v>8.1915708812260526</c:v>
                </c:pt>
                <c:pt idx="532">
                  <c:v>8.206896551724137</c:v>
                </c:pt>
                <c:pt idx="533">
                  <c:v>8.226053639846743</c:v>
                </c:pt>
                <c:pt idx="534">
                  <c:v>8.2413793103448256</c:v>
                </c:pt>
                <c:pt idx="535">
                  <c:v>8.25670498084291</c:v>
                </c:pt>
                <c:pt idx="536">
                  <c:v>8.2681992337164729</c:v>
                </c:pt>
                <c:pt idx="537">
                  <c:v>8.2873563218390789</c:v>
                </c:pt>
                <c:pt idx="538">
                  <c:v>8.3026819923371633</c:v>
                </c:pt>
                <c:pt idx="539">
                  <c:v>8.314176245210728</c:v>
                </c:pt>
                <c:pt idx="540">
                  <c:v>8.3333333333333321</c:v>
                </c:pt>
                <c:pt idx="541">
                  <c:v>8.3486590038314166</c:v>
                </c:pt>
                <c:pt idx="542">
                  <c:v>8.363984674329501</c:v>
                </c:pt>
                <c:pt idx="543">
                  <c:v>8.3793103448275854</c:v>
                </c:pt>
                <c:pt idx="544">
                  <c:v>8.3908045977011483</c:v>
                </c:pt>
                <c:pt idx="545">
                  <c:v>8.4099616858237543</c:v>
                </c:pt>
                <c:pt idx="546">
                  <c:v>8.4252873563218387</c:v>
                </c:pt>
                <c:pt idx="547">
                  <c:v>8.4406130268199231</c:v>
                </c:pt>
                <c:pt idx="548">
                  <c:v>8.4559386973180057</c:v>
                </c:pt>
                <c:pt idx="549">
                  <c:v>8.4712643678160902</c:v>
                </c:pt>
                <c:pt idx="550">
                  <c:v>8.4865900383141746</c:v>
                </c:pt>
                <c:pt idx="551">
                  <c:v>8.501915708812259</c:v>
                </c:pt>
                <c:pt idx="552">
                  <c:v>8.5172413793103434</c:v>
                </c:pt>
                <c:pt idx="553">
                  <c:v>8.5325670498084296</c:v>
                </c:pt>
                <c:pt idx="554">
                  <c:v>8.5478927203065123</c:v>
                </c:pt>
                <c:pt idx="555">
                  <c:v>8.5632183908045967</c:v>
                </c:pt>
                <c:pt idx="556">
                  <c:v>8.5785440613026811</c:v>
                </c:pt>
                <c:pt idx="557">
                  <c:v>8.5938697318007655</c:v>
                </c:pt>
                <c:pt idx="558">
                  <c:v>8.6091954022988499</c:v>
                </c:pt>
                <c:pt idx="559">
                  <c:v>8.6245210727969344</c:v>
                </c:pt>
                <c:pt idx="560">
                  <c:v>8.6398467432950188</c:v>
                </c:pt>
                <c:pt idx="561">
                  <c:v>8.6551724137931032</c:v>
                </c:pt>
                <c:pt idx="562">
                  <c:v>8.6704980842911858</c:v>
                </c:pt>
                <c:pt idx="563">
                  <c:v>8.6858237547892703</c:v>
                </c:pt>
                <c:pt idx="564">
                  <c:v>8.7011494252873547</c:v>
                </c:pt>
                <c:pt idx="565">
                  <c:v>8.7164750957854391</c:v>
                </c:pt>
                <c:pt idx="566">
                  <c:v>8.7318007662835235</c:v>
                </c:pt>
                <c:pt idx="567">
                  <c:v>8.7509578544061295</c:v>
                </c:pt>
                <c:pt idx="568">
                  <c:v>8.7624521072796924</c:v>
                </c:pt>
                <c:pt idx="569">
                  <c:v>8.7777777777777768</c:v>
                </c:pt>
                <c:pt idx="570">
                  <c:v>8.7931034482758612</c:v>
                </c:pt>
                <c:pt idx="571">
                  <c:v>8.8084291187739456</c:v>
                </c:pt>
                <c:pt idx="572">
                  <c:v>8.8237547892720301</c:v>
                </c:pt>
                <c:pt idx="573">
                  <c:v>8.8390804597701145</c:v>
                </c:pt>
                <c:pt idx="574">
                  <c:v>8.8544061302681989</c:v>
                </c:pt>
                <c:pt idx="575">
                  <c:v>8.8697318007662833</c:v>
                </c:pt>
                <c:pt idx="576">
                  <c:v>8.885057471264366</c:v>
                </c:pt>
                <c:pt idx="577">
                  <c:v>8.9003831417624504</c:v>
                </c:pt>
                <c:pt idx="578">
                  <c:v>8.9157088122605348</c:v>
                </c:pt>
                <c:pt idx="579">
                  <c:v>8.9310344827586192</c:v>
                </c:pt>
                <c:pt idx="580">
                  <c:v>8.9463601532567054</c:v>
                </c:pt>
                <c:pt idx="581">
                  <c:v>8.9616858237547898</c:v>
                </c:pt>
                <c:pt idx="582">
                  <c:v>8.9808429118773923</c:v>
                </c:pt>
                <c:pt idx="583">
                  <c:v>8.9961685823754767</c:v>
                </c:pt>
                <c:pt idx="584">
                  <c:v>9.0114942528735629</c:v>
                </c:pt>
                <c:pt idx="585">
                  <c:v>9.0268199233716473</c:v>
                </c:pt>
                <c:pt idx="586">
                  <c:v>9.0421455938697317</c:v>
                </c:pt>
                <c:pt idx="587">
                  <c:v>9.0574712643678161</c:v>
                </c:pt>
                <c:pt idx="588">
                  <c:v>9.0727969348658988</c:v>
                </c:pt>
                <c:pt idx="589">
                  <c:v>9.0919540229885065</c:v>
                </c:pt>
                <c:pt idx="590">
                  <c:v>9.1034482758620676</c:v>
                </c:pt>
                <c:pt idx="591">
                  <c:v>9.1226053639846736</c:v>
                </c:pt>
                <c:pt idx="592">
                  <c:v>9.1340996168582365</c:v>
                </c:pt>
                <c:pt idx="593">
                  <c:v>9.1494252873563209</c:v>
                </c:pt>
                <c:pt idx="594">
                  <c:v>9.1647509578544053</c:v>
                </c:pt>
                <c:pt idx="595">
                  <c:v>9.1800766283524897</c:v>
                </c:pt>
                <c:pt idx="596">
                  <c:v>9.1954022988505724</c:v>
                </c:pt>
                <c:pt idx="597">
                  <c:v>9.2107279693486586</c:v>
                </c:pt>
                <c:pt idx="598">
                  <c:v>9.226053639846743</c:v>
                </c:pt>
                <c:pt idx="599">
                  <c:v>9.2413793103448274</c:v>
                </c:pt>
                <c:pt idx="600">
                  <c:v>9.2567049808429118</c:v>
                </c:pt>
                <c:pt idx="601">
                  <c:v>9.2720306513409962</c:v>
                </c:pt>
                <c:pt idx="602">
                  <c:v>9.2873563218390807</c:v>
                </c:pt>
                <c:pt idx="603">
                  <c:v>9.3026819923371633</c:v>
                </c:pt>
                <c:pt idx="604">
                  <c:v>9.3218390804597693</c:v>
                </c:pt>
                <c:pt idx="605">
                  <c:v>9.3371647509578537</c:v>
                </c:pt>
                <c:pt idx="606">
                  <c:v>9.3486590038314166</c:v>
                </c:pt>
                <c:pt idx="607">
                  <c:v>9.3678160919540225</c:v>
                </c:pt>
                <c:pt idx="608">
                  <c:v>9.3793103448275854</c:v>
                </c:pt>
                <c:pt idx="609">
                  <c:v>9.3946360153256698</c:v>
                </c:pt>
                <c:pt idx="610">
                  <c:v>9.4099616858237543</c:v>
                </c:pt>
                <c:pt idx="611">
                  <c:v>9.4291187739463584</c:v>
                </c:pt>
                <c:pt idx="612">
                  <c:v>9.4444444444444429</c:v>
                </c:pt>
                <c:pt idx="613">
                  <c:v>9.4559386973180075</c:v>
                </c:pt>
                <c:pt idx="614">
                  <c:v>9.4712643678160919</c:v>
                </c:pt>
                <c:pt idx="615">
                  <c:v>9.4904214559386961</c:v>
                </c:pt>
                <c:pt idx="616">
                  <c:v>9.5057471264367805</c:v>
                </c:pt>
                <c:pt idx="617">
                  <c:v>9.521072796934865</c:v>
                </c:pt>
                <c:pt idx="618">
                  <c:v>9.5363984674329494</c:v>
                </c:pt>
                <c:pt idx="619">
                  <c:v>9.5517241379310338</c:v>
                </c:pt>
                <c:pt idx="620">
                  <c:v>9.5670498084291182</c:v>
                </c:pt>
                <c:pt idx="621">
                  <c:v>9.5823754789272026</c:v>
                </c:pt>
                <c:pt idx="622">
                  <c:v>9.5977011494252871</c:v>
                </c:pt>
                <c:pt idx="623">
                  <c:v>9.6130268199233697</c:v>
                </c:pt>
                <c:pt idx="624">
                  <c:v>9.6283524904214541</c:v>
                </c:pt>
                <c:pt idx="625">
                  <c:v>9.6436781609195386</c:v>
                </c:pt>
                <c:pt idx="626">
                  <c:v>9.659003831417623</c:v>
                </c:pt>
                <c:pt idx="627">
                  <c:v>9.6743295019157092</c:v>
                </c:pt>
                <c:pt idx="628">
                  <c:v>9.6896551724137936</c:v>
                </c:pt>
                <c:pt idx="629">
                  <c:v>9.7049808429118762</c:v>
                </c:pt>
                <c:pt idx="630">
                  <c:v>9.7203065134099607</c:v>
                </c:pt>
                <c:pt idx="631">
                  <c:v>9.7356321839080451</c:v>
                </c:pt>
                <c:pt idx="632">
                  <c:v>9.7509578544061295</c:v>
                </c:pt>
                <c:pt idx="633">
                  <c:v>9.7662835249042139</c:v>
                </c:pt>
                <c:pt idx="634">
                  <c:v>9.7816091954022983</c:v>
                </c:pt>
                <c:pt idx="635">
                  <c:v>9.7969348659003828</c:v>
                </c:pt>
                <c:pt idx="636">
                  <c:v>9.8122605363984672</c:v>
                </c:pt>
                <c:pt idx="637">
                  <c:v>9.8275862068965498</c:v>
                </c:pt>
                <c:pt idx="638">
                  <c:v>9.8429118773946342</c:v>
                </c:pt>
                <c:pt idx="639">
                  <c:v>9.8582375478927187</c:v>
                </c:pt>
                <c:pt idx="640">
                  <c:v>9.8735632183908049</c:v>
                </c:pt>
                <c:pt idx="641">
                  <c:v>9.8927203065134091</c:v>
                </c:pt>
                <c:pt idx="642">
                  <c:v>9.9042145593869737</c:v>
                </c:pt>
                <c:pt idx="643">
                  <c:v>9.9233716475095761</c:v>
                </c:pt>
                <c:pt idx="644">
                  <c:v>9.9348659003831408</c:v>
                </c:pt>
                <c:pt idx="645">
                  <c:v>9.9501915708812252</c:v>
                </c:pt>
                <c:pt idx="646">
                  <c:v>9.9693486590038312</c:v>
                </c:pt>
                <c:pt idx="647">
                  <c:v>9.980842911877394</c:v>
                </c:pt>
                <c:pt idx="648">
                  <c:v>10</c:v>
                </c:pt>
                <c:pt idx="649">
                  <c:v>10.015325670498083</c:v>
                </c:pt>
                <c:pt idx="650">
                  <c:v>10.026819923371647</c:v>
                </c:pt>
                <c:pt idx="651">
                  <c:v>10.045977011494251</c:v>
                </c:pt>
                <c:pt idx="652">
                  <c:v>10.057471264367814</c:v>
                </c:pt>
                <c:pt idx="653">
                  <c:v>10.072796934865901</c:v>
                </c:pt>
                <c:pt idx="654">
                  <c:v>10.091954022988505</c:v>
                </c:pt>
                <c:pt idx="655">
                  <c:v>10.103448275862069</c:v>
                </c:pt>
                <c:pt idx="656">
                  <c:v>10.122605363984674</c:v>
                </c:pt>
                <c:pt idx="657">
                  <c:v>10.137931034482758</c:v>
                </c:pt>
                <c:pt idx="658">
                  <c:v>10.149425287356321</c:v>
                </c:pt>
                <c:pt idx="659">
                  <c:v>10.168582375478927</c:v>
                </c:pt>
                <c:pt idx="660">
                  <c:v>10.183908045977011</c:v>
                </c:pt>
                <c:pt idx="661">
                  <c:v>10.199233716475096</c:v>
                </c:pt>
                <c:pt idx="662">
                  <c:v>10.21455938697318</c:v>
                </c:pt>
                <c:pt idx="663">
                  <c:v>10.229885057471263</c:v>
                </c:pt>
                <c:pt idx="664">
                  <c:v>10.245210727969347</c:v>
                </c:pt>
                <c:pt idx="665">
                  <c:v>10.260536398467432</c:v>
                </c:pt>
                <c:pt idx="666">
                  <c:v>10.275862068965516</c:v>
                </c:pt>
                <c:pt idx="667">
                  <c:v>10.2911877394636</c:v>
                </c:pt>
                <c:pt idx="668">
                  <c:v>10.306513409961685</c:v>
                </c:pt>
                <c:pt idx="669">
                  <c:v>10.321839080459769</c:v>
                </c:pt>
                <c:pt idx="670">
                  <c:v>10.337164750957854</c:v>
                </c:pt>
                <c:pt idx="671">
                  <c:v>10.352490421455938</c:v>
                </c:pt>
                <c:pt idx="672">
                  <c:v>10.367816091954023</c:v>
                </c:pt>
                <c:pt idx="673">
                  <c:v>10.383141762452107</c:v>
                </c:pt>
                <c:pt idx="674">
                  <c:v>10.398467432950191</c:v>
                </c:pt>
                <c:pt idx="675">
                  <c:v>10.413793103448276</c:v>
                </c:pt>
                <c:pt idx="676">
                  <c:v>10.42911877394636</c:v>
                </c:pt>
                <c:pt idx="677">
                  <c:v>10.444444444444443</c:v>
                </c:pt>
                <c:pt idx="678">
                  <c:v>10.459770114942527</c:v>
                </c:pt>
                <c:pt idx="679">
                  <c:v>10.475095785440612</c:v>
                </c:pt>
                <c:pt idx="680">
                  <c:v>10.490421455938696</c:v>
                </c:pt>
                <c:pt idx="681">
                  <c:v>10.505747126436781</c:v>
                </c:pt>
                <c:pt idx="682">
                  <c:v>10.524904214559387</c:v>
                </c:pt>
                <c:pt idx="683">
                  <c:v>10.540229885057469</c:v>
                </c:pt>
                <c:pt idx="684">
                  <c:v>10.551724137931034</c:v>
                </c:pt>
                <c:pt idx="685">
                  <c:v>10.570881226053638</c:v>
                </c:pt>
                <c:pt idx="686">
                  <c:v>10.586206896551722</c:v>
                </c:pt>
                <c:pt idx="687">
                  <c:v>10.601532567049809</c:v>
                </c:pt>
                <c:pt idx="688">
                  <c:v>10.613026819923371</c:v>
                </c:pt>
                <c:pt idx="689">
                  <c:v>10.628352490421456</c:v>
                </c:pt>
                <c:pt idx="690">
                  <c:v>10.64750957854406</c:v>
                </c:pt>
                <c:pt idx="691">
                  <c:v>10.659003831417625</c:v>
                </c:pt>
                <c:pt idx="692">
                  <c:v>10.678160919540229</c:v>
                </c:pt>
                <c:pt idx="693">
                  <c:v>10.693486590038313</c:v>
                </c:pt>
                <c:pt idx="694">
                  <c:v>10.704980842911876</c:v>
                </c:pt>
                <c:pt idx="695">
                  <c:v>10.724137931034482</c:v>
                </c:pt>
                <c:pt idx="696">
                  <c:v>10.739463601532567</c:v>
                </c:pt>
                <c:pt idx="697">
                  <c:v>10.754789272030649</c:v>
                </c:pt>
                <c:pt idx="698">
                  <c:v>10.770114942528734</c:v>
                </c:pt>
                <c:pt idx="699">
                  <c:v>10.785440613026818</c:v>
                </c:pt>
                <c:pt idx="700">
                  <c:v>10.800766283524904</c:v>
                </c:pt>
                <c:pt idx="701">
                  <c:v>10.816091954022989</c:v>
                </c:pt>
                <c:pt idx="702">
                  <c:v>10.831417624521073</c:v>
                </c:pt>
                <c:pt idx="703">
                  <c:v>10.846743295019156</c:v>
                </c:pt>
                <c:pt idx="704">
                  <c:v>10.86206896551724</c:v>
                </c:pt>
                <c:pt idx="705">
                  <c:v>10.877394636015325</c:v>
                </c:pt>
                <c:pt idx="706">
                  <c:v>10.892720306513409</c:v>
                </c:pt>
                <c:pt idx="707">
                  <c:v>10.908045977011493</c:v>
                </c:pt>
                <c:pt idx="708">
                  <c:v>10.923371647509578</c:v>
                </c:pt>
                <c:pt idx="709">
                  <c:v>10.938697318007662</c:v>
                </c:pt>
                <c:pt idx="710">
                  <c:v>10.957854406130267</c:v>
                </c:pt>
                <c:pt idx="711">
                  <c:v>10.969348659003831</c:v>
                </c:pt>
                <c:pt idx="712">
                  <c:v>10.988505747126435</c:v>
                </c:pt>
                <c:pt idx="713">
                  <c:v>11</c:v>
                </c:pt>
                <c:pt idx="714">
                  <c:v>11.015325670498084</c:v>
                </c:pt>
                <c:pt idx="715">
                  <c:v>11.034482758620689</c:v>
                </c:pt>
                <c:pt idx="716">
                  <c:v>11.045977011494253</c:v>
                </c:pt>
                <c:pt idx="717">
                  <c:v>11.065134099616857</c:v>
                </c:pt>
                <c:pt idx="718">
                  <c:v>11.080459770114942</c:v>
                </c:pt>
                <c:pt idx="719">
                  <c:v>11.091954022988505</c:v>
                </c:pt>
                <c:pt idx="720">
                  <c:v>11.111111111111111</c:v>
                </c:pt>
                <c:pt idx="721">
                  <c:v>11.122605363984674</c:v>
                </c:pt>
                <c:pt idx="722">
                  <c:v>11.137931034482758</c:v>
                </c:pt>
                <c:pt idx="723">
                  <c:v>11.157088122605362</c:v>
                </c:pt>
                <c:pt idx="724">
                  <c:v>11.168582375478927</c:v>
                </c:pt>
                <c:pt idx="725">
                  <c:v>11.187739463601531</c:v>
                </c:pt>
                <c:pt idx="726">
                  <c:v>11.203065134099615</c:v>
                </c:pt>
                <c:pt idx="727">
                  <c:v>11.2183908045977</c:v>
                </c:pt>
                <c:pt idx="728">
                  <c:v>11.233716475095784</c:v>
                </c:pt>
                <c:pt idx="729">
                  <c:v>11.249042145593869</c:v>
                </c:pt>
                <c:pt idx="730">
                  <c:v>11.264367816091953</c:v>
                </c:pt>
                <c:pt idx="731">
                  <c:v>11.279693486590038</c:v>
                </c:pt>
                <c:pt idx="732">
                  <c:v>11.295019157088122</c:v>
                </c:pt>
                <c:pt idx="733">
                  <c:v>11.310344827586206</c:v>
                </c:pt>
                <c:pt idx="734">
                  <c:v>11.325670498084291</c:v>
                </c:pt>
                <c:pt idx="735">
                  <c:v>11.340996168582375</c:v>
                </c:pt>
                <c:pt idx="736">
                  <c:v>11.35632183908046</c:v>
                </c:pt>
                <c:pt idx="737">
                  <c:v>11.371647509578544</c:v>
                </c:pt>
                <c:pt idx="738">
                  <c:v>11.386973180076627</c:v>
                </c:pt>
                <c:pt idx="739">
                  <c:v>11.402298850574711</c:v>
                </c:pt>
                <c:pt idx="740">
                  <c:v>11.417624521072796</c:v>
                </c:pt>
                <c:pt idx="741">
                  <c:v>11.43295019157088</c:v>
                </c:pt>
                <c:pt idx="742">
                  <c:v>11.448275862068964</c:v>
                </c:pt>
                <c:pt idx="743">
                  <c:v>11.463601532567051</c:v>
                </c:pt>
                <c:pt idx="744">
                  <c:v>11.478927203065133</c:v>
                </c:pt>
                <c:pt idx="745">
                  <c:v>11.494252873563218</c:v>
                </c:pt>
                <c:pt idx="746">
                  <c:v>11.509578544061302</c:v>
                </c:pt>
                <c:pt idx="747">
                  <c:v>11.524904214559387</c:v>
                </c:pt>
                <c:pt idx="748">
                  <c:v>11.540229885057471</c:v>
                </c:pt>
                <c:pt idx="749">
                  <c:v>11.555555555555555</c:v>
                </c:pt>
                <c:pt idx="750">
                  <c:v>11.57088122605364</c:v>
                </c:pt>
                <c:pt idx="751">
                  <c:v>11.586206896551724</c:v>
                </c:pt>
                <c:pt idx="752">
                  <c:v>11.601532567049807</c:v>
                </c:pt>
                <c:pt idx="753">
                  <c:v>11.616858237547891</c:v>
                </c:pt>
                <c:pt idx="754">
                  <c:v>11.636015325670497</c:v>
                </c:pt>
                <c:pt idx="755">
                  <c:v>11.64750957854406</c:v>
                </c:pt>
                <c:pt idx="756">
                  <c:v>11.666666666666666</c:v>
                </c:pt>
                <c:pt idx="757">
                  <c:v>11.68199233716475</c:v>
                </c:pt>
                <c:pt idx="758">
                  <c:v>11.697318007662833</c:v>
                </c:pt>
                <c:pt idx="759">
                  <c:v>11.712643678160918</c:v>
                </c:pt>
                <c:pt idx="760">
                  <c:v>11.727969348659004</c:v>
                </c:pt>
                <c:pt idx="761">
                  <c:v>11.743295019157088</c:v>
                </c:pt>
                <c:pt idx="762">
                  <c:v>11.758620689655173</c:v>
                </c:pt>
                <c:pt idx="763">
                  <c:v>11.773946360153257</c:v>
                </c:pt>
                <c:pt idx="764">
                  <c:v>11.78927203065134</c:v>
                </c:pt>
                <c:pt idx="765">
                  <c:v>11.804597701149424</c:v>
                </c:pt>
                <c:pt idx="766">
                  <c:v>11.819923371647509</c:v>
                </c:pt>
                <c:pt idx="767">
                  <c:v>11.835249042145593</c:v>
                </c:pt>
                <c:pt idx="768">
                  <c:v>11.850574712643677</c:v>
                </c:pt>
                <c:pt idx="769">
                  <c:v>11.865900383141762</c:v>
                </c:pt>
                <c:pt idx="770">
                  <c:v>11.881226053639846</c:v>
                </c:pt>
                <c:pt idx="771">
                  <c:v>11.896551724137931</c:v>
                </c:pt>
                <c:pt idx="772">
                  <c:v>11.911877394636013</c:v>
                </c:pt>
                <c:pt idx="773">
                  <c:v>11.927203065134099</c:v>
                </c:pt>
                <c:pt idx="774">
                  <c:v>11.942528735632184</c:v>
                </c:pt>
                <c:pt idx="775">
                  <c:v>11.957854406130268</c:v>
                </c:pt>
                <c:pt idx="776">
                  <c:v>11.973180076628353</c:v>
                </c:pt>
                <c:pt idx="777">
                  <c:v>11.988505747126437</c:v>
                </c:pt>
                <c:pt idx="778">
                  <c:v>12.00383141762452</c:v>
                </c:pt>
                <c:pt idx="779">
                  <c:v>12.019157088122604</c:v>
                </c:pt>
                <c:pt idx="780">
                  <c:v>12.034482758620689</c:v>
                </c:pt>
                <c:pt idx="781">
                  <c:v>12.049808429118773</c:v>
                </c:pt>
                <c:pt idx="782">
                  <c:v>12.065134099616857</c:v>
                </c:pt>
                <c:pt idx="783">
                  <c:v>12.080459770114942</c:v>
                </c:pt>
                <c:pt idx="784">
                  <c:v>12.099616858237546</c:v>
                </c:pt>
                <c:pt idx="785">
                  <c:v>12.111111111111111</c:v>
                </c:pt>
                <c:pt idx="786">
                  <c:v>12.130268199233715</c:v>
                </c:pt>
                <c:pt idx="787">
                  <c:v>12.145593869731799</c:v>
                </c:pt>
                <c:pt idx="788">
                  <c:v>12.157088122605364</c:v>
                </c:pt>
                <c:pt idx="789">
                  <c:v>12.176245210727968</c:v>
                </c:pt>
                <c:pt idx="790">
                  <c:v>12.187739463601533</c:v>
                </c:pt>
                <c:pt idx="791">
                  <c:v>12.206896551724137</c:v>
                </c:pt>
                <c:pt idx="792">
                  <c:v>12.222222222222221</c:v>
                </c:pt>
                <c:pt idx="793">
                  <c:v>12.237547892720306</c:v>
                </c:pt>
                <c:pt idx="794">
                  <c:v>12.25287356321839</c:v>
                </c:pt>
                <c:pt idx="795">
                  <c:v>12.268199233716475</c:v>
                </c:pt>
                <c:pt idx="796">
                  <c:v>12.279693486590038</c:v>
                </c:pt>
                <c:pt idx="797">
                  <c:v>12.298850574712644</c:v>
                </c:pt>
                <c:pt idx="798">
                  <c:v>12.314176245210726</c:v>
                </c:pt>
                <c:pt idx="799">
                  <c:v>12.329501915708811</c:v>
                </c:pt>
                <c:pt idx="800">
                  <c:v>12.344827586206895</c:v>
                </c:pt>
                <c:pt idx="801">
                  <c:v>12.360153256704979</c:v>
                </c:pt>
                <c:pt idx="802">
                  <c:v>12.375478927203064</c:v>
                </c:pt>
                <c:pt idx="803">
                  <c:v>12.390804597701148</c:v>
                </c:pt>
                <c:pt idx="804">
                  <c:v>12.406130268199234</c:v>
                </c:pt>
                <c:pt idx="805">
                  <c:v>12.421455938697317</c:v>
                </c:pt>
                <c:pt idx="806">
                  <c:v>12.436781609195402</c:v>
                </c:pt>
                <c:pt idx="807">
                  <c:v>12.452107279693486</c:v>
                </c:pt>
                <c:pt idx="808">
                  <c:v>12.46743295019157</c:v>
                </c:pt>
                <c:pt idx="809">
                  <c:v>12.482758620689655</c:v>
                </c:pt>
                <c:pt idx="810">
                  <c:v>12.498084291187739</c:v>
                </c:pt>
                <c:pt idx="811">
                  <c:v>12.513409961685824</c:v>
                </c:pt>
                <c:pt idx="812">
                  <c:v>12.528735632183906</c:v>
                </c:pt>
                <c:pt idx="813">
                  <c:v>12.544061302681991</c:v>
                </c:pt>
                <c:pt idx="814">
                  <c:v>12.559386973180075</c:v>
                </c:pt>
                <c:pt idx="815">
                  <c:v>12.57471264367816</c:v>
                </c:pt>
                <c:pt idx="816">
                  <c:v>12.590038314176244</c:v>
                </c:pt>
                <c:pt idx="817">
                  <c:v>12.605363984674328</c:v>
                </c:pt>
                <c:pt idx="818">
                  <c:v>12.620689655172413</c:v>
                </c:pt>
                <c:pt idx="819">
                  <c:v>12.636015325670497</c:v>
                </c:pt>
                <c:pt idx="820">
                  <c:v>12.655172413793103</c:v>
                </c:pt>
                <c:pt idx="821">
                  <c:v>12.666666666666664</c:v>
                </c:pt>
                <c:pt idx="822">
                  <c:v>12.681992337164749</c:v>
                </c:pt>
                <c:pt idx="823">
                  <c:v>12.701149425287356</c:v>
                </c:pt>
                <c:pt idx="824">
                  <c:v>12.712643678160921</c:v>
                </c:pt>
                <c:pt idx="825">
                  <c:v>12.731800766283524</c:v>
                </c:pt>
                <c:pt idx="826">
                  <c:v>12.747126436781608</c:v>
                </c:pt>
                <c:pt idx="827">
                  <c:v>12.758620689655173</c:v>
                </c:pt>
                <c:pt idx="828">
                  <c:v>12.773946360153257</c:v>
                </c:pt>
                <c:pt idx="829">
                  <c:v>12.789272030651341</c:v>
                </c:pt>
                <c:pt idx="830">
                  <c:v>12.804597701149426</c:v>
                </c:pt>
                <c:pt idx="831">
                  <c:v>12.82375478927203</c:v>
                </c:pt>
                <c:pt idx="832">
                  <c:v>12.839080459770113</c:v>
                </c:pt>
                <c:pt idx="833">
                  <c:v>12.854406130268197</c:v>
                </c:pt>
                <c:pt idx="834">
                  <c:v>12.869731800766282</c:v>
                </c:pt>
                <c:pt idx="835">
                  <c:v>12.885057471264366</c:v>
                </c:pt>
                <c:pt idx="836">
                  <c:v>12.90038314176245</c:v>
                </c:pt>
                <c:pt idx="837">
                  <c:v>12.915708812260535</c:v>
                </c:pt>
                <c:pt idx="838">
                  <c:v>12.931034482758619</c:v>
                </c:pt>
                <c:pt idx="839">
                  <c:v>12.946360153256704</c:v>
                </c:pt>
                <c:pt idx="840">
                  <c:v>12.957854406130268</c:v>
                </c:pt>
                <c:pt idx="841">
                  <c:v>12.977011494252874</c:v>
                </c:pt>
                <c:pt idx="842">
                  <c:v>12.992337164750959</c:v>
                </c:pt>
                <c:pt idx="843">
                  <c:v>13.007662835249043</c:v>
                </c:pt>
                <c:pt idx="844">
                  <c:v>13.022988505747128</c:v>
                </c:pt>
                <c:pt idx="845">
                  <c:v>13.03831417624521</c:v>
                </c:pt>
                <c:pt idx="846">
                  <c:v>13.053639846743295</c:v>
                </c:pt>
                <c:pt idx="847">
                  <c:v>13.068965517241379</c:v>
                </c:pt>
                <c:pt idx="848">
                  <c:v>13.084291187739463</c:v>
                </c:pt>
                <c:pt idx="849">
                  <c:v>13.099616858237548</c:v>
                </c:pt>
                <c:pt idx="850">
                  <c:v>13.114942528735632</c:v>
                </c:pt>
                <c:pt idx="851">
                  <c:v>13.130268199233717</c:v>
                </c:pt>
                <c:pt idx="852">
                  <c:v>13.145593869731801</c:v>
                </c:pt>
                <c:pt idx="853">
                  <c:v>13.160919540229884</c:v>
                </c:pt>
                <c:pt idx="854">
                  <c:v>13.176245210727968</c:v>
                </c:pt>
                <c:pt idx="855">
                  <c:v>13.191570881226053</c:v>
                </c:pt>
                <c:pt idx="856">
                  <c:v>13.210727969348657</c:v>
                </c:pt>
                <c:pt idx="857">
                  <c:v>13.226053639846743</c:v>
                </c:pt>
                <c:pt idx="858">
                  <c:v>13.237547892720306</c:v>
                </c:pt>
                <c:pt idx="859">
                  <c:v>13.25287356321839</c:v>
                </c:pt>
                <c:pt idx="860">
                  <c:v>13.272030651340996</c:v>
                </c:pt>
                <c:pt idx="861">
                  <c:v>13.283524904214557</c:v>
                </c:pt>
                <c:pt idx="862">
                  <c:v>13.298850574712642</c:v>
                </c:pt>
                <c:pt idx="863">
                  <c:v>13.31800766283525</c:v>
                </c:pt>
                <c:pt idx="864">
                  <c:v>13.333333333333334</c:v>
                </c:pt>
                <c:pt idx="865">
                  <c:v>13.344827586206895</c:v>
                </c:pt>
                <c:pt idx="866">
                  <c:v>13.363984674329501</c:v>
                </c:pt>
                <c:pt idx="867">
                  <c:v>13.379310344827585</c:v>
                </c:pt>
                <c:pt idx="868">
                  <c:v>13.39463601532567</c:v>
                </c:pt>
                <c:pt idx="869">
                  <c:v>13.409961685823754</c:v>
                </c:pt>
                <c:pt idx="870">
                  <c:v>13.425287356321839</c:v>
                </c:pt>
                <c:pt idx="871">
                  <c:v>13.440613026819923</c:v>
                </c:pt>
                <c:pt idx="872">
                  <c:v>13.455938697318008</c:v>
                </c:pt>
                <c:pt idx="873">
                  <c:v>13.47126436781609</c:v>
                </c:pt>
                <c:pt idx="874">
                  <c:v>13.486590038314175</c:v>
                </c:pt>
                <c:pt idx="875">
                  <c:v>13.501915708812259</c:v>
                </c:pt>
                <c:pt idx="876">
                  <c:v>13.517241379310343</c:v>
                </c:pt>
                <c:pt idx="877">
                  <c:v>13.532567049808428</c:v>
                </c:pt>
                <c:pt idx="878">
                  <c:v>13.544061302681992</c:v>
                </c:pt>
                <c:pt idx="879">
                  <c:v>13.563218390804597</c:v>
                </c:pt>
                <c:pt idx="880">
                  <c:v>13.578544061302681</c:v>
                </c:pt>
                <c:pt idx="881">
                  <c:v>13.593869731800764</c:v>
                </c:pt>
                <c:pt idx="882">
                  <c:v>13.609195402298848</c:v>
                </c:pt>
                <c:pt idx="883">
                  <c:v>13.624521072796936</c:v>
                </c:pt>
                <c:pt idx="884">
                  <c:v>13.639846743295021</c:v>
                </c:pt>
                <c:pt idx="885">
                  <c:v>13.655172413793103</c:v>
                </c:pt>
                <c:pt idx="886">
                  <c:v>13.670498084291188</c:v>
                </c:pt>
                <c:pt idx="887">
                  <c:v>13.685823754789272</c:v>
                </c:pt>
                <c:pt idx="888">
                  <c:v>13.701149425287356</c:v>
                </c:pt>
                <c:pt idx="889">
                  <c:v>13.716475095785441</c:v>
                </c:pt>
                <c:pt idx="890">
                  <c:v>13.731800766283525</c:v>
                </c:pt>
                <c:pt idx="891">
                  <c:v>13.74712643678161</c:v>
                </c:pt>
                <c:pt idx="892">
                  <c:v>13.762452107279694</c:v>
                </c:pt>
                <c:pt idx="893">
                  <c:v>13.777777777777779</c:v>
                </c:pt>
                <c:pt idx="894">
                  <c:v>13.796934865900381</c:v>
                </c:pt>
                <c:pt idx="895">
                  <c:v>13.808429118773946</c:v>
                </c:pt>
                <c:pt idx="896">
                  <c:v>13.82375478927203</c:v>
                </c:pt>
                <c:pt idx="897">
                  <c:v>13.839080459770114</c:v>
                </c:pt>
                <c:pt idx="898">
                  <c:v>13.854406130268199</c:v>
                </c:pt>
                <c:pt idx="899">
                  <c:v>13.869731800766283</c:v>
                </c:pt>
                <c:pt idx="900">
                  <c:v>13.888888888888889</c:v>
                </c:pt>
                <c:pt idx="901">
                  <c:v>13.90038314176245</c:v>
                </c:pt>
                <c:pt idx="902">
                  <c:v>13.919540229885058</c:v>
                </c:pt>
                <c:pt idx="903">
                  <c:v>13.931034482758619</c:v>
                </c:pt>
                <c:pt idx="904">
                  <c:v>13.950191570881227</c:v>
                </c:pt>
                <c:pt idx="905">
                  <c:v>13.96551724137931</c:v>
                </c:pt>
                <c:pt idx="906">
                  <c:v>13.977011494252872</c:v>
                </c:pt>
                <c:pt idx="907">
                  <c:v>13.996168582375478</c:v>
                </c:pt>
                <c:pt idx="908">
                  <c:v>14.011494252873563</c:v>
                </c:pt>
                <c:pt idx="909">
                  <c:v>14.022988505747126</c:v>
                </c:pt>
                <c:pt idx="910">
                  <c:v>14.042145593869732</c:v>
                </c:pt>
                <c:pt idx="911">
                  <c:v>14.057471264367816</c:v>
                </c:pt>
                <c:pt idx="912">
                  <c:v>14.072796934865901</c:v>
                </c:pt>
                <c:pt idx="913">
                  <c:v>14.084291187739465</c:v>
                </c:pt>
                <c:pt idx="914">
                  <c:v>14.103448275862068</c:v>
                </c:pt>
                <c:pt idx="915">
                  <c:v>14.118773946360152</c:v>
                </c:pt>
                <c:pt idx="916">
                  <c:v>14.134099616858236</c:v>
                </c:pt>
                <c:pt idx="917">
                  <c:v>14.149425287356321</c:v>
                </c:pt>
                <c:pt idx="918">
                  <c:v>14.164750957854405</c:v>
                </c:pt>
                <c:pt idx="919">
                  <c:v>14.18007662835249</c:v>
                </c:pt>
                <c:pt idx="920">
                  <c:v>14.195402298850574</c:v>
                </c:pt>
                <c:pt idx="921">
                  <c:v>14.210727969348657</c:v>
                </c:pt>
                <c:pt idx="922">
                  <c:v>14.226053639846741</c:v>
                </c:pt>
                <c:pt idx="923">
                  <c:v>14.241379310344826</c:v>
                </c:pt>
                <c:pt idx="924">
                  <c:v>14.25670498084291</c:v>
                </c:pt>
                <c:pt idx="925">
                  <c:v>14.272030651340994</c:v>
                </c:pt>
                <c:pt idx="926">
                  <c:v>14.2911877394636</c:v>
                </c:pt>
                <c:pt idx="927">
                  <c:v>14.306513409961685</c:v>
                </c:pt>
                <c:pt idx="928">
                  <c:v>14.31800766283525</c:v>
                </c:pt>
                <c:pt idx="929">
                  <c:v>14.337164750957854</c:v>
                </c:pt>
                <c:pt idx="930">
                  <c:v>14.348659003831418</c:v>
                </c:pt>
                <c:pt idx="931">
                  <c:v>14.363984674329503</c:v>
                </c:pt>
                <c:pt idx="932">
                  <c:v>14.379310344827587</c:v>
                </c:pt>
                <c:pt idx="933">
                  <c:v>14.394636015325672</c:v>
                </c:pt>
                <c:pt idx="934">
                  <c:v>14.413793103448274</c:v>
                </c:pt>
                <c:pt idx="935">
                  <c:v>14.429118773946358</c:v>
                </c:pt>
                <c:pt idx="936">
                  <c:v>14.440613026819923</c:v>
                </c:pt>
                <c:pt idx="937">
                  <c:v>14.459770114942527</c:v>
                </c:pt>
                <c:pt idx="938">
                  <c:v>14.471264367816092</c:v>
                </c:pt>
                <c:pt idx="939">
                  <c:v>14.490421455938696</c:v>
                </c:pt>
                <c:pt idx="940">
                  <c:v>14.505747126436781</c:v>
                </c:pt>
                <c:pt idx="941">
                  <c:v>14.517241379310345</c:v>
                </c:pt>
                <c:pt idx="942">
                  <c:v>14.536398467432948</c:v>
                </c:pt>
                <c:pt idx="943">
                  <c:v>14.547892720306512</c:v>
                </c:pt>
                <c:pt idx="944">
                  <c:v>14.563218390804597</c:v>
                </c:pt>
                <c:pt idx="945">
                  <c:v>14.582375478927204</c:v>
                </c:pt>
                <c:pt idx="946">
                  <c:v>14.593869731800766</c:v>
                </c:pt>
                <c:pt idx="947">
                  <c:v>14.613026819923371</c:v>
                </c:pt>
                <c:pt idx="948">
                  <c:v>14.628352490421456</c:v>
                </c:pt>
                <c:pt idx="949">
                  <c:v>14.64367816091954</c:v>
                </c:pt>
                <c:pt idx="950">
                  <c:v>14.659003831417625</c:v>
                </c:pt>
                <c:pt idx="951">
                  <c:v>14.674329501915709</c:v>
                </c:pt>
                <c:pt idx="952">
                  <c:v>14.689655172413794</c:v>
                </c:pt>
                <c:pt idx="953">
                  <c:v>14.704980842911878</c:v>
                </c:pt>
                <c:pt idx="954">
                  <c:v>14.720306513409961</c:v>
                </c:pt>
                <c:pt idx="955">
                  <c:v>14.735632183908045</c:v>
                </c:pt>
                <c:pt idx="956">
                  <c:v>14.750957854406129</c:v>
                </c:pt>
                <c:pt idx="957">
                  <c:v>14.766283524904214</c:v>
                </c:pt>
                <c:pt idx="958">
                  <c:v>14.781609195402298</c:v>
                </c:pt>
                <c:pt idx="959">
                  <c:v>14.800766283524903</c:v>
                </c:pt>
                <c:pt idx="960">
                  <c:v>14.812260536398467</c:v>
                </c:pt>
                <c:pt idx="961">
                  <c:v>14.827586206896552</c:v>
                </c:pt>
                <c:pt idx="962">
                  <c:v>14.846743295019158</c:v>
                </c:pt>
                <c:pt idx="963">
                  <c:v>14.858237547892719</c:v>
                </c:pt>
                <c:pt idx="964">
                  <c:v>14.877394636015326</c:v>
                </c:pt>
                <c:pt idx="965">
                  <c:v>14.888888888888888</c:v>
                </c:pt>
                <c:pt idx="966">
                  <c:v>14.904214559386972</c:v>
                </c:pt>
                <c:pt idx="967">
                  <c:v>14.923371647509578</c:v>
                </c:pt>
                <c:pt idx="968">
                  <c:v>14.934865900383141</c:v>
                </c:pt>
                <c:pt idx="969">
                  <c:v>14.954022988505747</c:v>
                </c:pt>
                <c:pt idx="970">
                  <c:v>14.969348659003831</c:v>
                </c:pt>
                <c:pt idx="971">
                  <c:v>14.980842911877396</c:v>
                </c:pt>
                <c:pt idx="972">
                  <c:v>15</c:v>
                </c:pt>
                <c:pt idx="973">
                  <c:v>15.015325670498084</c:v>
                </c:pt>
                <c:pt idx="974">
                  <c:v>15.030651340996167</c:v>
                </c:pt>
                <c:pt idx="975">
                  <c:v>15.045977011494251</c:v>
                </c:pt>
                <c:pt idx="976">
                  <c:v>15.061302681992336</c:v>
                </c:pt>
                <c:pt idx="977">
                  <c:v>15.07662835249042</c:v>
                </c:pt>
                <c:pt idx="978">
                  <c:v>15.091954022988505</c:v>
                </c:pt>
                <c:pt idx="979">
                  <c:v>15.107279693486589</c:v>
                </c:pt>
                <c:pt idx="980">
                  <c:v>15.122605363984674</c:v>
                </c:pt>
                <c:pt idx="981">
                  <c:v>15.137931034482758</c:v>
                </c:pt>
                <c:pt idx="982">
                  <c:v>15.153256704980841</c:v>
                </c:pt>
                <c:pt idx="983">
                  <c:v>15.168582375478925</c:v>
                </c:pt>
                <c:pt idx="984">
                  <c:v>15.183908045977009</c:v>
                </c:pt>
                <c:pt idx="985">
                  <c:v>15.199233716475094</c:v>
                </c:pt>
                <c:pt idx="986">
                  <c:v>15.214559386973178</c:v>
                </c:pt>
                <c:pt idx="987">
                  <c:v>15.229885057471265</c:v>
                </c:pt>
                <c:pt idx="988">
                  <c:v>15.245210727969349</c:v>
                </c:pt>
                <c:pt idx="989">
                  <c:v>15.260536398467433</c:v>
                </c:pt>
                <c:pt idx="990">
                  <c:v>15.275862068965518</c:v>
                </c:pt>
                <c:pt idx="991">
                  <c:v>15.291187739463602</c:v>
                </c:pt>
                <c:pt idx="992">
                  <c:v>15.306513409961687</c:v>
                </c:pt>
                <c:pt idx="993">
                  <c:v>15.321839080459771</c:v>
                </c:pt>
                <c:pt idx="994">
                  <c:v>15.337164750957854</c:v>
                </c:pt>
                <c:pt idx="995">
                  <c:v>15.352490421455936</c:v>
                </c:pt>
                <c:pt idx="996">
                  <c:v>15.367816091954023</c:v>
                </c:pt>
                <c:pt idx="997">
                  <c:v>15.383141762452105</c:v>
                </c:pt>
                <c:pt idx="998">
                  <c:v>15.402298850574711</c:v>
                </c:pt>
                <c:pt idx="999">
                  <c:v>15.42911877394636</c:v>
                </c:pt>
              </c:numCache>
            </c:numRef>
          </c:xVal>
          <c:yVal>
            <c:numRef>
              <c:f>Specimen_L_4!$D$2:$D$1001</c:f>
              <c:numCache>
                <c:formatCode>0</c:formatCode>
                <c:ptCount val="1000"/>
                <c:pt idx="0">
                  <c:v>0</c:v>
                </c:pt>
                <c:pt idx="1">
                  <c:v>0.48735705209656927</c:v>
                </c:pt>
                <c:pt idx="2">
                  <c:v>1.914866581956798</c:v>
                </c:pt>
                <c:pt idx="3">
                  <c:v>3.3913595933926302</c:v>
                </c:pt>
                <c:pt idx="4">
                  <c:v>4.3360864040660738</c:v>
                </c:pt>
                <c:pt idx="5">
                  <c:v>4.858958068614994</c:v>
                </c:pt>
                <c:pt idx="6">
                  <c:v>5.1334180432020329</c:v>
                </c:pt>
                <c:pt idx="7">
                  <c:v>5.082592121982211</c:v>
                </c:pt>
                <c:pt idx="8">
                  <c:v>5.082592121982211</c:v>
                </c:pt>
                <c:pt idx="9">
                  <c:v>5.3780177890724277</c:v>
                </c:pt>
                <c:pt idx="10">
                  <c:v>6.0012706480304949</c:v>
                </c:pt>
                <c:pt idx="11">
                  <c:v>6.2471410419313846</c:v>
                </c:pt>
                <c:pt idx="12">
                  <c:v>6.1416772554002543</c:v>
                </c:pt>
                <c:pt idx="13">
                  <c:v>6.1416772554002543</c:v>
                </c:pt>
                <c:pt idx="14">
                  <c:v>6.0355781448538757</c:v>
                </c:pt>
                <c:pt idx="15">
                  <c:v>5.929479034307497</c:v>
                </c:pt>
                <c:pt idx="16">
                  <c:v>6.0355781448538757</c:v>
                </c:pt>
                <c:pt idx="17">
                  <c:v>6.2471410419313846</c:v>
                </c:pt>
                <c:pt idx="18">
                  <c:v>6.4993646759847516</c:v>
                </c:pt>
                <c:pt idx="19">
                  <c:v>6.6709021601016518</c:v>
                </c:pt>
                <c:pt idx="20">
                  <c:v>6.6709021601016518</c:v>
                </c:pt>
                <c:pt idx="21">
                  <c:v>6.8805590851334175</c:v>
                </c:pt>
                <c:pt idx="22">
                  <c:v>7.0266836086404059</c:v>
                </c:pt>
                <c:pt idx="23">
                  <c:v>7.3189326556543834</c:v>
                </c:pt>
                <c:pt idx="24">
                  <c:v>7.9415501905972041</c:v>
                </c:pt>
                <c:pt idx="25">
                  <c:v>8.6848792884371022</c:v>
                </c:pt>
                <c:pt idx="26">
                  <c:v>9.3773824650571793</c:v>
                </c:pt>
                <c:pt idx="27">
                  <c:v>10.260482846251588</c:v>
                </c:pt>
                <c:pt idx="28">
                  <c:v>10.844980940279541</c:v>
                </c:pt>
                <c:pt idx="29">
                  <c:v>11.442185514612452</c:v>
                </c:pt>
                <c:pt idx="30">
                  <c:v>12.058449809402797</c:v>
                </c:pt>
                <c:pt idx="31">
                  <c:v>12.662007623888183</c:v>
                </c:pt>
                <c:pt idx="32">
                  <c:v>13.322744599745869</c:v>
                </c:pt>
                <c:pt idx="33">
                  <c:v>13.983481575603557</c:v>
                </c:pt>
                <c:pt idx="34">
                  <c:v>14.695044472681069</c:v>
                </c:pt>
                <c:pt idx="35">
                  <c:v>15.514612452350699</c:v>
                </c:pt>
                <c:pt idx="36">
                  <c:v>16.194409148665819</c:v>
                </c:pt>
                <c:pt idx="37">
                  <c:v>17.045743329097839</c:v>
                </c:pt>
                <c:pt idx="38">
                  <c:v>18.062261753494283</c:v>
                </c:pt>
                <c:pt idx="39">
                  <c:v>19.34561626429479</c:v>
                </c:pt>
                <c:pt idx="40">
                  <c:v>20.470139771283353</c:v>
                </c:pt>
                <c:pt idx="41">
                  <c:v>21.747141041931386</c:v>
                </c:pt>
                <c:pt idx="42">
                  <c:v>22.871664548919949</c:v>
                </c:pt>
                <c:pt idx="43">
                  <c:v>24.123252858958068</c:v>
                </c:pt>
                <c:pt idx="44">
                  <c:v>25.336721728081322</c:v>
                </c:pt>
                <c:pt idx="45">
                  <c:v>26.639135959339264</c:v>
                </c:pt>
                <c:pt idx="46">
                  <c:v>27.941550190597205</c:v>
                </c:pt>
                <c:pt idx="47">
                  <c:v>29.275730622617534</c:v>
                </c:pt>
                <c:pt idx="48">
                  <c:v>30.508259212198219</c:v>
                </c:pt>
                <c:pt idx="49">
                  <c:v>31.664548919949173</c:v>
                </c:pt>
                <c:pt idx="50">
                  <c:v>32.884371029224909</c:v>
                </c:pt>
                <c:pt idx="51">
                  <c:v>34.034307496823381</c:v>
                </c:pt>
                <c:pt idx="52">
                  <c:v>35.260482846251591</c:v>
                </c:pt>
                <c:pt idx="53">
                  <c:v>36.385006353240158</c:v>
                </c:pt>
                <c:pt idx="54">
                  <c:v>37.534942820838623</c:v>
                </c:pt>
                <c:pt idx="55">
                  <c:v>38.57687420584498</c:v>
                </c:pt>
                <c:pt idx="56">
                  <c:v>39.758576874205843</c:v>
                </c:pt>
                <c:pt idx="57">
                  <c:v>40.76874205844981</c:v>
                </c:pt>
                <c:pt idx="58">
                  <c:v>41.823379923761117</c:v>
                </c:pt>
                <c:pt idx="59">
                  <c:v>42.903430749682336</c:v>
                </c:pt>
                <c:pt idx="60">
                  <c:v>43.875476493011433</c:v>
                </c:pt>
                <c:pt idx="61">
                  <c:v>44.891994917407878</c:v>
                </c:pt>
                <c:pt idx="62">
                  <c:v>45.813214739517157</c:v>
                </c:pt>
                <c:pt idx="63">
                  <c:v>46.867852604828464</c:v>
                </c:pt>
                <c:pt idx="64">
                  <c:v>47.731893265565432</c:v>
                </c:pt>
                <c:pt idx="65">
                  <c:v>48.449809402795424</c:v>
                </c:pt>
                <c:pt idx="66">
                  <c:v>49.377382465057181</c:v>
                </c:pt>
                <c:pt idx="67">
                  <c:v>50.247776365946628</c:v>
                </c:pt>
                <c:pt idx="68">
                  <c:v>50.908513341804316</c:v>
                </c:pt>
                <c:pt idx="69">
                  <c:v>51.728081321473951</c:v>
                </c:pt>
                <c:pt idx="70">
                  <c:v>52.318932655654386</c:v>
                </c:pt>
                <c:pt idx="71">
                  <c:v>52.89072426937738</c:v>
                </c:pt>
                <c:pt idx="72">
                  <c:v>53.405336721728084</c:v>
                </c:pt>
                <c:pt idx="73">
                  <c:v>53.729351969504449</c:v>
                </c:pt>
                <c:pt idx="74">
                  <c:v>54.224904701397712</c:v>
                </c:pt>
                <c:pt idx="75">
                  <c:v>54.587039390088947</c:v>
                </c:pt>
                <c:pt idx="76">
                  <c:v>54.987293519695044</c:v>
                </c:pt>
                <c:pt idx="77">
                  <c:v>55.27318932655654</c:v>
                </c:pt>
                <c:pt idx="78">
                  <c:v>55.482846251588306</c:v>
                </c:pt>
                <c:pt idx="79">
                  <c:v>55.698856416772557</c:v>
                </c:pt>
                <c:pt idx="80">
                  <c:v>55.908513341804323</c:v>
                </c:pt>
                <c:pt idx="81">
                  <c:v>56.016518424396445</c:v>
                </c:pt>
                <c:pt idx="82">
                  <c:v>56.118170266836081</c:v>
                </c:pt>
                <c:pt idx="83">
                  <c:v>56.321473951715376</c:v>
                </c:pt>
                <c:pt idx="84">
                  <c:v>56.435832274459969</c:v>
                </c:pt>
                <c:pt idx="85">
                  <c:v>56.543837357052098</c:v>
                </c:pt>
                <c:pt idx="86">
                  <c:v>56.702668360864038</c:v>
                </c:pt>
                <c:pt idx="87">
                  <c:v>56.861499364675986</c:v>
                </c:pt>
                <c:pt idx="88">
                  <c:v>56.969504447268108</c:v>
                </c:pt>
                <c:pt idx="89">
                  <c:v>56.969504447268108</c:v>
                </c:pt>
                <c:pt idx="90">
                  <c:v>56.969504447268108</c:v>
                </c:pt>
                <c:pt idx="91">
                  <c:v>57.071156289707744</c:v>
                </c:pt>
                <c:pt idx="92">
                  <c:v>57.071156289707744</c:v>
                </c:pt>
                <c:pt idx="93">
                  <c:v>57.179161372299873</c:v>
                </c:pt>
                <c:pt idx="94">
                  <c:v>57.280813214739517</c:v>
                </c:pt>
                <c:pt idx="95">
                  <c:v>57.388818297331639</c:v>
                </c:pt>
                <c:pt idx="96">
                  <c:v>57.496823379923761</c:v>
                </c:pt>
                <c:pt idx="97">
                  <c:v>57.604828462515883</c:v>
                </c:pt>
                <c:pt idx="98">
                  <c:v>57.801778907242692</c:v>
                </c:pt>
                <c:pt idx="99">
                  <c:v>57.814485387547649</c:v>
                </c:pt>
                <c:pt idx="100">
                  <c:v>57.814485387547649</c:v>
                </c:pt>
                <c:pt idx="101">
                  <c:v>57.814485387547649</c:v>
                </c:pt>
                <c:pt idx="102">
                  <c:v>57.814485387547649</c:v>
                </c:pt>
                <c:pt idx="103">
                  <c:v>57.706480304955527</c:v>
                </c:pt>
                <c:pt idx="104">
                  <c:v>57.814485387547649</c:v>
                </c:pt>
                <c:pt idx="105">
                  <c:v>57.92249047013977</c:v>
                </c:pt>
                <c:pt idx="106">
                  <c:v>58.024142312579414</c:v>
                </c:pt>
                <c:pt idx="107">
                  <c:v>58.208386277001274</c:v>
                </c:pt>
                <c:pt idx="108">
                  <c:v>58.341804320203302</c:v>
                </c:pt>
                <c:pt idx="109">
                  <c:v>58.46251588310038</c:v>
                </c:pt>
                <c:pt idx="110">
                  <c:v>58.748411689961884</c:v>
                </c:pt>
                <c:pt idx="111">
                  <c:v>58.87547649301144</c:v>
                </c:pt>
                <c:pt idx="112">
                  <c:v>59.034307496823381</c:v>
                </c:pt>
                <c:pt idx="113">
                  <c:v>59.224904701397712</c:v>
                </c:pt>
                <c:pt idx="114">
                  <c:v>59.294790343074965</c:v>
                </c:pt>
                <c:pt idx="115">
                  <c:v>59.402795425667087</c:v>
                </c:pt>
                <c:pt idx="116">
                  <c:v>59.510800508259216</c:v>
                </c:pt>
                <c:pt idx="117">
                  <c:v>59.720457433290974</c:v>
                </c:pt>
                <c:pt idx="118">
                  <c:v>59.93011435832274</c:v>
                </c:pt>
                <c:pt idx="119">
                  <c:v>60.050825921219825</c:v>
                </c:pt>
                <c:pt idx="120">
                  <c:v>60.247776365946628</c:v>
                </c:pt>
                <c:pt idx="121">
                  <c:v>60.552731893265566</c:v>
                </c:pt>
                <c:pt idx="122">
                  <c:v>60.705209656925028</c:v>
                </c:pt>
                <c:pt idx="123">
                  <c:v>60.895806861499366</c:v>
                </c:pt>
                <c:pt idx="124">
                  <c:v>61.200762388818291</c:v>
                </c:pt>
                <c:pt idx="125">
                  <c:v>61.416772554002542</c:v>
                </c:pt>
                <c:pt idx="126">
                  <c:v>61.683608640406604</c:v>
                </c:pt>
                <c:pt idx="127">
                  <c:v>62.052096569250317</c:v>
                </c:pt>
                <c:pt idx="128">
                  <c:v>62.255400254129604</c:v>
                </c:pt>
                <c:pt idx="129">
                  <c:v>62.369758576874204</c:v>
                </c:pt>
                <c:pt idx="130">
                  <c:v>62.57941550190597</c:v>
                </c:pt>
                <c:pt idx="131">
                  <c:v>62.789072426937736</c:v>
                </c:pt>
                <c:pt idx="132">
                  <c:v>62.992376111817023</c:v>
                </c:pt>
                <c:pt idx="133">
                  <c:v>63.214739517153745</c:v>
                </c:pt>
                <c:pt idx="134">
                  <c:v>63.322744599745874</c:v>
                </c:pt>
                <c:pt idx="135">
                  <c:v>63.595933926302415</c:v>
                </c:pt>
                <c:pt idx="136">
                  <c:v>63.786531130876746</c:v>
                </c:pt>
                <c:pt idx="137">
                  <c:v>63.977128335451077</c:v>
                </c:pt>
                <c:pt idx="138">
                  <c:v>64.294790343074965</c:v>
                </c:pt>
                <c:pt idx="139">
                  <c:v>64.548919949174078</c:v>
                </c:pt>
                <c:pt idx="140">
                  <c:v>64.803049555273191</c:v>
                </c:pt>
                <c:pt idx="141">
                  <c:v>64.993646759847522</c:v>
                </c:pt>
                <c:pt idx="142">
                  <c:v>65.247776365946635</c:v>
                </c:pt>
                <c:pt idx="143">
                  <c:v>65.311308767471417</c:v>
                </c:pt>
                <c:pt idx="144">
                  <c:v>65.438373570520966</c:v>
                </c:pt>
                <c:pt idx="145">
                  <c:v>65.565438373570515</c:v>
                </c:pt>
                <c:pt idx="146">
                  <c:v>65.565438373570515</c:v>
                </c:pt>
                <c:pt idx="147">
                  <c:v>65.628970775095297</c:v>
                </c:pt>
                <c:pt idx="148">
                  <c:v>65.756035578144846</c:v>
                </c:pt>
                <c:pt idx="149">
                  <c:v>65.88310038119441</c:v>
                </c:pt>
                <c:pt idx="150">
                  <c:v>65.946632782719192</c:v>
                </c:pt>
                <c:pt idx="151">
                  <c:v>66.073697585768741</c:v>
                </c:pt>
                <c:pt idx="152">
                  <c:v>66.200762388818291</c:v>
                </c:pt>
                <c:pt idx="153">
                  <c:v>66.264294790343072</c:v>
                </c:pt>
                <c:pt idx="154">
                  <c:v>66.264294790343072</c:v>
                </c:pt>
                <c:pt idx="155">
                  <c:v>66.073697585768741</c:v>
                </c:pt>
                <c:pt idx="156">
                  <c:v>65.628970775095297</c:v>
                </c:pt>
                <c:pt idx="157">
                  <c:v>64.803049555273191</c:v>
                </c:pt>
                <c:pt idx="158">
                  <c:v>64.104193138500634</c:v>
                </c:pt>
                <c:pt idx="159">
                  <c:v>63.500635324015249</c:v>
                </c:pt>
                <c:pt idx="160">
                  <c:v>63.214739517153745</c:v>
                </c:pt>
                <c:pt idx="161">
                  <c:v>63.106734434561623</c:v>
                </c:pt>
                <c:pt idx="162">
                  <c:v>63.322744599745874</c:v>
                </c:pt>
                <c:pt idx="163">
                  <c:v>63.532401524777633</c:v>
                </c:pt>
                <c:pt idx="164">
                  <c:v>63.850063532401521</c:v>
                </c:pt>
                <c:pt idx="165">
                  <c:v>64.231257941550183</c:v>
                </c:pt>
                <c:pt idx="166">
                  <c:v>64.61245235069886</c:v>
                </c:pt>
                <c:pt idx="167">
                  <c:v>64.993646759847522</c:v>
                </c:pt>
                <c:pt idx="168">
                  <c:v>65.374841168996184</c:v>
                </c:pt>
                <c:pt idx="169">
                  <c:v>65.628970775095297</c:v>
                </c:pt>
                <c:pt idx="170">
                  <c:v>65.946632782719192</c:v>
                </c:pt>
                <c:pt idx="171">
                  <c:v>66.137229987293523</c:v>
                </c:pt>
                <c:pt idx="172">
                  <c:v>66.264294790343072</c:v>
                </c:pt>
                <c:pt idx="173">
                  <c:v>66.391359593392636</c:v>
                </c:pt>
                <c:pt idx="174">
                  <c:v>66.391359593392636</c:v>
                </c:pt>
                <c:pt idx="175">
                  <c:v>66.391359593392636</c:v>
                </c:pt>
                <c:pt idx="176">
                  <c:v>66.391359593392636</c:v>
                </c:pt>
                <c:pt idx="177">
                  <c:v>66.264294790343072</c:v>
                </c:pt>
                <c:pt idx="178">
                  <c:v>66.200762388818291</c:v>
                </c:pt>
                <c:pt idx="179">
                  <c:v>66.200762388818291</c:v>
                </c:pt>
                <c:pt idx="180">
                  <c:v>66.200762388818291</c:v>
                </c:pt>
                <c:pt idx="181">
                  <c:v>66.200762388818291</c:v>
                </c:pt>
                <c:pt idx="182">
                  <c:v>66.200762388818291</c:v>
                </c:pt>
                <c:pt idx="183">
                  <c:v>66.200762388818291</c:v>
                </c:pt>
                <c:pt idx="184">
                  <c:v>66.200762388818291</c:v>
                </c:pt>
                <c:pt idx="185">
                  <c:v>66.264294790343072</c:v>
                </c:pt>
                <c:pt idx="186">
                  <c:v>66.391359593392636</c:v>
                </c:pt>
                <c:pt idx="187">
                  <c:v>66.518424396442185</c:v>
                </c:pt>
                <c:pt idx="188">
                  <c:v>66.645489199491735</c:v>
                </c:pt>
                <c:pt idx="189">
                  <c:v>66.836086404066066</c:v>
                </c:pt>
                <c:pt idx="190">
                  <c:v>67.026683608640411</c:v>
                </c:pt>
                <c:pt idx="191">
                  <c:v>67.217280813214742</c:v>
                </c:pt>
                <c:pt idx="192">
                  <c:v>67.344345616264292</c:v>
                </c:pt>
                <c:pt idx="193">
                  <c:v>67.534942820838623</c:v>
                </c:pt>
                <c:pt idx="194">
                  <c:v>67.662007623888186</c:v>
                </c:pt>
                <c:pt idx="195">
                  <c:v>67.789072426937736</c:v>
                </c:pt>
                <c:pt idx="196">
                  <c:v>68.106734434561631</c:v>
                </c:pt>
                <c:pt idx="197">
                  <c:v>68.170266836086398</c:v>
                </c:pt>
                <c:pt idx="198">
                  <c:v>68.487928843710293</c:v>
                </c:pt>
                <c:pt idx="199">
                  <c:v>68.614993646759842</c:v>
                </c:pt>
                <c:pt idx="200">
                  <c:v>68.932655654383737</c:v>
                </c:pt>
                <c:pt idx="201">
                  <c:v>69.18678526048285</c:v>
                </c:pt>
                <c:pt idx="202">
                  <c:v>69.440914866581963</c:v>
                </c:pt>
                <c:pt idx="203">
                  <c:v>69.695044472681062</c:v>
                </c:pt>
                <c:pt idx="204">
                  <c:v>70.012706480304956</c:v>
                </c:pt>
                <c:pt idx="205">
                  <c:v>70.330368487928837</c:v>
                </c:pt>
                <c:pt idx="206">
                  <c:v>70.711562897077513</c:v>
                </c:pt>
                <c:pt idx="207">
                  <c:v>70.965692503176612</c:v>
                </c:pt>
                <c:pt idx="208">
                  <c:v>71.346886912325289</c:v>
                </c:pt>
                <c:pt idx="209">
                  <c:v>71.728081321473951</c:v>
                </c:pt>
                <c:pt idx="210">
                  <c:v>72.109275730622613</c:v>
                </c:pt>
                <c:pt idx="211">
                  <c:v>72.490470139771276</c:v>
                </c:pt>
                <c:pt idx="212">
                  <c:v>72.871664548919952</c:v>
                </c:pt>
                <c:pt idx="213">
                  <c:v>73.316391359593396</c:v>
                </c:pt>
                <c:pt idx="214">
                  <c:v>73.634053367217277</c:v>
                </c:pt>
                <c:pt idx="215">
                  <c:v>74.078780177890721</c:v>
                </c:pt>
                <c:pt idx="216">
                  <c:v>74.459974587039383</c:v>
                </c:pt>
                <c:pt idx="217">
                  <c:v>74.904701397712827</c:v>
                </c:pt>
                <c:pt idx="218">
                  <c:v>75.285895806861504</c:v>
                </c:pt>
                <c:pt idx="219">
                  <c:v>75.603557814485384</c:v>
                </c:pt>
                <c:pt idx="220">
                  <c:v>75.984752223634047</c:v>
                </c:pt>
                <c:pt idx="221">
                  <c:v>76.365946632782723</c:v>
                </c:pt>
                <c:pt idx="222">
                  <c:v>76.747141041931386</c:v>
                </c:pt>
                <c:pt idx="223">
                  <c:v>77.064803049555266</c:v>
                </c:pt>
                <c:pt idx="224">
                  <c:v>77.50952986022871</c:v>
                </c:pt>
                <c:pt idx="225">
                  <c:v>77.890724269377387</c:v>
                </c:pt>
                <c:pt idx="226">
                  <c:v>78.271918678526049</c:v>
                </c:pt>
                <c:pt idx="227">
                  <c:v>78.526048284625162</c:v>
                </c:pt>
                <c:pt idx="228">
                  <c:v>78.970775095298606</c:v>
                </c:pt>
                <c:pt idx="229">
                  <c:v>79.351969504447268</c:v>
                </c:pt>
                <c:pt idx="230">
                  <c:v>79.733163913595931</c:v>
                </c:pt>
                <c:pt idx="231">
                  <c:v>80.114358322744593</c:v>
                </c:pt>
                <c:pt idx="232">
                  <c:v>80.432020330368488</c:v>
                </c:pt>
                <c:pt idx="233">
                  <c:v>80.81321473951715</c:v>
                </c:pt>
                <c:pt idx="234">
                  <c:v>81.130876747141045</c:v>
                </c:pt>
                <c:pt idx="235">
                  <c:v>81.512071156289707</c:v>
                </c:pt>
                <c:pt idx="236">
                  <c:v>81.893265565438369</c:v>
                </c:pt>
                <c:pt idx="237">
                  <c:v>82.274459974587032</c:v>
                </c:pt>
                <c:pt idx="238">
                  <c:v>82.719186785260476</c:v>
                </c:pt>
                <c:pt idx="239">
                  <c:v>83.036848792884371</c:v>
                </c:pt>
                <c:pt idx="240">
                  <c:v>83.354510800508251</c:v>
                </c:pt>
                <c:pt idx="241">
                  <c:v>83.672172808132146</c:v>
                </c:pt>
                <c:pt idx="242">
                  <c:v>83.926302414231259</c:v>
                </c:pt>
                <c:pt idx="243">
                  <c:v>84.307496823379921</c:v>
                </c:pt>
                <c:pt idx="244">
                  <c:v>84.498094027954252</c:v>
                </c:pt>
                <c:pt idx="245">
                  <c:v>84.815756035578147</c:v>
                </c:pt>
                <c:pt idx="246">
                  <c:v>85.006353240152478</c:v>
                </c:pt>
                <c:pt idx="247">
                  <c:v>85.38754764930114</c:v>
                </c:pt>
                <c:pt idx="248">
                  <c:v>85.578144853875472</c:v>
                </c:pt>
                <c:pt idx="249">
                  <c:v>85.832274459974585</c:v>
                </c:pt>
                <c:pt idx="250">
                  <c:v>86.213468869123247</c:v>
                </c:pt>
                <c:pt idx="251">
                  <c:v>86.46759847522236</c:v>
                </c:pt>
                <c:pt idx="252">
                  <c:v>86.912325285895804</c:v>
                </c:pt>
                <c:pt idx="253">
                  <c:v>87.166454891994917</c:v>
                </c:pt>
                <c:pt idx="254">
                  <c:v>87.484116899618797</c:v>
                </c:pt>
                <c:pt idx="255">
                  <c:v>87.865311308767474</c:v>
                </c:pt>
                <c:pt idx="256">
                  <c:v>88.119440914866587</c:v>
                </c:pt>
                <c:pt idx="257">
                  <c:v>88.500635324015249</c:v>
                </c:pt>
                <c:pt idx="258">
                  <c:v>88.945362134688693</c:v>
                </c:pt>
                <c:pt idx="259">
                  <c:v>89.326556543837356</c:v>
                </c:pt>
                <c:pt idx="260">
                  <c:v>89.7712833545108</c:v>
                </c:pt>
                <c:pt idx="261">
                  <c:v>90.025412960609913</c:v>
                </c:pt>
                <c:pt idx="262">
                  <c:v>90.343074968233793</c:v>
                </c:pt>
                <c:pt idx="263">
                  <c:v>90.660736975857688</c:v>
                </c:pt>
                <c:pt idx="264">
                  <c:v>91.04193138500635</c:v>
                </c:pt>
                <c:pt idx="265">
                  <c:v>91.359593392630245</c:v>
                </c:pt>
                <c:pt idx="266">
                  <c:v>91.677255400254126</c:v>
                </c:pt>
                <c:pt idx="267">
                  <c:v>91.99491740787802</c:v>
                </c:pt>
                <c:pt idx="268">
                  <c:v>92.312579415501901</c:v>
                </c:pt>
                <c:pt idx="269">
                  <c:v>92.693773824650577</c:v>
                </c:pt>
                <c:pt idx="270">
                  <c:v>92.947903430749676</c:v>
                </c:pt>
                <c:pt idx="271">
                  <c:v>93.265565438373571</c:v>
                </c:pt>
                <c:pt idx="272">
                  <c:v>93.583227445997451</c:v>
                </c:pt>
                <c:pt idx="273">
                  <c:v>93.900889453621346</c:v>
                </c:pt>
                <c:pt idx="274">
                  <c:v>94.218551461245241</c:v>
                </c:pt>
                <c:pt idx="275">
                  <c:v>94.663278271918671</c:v>
                </c:pt>
                <c:pt idx="276">
                  <c:v>95.108005082592115</c:v>
                </c:pt>
                <c:pt idx="277">
                  <c:v>95.42566709021601</c:v>
                </c:pt>
                <c:pt idx="278">
                  <c:v>95.806861499364672</c:v>
                </c:pt>
                <c:pt idx="279">
                  <c:v>96.251588310038116</c:v>
                </c:pt>
                <c:pt idx="280">
                  <c:v>96.69631512071156</c:v>
                </c:pt>
                <c:pt idx="281">
                  <c:v>97.013977128335455</c:v>
                </c:pt>
                <c:pt idx="282">
                  <c:v>97.395171537484117</c:v>
                </c:pt>
                <c:pt idx="283">
                  <c:v>97.839898348157561</c:v>
                </c:pt>
                <c:pt idx="284">
                  <c:v>98.157560355781442</c:v>
                </c:pt>
                <c:pt idx="285">
                  <c:v>98.475222363405337</c:v>
                </c:pt>
                <c:pt idx="286">
                  <c:v>98.792884371029217</c:v>
                </c:pt>
                <c:pt idx="287">
                  <c:v>99.237611181702661</c:v>
                </c:pt>
                <c:pt idx="288">
                  <c:v>99.491740787801774</c:v>
                </c:pt>
                <c:pt idx="289">
                  <c:v>99.872935196950436</c:v>
                </c:pt>
                <c:pt idx="290">
                  <c:v>100.25412960609911</c:v>
                </c:pt>
                <c:pt idx="291">
                  <c:v>100.57179161372299</c:v>
                </c:pt>
                <c:pt idx="292">
                  <c:v>101.01651842439644</c:v>
                </c:pt>
                <c:pt idx="293">
                  <c:v>101.33418043202033</c:v>
                </c:pt>
                <c:pt idx="294">
                  <c:v>101.77890724269378</c:v>
                </c:pt>
                <c:pt idx="295">
                  <c:v>102.09656925031766</c:v>
                </c:pt>
                <c:pt idx="296">
                  <c:v>102.47776365946633</c:v>
                </c:pt>
                <c:pt idx="297">
                  <c:v>102.858958068615</c:v>
                </c:pt>
                <c:pt idx="298">
                  <c:v>103.36721728081321</c:v>
                </c:pt>
                <c:pt idx="299">
                  <c:v>103.74841168996188</c:v>
                </c:pt>
                <c:pt idx="300">
                  <c:v>104.12960609911055</c:v>
                </c:pt>
                <c:pt idx="301">
                  <c:v>104.57433290978399</c:v>
                </c:pt>
                <c:pt idx="302">
                  <c:v>105.01905972045743</c:v>
                </c:pt>
                <c:pt idx="303">
                  <c:v>105.46378653113088</c:v>
                </c:pt>
                <c:pt idx="304">
                  <c:v>105.84498094027954</c:v>
                </c:pt>
                <c:pt idx="305">
                  <c:v>106.28970775095299</c:v>
                </c:pt>
                <c:pt idx="306">
                  <c:v>106.73443456162643</c:v>
                </c:pt>
                <c:pt idx="307">
                  <c:v>107.17916137229987</c:v>
                </c:pt>
                <c:pt idx="308">
                  <c:v>107.56035578144854</c:v>
                </c:pt>
                <c:pt idx="309">
                  <c:v>108.13214739517153</c:v>
                </c:pt>
                <c:pt idx="310">
                  <c:v>108.57687420584497</c:v>
                </c:pt>
                <c:pt idx="311">
                  <c:v>108.95806861499365</c:v>
                </c:pt>
                <c:pt idx="312">
                  <c:v>109.40279542566709</c:v>
                </c:pt>
                <c:pt idx="313">
                  <c:v>109.91105463786531</c:v>
                </c:pt>
                <c:pt idx="314">
                  <c:v>110.41931385006353</c:v>
                </c:pt>
                <c:pt idx="315">
                  <c:v>110.86404066073698</c:v>
                </c:pt>
                <c:pt idx="316">
                  <c:v>111.3722998729352</c:v>
                </c:pt>
                <c:pt idx="317">
                  <c:v>111.68996188055908</c:v>
                </c:pt>
                <c:pt idx="318">
                  <c:v>112.07115628970774</c:v>
                </c:pt>
                <c:pt idx="319">
                  <c:v>112.45235069885642</c:v>
                </c:pt>
                <c:pt idx="320">
                  <c:v>112.89707750952986</c:v>
                </c:pt>
                <c:pt idx="321">
                  <c:v>113.40533672172808</c:v>
                </c:pt>
                <c:pt idx="322">
                  <c:v>113.78653113087674</c:v>
                </c:pt>
                <c:pt idx="323">
                  <c:v>114.23125794155018</c:v>
                </c:pt>
                <c:pt idx="324">
                  <c:v>114.80304955527319</c:v>
                </c:pt>
                <c:pt idx="325">
                  <c:v>115.18424396442185</c:v>
                </c:pt>
                <c:pt idx="326">
                  <c:v>115.69250317662008</c:v>
                </c:pt>
                <c:pt idx="327">
                  <c:v>116.13722998729352</c:v>
                </c:pt>
                <c:pt idx="328">
                  <c:v>116.70902160101652</c:v>
                </c:pt>
                <c:pt idx="329">
                  <c:v>117.21728081321474</c:v>
                </c:pt>
                <c:pt idx="330">
                  <c:v>117.5984752223634</c:v>
                </c:pt>
                <c:pt idx="331">
                  <c:v>118.04320203303685</c:v>
                </c:pt>
                <c:pt idx="332">
                  <c:v>118.48792884371029</c:v>
                </c:pt>
                <c:pt idx="333">
                  <c:v>119.12325285895807</c:v>
                </c:pt>
                <c:pt idx="334">
                  <c:v>119.56797966963151</c:v>
                </c:pt>
                <c:pt idx="335">
                  <c:v>120.01270648030496</c:v>
                </c:pt>
                <c:pt idx="336">
                  <c:v>120.52096569250317</c:v>
                </c:pt>
                <c:pt idx="337">
                  <c:v>120.96569250317661</c:v>
                </c:pt>
                <c:pt idx="338">
                  <c:v>121.47395171537484</c:v>
                </c:pt>
                <c:pt idx="339">
                  <c:v>121.8551461245235</c:v>
                </c:pt>
                <c:pt idx="340">
                  <c:v>122.36340533672173</c:v>
                </c:pt>
                <c:pt idx="341">
                  <c:v>122.80813214739517</c:v>
                </c:pt>
                <c:pt idx="342">
                  <c:v>123.37992376111816</c:v>
                </c:pt>
                <c:pt idx="343">
                  <c:v>123.82465057179161</c:v>
                </c:pt>
                <c:pt idx="344">
                  <c:v>124.39644218551462</c:v>
                </c:pt>
                <c:pt idx="345">
                  <c:v>124.7141041931385</c:v>
                </c:pt>
                <c:pt idx="346">
                  <c:v>125.15883100381194</c:v>
                </c:pt>
                <c:pt idx="347">
                  <c:v>125.66709021601017</c:v>
                </c:pt>
                <c:pt idx="348">
                  <c:v>126.11181702668361</c:v>
                </c:pt>
                <c:pt idx="349">
                  <c:v>126.55654383735705</c:v>
                </c:pt>
                <c:pt idx="350">
                  <c:v>127.0012706480305</c:v>
                </c:pt>
                <c:pt idx="351">
                  <c:v>127.44599745870394</c:v>
                </c:pt>
                <c:pt idx="352">
                  <c:v>127.89072426937739</c:v>
                </c:pt>
                <c:pt idx="353">
                  <c:v>128.33545108005083</c:v>
                </c:pt>
                <c:pt idx="354">
                  <c:v>128.65311308767471</c:v>
                </c:pt>
                <c:pt idx="355">
                  <c:v>129.16137229987294</c:v>
                </c:pt>
                <c:pt idx="356">
                  <c:v>129.60609911054638</c:v>
                </c:pt>
                <c:pt idx="357">
                  <c:v>130.05082592121983</c:v>
                </c:pt>
                <c:pt idx="358">
                  <c:v>130.43202033036849</c:v>
                </c:pt>
                <c:pt idx="359">
                  <c:v>130.87674714104193</c:v>
                </c:pt>
                <c:pt idx="360">
                  <c:v>131.32147395171538</c:v>
                </c:pt>
                <c:pt idx="361">
                  <c:v>131.76620076238882</c:v>
                </c:pt>
                <c:pt idx="362">
                  <c:v>132.21092757306226</c:v>
                </c:pt>
                <c:pt idx="363">
                  <c:v>132.52858958068614</c:v>
                </c:pt>
                <c:pt idx="364">
                  <c:v>133.03684879288437</c:v>
                </c:pt>
                <c:pt idx="365">
                  <c:v>133.35451080050825</c:v>
                </c:pt>
                <c:pt idx="366">
                  <c:v>133.7992376111817</c:v>
                </c:pt>
                <c:pt idx="367">
                  <c:v>134.24396442185514</c:v>
                </c:pt>
                <c:pt idx="368">
                  <c:v>134.6251588310038</c:v>
                </c:pt>
                <c:pt idx="369">
                  <c:v>135.00635324015246</c:v>
                </c:pt>
                <c:pt idx="370">
                  <c:v>135.32401524777637</c:v>
                </c:pt>
                <c:pt idx="371">
                  <c:v>135.70520965692504</c:v>
                </c:pt>
                <c:pt idx="372">
                  <c:v>136.14993646759848</c:v>
                </c:pt>
                <c:pt idx="373">
                  <c:v>136.59466327827192</c:v>
                </c:pt>
                <c:pt idx="374">
                  <c:v>137.10292249047015</c:v>
                </c:pt>
                <c:pt idx="375">
                  <c:v>137.54764930114359</c:v>
                </c:pt>
                <c:pt idx="376">
                  <c:v>137.99237611181704</c:v>
                </c:pt>
                <c:pt idx="377">
                  <c:v>138.3735705209657</c:v>
                </c:pt>
                <c:pt idx="378">
                  <c:v>138.81829733163914</c:v>
                </c:pt>
                <c:pt idx="379">
                  <c:v>139.13595933926302</c:v>
                </c:pt>
                <c:pt idx="380">
                  <c:v>139.58068614993647</c:v>
                </c:pt>
                <c:pt idx="381">
                  <c:v>139.96188055908513</c:v>
                </c:pt>
                <c:pt idx="382">
                  <c:v>140.40660736975858</c:v>
                </c:pt>
                <c:pt idx="383">
                  <c:v>140.85133418043202</c:v>
                </c:pt>
                <c:pt idx="384">
                  <c:v>141.23252858958068</c:v>
                </c:pt>
                <c:pt idx="385">
                  <c:v>141.67725540025413</c:v>
                </c:pt>
                <c:pt idx="386">
                  <c:v>142.12198221092757</c:v>
                </c:pt>
                <c:pt idx="387">
                  <c:v>142.6302414231258</c:v>
                </c:pt>
                <c:pt idx="388">
                  <c:v>143.07496823379924</c:v>
                </c:pt>
                <c:pt idx="389">
                  <c:v>143.4561626429479</c:v>
                </c:pt>
                <c:pt idx="390">
                  <c:v>144.02795425667091</c:v>
                </c:pt>
                <c:pt idx="391">
                  <c:v>144.40914866581957</c:v>
                </c:pt>
                <c:pt idx="392">
                  <c:v>144.9174078780178</c:v>
                </c:pt>
                <c:pt idx="393">
                  <c:v>145.29860228716646</c:v>
                </c:pt>
                <c:pt idx="394">
                  <c:v>145.7433290978399</c:v>
                </c:pt>
                <c:pt idx="395">
                  <c:v>146.18805590851335</c:v>
                </c:pt>
                <c:pt idx="396">
                  <c:v>146.63278271918679</c:v>
                </c:pt>
                <c:pt idx="397">
                  <c:v>147.14104193138502</c:v>
                </c:pt>
                <c:pt idx="398">
                  <c:v>147.52223634053368</c:v>
                </c:pt>
                <c:pt idx="399">
                  <c:v>147.96696315120712</c:v>
                </c:pt>
                <c:pt idx="400">
                  <c:v>148.41168996188057</c:v>
                </c:pt>
                <c:pt idx="401">
                  <c:v>148.85641677255401</c:v>
                </c:pt>
                <c:pt idx="402">
                  <c:v>149.30114358322746</c:v>
                </c:pt>
                <c:pt idx="403">
                  <c:v>149.80940279542565</c:v>
                </c:pt>
                <c:pt idx="404">
                  <c:v>150.38119440914866</c:v>
                </c:pt>
                <c:pt idx="405">
                  <c:v>150.82592121982211</c:v>
                </c:pt>
                <c:pt idx="406">
                  <c:v>151.27064803049555</c:v>
                </c:pt>
                <c:pt idx="407">
                  <c:v>151.71537484116899</c:v>
                </c:pt>
                <c:pt idx="408">
                  <c:v>152.16010165184244</c:v>
                </c:pt>
                <c:pt idx="409">
                  <c:v>152.60482846251588</c:v>
                </c:pt>
                <c:pt idx="410">
                  <c:v>153.04955527318933</c:v>
                </c:pt>
                <c:pt idx="411">
                  <c:v>153.55781448538755</c:v>
                </c:pt>
                <c:pt idx="412">
                  <c:v>154.06607369758578</c:v>
                </c:pt>
                <c:pt idx="413">
                  <c:v>154.51080050825922</c:v>
                </c:pt>
                <c:pt idx="414">
                  <c:v>154.89199491740789</c:v>
                </c:pt>
                <c:pt idx="415">
                  <c:v>155.40025412960611</c:v>
                </c:pt>
                <c:pt idx="416">
                  <c:v>155.90851334180431</c:v>
                </c:pt>
                <c:pt idx="417">
                  <c:v>156.35324015247775</c:v>
                </c:pt>
                <c:pt idx="418">
                  <c:v>156.7979669631512</c:v>
                </c:pt>
                <c:pt idx="419">
                  <c:v>157.30622617534942</c:v>
                </c:pt>
                <c:pt idx="420">
                  <c:v>157.75095298602287</c:v>
                </c:pt>
                <c:pt idx="421">
                  <c:v>158.19567979669631</c:v>
                </c:pt>
                <c:pt idx="422">
                  <c:v>158.70393900889454</c:v>
                </c:pt>
                <c:pt idx="423">
                  <c:v>159.14866581956798</c:v>
                </c:pt>
                <c:pt idx="424">
                  <c:v>159.59339263024142</c:v>
                </c:pt>
                <c:pt idx="425">
                  <c:v>160.03811944091487</c:v>
                </c:pt>
                <c:pt idx="426">
                  <c:v>160.48284625158831</c:v>
                </c:pt>
                <c:pt idx="427">
                  <c:v>161.05463786531129</c:v>
                </c:pt>
                <c:pt idx="428">
                  <c:v>161.43583227445998</c:v>
                </c:pt>
                <c:pt idx="429">
                  <c:v>161.94409148665818</c:v>
                </c:pt>
                <c:pt idx="430">
                  <c:v>162.38881829733162</c:v>
                </c:pt>
                <c:pt idx="431">
                  <c:v>162.96060991105463</c:v>
                </c:pt>
                <c:pt idx="432">
                  <c:v>163.40533672172808</c:v>
                </c:pt>
                <c:pt idx="433">
                  <c:v>163.97712833545108</c:v>
                </c:pt>
                <c:pt idx="434">
                  <c:v>164.54891994917406</c:v>
                </c:pt>
                <c:pt idx="435">
                  <c:v>164.99364675984751</c:v>
                </c:pt>
                <c:pt idx="436">
                  <c:v>165.43837357052095</c:v>
                </c:pt>
                <c:pt idx="437">
                  <c:v>165.94663278271918</c:v>
                </c:pt>
                <c:pt idx="438">
                  <c:v>166.39135959339262</c:v>
                </c:pt>
                <c:pt idx="439">
                  <c:v>166.89961880559085</c:v>
                </c:pt>
                <c:pt idx="440">
                  <c:v>167.34434561626429</c:v>
                </c:pt>
                <c:pt idx="441">
                  <c:v>167.85260482846252</c:v>
                </c:pt>
                <c:pt idx="442">
                  <c:v>168.29733163913596</c:v>
                </c:pt>
                <c:pt idx="443">
                  <c:v>168.80559085133419</c:v>
                </c:pt>
                <c:pt idx="444">
                  <c:v>169.12325285895807</c:v>
                </c:pt>
                <c:pt idx="445">
                  <c:v>169.56797966963151</c:v>
                </c:pt>
                <c:pt idx="446">
                  <c:v>170.07623888182974</c:v>
                </c:pt>
                <c:pt idx="447">
                  <c:v>170.64803049555272</c:v>
                </c:pt>
                <c:pt idx="448">
                  <c:v>171.09275730622616</c:v>
                </c:pt>
                <c:pt idx="449">
                  <c:v>171.53748411689961</c:v>
                </c:pt>
                <c:pt idx="450">
                  <c:v>171.98221092757305</c:v>
                </c:pt>
                <c:pt idx="451">
                  <c:v>172.55400254129606</c:v>
                </c:pt>
                <c:pt idx="452">
                  <c:v>172.9987293519695</c:v>
                </c:pt>
                <c:pt idx="453">
                  <c:v>173.50698856416773</c:v>
                </c:pt>
                <c:pt idx="454">
                  <c:v>173.88818297331639</c:v>
                </c:pt>
                <c:pt idx="455">
                  <c:v>174.39644218551462</c:v>
                </c:pt>
                <c:pt idx="456">
                  <c:v>174.90470139771284</c:v>
                </c:pt>
                <c:pt idx="457">
                  <c:v>175.34942820838629</c:v>
                </c:pt>
                <c:pt idx="458">
                  <c:v>175.85768742058448</c:v>
                </c:pt>
                <c:pt idx="459">
                  <c:v>176.30241423125793</c:v>
                </c:pt>
                <c:pt idx="460">
                  <c:v>176.68360864040662</c:v>
                </c:pt>
                <c:pt idx="461">
                  <c:v>177.2554002541296</c:v>
                </c:pt>
                <c:pt idx="462">
                  <c:v>177.70012706480304</c:v>
                </c:pt>
                <c:pt idx="463">
                  <c:v>178.20838627700127</c:v>
                </c:pt>
                <c:pt idx="464">
                  <c:v>178.65311308767471</c:v>
                </c:pt>
                <c:pt idx="465">
                  <c:v>179.09783989834816</c:v>
                </c:pt>
                <c:pt idx="466">
                  <c:v>179.5425667090216</c:v>
                </c:pt>
                <c:pt idx="467">
                  <c:v>179.98729351969504</c:v>
                </c:pt>
                <c:pt idx="468">
                  <c:v>180.55908513341805</c:v>
                </c:pt>
                <c:pt idx="469">
                  <c:v>180.94027954256671</c:v>
                </c:pt>
                <c:pt idx="470">
                  <c:v>181.44853875476494</c:v>
                </c:pt>
                <c:pt idx="471">
                  <c:v>181.8297331639136</c:v>
                </c:pt>
                <c:pt idx="472">
                  <c:v>182.33799237611183</c:v>
                </c:pt>
                <c:pt idx="473">
                  <c:v>182.78271918678527</c:v>
                </c:pt>
                <c:pt idx="474">
                  <c:v>183.22744599745869</c:v>
                </c:pt>
                <c:pt idx="475">
                  <c:v>183.67217280813213</c:v>
                </c:pt>
                <c:pt idx="476">
                  <c:v>184.24396442185514</c:v>
                </c:pt>
                <c:pt idx="477">
                  <c:v>184.68869123252858</c:v>
                </c:pt>
                <c:pt idx="478">
                  <c:v>185.06988564167725</c:v>
                </c:pt>
                <c:pt idx="479">
                  <c:v>185.57814485387547</c:v>
                </c:pt>
                <c:pt idx="480">
                  <c:v>185.95933926302413</c:v>
                </c:pt>
                <c:pt idx="481">
                  <c:v>186.40406607369758</c:v>
                </c:pt>
                <c:pt idx="482">
                  <c:v>186.97585768742059</c:v>
                </c:pt>
                <c:pt idx="483">
                  <c:v>187.42058449809403</c:v>
                </c:pt>
                <c:pt idx="484">
                  <c:v>187.86531130876747</c:v>
                </c:pt>
                <c:pt idx="485">
                  <c:v>188.3735705209657</c:v>
                </c:pt>
                <c:pt idx="486">
                  <c:v>188.81829733163914</c:v>
                </c:pt>
                <c:pt idx="487">
                  <c:v>189.19949174078781</c:v>
                </c:pt>
                <c:pt idx="488">
                  <c:v>189.64421855146125</c:v>
                </c:pt>
                <c:pt idx="489">
                  <c:v>190.15247776365948</c:v>
                </c:pt>
                <c:pt idx="490">
                  <c:v>190.72426937738246</c:v>
                </c:pt>
                <c:pt idx="491">
                  <c:v>191.23252858958068</c:v>
                </c:pt>
                <c:pt idx="492">
                  <c:v>191.67725540025413</c:v>
                </c:pt>
                <c:pt idx="493">
                  <c:v>192.05844980940279</c:v>
                </c:pt>
                <c:pt idx="494">
                  <c:v>192.50317662007623</c:v>
                </c:pt>
                <c:pt idx="495">
                  <c:v>192.94790343074968</c:v>
                </c:pt>
                <c:pt idx="496">
                  <c:v>193.39263024142312</c:v>
                </c:pt>
                <c:pt idx="497">
                  <c:v>193.77382465057178</c:v>
                </c:pt>
                <c:pt idx="498">
                  <c:v>194.28208386277001</c:v>
                </c:pt>
                <c:pt idx="499">
                  <c:v>194.66327827191867</c:v>
                </c:pt>
                <c:pt idx="500">
                  <c:v>195.23506988564168</c:v>
                </c:pt>
                <c:pt idx="501">
                  <c:v>195.55273189326556</c:v>
                </c:pt>
                <c:pt idx="502">
                  <c:v>195.93392630241422</c:v>
                </c:pt>
                <c:pt idx="503">
                  <c:v>196.44218551461245</c:v>
                </c:pt>
                <c:pt idx="504">
                  <c:v>196.82337992376111</c:v>
                </c:pt>
                <c:pt idx="505">
                  <c:v>197.26810673443455</c:v>
                </c:pt>
                <c:pt idx="506">
                  <c:v>197.90343074968234</c:v>
                </c:pt>
                <c:pt idx="507">
                  <c:v>198.34815756035579</c:v>
                </c:pt>
                <c:pt idx="508">
                  <c:v>198.72935196950445</c:v>
                </c:pt>
                <c:pt idx="509">
                  <c:v>199.17407878017789</c:v>
                </c:pt>
                <c:pt idx="510">
                  <c:v>199.55527318932656</c:v>
                </c:pt>
                <c:pt idx="511">
                  <c:v>200</c:v>
                </c:pt>
                <c:pt idx="512">
                  <c:v>200.44472681067344</c:v>
                </c:pt>
                <c:pt idx="513">
                  <c:v>200.88945362134689</c:v>
                </c:pt>
                <c:pt idx="514">
                  <c:v>201.39771283354511</c:v>
                </c:pt>
                <c:pt idx="515">
                  <c:v>201.77890724269378</c:v>
                </c:pt>
                <c:pt idx="516">
                  <c:v>202.22363405336722</c:v>
                </c:pt>
                <c:pt idx="517">
                  <c:v>202.66836086404066</c:v>
                </c:pt>
                <c:pt idx="518">
                  <c:v>203.11308767471411</c:v>
                </c:pt>
                <c:pt idx="519">
                  <c:v>203.49428208386277</c:v>
                </c:pt>
                <c:pt idx="520">
                  <c:v>203.93900889453622</c:v>
                </c:pt>
                <c:pt idx="521">
                  <c:v>204.51080050825922</c:v>
                </c:pt>
                <c:pt idx="522">
                  <c:v>205.01905972045742</c:v>
                </c:pt>
                <c:pt idx="523">
                  <c:v>205.40025412960608</c:v>
                </c:pt>
                <c:pt idx="524">
                  <c:v>205.84498094027953</c:v>
                </c:pt>
                <c:pt idx="525">
                  <c:v>206.28970775095297</c:v>
                </c:pt>
                <c:pt idx="526">
                  <c:v>206.73443456162641</c:v>
                </c:pt>
                <c:pt idx="527">
                  <c:v>207.17916137229986</c:v>
                </c:pt>
                <c:pt idx="528">
                  <c:v>207.6238881829733</c:v>
                </c:pt>
                <c:pt idx="529">
                  <c:v>208.00508259212197</c:v>
                </c:pt>
                <c:pt idx="530">
                  <c:v>208.44980940279541</c:v>
                </c:pt>
                <c:pt idx="531">
                  <c:v>208.89453621346885</c:v>
                </c:pt>
                <c:pt idx="532">
                  <c:v>209.3392630241423</c:v>
                </c:pt>
                <c:pt idx="533">
                  <c:v>209.84752223634052</c:v>
                </c:pt>
                <c:pt idx="534">
                  <c:v>210.22871664548919</c:v>
                </c:pt>
                <c:pt idx="535">
                  <c:v>210.67344345616263</c:v>
                </c:pt>
                <c:pt idx="536">
                  <c:v>211.11817026683607</c:v>
                </c:pt>
                <c:pt idx="537">
                  <c:v>211.6264294790343</c:v>
                </c:pt>
                <c:pt idx="538">
                  <c:v>212.07115628970774</c:v>
                </c:pt>
                <c:pt idx="539">
                  <c:v>212.51588310038119</c:v>
                </c:pt>
                <c:pt idx="540">
                  <c:v>213.02414231257941</c:v>
                </c:pt>
                <c:pt idx="541">
                  <c:v>213.40533672172808</c:v>
                </c:pt>
                <c:pt idx="542">
                  <c:v>213.85006353240152</c:v>
                </c:pt>
                <c:pt idx="543">
                  <c:v>214.29479034307496</c:v>
                </c:pt>
                <c:pt idx="544">
                  <c:v>214.86658195679797</c:v>
                </c:pt>
                <c:pt idx="545">
                  <c:v>215.24777636594663</c:v>
                </c:pt>
                <c:pt idx="546">
                  <c:v>215.69250317662008</c:v>
                </c:pt>
                <c:pt idx="547">
                  <c:v>216.13722998729352</c:v>
                </c:pt>
                <c:pt idx="548">
                  <c:v>216.64548919949175</c:v>
                </c:pt>
                <c:pt idx="549">
                  <c:v>217.02668360864041</c:v>
                </c:pt>
                <c:pt idx="550">
                  <c:v>217.47141041931386</c:v>
                </c:pt>
                <c:pt idx="551">
                  <c:v>218.04320203303683</c:v>
                </c:pt>
                <c:pt idx="552">
                  <c:v>218.55146124523506</c:v>
                </c:pt>
                <c:pt idx="553">
                  <c:v>219.05972045743329</c:v>
                </c:pt>
                <c:pt idx="554">
                  <c:v>219.50444726810673</c:v>
                </c:pt>
                <c:pt idx="555">
                  <c:v>219.82210927573061</c:v>
                </c:pt>
                <c:pt idx="556">
                  <c:v>220.33036848792884</c:v>
                </c:pt>
                <c:pt idx="557">
                  <c:v>220.83862770012706</c:v>
                </c:pt>
                <c:pt idx="558">
                  <c:v>221.28335451080051</c:v>
                </c:pt>
                <c:pt idx="559">
                  <c:v>221.79161372299873</c:v>
                </c:pt>
                <c:pt idx="560">
                  <c:v>222.1728081321474</c:v>
                </c:pt>
                <c:pt idx="561">
                  <c:v>222.61753494282084</c:v>
                </c:pt>
                <c:pt idx="562">
                  <c:v>223.12579415501907</c:v>
                </c:pt>
                <c:pt idx="563">
                  <c:v>223.57052096569251</c:v>
                </c:pt>
                <c:pt idx="564">
                  <c:v>224.07878017789074</c:v>
                </c:pt>
                <c:pt idx="565">
                  <c:v>224.4599745870394</c:v>
                </c:pt>
                <c:pt idx="566">
                  <c:v>224.90470139771284</c:v>
                </c:pt>
                <c:pt idx="567">
                  <c:v>225.41296060991104</c:v>
                </c:pt>
                <c:pt idx="568">
                  <c:v>225.85768742058448</c:v>
                </c:pt>
                <c:pt idx="569">
                  <c:v>226.30241423125793</c:v>
                </c:pt>
                <c:pt idx="570">
                  <c:v>226.62007623888184</c:v>
                </c:pt>
                <c:pt idx="571">
                  <c:v>227.12833545108003</c:v>
                </c:pt>
                <c:pt idx="572">
                  <c:v>227.50952986022872</c:v>
                </c:pt>
                <c:pt idx="573">
                  <c:v>227.95425667090217</c:v>
                </c:pt>
                <c:pt idx="574">
                  <c:v>228.39898348157561</c:v>
                </c:pt>
                <c:pt idx="575">
                  <c:v>228.90724269377381</c:v>
                </c:pt>
                <c:pt idx="576">
                  <c:v>229.22490470139772</c:v>
                </c:pt>
                <c:pt idx="577">
                  <c:v>229.66963151207116</c:v>
                </c:pt>
                <c:pt idx="578">
                  <c:v>229.98729351969504</c:v>
                </c:pt>
                <c:pt idx="579">
                  <c:v>230.30495552731892</c:v>
                </c:pt>
                <c:pt idx="580">
                  <c:v>230.74968233799237</c:v>
                </c:pt>
                <c:pt idx="581">
                  <c:v>231.13087674714103</c:v>
                </c:pt>
                <c:pt idx="582">
                  <c:v>231.57560355781447</c:v>
                </c:pt>
                <c:pt idx="583">
                  <c:v>231.95679796696314</c:v>
                </c:pt>
                <c:pt idx="584">
                  <c:v>232.33799237611183</c:v>
                </c:pt>
                <c:pt idx="585">
                  <c:v>231.19440914866581</c:v>
                </c:pt>
                <c:pt idx="586">
                  <c:v>228.71664548919949</c:v>
                </c:pt>
                <c:pt idx="587">
                  <c:v>228.27191867852605</c:v>
                </c:pt>
                <c:pt idx="588">
                  <c:v>226.42947903430749</c:v>
                </c:pt>
                <c:pt idx="589">
                  <c:v>205.78144853875477</c:v>
                </c:pt>
                <c:pt idx="590">
                  <c:v>68.106734434561631</c:v>
                </c:pt>
                <c:pt idx="591">
                  <c:v>49.504447268106738</c:v>
                </c:pt>
                <c:pt idx="592">
                  <c:v>51.086404066073698</c:v>
                </c:pt>
                <c:pt idx="593">
                  <c:v>52.414231257941552</c:v>
                </c:pt>
                <c:pt idx="594">
                  <c:v>53.373570520965693</c:v>
                </c:pt>
                <c:pt idx="595">
                  <c:v>53.907242693773824</c:v>
                </c:pt>
                <c:pt idx="596">
                  <c:v>54.212198221092756</c:v>
                </c:pt>
                <c:pt idx="597">
                  <c:v>54.110546378653112</c:v>
                </c:pt>
                <c:pt idx="598">
                  <c:v>53.77382465057179</c:v>
                </c:pt>
                <c:pt idx="599">
                  <c:v>53.087674714104196</c:v>
                </c:pt>
                <c:pt idx="600">
                  <c:v>52.293519695044473</c:v>
                </c:pt>
                <c:pt idx="601">
                  <c:v>51.569250317662011</c:v>
                </c:pt>
                <c:pt idx="602">
                  <c:v>51.035578144853872</c:v>
                </c:pt>
                <c:pt idx="603">
                  <c:v>50.495552731893262</c:v>
                </c:pt>
                <c:pt idx="604">
                  <c:v>50.082592121982209</c:v>
                </c:pt>
                <c:pt idx="605">
                  <c:v>49.764930114358322</c:v>
                </c:pt>
                <c:pt idx="606">
                  <c:v>49.5425667090216</c:v>
                </c:pt>
                <c:pt idx="607">
                  <c:v>49.167725540025408</c:v>
                </c:pt>
                <c:pt idx="608">
                  <c:v>48.69123252858958</c:v>
                </c:pt>
                <c:pt idx="609">
                  <c:v>47.986022871664545</c:v>
                </c:pt>
                <c:pt idx="610">
                  <c:v>47.223634053367213</c:v>
                </c:pt>
                <c:pt idx="611">
                  <c:v>46.575603557814489</c:v>
                </c:pt>
                <c:pt idx="612">
                  <c:v>45.991105463786532</c:v>
                </c:pt>
                <c:pt idx="613">
                  <c:v>45.514612452350697</c:v>
                </c:pt>
                <c:pt idx="614">
                  <c:v>44.987293519695044</c:v>
                </c:pt>
                <c:pt idx="615">
                  <c:v>44.510800508259216</c:v>
                </c:pt>
                <c:pt idx="616">
                  <c:v>44.04701397712833</c:v>
                </c:pt>
                <c:pt idx="617">
                  <c:v>43.653113087674718</c:v>
                </c:pt>
                <c:pt idx="618">
                  <c:v>43.411689961880555</c:v>
                </c:pt>
                <c:pt idx="619">
                  <c:v>43.202033036848789</c:v>
                </c:pt>
                <c:pt idx="620">
                  <c:v>42.909783989834814</c:v>
                </c:pt>
                <c:pt idx="621">
                  <c:v>42.642947903430752</c:v>
                </c:pt>
                <c:pt idx="622">
                  <c:v>42.249047013977126</c:v>
                </c:pt>
                <c:pt idx="623">
                  <c:v>41.823379923761117</c:v>
                </c:pt>
                <c:pt idx="624">
                  <c:v>41.505717916137229</c:v>
                </c:pt>
                <c:pt idx="625">
                  <c:v>41.296060991105463</c:v>
                </c:pt>
                <c:pt idx="626">
                  <c:v>40.978398983481576</c:v>
                </c:pt>
                <c:pt idx="627">
                  <c:v>40.660736975857688</c:v>
                </c:pt>
                <c:pt idx="628">
                  <c:v>40.3430749682338</c:v>
                </c:pt>
                <c:pt idx="629">
                  <c:v>40.025412960609913</c:v>
                </c:pt>
                <c:pt idx="630">
                  <c:v>39.720457433290981</c:v>
                </c:pt>
                <c:pt idx="631">
                  <c:v>39.498094027954259</c:v>
                </c:pt>
                <c:pt idx="632">
                  <c:v>39.250317662007618</c:v>
                </c:pt>
                <c:pt idx="633">
                  <c:v>38.881829733163912</c:v>
                </c:pt>
                <c:pt idx="634">
                  <c:v>38.513341804320206</c:v>
                </c:pt>
                <c:pt idx="635">
                  <c:v>38.227445997458709</c:v>
                </c:pt>
                <c:pt idx="636">
                  <c:v>38.011435832274458</c:v>
                </c:pt>
                <c:pt idx="637">
                  <c:v>37.668360864040658</c:v>
                </c:pt>
                <c:pt idx="638">
                  <c:v>37.293519695044473</c:v>
                </c:pt>
                <c:pt idx="639">
                  <c:v>37.058449809402795</c:v>
                </c:pt>
                <c:pt idx="640">
                  <c:v>36.956797966963151</c:v>
                </c:pt>
                <c:pt idx="641">
                  <c:v>36.740787801778907</c:v>
                </c:pt>
                <c:pt idx="642">
                  <c:v>36.531130876747142</c:v>
                </c:pt>
                <c:pt idx="643">
                  <c:v>36.321473951715376</c:v>
                </c:pt>
                <c:pt idx="644">
                  <c:v>36.321473951715376</c:v>
                </c:pt>
                <c:pt idx="645">
                  <c:v>36.181702668360863</c:v>
                </c:pt>
                <c:pt idx="646">
                  <c:v>36.003811944091488</c:v>
                </c:pt>
                <c:pt idx="647">
                  <c:v>35.895806861499366</c:v>
                </c:pt>
                <c:pt idx="648">
                  <c:v>35.895806861499366</c:v>
                </c:pt>
                <c:pt idx="649">
                  <c:v>36.003811944091488</c:v>
                </c:pt>
                <c:pt idx="650">
                  <c:v>36.105463786531125</c:v>
                </c:pt>
                <c:pt idx="651">
                  <c:v>36.213468869123254</c:v>
                </c:pt>
                <c:pt idx="652">
                  <c:v>36.423125794155013</c:v>
                </c:pt>
                <c:pt idx="653">
                  <c:v>36.639135959339264</c:v>
                </c:pt>
                <c:pt idx="654">
                  <c:v>36.734434561626429</c:v>
                </c:pt>
                <c:pt idx="655">
                  <c:v>36.740787801778907</c:v>
                </c:pt>
                <c:pt idx="656">
                  <c:v>36.639135959339264</c:v>
                </c:pt>
                <c:pt idx="657">
                  <c:v>36.429479034307498</c:v>
                </c:pt>
                <c:pt idx="658">
                  <c:v>36.168996188055907</c:v>
                </c:pt>
                <c:pt idx="659">
                  <c:v>35.895806861499366</c:v>
                </c:pt>
                <c:pt idx="660">
                  <c:v>35.686149936467601</c:v>
                </c:pt>
                <c:pt idx="661">
                  <c:v>35.686149936467601</c:v>
                </c:pt>
                <c:pt idx="662">
                  <c:v>35.787801778907237</c:v>
                </c:pt>
                <c:pt idx="663">
                  <c:v>36.003811944091488</c:v>
                </c:pt>
                <c:pt idx="664">
                  <c:v>36.213468869123254</c:v>
                </c:pt>
                <c:pt idx="665">
                  <c:v>36.454891994917404</c:v>
                </c:pt>
                <c:pt idx="666">
                  <c:v>36.664548919949176</c:v>
                </c:pt>
                <c:pt idx="667">
                  <c:v>36.848792884371029</c:v>
                </c:pt>
                <c:pt idx="668">
                  <c:v>37.090216010165179</c:v>
                </c:pt>
                <c:pt idx="669">
                  <c:v>37.376111817026683</c:v>
                </c:pt>
                <c:pt idx="670">
                  <c:v>37.484116899618805</c:v>
                </c:pt>
                <c:pt idx="671">
                  <c:v>37.731893265565439</c:v>
                </c:pt>
                <c:pt idx="672">
                  <c:v>37.909783989834821</c:v>
                </c:pt>
                <c:pt idx="673">
                  <c:v>38.011435832274458</c:v>
                </c:pt>
                <c:pt idx="674">
                  <c:v>38.11944091486658</c:v>
                </c:pt>
                <c:pt idx="675">
                  <c:v>38.030495552731892</c:v>
                </c:pt>
                <c:pt idx="676">
                  <c:v>37.801778907242692</c:v>
                </c:pt>
                <c:pt idx="677">
                  <c:v>37.274459974587039</c:v>
                </c:pt>
                <c:pt idx="678">
                  <c:v>36.804320203303682</c:v>
                </c:pt>
                <c:pt idx="679">
                  <c:v>36.423125794155013</c:v>
                </c:pt>
                <c:pt idx="680">
                  <c:v>35.902160101651845</c:v>
                </c:pt>
                <c:pt idx="681">
                  <c:v>35.108005082592122</c:v>
                </c:pt>
                <c:pt idx="682">
                  <c:v>34.002541296060997</c:v>
                </c:pt>
                <c:pt idx="683">
                  <c:v>33.367217280813215</c:v>
                </c:pt>
                <c:pt idx="684">
                  <c:v>32.928843710292249</c:v>
                </c:pt>
                <c:pt idx="685">
                  <c:v>32.509529860228717</c:v>
                </c:pt>
                <c:pt idx="686">
                  <c:v>31.70902160101652</c:v>
                </c:pt>
                <c:pt idx="687">
                  <c:v>31.022871664548919</c:v>
                </c:pt>
                <c:pt idx="688">
                  <c:v>30.711562897077506</c:v>
                </c:pt>
                <c:pt idx="689">
                  <c:v>30.444726810673441</c:v>
                </c:pt>
                <c:pt idx="690">
                  <c:v>30.076238881829731</c:v>
                </c:pt>
                <c:pt idx="691">
                  <c:v>29.968233799237609</c:v>
                </c:pt>
                <c:pt idx="692">
                  <c:v>29.860228716645487</c:v>
                </c:pt>
                <c:pt idx="693">
                  <c:v>29.752223634053369</c:v>
                </c:pt>
                <c:pt idx="694">
                  <c:v>29.695044472681065</c:v>
                </c:pt>
                <c:pt idx="695">
                  <c:v>29.650571791613721</c:v>
                </c:pt>
                <c:pt idx="696">
                  <c:v>29.440914866581956</c:v>
                </c:pt>
                <c:pt idx="697">
                  <c:v>29.332909783989834</c:v>
                </c:pt>
                <c:pt idx="698">
                  <c:v>29.23125794155019</c:v>
                </c:pt>
                <c:pt idx="699">
                  <c:v>29.11689961880559</c:v>
                </c:pt>
                <c:pt idx="700">
                  <c:v>29.015247776365946</c:v>
                </c:pt>
                <c:pt idx="701">
                  <c:v>28.811944091486659</c:v>
                </c:pt>
                <c:pt idx="702">
                  <c:v>28.697585768742059</c:v>
                </c:pt>
                <c:pt idx="703">
                  <c:v>28.589580686149937</c:v>
                </c:pt>
                <c:pt idx="704">
                  <c:v>28.481575603557815</c:v>
                </c:pt>
                <c:pt idx="705">
                  <c:v>28.379923761118167</c:v>
                </c:pt>
                <c:pt idx="706">
                  <c:v>28.163913595933927</c:v>
                </c:pt>
                <c:pt idx="707">
                  <c:v>28.06226175349428</c:v>
                </c:pt>
                <c:pt idx="708">
                  <c:v>27.954256670902161</c:v>
                </c:pt>
                <c:pt idx="709">
                  <c:v>27.954256670902161</c:v>
                </c:pt>
                <c:pt idx="710">
                  <c:v>27.897077509529861</c:v>
                </c:pt>
                <c:pt idx="711">
                  <c:v>27.846251588310039</c:v>
                </c:pt>
                <c:pt idx="712">
                  <c:v>27.681067344345614</c:v>
                </c:pt>
                <c:pt idx="713">
                  <c:v>27.528589580686152</c:v>
                </c:pt>
                <c:pt idx="714">
                  <c:v>27.426937738246504</c:v>
                </c:pt>
                <c:pt idx="715">
                  <c:v>27.318932655654383</c:v>
                </c:pt>
                <c:pt idx="716">
                  <c:v>27.210927573062261</c:v>
                </c:pt>
                <c:pt idx="717">
                  <c:v>27.033036848792882</c:v>
                </c:pt>
                <c:pt idx="718">
                  <c:v>26.893265565438373</c:v>
                </c:pt>
                <c:pt idx="719">
                  <c:v>26.893265565438373</c:v>
                </c:pt>
                <c:pt idx="720">
                  <c:v>26.791613722998729</c:v>
                </c:pt>
                <c:pt idx="721">
                  <c:v>26.791613722998729</c:v>
                </c:pt>
                <c:pt idx="722">
                  <c:v>26.791613722998729</c:v>
                </c:pt>
                <c:pt idx="723">
                  <c:v>26.791613722998729</c:v>
                </c:pt>
                <c:pt idx="724">
                  <c:v>26.893265565438373</c:v>
                </c:pt>
                <c:pt idx="725">
                  <c:v>27.001270648030495</c:v>
                </c:pt>
                <c:pt idx="726">
                  <c:v>27.210927573062261</c:v>
                </c:pt>
                <c:pt idx="727">
                  <c:v>27.426937738246504</c:v>
                </c:pt>
                <c:pt idx="728">
                  <c:v>27.63659466327827</c:v>
                </c:pt>
                <c:pt idx="729">
                  <c:v>27.757306226175348</c:v>
                </c:pt>
                <c:pt idx="730">
                  <c:v>27.846251588310039</c:v>
                </c:pt>
                <c:pt idx="731">
                  <c:v>27.846251588310039</c:v>
                </c:pt>
                <c:pt idx="732">
                  <c:v>27.725540025412958</c:v>
                </c:pt>
                <c:pt idx="733">
                  <c:v>27.528589580686152</c:v>
                </c:pt>
                <c:pt idx="734">
                  <c:v>27.426937738246504</c:v>
                </c:pt>
                <c:pt idx="735">
                  <c:v>27.401524777636595</c:v>
                </c:pt>
                <c:pt idx="736">
                  <c:v>27.426937738246504</c:v>
                </c:pt>
                <c:pt idx="737">
                  <c:v>27.744599745870392</c:v>
                </c:pt>
                <c:pt idx="738">
                  <c:v>28.043202033036845</c:v>
                </c:pt>
                <c:pt idx="739">
                  <c:v>28.481575603557815</c:v>
                </c:pt>
                <c:pt idx="740">
                  <c:v>28.907242693773824</c:v>
                </c:pt>
                <c:pt idx="741">
                  <c:v>29.224904701397712</c:v>
                </c:pt>
                <c:pt idx="742">
                  <c:v>29.650571791613721</c:v>
                </c:pt>
                <c:pt idx="743">
                  <c:v>29.955527318932656</c:v>
                </c:pt>
                <c:pt idx="744">
                  <c:v>30.285895806861497</c:v>
                </c:pt>
                <c:pt idx="745">
                  <c:v>30.603557814485388</c:v>
                </c:pt>
                <c:pt idx="746">
                  <c:v>30.914866581956797</c:v>
                </c:pt>
                <c:pt idx="747">
                  <c:v>31.175349428208385</c:v>
                </c:pt>
                <c:pt idx="748">
                  <c:v>31.512071156289707</c:v>
                </c:pt>
                <c:pt idx="749">
                  <c:v>31.861499364675986</c:v>
                </c:pt>
                <c:pt idx="750">
                  <c:v>32.083862770012708</c:v>
                </c:pt>
                <c:pt idx="751">
                  <c:v>32.388818297331639</c:v>
                </c:pt>
                <c:pt idx="752">
                  <c:v>32.611181702668361</c:v>
                </c:pt>
                <c:pt idx="753">
                  <c:v>32.827191867852605</c:v>
                </c:pt>
                <c:pt idx="754">
                  <c:v>33.036848792884371</c:v>
                </c:pt>
                <c:pt idx="755">
                  <c:v>33.246505717916136</c:v>
                </c:pt>
                <c:pt idx="756">
                  <c:v>33.449809402795424</c:v>
                </c:pt>
                <c:pt idx="757">
                  <c:v>33.761118170266833</c:v>
                </c:pt>
                <c:pt idx="758">
                  <c:v>33.811944091486659</c:v>
                </c:pt>
                <c:pt idx="759">
                  <c:v>33.989834815756033</c:v>
                </c:pt>
                <c:pt idx="760">
                  <c:v>34.123252858958068</c:v>
                </c:pt>
                <c:pt idx="761">
                  <c:v>34.307496823379921</c:v>
                </c:pt>
                <c:pt idx="762">
                  <c:v>34.41550190597205</c:v>
                </c:pt>
                <c:pt idx="763">
                  <c:v>34.548919949174078</c:v>
                </c:pt>
                <c:pt idx="764">
                  <c:v>34.733163913595938</c:v>
                </c:pt>
                <c:pt idx="765">
                  <c:v>34.942820838627696</c:v>
                </c:pt>
                <c:pt idx="766">
                  <c:v>35.082592121982216</c:v>
                </c:pt>
                <c:pt idx="767">
                  <c:v>35.349428208386279</c:v>
                </c:pt>
                <c:pt idx="768">
                  <c:v>35.47013977128335</c:v>
                </c:pt>
                <c:pt idx="769">
                  <c:v>35.571791613722993</c:v>
                </c:pt>
                <c:pt idx="770">
                  <c:v>35.686149936467601</c:v>
                </c:pt>
                <c:pt idx="771">
                  <c:v>35.686149936467601</c:v>
                </c:pt>
                <c:pt idx="772">
                  <c:v>35.578144853875479</c:v>
                </c:pt>
                <c:pt idx="773">
                  <c:v>35.628970775095297</c:v>
                </c:pt>
                <c:pt idx="774">
                  <c:v>35.47013977128335</c:v>
                </c:pt>
                <c:pt idx="775">
                  <c:v>35.260482846251591</c:v>
                </c:pt>
                <c:pt idx="776">
                  <c:v>35.050825921219825</c:v>
                </c:pt>
                <c:pt idx="777">
                  <c:v>34.720457433290981</c:v>
                </c:pt>
                <c:pt idx="778">
                  <c:v>34.41550190597205</c:v>
                </c:pt>
                <c:pt idx="779">
                  <c:v>34.040660736975852</c:v>
                </c:pt>
                <c:pt idx="780">
                  <c:v>33.665819567979668</c:v>
                </c:pt>
                <c:pt idx="781">
                  <c:v>33.398983481575605</c:v>
                </c:pt>
                <c:pt idx="782">
                  <c:v>33.144853875476493</c:v>
                </c:pt>
                <c:pt idx="783">
                  <c:v>33.036848792884371</c:v>
                </c:pt>
                <c:pt idx="784">
                  <c:v>33.036848792884371</c:v>
                </c:pt>
                <c:pt idx="785">
                  <c:v>33.036848792884371</c:v>
                </c:pt>
                <c:pt idx="786">
                  <c:v>33.036848792884371</c:v>
                </c:pt>
                <c:pt idx="787">
                  <c:v>32.827191867852605</c:v>
                </c:pt>
                <c:pt idx="788">
                  <c:v>32.719186785260483</c:v>
                </c:pt>
                <c:pt idx="789">
                  <c:v>32.547649301143579</c:v>
                </c:pt>
                <c:pt idx="790">
                  <c:v>32.274459974587039</c:v>
                </c:pt>
                <c:pt idx="791">
                  <c:v>31.975857687420586</c:v>
                </c:pt>
                <c:pt idx="792">
                  <c:v>31.874205844980938</c:v>
                </c:pt>
                <c:pt idx="793">
                  <c:v>31.658195679796698</c:v>
                </c:pt>
                <c:pt idx="794">
                  <c:v>31.556543837357051</c:v>
                </c:pt>
                <c:pt idx="795">
                  <c:v>31.448538754764929</c:v>
                </c:pt>
                <c:pt idx="796">
                  <c:v>31.340533672172807</c:v>
                </c:pt>
                <c:pt idx="797">
                  <c:v>31.340533672172807</c:v>
                </c:pt>
                <c:pt idx="798">
                  <c:v>31.448538754764929</c:v>
                </c:pt>
                <c:pt idx="799">
                  <c:v>31.448538754764929</c:v>
                </c:pt>
                <c:pt idx="800">
                  <c:v>31.448538754764929</c:v>
                </c:pt>
                <c:pt idx="801">
                  <c:v>31.448538754764929</c:v>
                </c:pt>
                <c:pt idx="802">
                  <c:v>31.448538754764929</c:v>
                </c:pt>
                <c:pt idx="803">
                  <c:v>31.556543837357051</c:v>
                </c:pt>
                <c:pt idx="804">
                  <c:v>31.556543837357051</c:v>
                </c:pt>
                <c:pt idx="805">
                  <c:v>31.658195679796698</c:v>
                </c:pt>
                <c:pt idx="806">
                  <c:v>31.766200762388817</c:v>
                </c:pt>
                <c:pt idx="807">
                  <c:v>31.950444726810673</c:v>
                </c:pt>
                <c:pt idx="808">
                  <c:v>32.115628970775091</c:v>
                </c:pt>
                <c:pt idx="809">
                  <c:v>32.293519695044473</c:v>
                </c:pt>
                <c:pt idx="810">
                  <c:v>32.293519695044473</c:v>
                </c:pt>
                <c:pt idx="811">
                  <c:v>32.401524777636595</c:v>
                </c:pt>
                <c:pt idx="812">
                  <c:v>32.293519695044473</c:v>
                </c:pt>
                <c:pt idx="813">
                  <c:v>32.19186785260483</c:v>
                </c:pt>
                <c:pt idx="814">
                  <c:v>31.975857687420586</c:v>
                </c:pt>
                <c:pt idx="815">
                  <c:v>31.683608640406607</c:v>
                </c:pt>
                <c:pt idx="816">
                  <c:v>31.556543837357051</c:v>
                </c:pt>
                <c:pt idx="817">
                  <c:v>31.448538754764929</c:v>
                </c:pt>
                <c:pt idx="818">
                  <c:v>31.264294790343076</c:v>
                </c:pt>
                <c:pt idx="819">
                  <c:v>31.238881829733163</c:v>
                </c:pt>
                <c:pt idx="820">
                  <c:v>31.238881829733163</c:v>
                </c:pt>
                <c:pt idx="821">
                  <c:v>31.238881829733163</c:v>
                </c:pt>
                <c:pt idx="822">
                  <c:v>31.448538754764929</c:v>
                </c:pt>
                <c:pt idx="823">
                  <c:v>31.658195679796698</c:v>
                </c:pt>
                <c:pt idx="824">
                  <c:v>31.905972045743329</c:v>
                </c:pt>
                <c:pt idx="825">
                  <c:v>32.19186785260483</c:v>
                </c:pt>
                <c:pt idx="826">
                  <c:v>32.496823379923761</c:v>
                </c:pt>
                <c:pt idx="827">
                  <c:v>32.757306226175352</c:v>
                </c:pt>
                <c:pt idx="828">
                  <c:v>33.036848792884371</c:v>
                </c:pt>
                <c:pt idx="829">
                  <c:v>33.392630241423127</c:v>
                </c:pt>
                <c:pt idx="830">
                  <c:v>33.780177890724275</c:v>
                </c:pt>
                <c:pt idx="831">
                  <c:v>34.180432020330365</c:v>
                </c:pt>
                <c:pt idx="832">
                  <c:v>34.41550190597205</c:v>
                </c:pt>
                <c:pt idx="833">
                  <c:v>34.707750952986018</c:v>
                </c:pt>
                <c:pt idx="834">
                  <c:v>34.834815756035574</c:v>
                </c:pt>
                <c:pt idx="835">
                  <c:v>35.050825921219825</c:v>
                </c:pt>
                <c:pt idx="836">
                  <c:v>35.2287166454892</c:v>
                </c:pt>
                <c:pt idx="837">
                  <c:v>35.368487928843713</c:v>
                </c:pt>
                <c:pt idx="838">
                  <c:v>35.47013977128335</c:v>
                </c:pt>
                <c:pt idx="839">
                  <c:v>35.578144853875479</c:v>
                </c:pt>
                <c:pt idx="840">
                  <c:v>35.597204574332906</c:v>
                </c:pt>
                <c:pt idx="841">
                  <c:v>35.787801778907237</c:v>
                </c:pt>
                <c:pt idx="842">
                  <c:v>35.895806861499366</c:v>
                </c:pt>
                <c:pt idx="843">
                  <c:v>36.003811944091488</c:v>
                </c:pt>
                <c:pt idx="844">
                  <c:v>36.105463786531125</c:v>
                </c:pt>
                <c:pt idx="845">
                  <c:v>36.105463786531125</c:v>
                </c:pt>
                <c:pt idx="846">
                  <c:v>36.213468869123254</c:v>
                </c:pt>
                <c:pt idx="847">
                  <c:v>36.213468869123254</c:v>
                </c:pt>
                <c:pt idx="848">
                  <c:v>36.321473951715376</c:v>
                </c:pt>
                <c:pt idx="849">
                  <c:v>36.321473951715376</c:v>
                </c:pt>
                <c:pt idx="850">
                  <c:v>36.321473951715376</c:v>
                </c:pt>
                <c:pt idx="851">
                  <c:v>36.321473951715376</c:v>
                </c:pt>
                <c:pt idx="852">
                  <c:v>36.124523506988567</c:v>
                </c:pt>
                <c:pt idx="853">
                  <c:v>36.003811944091488</c:v>
                </c:pt>
                <c:pt idx="854">
                  <c:v>35.895806861499366</c:v>
                </c:pt>
                <c:pt idx="855">
                  <c:v>35.787801778907237</c:v>
                </c:pt>
                <c:pt idx="856">
                  <c:v>35.686149936467601</c:v>
                </c:pt>
                <c:pt idx="857">
                  <c:v>35.578144853875479</c:v>
                </c:pt>
                <c:pt idx="858">
                  <c:v>35.47013977128335</c:v>
                </c:pt>
                <c:pt idx="859">
                  <c:v>35.368487928843713</c:v>
                </c:pt>
                <c:pt idx="860">
                  <c:v>35.368487928843713</c:v>
                </c:pt>
                <c:pt idx="861">
                  <c:v>35.368487928843713</c:v>
                </c:pt>
                <c:pt idx="862">
                  <c:v>35.260482846251591</c:v>
                </c:pt>
                <c:pt idx="863">
                  <c:v>35.260482846251591</c:v>
                </c:pt>
                <c:pt idx="864">
                  <c:v>35.247776365946628</c:v>
                </c:pt>
                <c:pt idx="865">
                  <c:v>35.152477763659462</c:v>
                </c:pt>
                <c:pt idx="866">
                  <c:v>35.050825921219825</c:v>
                </c:pt>
                <c:pt idx="867">
                  <c:v>35.050825921219825</c:v>
                </c:pt>
                <c:pt idx="868">
                  <c:v>34.942820838627696</c:v>
                </c:pt>
                <c:pt idx="869">
                  <c:v>34.733163913595938</c:v>
                </c:pt>
                <c:pt idx="870">
                  <c:v>34.625158831003809</c:v>
                </c:pt>
                <c:pt idx="871">
                  <c:v>34.517153748411687</c:v>
                </c:pt>
                <c:pt idx="872">
                  <c:v>34.307496823379921</c:v>
                </c:pt>
                <c:pt idx="873">
                  <c:v>34.307496823379921</c:v>
                </c:pt>
                <c:pt idx="874">
                  <c:v>34.097839898348163</c:v>
                </c:pt>
                <c:pt idx="875">
                  <c:v>33.989834815756033</c:v>
                </c:pt>
                <c:pt idx="876">
                  <c:v>34.040660736975852</c:v>
                </c:pt>
                <c:pt idx="877">
                  <c:v>34.097839898348163</c:v>
                </c:pt>
                <c:pt idx="878">
                  <c:v>33.989834815756033</c:v>
                </c:pt>
                <c:pt idx="879">
                  <c:v>33.989834815756033</c:v>
                </c:pt>
                <c:pt idx="880">
                  <c:v>33.977128335451077</c:v>
                </c:pt>
                <c:pt idx="881">
                  <c:v>33.81829733163913</c:v>
                </c:pt>
                <c:pt idx="882">
                  <c:v>33.780177890724275</c:v>
                </c:pt>
                <c:pt idx="883">
                  <c:v>33.780177890724275</c:v>
                </c:pt>
                <c:pt idx="884">
                  <c:v>33.780177890724275</c:v>
                </c:pt>
                <c:pt idx="885">
                  <c:v>33.754764930114355</c:v>
                </c:pt>
                <c:pt idx="886">
                  <c:v>33.672172808132146</c:v>
                </c:pt>
                <c:pt idx="887">
                  <c:v>33.487928843710293</c:v>
                </c:pt>
                <c:pt idx="888">
                  <c:v>33.246505717916136</c:v>
                </c:pt>
                <c:pt idx="889">
                  <c:v>33.036848792884371</c:v>
                </c:pt>
                <c:pt idx="890">
                  <c:v>32.827191867852605</c:v>
                </c:pt>
                <c:pt idx="891">
                  <c:v>32.509529860228717</c:v>
                </c:pt>
                <c:pt idx="892">
                  <c:v>31.99491740787802</c:v>
                </c:pt>
                <c:pt idx="893">
                  <c:v>31.512071156289707</c:v>
                </c:pt>
                <c:pt idx="894">
                  <c:v>30.927573062261754</c:v>
                </c:pt>
                <c:pt idx="895">
                  <c:v>30.603557814485388</c:v>
                </c:pt>
                <c:pt idx="896">
                  <c:v>30.285895806861497</c:v>
                </c:pt>
                <c:pt idx="897">
                  <c:v>30.069885641677256</c:v>
                </c:pt>
                <c:pt idx="898">
                  <c:v>29.860228716645487</c:v>
                </c:pt>
                <c:pt idx="899">
                  <c:v>29.752223634053369</c:v>
                </c:pt>
                <c:pt idx="900">
                  <c:v>29.548919949174081</c:v>
                </c:pt>
                <c:pt idx="901">
                  <c:v>29.434561626429478</c:v>
                </c:pt>
                <c:pt idx="902">
                  <c:v>29.332909783989834</c:v>
                </c:pt>
                <c:pt idx="903">
                  <c:v>29.224904701397712</c:v>
                </c:pt>
                <c:pt idx="904">
                  <c:v>29.123252858958068</c:v>
                </c:pt>
                <c:pt idx="905">
                  <c:v>29.11689961880559</c:v>
                </c:pt>
                <c:pt idx="906">
                  <c:v>29.015247776365946</c:v>
                </c:pt>
                <c:pt idx="907">
                  <c:v>29.015247776365946</c:v>
                </c:pt>
                <c:pt idx="908">
                  <c:v>28.850063532401524</c:v>
                </c:pt>
                <c:pt idx="909">
                  <c:v>28.74841168996188</c:v>
                </c:pt>
                <c:pt idx="910">
                  <c:v>28.589580686149937</c:v>
                </c:pt>
                <c:pt idx="911">
                  <c:v>28.424396442185511</c:v>
                </c:pt>
                <c:pt idx="912">
                  <c:v>28.265565438373567</c:v>
                </c:pt>
                <c:pt idx="913">
                  <c:v>28.125794155019058</c:v>
                </c:pt>
                <c:pt idx="914">
                  <c:v>28.06226175349428</c:v>
                </c:pt>
                <c:pt idx="915">
                  <c:v>27.941550190597205</c:v>
                </c:pt>
                <c:pt idx="916">
                  <c:v>27.744599745870392</c:v>
                </c:pt>
                <c:pt idx="917">
                  <c:v>27.528589580686152</c:v>
                </c:pt>
                <c:pt idx="918">
                  <c:v>27.426937738246504</c:v>
                </c:pt>
                <c:pt idx="919">
                  <c:v>27.426937738246504</c:v>
                </c:pt>
                <c:pt idx="920">
                  <c:v>27.318932655654383</c:v>
                </c:pt>
                <c:pt idx="921">
                  <c:v>27.318932655654383</c:v>
                </c:pt>
                <c:pt idx="922">
                  <c:v>27.344345616264292</c:v>
                </c:pt>
                <c:pt idx="923">
                  <c:v>27.426937738246504</c:v>
                </c:pt>
                <c:pt idx="924">
                  <c:v>27.426937738246504</c:v>
                </c:pt>
                <c:pt idx="925">
                  <c:v>27.528589580686152</c:v>
                </c:pt>
                <c:pt idx="926">
                  <c:v>27.528589580686152</c:v>
                </c:pt>
                <c:pt idx="927">
                  <c:v>27.528589580686152</c:v>
                </c:pt>
                <c:pt idx="928">
                  <c:v>27.528589580686152</c:v>
                </c:pt>
                <c:pt idx="929">
                  <c:v>27.528589580686152</c:v>
                </c:pt>
                <c:pt idx="930">
                  <c:v>27.528589580686152</c:v>
                </c:pt>
                <c:pt idx="931">
                  <c:v>27.528589580686152</c:v>
                </c:pt>
                <c:pt idx="932">
                  <c:v>27.528589580686152</c:v>
                </c:pt>
                <c:pt idx="933">
                  <c:v>27.63659466327827</c:v>
                </c:pt>
                <c:pt idx="934">
                  <c:v>27.63659466327827</c:v>
                </c:pt>
                <c:pt idx="935">
                  <c:v>27.560355781448539</c:v>
                </c:pt>
                <c:pt idx="936">
                  <c:v>27.528589580686152</c:v>
                </c:pt>
                <c:pt idx="937">
                  <c:v>27.528589580686152</c:v>
                </c:pt>
                <c:pt idx="938">
                  <c:v>27.528589580686152</c:v>
                </c:pt>
                <c:pt idx="939">
                  <c:v>27.528589580686152</c:v>
                </c:pt>
                <c:pt idx="940">
                  <c:v>27.528589580686152</c:v>
                </c:pt>
                <c:pt idx="941">
                  <c:v>27.528589580686152</c:v>
                </c:pt>
                <c:pt idx="942">
                  <c:v>27.63659466327827</c:v>
                </c:pt>
                <c:pt idx="943">
                  <c:v>27.63659466327827</c:v>
                </c:pt>
                <c:pt idx="944">
                  <c:v>27.63659466327827</c:v>
                </c:pt>
                <c:pt idx="945">
                  <c:v>27.63659466327827</c:v>
                </c:pt>
                <c:pt idx="946">
                  <c:v>27.484116899618808</c:v>
                </c:pt>
                <c:pt idx="947">
                  <c:v>27.426937738246504</c:v>
                </c:pt>
                <c:pt idx="948">
                  <c:v>27.318932655654383</c:v>
                </c:pt>
                <c:pt idx="949">
                  <c:v>27.318932655654383</c:v>
                </c:pt>
                <c:pt idx="950">
                  <c:v>27.426937738246504</c:v>
                </c:pt>
                <c:pt idx="951">
                  <c:v>27.426937738246504</c:v>
                </c:pt>
                <c:pt idx="952">
                  <c:v>27.426937738246504</c:v>
                </c:pt>
                <c:pt idx="953">
                  <c:v>27.426937738246504</c:v>
                </c:pt>
                <c:pt idx="954">
                  <c:v>27.63659466327827</c:v>
                </c:pt>
                <c:pt idx="955">
                  <c:v>27.966963151207114</c:v>
                </c:pt>
                <c:pt idx="956">
                  <c:v>28.163913595933927</c:v>
                </c:pt>
                <c:pt idx="957">
                  <c:v>28.481575603557815</c:v>
                </c:pt>
                <c:pt idx="958">
                  <c:v>28.799237611181702</c:v>
                </c:pt>
                <c:pt idx="959">
                  <c:v>29.072426937738246</c:v>
                </c:pt>
                <c:pt idx="960">
                  <c:v>29.434561626429478</c:v>
                </c:pt>
                <c:pt idx="961">
                  <c:v>29.752223634053369</c:v>
                </c:pt>
                <c:pt idx="962">
                  <c:v>30.025412960609913</c:v>
                </c:pt>
                <c:pt idx="963">
                  <c:v>30.292249047013978</c:v>
                </c:pt>
                <c:pt idx="964">
                  <c:v>30.495552731893266</c:v>
                </c:pt>
                <c:pt idx="965">
                  <c:v>30.673443456162644</c:v>
                </c:pt>
                <c:pt idx="966">
                  <c:v>30.813214739517154</c:v>
                </c:pt>
                <c:pt idx="967">
                  <c:v>30.921219822109276</c:v>
                </c:pt>
                <c:pt idx="968">
                  <c:v>31.022871664548919</c:v>
                </c:pt>
                <c:pt idx="969">
                  <c:v>31.022871664548919</c:v>
                </c:pt>
                <c:pt idx="970">
                  <c:v>31.130876747141041</c:v>
                </c:pt>
                <c:pt idx="971">
                  <c:v>31.130876747141041</c:v>
                </c:pt>
                <c:pt idx="972">
                  <c:v>31.130876747141041</c:v>
                </c:pt>
                <c:pt idx="973">
                  <c:v>31.022871664548919</c:v>
                </c:pt>
                <c:pt idx="974">
                  <c:v>30.921219822109276</c:v>
                </c:pt>
                <c:pt idx="975">
                  <c:v>30.705209656925032</c:v>
                </c:pt>
                <c:pt idx="976">
                  <c:v>30.603557814485388</c:v>
                </c:pt>
                <c:pt idx="977">
                  <c:v>30.216010165184244</c:v>
                </c:pt>
                <c:pt idx="978">
                  <c:v>29.587039390088943</c:v>
                </c:pt>
                <c:pt idx="979">
                  <c:v>28.894536213468868</c:v>
                </c:pt>
                <c:pt idx="980">
                  <c:v>28.202033036848793</c:v>
                </c:pt>
                <c:pt idx="981">
                  <c:v>27.617534942820839</c:v>
                </c:pt>
                <c:pt idx="982">
                  <c:v>27.001270648030495</c:v>
                </c:pt>
                <c:pt idx="983">
                  <c:v>26.473951715374842</c:v>
                </c:pt>
                <c:pt idx="984">
                  <c:v>26.029224904701397</c:v>
                </c:pt>
                <c:pt idx="985">
                  <c:v>25.76874205844981</c:v>
                </c:pt>
                <c:pt idx="986">
                  <c:v>25.412960609911053</c:v>
                </c:pt>
                <c:pt idx="987">
                  <c:v>25.190597204574331</c:v>
                </c:pt>
                <c:pt idx="988">
                  <c:v>24.8856416772554</c:v>
                </c:pt>
                <c:pt idx="989">
                  <c:v>24.669631512071156</c:v>
                </c:pt>
                <c:pt idx="990">
                  <c:v>24.45997458703939</c:v>
                </c:pt>
                <c:pt idx="991">
                  <c:v>24.250317662007621</c:v>
                </c:pt>
                <c:pt idx="992">
                  <c:v>24.027954256670903</c:v>
                </c:pt>
                <c:pt idx="993">
                  <c:v>23.932655654383733</c:v>
                </c:pt>
                <c:pt idx="994">
                  <c:v>23.824650571791615</c:v>
                </c:pt>
                <c:pt idx="995">
                  <c:v>23.646759847522237</c:v>
                </c:pt>
                <c:pt idx="996">
                  <c:v>23.506988564167724</c:v>
                </c:pt>
                <c:pt idx="997">
                  <c:v>23.398983481575605</c:v>
                </c:pt>
                <c:pt idx="998">
                  <c:v>23.297331639135958</c:v>
                </c:pt>
                <c:pt idx="999">
                  <c:v>23.189326556543836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DB73-44BF-809D-B3E526137D9E}"/>
            </c:ext>
          </c:extLst>
        </c:ser>
        <c:ser>
          <c:idx val="5"/>
          <c:order val="5"/>
          <c:tx>
            <c:v>FR-4_L3</c:v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Specimen_L_3!$C$2:$C$1001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1.0955882352941176E-2</c:v>
                </c:pt>
                <c:pt idx="4">
                  <c:v>2.2720588235294117E-2</c:v>
                </c:pt>
                <c:pt idx="5">
                  <c:v>3.4139705882352947E-2</c:v>
                </c:pt>
                <c:pt idx="6">
                  <c:v>4.6875E-2</c:v>
                </c:pt>
                <c:pt idx="7">
                  <c:v>5.7757352941176468E-2</c:v>
                </c:pt>
                <c:pt idx="8">
                  <c:v>6.985294117647059E-2</c:v>
                </c:pt>
                <c:pt idx="9">
                  <c:v>8.0625000000000016E-2</c:v>
                </c:pt>
                <c:pt idx="10">
                  <c:v>9.1911764705882359E-2</c:v>
                </c:pt>
                <c:pt idx="11">
                  <c:v>0.10294117647058824</c:v>
                </c:pt>
                <c:pt idx="12">
                  <c:v>0.11683823529411766</c:v>
                </c:pt>
                <c:pt idx="13">
                  <c:v>0.125</c:v>
                </c:pt>
                <c:pt idx="14">
                  <c:v>0.13863970588235294</c:v>
                </c:pt>
                <c:pt idx="15">
                  <c:v>0.14709558823529412</c:v>
                </c:pt>
                <c:pt idx="16">
                  <c:v>0.16161764705882353</c:v>
                </c:pt>
                <c:pt idx="17">
                  <c:v>0.16911764705882351</c:v>
                </c:pt>
                <c:pt idx="18">
                  <c:v>0.18014705882352941</c:v>
                </c:pt>
                <c:pt idx="19">
                  <c:v>0.19117647058823528</c:v>
                </c:pt>
                <c:pt idx="20">
                  <c:v>0.20588235294117649</c:v>
                </c:pt>
                <c:pt idx="21">
                  <c:v>0.21691176470588236</c:v>
                </c:pt>
                <c:pt idx="22">
                  <c:v>0.22794117647058823</c:v>
                </c:pt>
                <c:pt idx="23">
                  <c:v>0.23897058823529413</c:v>
                </c:pt>
                <c:pt idx="24">
                  <c:v>0.25</c:v>
                </c:pt>
                <c:pt idx="25">
                  <c:v>0.2610294117647059</c:v>
                </c:pt>
                <c:pt idx="26">
                  <c:v>0.27205882352941174</c:v>
                </c:pt>
                <c:pt idx="27">
                  <c:v>0.28308823529411764</c:v>
                </c:pt>
                <c:pt idx="28">
                  <c:v>0.2952573529411765</c:v>
                </c:pt>
                <c:pt idx="29">
                  <c:v>0.30632352941176472</c:v>
                </c:pt>
                <c:pt idx="30">
                  <c:v>0.31735294117647056</c:v>
                </c:pt>
                <c:pt idx="31">
                  <c:v>0.32786764705882354</c:v>
                </c:pt>
                <c:pt idx="32">
                  <c:v>0.33823529411764702</c:v>
                </c:pt>
                <c:pt idx="33">
                  <c:v>0.34926470588235298</c:v>
                </c:pt>
                <c:pt idx="34">
                  <c:v>0.36029411764705882</c:v>
                </c:pt>
                <c:pt idx="35">
                  <c:v>0.3724264705882353</c:v>
                </c:pt>
                <c:pt idx="36">
                  <c:v>0.3834558823529412</c:v>
                </c:pt>
                <c:pt idx="37">
                  <c:v>0.39595588235294121</c:v>
                </c:pt>
                <c:pt idx="38">
                  <c:v>0.40661764705882353</c:v>
                </c:pt>
                <c:pt idx="39">
                  <c:v>0.41727941176470595</c:v>
                </c:pt>
                <c:pt idx="40">
                  <c:v>0.42830882352941185</c:v>
                </c:pt>
                <c:pt idx="41">
                  <c:v>0.43897058823529411</c:v>
                </c:pt>
                <c:pt idx="42">
                  <c:v>0.44963235294117654</c:v>
                </c:pt>
                <c:pt idx="43">
                  <c:v>0.46249999999999997</c:v>
                </c:pt>
                <c:pt idx="44">
                  <c:v>0.47316176470588234</c:v>
                </c:pt>
                <c:pt idx="45">
                  <c:v>0.48382352941176465</c:v>
                </c:pt>
                <c:pt idx="46">
                  <c:v>0.49448529411764713</c:v>
                </c:pt>
                <c:pt idx="47">
                  <c:v>0.50735294117647067</c:v>
                </c:pt>
                <c:pt idx="48">
                  <c:v>0.51801470588235299</c:v>
                </c:pt>
                <c:pt idx="49">
                  <c:v>0.53051470588235294</c:v>
                </c:pt>
                <c:pt idx="50">
                  <c:v>0.54117647058823526</c:v>
                </c:pt>
                <c:pt idx="51">
                  <c:v>0.55183823529411768</c:v>
                </c:pt>
                <c:pt idx="52">
                  <c:v>0.56286764705882364</c:v>
                </c:pt>
                <c:pt idx="53">
                  <c:v>0.57352941176470584</c:v>
                </c:pt>
                <c:pt idx="54">
                  <c:v>0.5860294117647058</c:v>
                </c:pt>
                <c:pt idx="55">
                  <c:v>0.59669117647058834</c:v>
                </c:pt>
                <c:pt idx="56">
                  <c:v>0.60772058823529407</c:v>
                </c:pt>
                <c:pt idx="57">
                  <c:v>0.61838235294117638</c:v>
                </c:pt>
                <c:pt idx="58">
                  <c:v>0.62904411764705881</c:v>
                </c:pt>
                <c:pt idx="59">
                  <c:v>0.64007352941176476</c:v>
                </c:pt>
                <c:pt idx="60">
                  <c:v>0.65294117647058825</c:v>
                </c:pt>
                <c:pt idx="61">
                  <c:v>0.66323529411764715</c:v>
                </c:pt>
                <c:pt idx="62">
                  <c:v>0.67389705882352946</c:v>
                </c:pt>
                <c:pt idx="63">
                  <c:v>0.6849264705882353</c:v>
                </c:pt>
                <c:pt idx="64">
                  <c:v>0.69595588235294115</c:v>
                </c:pt>
                <c:pt idx="65">
                  <c:v>0.70808823529411768</c:v>
                </c:pt>
                <c:pt idx="66">
                  <c:v>0.72058823529411764</c:v>
                </c:pt>
                <c:pt idx="67">
                  <c:v>0.73161764705882359</c:v>
                </c:pt>
                <c:pt idx="68">
                  <c:v>0.74264705882352944</c:v>
                </c:pt>
                <c:pt idx="69">
                  <c:v>0.75477941176470598</c:v>
                </c:pt>
                <c:pt idx="70">
                  <c:v>0.76580882352941182</c:v>
                </c:pt>
                <c:pt idx="71">
                  <c:v>0.77610294117647061</c:v>
                </c:pt>
                <c:pt idx="72">
                  <c:v>0.78897058823529409</c:v>
                </c:pt>
                <c:pt idx="73">
                  <c:v>0.79963235294117641</c:v>
                </c:pt>
                <c:pt idx="74">
                  <c:v>0.81029411764705883</c:v>
                </c:pt>
                <c:pt idx="75">
                  <c:v>0.82132352941176467</c:v>
                </c:pt>
                <c:pt idx="76">
                  <c:v>0.8319852941176471</c:v>
                </c:pt>
                <c:pt idx="77">
                  <c:v>0.84154411764705872</c:v>
                </c:pt>
                <c:pt idx="78">
                  <c:v>0.8555147058823529</c:v>
                </c:pt>
                <c:pt idx="79">
                  <c:v>0.86617647058823533</c:v>
                </c:pt>
                <c:pt idx="80">
                  <c:v>0.87683823529411764</c:v>
                </c:pt>
                <c:pt idx="81">
                  <c:v>0.88750000000000007</c:v>
                </c:pt>
                <c:pt idx="82">
                  <c:v>0.89852941176470602</c:v>
                </c:pt>
                <c:pt idx="83">
                  <c:v>0.91102941176470587</c:v>
                </c:pt>
                <c:pt idx="84">
                  <c:v>0.92169117647058818</c:v>
                </c:pt>
                <c:pt idx="85">
                  <c:v>0.93235294117647061</c:v>
                </c:pt>
                <c:pt idx="86">
                  <c:v>0.94338235294117656</c:v>
                </c:pt>
                <c:pt idx="87">
                  <c:v>0.95404411764705888</c:v>
                </c:pt>
                <c:pt idx="88">
                  <c:v>0.96544117647058814</c:v>
                </c:pt>
                <c:pt idx="89">
                  <c:v>0.97720588235294115</c:v>
                </c:pt>
                <c:pt idx="90">
                  <c:v>0.9882352941176471</c:v>
                </c:pt>
                <c:pt idx="91">
                  <c:v>0.9988970588235293</c:v>
                </c:pt>
                <c:pt idx="92">
                  <c:v>1.0117647058823529</c:v>
                </c:pt>
                <c:pt idx="93">
                  <c:v>1.0205882352941178</c:v>
                </c:pt>
                <c:pt idx="94">
                  <c:v>1.0334558823529412</c:v>
                </c:pt>
                <c:pt idx="95">
                  <c:v>1.04375</c:v>
                </c:pt>
                <c:pt idx="96">
                  <c:v>1.0544117647058824</c:v>
                </c:pt>
                <c:pt idx="97">
                  <c:v>1.0650735294117648</c:v>
                </c:pt>
                <c:pt idx="98">
                  <c:v>1.0797794117647059</c:v>
                </c:pt>
                <c:pt idx="99">
                  <c:v>1.0904411764705881</c:v>
                </c:pt>
                <c:pt idx="100">
                  <c:v>1.1029411764705883</c:v>
                </c:pt>
                <c:pt idx="101">
                  <c:v>1.1102941176470589</c:v>
                </c:pt>
                <c:pt idx="102">
                  <c:v>1.1246323529411766</c:v>
                </c:pt>
                <c:pt idx="103">
                  <c:v>1.135294117647059</c:v>
                </c:pt>
                <c:pt idx="104">
                  <c:v>1.1459558823529412</c:v>
                </c:pt>
                <c:pt idx="105">
                  <c:v>1.15625</c:v>
                </c:pt>
                <c:pt idx="106">
                  <c:v>1.169485294117647</c:v>
                </c:pt>
                <c:pt idx="107">
                  <c:v>1.1801470588235294</c:v>
                </c:pt>
                <c:pt idx="108">
                  <c:v>1.1911764705882355</c:v>
                </c:pt>
                <c:pt idx="109">
                  <c:v>1.2018382352941177</c:v>
                </c:pt>
                <c:pt idx="110">
                  <c:v>1.2125000000000001</c:v>
                </c:pt>
                <c:pt idx="111">
                  <c:v>1.2253676470588235</c:v>
                </c:pt>
                <c:pt idx="112">
                  <c:v>1.2356617647058823</c:v>
                </c:pt>
                <c:pt idx="113">
                  <c:v>1.2466911764705884</c:v>
                </c:pt>
                <c:pt idx="114">
                  <c:v>1.2573529411764708</c:v>
                </c:pt>
                <c:pt idx="115">
                  <c:v>1.2680147058823528</c:v>
                </c:pt>
                <c:pt idx="116">
                  <c:v>1.2790441176470588</c:v>
                </c:pt>
                <c:pt idx="117">
                  <c:v>1.2915441176470588</c:v>
                </c:pt>
                <c:pt idx="118">
                  <c:v>1.3022058823529412</c:v>
                </c:pt>
                <c:pt idx="119">
                  <c:v>1.3128676470588234</c:v>
                </c:pt>
                <c:pt idx="120">
                  <c:v>1.3238970588235293</c:v>
                </c:pt>
                <c:pt idx="121">
                  <c:v>1.3345588235294117</c:v>
                </c:pt>
                <c:pt idx="122">
                  <c:v>1.3470588235294119</c:v>
                </c:pt>
                <c:pt idx="123">
                  <c:v>1.3577205882352943</c:v>
                </c:pt>
                <c:pt idx="124">
                  <c:v>1.3687500000000001</c:v>
                </c:pt>
                <c:pt idx="125">
                  <c:v>1.3830882352941176</c:v>
                </c:pt>
                <c:pt idx="126">
                  <c:v>1.39375</c:v>
                </c:pt>
                <c:pt idx="127">
                  <c:v>1.4044117647058825</c:v>
                </c:pt>
                <c:pt idx="128">
                  <c:v>1.4136029411764708</c:v>
                </c:pt>
                <c:pt idx="129">
                  <c:v>1.424264705882353</c:v>
                </c:pt>
                <c:pt idx="130">
                  <c:v>1.4375</c:v>
                </c:pt>
                <c:pt idx="131">
                  <c:v>1.4496323529411765</c:v>
                </c:pt>
                <c:pt idx="132">
                  <c:v>1.460294117647059</c:v>
                </c:pt>
                <c:pt idx="133">
                  <c:v>1.4709558823529412</c:v>
                </c:pt>
                <c:pt idx="134">
                  <c:v>1.4834558823529413</c:v>
                </c:pt>
                <c:pt idx="135">
                  <c:v>1.4941176470588236</c:v>
                </c:pt>
                <c:pt idx="136">
                  <c:v>1.5051470588235294</c:v>
                </c:pt>
                <c:pt idx="137">
                  <c:v>1.5158088235294118</c:v>
                </c:pt>
                <c:pt idx="138">
                  <c:v>1.5264705882352942</c:v>
                </c:pt>
                <c:pt idx="139">
                  <c:v>1.5389705882352942</c:v>
                </c:pt>
                <c:pt idx="140">
                  <c:v>1.5481617647058823</c:v>
                </c:pt>
                <c:pt idx="141">
                  <c:v>1.5588235294117647</c:v>
                </c:pt>
                <c:pt idx="142">
                  <c:v>1.5731617647058822</c:v>
                </c:pt>
                <c:pt idx="143">
                  <c:v>1.5841911764705883</c:v>
                </c:pt>
                <c:pt idx="144">
                  <c:v>1.5948529411764709</c:v>
                </c:pt>
                <c:pt idx="145">
                  <c:v>1.604044117647059</c:v>
                </c:pt>
                <c:pt idx="146">
                  <c:v>1.6180147058823529</c:v>
                </c:pt>
                <c:pt idx="147">
                  <c:v>1.6253676470588236</c:v>
                </c:pt>
                <c:pt idx="148">
                  <c:v>1.6397058823529413</c:v>
                </c:pt>
                <c:pt idx="149">
                  <c:v>1.6503676470588238</c:v>
                </c:pt>
                <c:pt idx="150">
                  <c:v>1.6613970588235296</c:v>
                </c:pt>
                <c:pt idx="151">
                  <c:v>1.6738970588235293</c:v>
                </c:pt>
                <c:pt idx="152">
                  <c:v>1.684558823529412</c:v>
                </c:pt>
                <c:pt idx="153">
                  <c:v>1.6952205882352942</c:v>
                </c:pt>
                <c:pt idx="154">
                  <c:v>1.7058823529411766</c:v>
                </c:pt>
                <c:pt idx="155">
                  <c:v>1.7169117647058825</c:v>
                </c:pt>
                <c:pt idx="156">
                  <c:v>1.7294117647058824</c:v>
                </c:pt>
                <c:pt idx="157">
                  <c:v>1.7389705882352939</c:v>
                </c:pt>
                <c:pt idx="158">
                  <c:v>1.7492647058823529</c:v>
                </c:pt>
                <c:pt idx="159">
                  <c:v>1.7636029411764707</c:v>
                </c:pt>
                <c:pt idx="160">
                  <c:v>1.7742647058823531</c:v>
                </c:pt>
                <c:pt idx="161">
                  <c:v>1.7849264705882353</c:v>
                </c:pt>
                <c:pt idx="162">
                  <c:v>1.7948529411764707</c:v>
                </c:pt>
                <c:pt idx="163">
                  <c:v>1.8084558823529413</c:v>
                </c:pt>
                <c:pt idx="164">
                  <c:v>1.8183823529411767</c:v>
                </c:pt>
                <c:pt idx="165">
                  <c:v>1.8297794117647057</c:v>
                </c:pt>
                <c:pt idx="166">
                  <c:v>1.840808823529412</c:v>
                </c:pt>
                <c:pt idx="167">
                  <c:v>1.8514705882352944</c:v>
                </c:pt>
                <c:pt idx="168">
                  <c:v>1.8639705882352939</c:v>
                </c:pt>
                <c:pt idx="169">
                  <c:v>1.8746323529411766</c:v>
                </c:pt>
                <c:pt idx="170">
                  <c:v>1.8856617647058826</c:v>
                </c:pt>
                <c:pt idx="171">
                  <c:v>1.8963235294117649</c:v>
                </c:pt>
                <c:pt idx="172">
                  <c:v>1.9069852941176473</c:v>
                </c:pt>
                <c:pt idx="173">
                  <c:v>1.9191176470588236</c:v>
                </c:pt>
                <c:pt idx="174">
                  <c:v>1.9305147058823531</c:v>
                </c:pt>
                <c:pt idx="175">
                  <c:v>1.9411764705882355</c:v>
                </c:pt>
                <c:pt idx="176">
                  <c:v>1.9518382352941177</c:v>
                </c:pt>
                <c:pt idx="177">
                  <c:v>1.9628676470588236</c:v>
                </c:pt>
                <c:pt idx="178">
                  <c:v>1.9735294117647062</c:v>
                </c:pt>
                <c:pt idx="179">
                  <c:v>1.9863970588235296</c:v>
                </c:pt>
                <c:pt idx="180">
                  <c:v>1.9966911764705881</c:v>
                </c:pt>
                <c:pt idx="181">
                  <c:v>2.0077205882352942</c:v>
                </c:pt>
                <c:pt idx="182">
                  <c:v>2.0183823529411766</c:v>
                </c:pt>
                <c:pt idx="183">
                  <c:v>2.0290441176470586</c:v>
                </c:pt>
                <c:pt idx="184">
                  <c:v>2.0433823529411765</c:v>
                </c:pt>
                <c:pt idx="185">
                  <c:v>2.0525735294117649</c:v>
                </c:pt>
                <c:pt idx="186">
                  <c:v>2.0632352941176473</c:v>
                </c:pt>
                <c:pt idx="187">
                  <c:v>2.0738970588235297</c:v>
                </c:pt>
                <c:pt idx="188">
                  <c:v>2.0882352941176472</c:v>
                </c:pt>
                <c:pt idx="189">
                  <c:v>2.0955882352941173</c:v>
                </c:pt>
                <c:pt idx="190">
                  <c:v>2.1088235294117648</c:v>
                </c:pt>
                <c:pt idx="191">
                  <c:v>2.1205882352941177</c:v>
                </c:pt>
                <c:pt idx="192">
                  <c:v>2.1334558823529415</c:v>
                </c:pt>
                <c:pt idx="193">
                  <c:v>2.1441176470588239</c:v>
                </c:pt>
                <c:pt idx="194">
                  <c:v>2.1547794117647059</c:v>
                </c:pt>
                <c:pt idx="195">
                  <c:v>2.1654411764705879</c:v>
                </c:pt>
                <c:pt idx="196">
                  <c:v>2.1753676470588235</c:v>
                </c:pt>
                <c:pt idx="197">
                  <c:v>2.1889705882352941</c:v>
                </c:pt>
                <c:pt idx="198">
                  <c:v>2.1996323529411765</c:v>
                </c:pt>
                <c:pt idx="199">
                  <c:v>2.2102941176470585</c:v>
                </c:pt>
                <c:pt idx="200">
                  <c:v>2.2213235294117646</c:v>
                </c:pt>
                <c:pt idx="201">
                  <c:v>2.231985294117647</c:v>
                </c:pt>
                <c:pt idx="202">
                  <c:v>2.2448529411764708</c:v>
                </c:pt>
                <c:pt idx="203">
                  <c:v>2.2551470588235296</c:v>
                </c:pt>
                <c:pt idx="204">
                  <c:v>2.2661764705882348</c:v>
                </c:pt>
                <c:pt idx="205">
                  <c:v>2.2768382352941177</c:v>
                </c:pt>
                <c:pt idx="206">
                  <c:v>2.2875000000000001</c:v>
                </c:pt>
                <c:pt idx="207">
                  <c:v>2.2985294117647057</c:v>
                </c:pt>
                <c:pt idx="208">
                  <c:v>2.3110294117647063</c:v>
                </c:pt>
                <c:pt idx="209">
                  <c:v>2.3216911764705883</c:v>
                </c:pt>
                <c:pt idx="210">
                  <c:v>2.3323529411764703</c:v>
                </c:pt>
                <c:pt idx="211">
                  <c:v>2.3430147058823527</c:v>
                </c:pt>
                <c:pt idx="212">
                  <c:v>2.3547794117647061</c:v>
                </c:pt>
                <c:pt idx="213">
                  <c:v>2.3672794117647058</c:v>
                </c:pt>
                <c:pt idx="214">
                  <c:v>2.3772058823529409</c:v>
                </c:pt>
                <c:pt idx="215">
                  <c:v>2.388235294117647</c:v>
                </c:pt>
                <c:pt idx="216">
                  <c:v>2.398897058823529</c:v>
                </c:pt>
                <c:pt idx="217">
                  <c:v>2.4117647058823533</c:v>
                </c:pt>
                <c:pt idx="218">
                  <c:v>2.422058823529412</c:v>
                </c:pt>
                <c:pt idx="219">
                  <c:v>2.4352941176470586</c:v>
                </c:pt>
                <c:pt idx="220">
                  <c:v>2.4463235294117647</c:v>
                </c:pt>
                <c:pt idx="221">
                  <c:v>2.4580882352941176</c:v>
                </c:pt>
                <c:pt idx="222">
                  <c:v>2.4683823529411764</c:v>
                </c:pt>
                <c:pt idx="223">
                  <c:v>2.4775735294117651</c:v>
                </c:pt>
                <c:pt idx="224">
                  <c:v>2.4882352941176471</c:v>
                </c:pt>
                <c:pt idx="225">
                  <c:v>2.5011029411764705</c:v>
                </c:pt>
                <c:pt idx="226">
                  <c:v>2.5121323529411765</c:v>
                </c:pt>
                <c:pt idx="227">
                  <c:v>2.5242647058823531</c:v>
                </c:pt>
                <c:pt idx="228">
                  <c:v>2.5349264705882351</c:v>
                </c:pt>
                <c:pt idx="229">
                  <c:v>2.5459558823529411</c:v>
                </c:pt>
                <c:pt idx="230">
                  <c:v>2.5562500000000004</c:v>
                </c:pt>
                <c:pt idx="231">
                  <c:v>2.5691176470588233</c:v>
                </c:pt>
                <c:pt idx="232">
                  <c:v>2.5797794117647057</c:v>
                </c:pt>
                <c:pt idx="233">
                  <c:v>2.5908088235294118</c:v>
                </c:pt>
                <c:pt idx="234">
                  <c:v>2.6014705882352942</c:v>
                </c:pt>
                <c:pt idx="235">
                  <c:v>2.6121323529411766</c:v>
                </c:pt>
                <c:pt idx="236">
                  <c:v>2.6253676470588236</c:v>
                </c:pt>
                <c:pt idx="237">
                  <c:v>2.6356617647058824</c:v>
                </c:pt>
                <c:pt idx="238">
                  <c:v>2.6463235294117649</c:v>
                </c:pt>
                <c:pt idx="239">
                  <c:v>2.6588235294117646</c:v>
                </c:pt>
                <c:pt idx="240">
                  <c:v>2.6698529411764707</c:v>
                </c:pt>
                <c:pt idx="241">
                  <c:v>2.6805147058823526</c:v>
                </c:pt>
                <c:pt idx="242">
                  <c:v>2.6933823529411769</c:v>
                </c:pt>
                <c:pt idx="243">
                  <c:v>2.7036764705882352</c:v>
                </c:pt>
                <c:pt idx="244">
                  <c:v>2.7147058823529409</c:v>
                </c:pt>
                <c:pt idx="245">
                  <c:v>2.7253676470588237</c:v>
                </c:pt>
                <c:pt idx="246">
                  <c:v>2.7360294117647057</c:v>
                </c:pt>
                <c:pt idx="247">
                  <c:v>2.7470588235294118</c:v>
                </c:pt>
                <c:pt idx="248">
                  <c:v>2.759558823529412</c:v>
                </c:pt>
                <c:pt idx="249">
                  <c:v>2.7702205882352939</c:v>
                </c:pt>
                <c:pt idx="250">
                  <c:v>2.7808823529411764</c:v>
                </c:pt>
                <c:pt idx="251">
                  <c:v>2.7915441176470588</c:v>
                </c:pt>
                <c:pt idx="252">
                  <c:v>2.8025735294117649</c:v>
                </c:pt>
                <c:pt idx="253">
                  <c:v>2.8154411764705887</c:v>
                </c:pt>
                <c:pt idx="254">
                  <c:v>2.825735294117647</c:v>
                </c:pt>
                <c:pt idx="255">
                  <c:v>2.8363970588235294</c:v>
                </c:pt>
                <c:pt idx="256">
                  <c:v>2.8474264705882351</c:v>
                </c:pt>
                <c:pt idx="257">
                  <c:v>2.8580882352941179</c:v>
                </c:pt>
                <c:pt idx="258">
                  <c:v>2.872426470588235</c:v>
                </c:pt>
                <c:pt idx="259">
                  <c:v>2.8816176470588237</c:v>
                </c:pt>
                <c:pt idx="260">
                  <c:v>2.8922794117647057</c:v>
                </c:pt>
                <c:pt idx="261">
                  <c:v>2.9029411764705881</c:v>
                </c:pt>
                <c:pt idx="262">
                  <c:v>2.9172794117647061</c:v>
                </c:pt>
                <c:pt idx="263">
                  <c:v>2.9283088235294117</c:v>
                </c:pt>
                <c:pt idx="264">
                  <c:v>2.9386029411764705</c:v>
                </c:pt>
                <c:pt idx="265">
                  <c:v>2.9514705882352938</c:v>
                </c:pt>
                <c:pt idx="266">
                  <c:v>2.9621323529411767</c:v>
                </c:pt>
                <c:pt idx="267">
                  <c:v>2.9731617647058823</c:v>
                </c:pt>
                <c:pt idx="268">
                  <c:v>2.9838235294117648</c:v>
                </c:pt>
                <c:pt idx="269">
                  <c:v>2.9944852941176472</c:v>
                </c:pt>
                <c:pt idx="270">
                  <c:v>3.0044117647058823</c:v>
                </c:pt>
                <c:pt idx="271">
                  <c:v>3.018014705882353</c:v>
                </c:pt>
                <c:pt idx="272">
                  <c:v>3.0286764705882354</c:v>
                </c:pt>
                <c:pt idx="273">
                  <c:v>3.0393382352941178</c:v>
                </c:pt>
                <c:pt idx="274">
                  <c:v>3.05</c:v>
                </c:pt>
                <c:pt idx="275">
                  <c:v>3.0610294117647059</c:v>
                </c:pt>
                <c:pt idx="276">
                  <c:v>3.0735294117647061</c:v>
                </c:pt>
                <c:pt idx="277">
                  <c:v>3.084191176470588</c:v>
                </c:pt>
                <c:pt idx="278">
                  <c:v>3.0952205882352941</c:v>
                </c:pt>
                <c:pt idx="279">
                  <c:v>3.1058823529411765</c:v>
                </c:pt>
                <c:pt idx="280">
                  <c:v>3.116544117647059</c:v>
                </c:pt>
                <c:pt idx="281">
                  <c:v>3.1283088235294119</c:v>
                </c:pt>
                <c:pt idx="282">
                  <c:v>3.1400735294117648</c:v>
                </c:pt>
                <c:pt idx="283">
                  <c:v>3.1507352941176472</c:v>
                </c:pt>
                <c:pt idx="284">
                  <c:v>3.1613970588235292</c:v>
                </c:pt>
                <c:pt idx="285">
                  <c:v>3.172058823529412</c:v>
                </c:pt>
                <c:pt idx="286">
                  <c:v>3.1830882352941181</c:v>
                </c:pt>
                <c:pt idx="287">
                  <c:v>3.195955882352941</c:v>
                </c:pt>
                <c:pt idx="288">
                  <c:v>3.2062500000000003</c:v>
                </c:pt>
                <c:pt idx="289">
                  <c:v>3.2169117647058827</c:v>
                </c:pt>
                <c:pt idx="290">
                  <c:v>3.2279411764705883</c:v>
                </c:pt>
                <c:pt idx="291">
                  <c:v>3.2419117647058826</c:v>
                </c:pt>
                <c:pt idx="292">
                  <c:v>3.2529411764705882</c:v>
                </c:pt>
                <c:pt idx="293">
                  <c:v>3.2621323529411765</c:v>
                </c:pt>
                <c:pt idx="294">
                  <c:v>3.272794117647059</c:v>
                </c:pt>
                <c:pt idx="295">
                  <c:v>3.2838235294117646</c:v>
                </c:pt>
                <c:pt idx="296">
                  <c:v>3.2977941176470593</c:v>
                </c:pt>
                <c:pt idx="297">
                  <c:v>3.3084558823529413</c:v>
                </c:pt>
                <c:pt idx="298">
                  <c:v>3.3187500000000001</c:v>
                </c:pt>
                <c:pt idx="299">
                  <c:v>3.3319852941176475</c:v>
                </c:pt>
                <c:pt idx="300">
                  <c:v>3.3408088235294118</c:v>
                </c:pt>
                <c:pt idx="301">
                  <c:v>3.3518382352941174</c:v>
                </c:pt>
                <c:pt idx="302">
                  <c:v>3.3661764705882349</c:v>
                </c:pt>
                <c:pt idx="303">
                  <c:v>3.3768382352941178</c:v>
                </c:pt>
                <c:pt idx="304">
                  <c:v>3.3863970588235293</c:v>
                </c:pt>
                <c:pt idx="305">
                  <c:v>3.3966911764705885</c:v>
                </c:pt>
                <c:pt idx="306">
                  <c:v>3.4102941176470587</c:v>
                </c:pt>
                <c:pt idx="307">
                  <c:v>3.4191176470588238</c:v>
                </c:pt>
                <c:pt idx="308">
                  <c:v>3.4323529411764704</c:v>
                </c:pt>
                <c:pt idx="309">
                  <c:v>3.4433823529411764</c:v>
                </c:pt>
                <c:pt idx="310">
                  <c:v>3.4558823529411766</c:v>
                </c:pt>
                <c:pt idx="311">
                  <c:v>3.4665441176470586</c:v>
                </c:pt>
                <c:pt idx="312">
                  <c:v>3.4772058823529415</c:v>
                </c:pt>
                <c:pt idx="313">
                  <c:v>3.4882352941176467</c:v>
                </c:pt>
                <c:pt idx="314">
                  <c:v>3.4988970588235295</c:v>
                </c:pt>
                <c:pt idx="315">
                  <c:v>3.5091911764705888</c:v>
                </c:pt>
                <c:pt idx="316">
                  <c:v>3.5224264705882349</c:v>
                </c:pt>
                <c:pt idx="317">
                  <c:v>3.5330882352941178</c:v>
                </c:pt>
                <c:pt idx="318">
                  <c:v>3.5437499999999997</c:v>
                </c:pt>
                <c:pt idx="319">
                  <c:v>3.5544117647058822</c:v>
                </c:pt>
                <c:pt idx="320">
                  <c:v>3.5654411764705887</c:v>
                </c:pt>
                <c:pt idx="321">
                  <c:v>3.578308823529412</c:v>
                </c:pt>
                <c:pt idx="322">
                  <c:v>3.5886029411764704</c:v>
                </c:pt>
                <c:pt idx="323">
                  <c:v>3.5992647058823533</c:v>
                </c:pt>
                <c:pt idx="324">
                  <c:v>3.6121323529411766</c:v>
                </c:pt>
                <c:pt idx="325">
                  <c:v>3.6227941176470586</c:v>
                </c:pt>
                <c:pt idx="326">
                  <c:v>3.6334558823529415</c:v>
                </c:pt>
                <c:pt idx="327">
                  <c:v>3.6452205882352944</c:v>
                </c:pt>
                <c:pt idx="328">
                  <c:v>3.6551470588235295</c:v>
                </c:pt>
                <c:pt idx="329">
                  <c:v>3.6658088235294115</c:v>
                </c:pt>
                <c:pt idx="330">
                  <c:v>3.6761029411764707</c:v>
                </c:pt>
                <c:pt idx="331">
                  <c:v>3.6911764705882351</c:v>
                </c:pt>
                <c:pt idx="332">
                  <c:v>3.7022058823529407</c:v>
                </c:pt>
                <c:pt idx="333">
                  <c:v>3.7095588235294117</c:v>
                </c:pt>
                <c:pt idx="334">
                  <c:v>3.7242647058823528</c:v>
                </c:pt>
                <c:pt idx="335">
                  <c:v>3.7352941176470589</c:v>
                </c:pt>
                <c:pt idx="336">
                  <c:v>3.7463235294117645</c:v>
                </c:pt>
                <c:pt idx="337">
                  <c:v>3.7573529411764706</c:v>
                </c:pt>
                <c:pt idx="338">
                  <c:v>3.7647058823529416</c:v>
                </c:pt>
                <c:pt idx="339">
                  <c:v>3.7757352941176472</c:v>
                </c:pt>
                <c:pt idx="340">
                  <c:v>3.7904411764705879</c:v>
                </c:pt>
                <c:pt idx="341">
                  <c:v>3.8014705882352944</c:v>
                </c:pt>
                <c:pt idx="342">
                  <c:v>3.8125</c:v>
                </c:pt>
                <c:pt idx="343">
                  <c:v>3.8235294117647061</c:v>
                </c:pt>
                <c:pt idx="344">
                  <c:v>3.8345588235294117</c:v>
                </c:pt>
                <c:pt idx="345">
                  <c:v>3.8455882352941182</c:v>
                </c:pt>
                <c:pt idx="346">
                  <c:v>3.8566176470588234</c:v>
                </c:pt>
                <c:pt idx="347">
                  <c:v>3.8676470588235299</c:v>
                </c:pt>
                <c:pt idx="348">
                  <c:v>3.8786764705882355</c:v>
                </c:pt>
                <c:pt idx="349">
                  <c:v>3.8897058823529416</c:v>
                </c:pt>
                <c:pt idx="350">
                  <c:v>3.9007352941176472</c:v>
                </c:pt>
                <c:pt idx="351">
                  <c:v>3.9117647058823533</c:v>
                </c:pt>
                <c:pt idx="352">
                  <c:v>3.9227941176470589</c:v>
                </c:pt>
                <c:pt idx="353">
                  <c:v>3.9338235294117654</c:v>
                </c:pt>
                <c:pt idx="354">
                  <c:v>3.9485294117647065</c:v>
                </c:pt>
                <c:pt idx="355">
                  <c:v>3.9558823529411771</c:v>
                </c:pt>
                <c:pt idx="356">
                  <c:v>3.9705882352941182</c:v>
                </c:pt>
                <c:pt idx="357">
                  <c:v>3.9779411764705888</c:v>
                </c:pt>
                <c:pt idx="358">
                  <c:v>3.9926470588235299</c:v>
                </c:pt>
                <c:pt idx="359">
                  <c:v>4</c:v>
                </c:pt>
                <c:pt idx="360">
                  <c:v>4.014705882352942</c:v>
                </c:pt>
                <c:pt idx="361">
                  <c:v>4.0220588235294121</c:v>
                </c:pt>
                <c:pt idx="362">
                  <c:v>4.0367647058823533</c:v>
                </c:pt>
                <c:pt idx="363">
                  <c:v>4.0477941176470589</c:v>
                </c:pt>
                <c:pt idx="364">
                  <c:v>4.0588235294117654</c:v>
                </c:pt>
                <c:pt idx="365">
                  <c:v>4.069852941176471</c:v>
                </c:pt>
                <c:pt idx="366">
                  <c:v>4.0808823529411775</c:v>
                </c:pt>
                <c:pt idx="367">
                  <c:v>4.0919117647058822</c:v>
                </c:pt>
                <c:pt idx="368">
                  <c:v>4.1029411764705888</c:v>
                </c:pt>
                <c:pt idx="369">
                  <c:v>4.1139705882352935</c:v>
                </c:pt>
                <c:pt idx="370">
                  <c:v>4.125</c:v>
                </c:pt>
                <c:pt idx="371">
                  <c:v>4.1360294117647056</c:v>
                </c:pt>
                <c:pt idx="372">
                  <c:v>4.1470588235294112</c:v>
                </c:pt>
                <c:pt idx="373">
                  <c:v>4.1580882352941178</c:v>
                </c:pt>
                <c:pt idx="374">
                  <c:v>4.1691176470588234</c:v>
                </c:pt>
                <c:pt idx="375">
                  <c:v>4.1838235294117645</c:v>
                </c:pt>
                <c:pt idx="376">
                  <c:v>4.1911764705882346</c:v>
                </c:pt>
                <c:pt idx="377">
                  <c:v>4.2022058823529411</c:v>
                </c:pt>
                <c:pt idx="378">
                  <c:v>4.2132352941176467</c:v>
                </c:pt>
                <c:pt idx="379">
                  <c:v>4.2279411764705879</c:v>
                </c:pt>
                <c:pt idx="380">
                  <c:v>4.2352941176470589</c:v>
                </c:pt>
                <c:pt idx="381">
                  <c:v>4.25</c:v>
                </c:pt>
                <c:pt idx="382">
                  <c:v>4.2610294117647056</c:v>
                </c:pt>
                <c:pt idx="383">
                  <c:v>4.2720588235294112</c:v>
                </c:pt>
                <c:pt idx="384">
                  <c:v>4.2830882352941178</c:v>
                </c:pt>
                <c:pt idx="385">
                  <c:v>4.2941176470588234</c:v>
                </c:pt>
                <c:pt idx="386">
                  <c:v>4.3051470588235299</c:v>
                </c:pt>
                <c:pt idx="387">
                  <c:v>4.3161764705882355</c:v>
                </c:pt>
                <c:pt idx="388">
                  <c:v>4.3272058823529411</c:v>
                </c:pt>
                <c:pt idx="389">
                  <c:v>4.3382352941176467</c:v>
                </c:pt>
                <c:pt idx="390">
                  <c:v>4.3492647058823533</c:v>
                </c:pt>
                <c:pt idx="391">
                  <c:v>4.3602941176470589</c:v>
                </c:pt>
                <c:pt idx="392">
                  <c:v>4.3713235294117654</c:v>
                </c:pt>
                <c:pt idx="393">
                  <c:v>4.382352941176471</c:v>
                </c:pt>
                <c:pt idx="394">
                  <c:v>4.3933823529411766</c:v>
                </c:pt>
                <c:pt idx="395">
                  <c:v>4.4044117647058822</c:v>
                </c:pt>
                <c:pt idx="396">
                  <c:v>4.4154411764705888</c:v>
                </c:pt>
                <c:pt idx="397">
                  <c:v>4.4264705882352944</c:v>
                </c:pt>
                <c:pt idx="398">
                  <c:v>4.4411764705882355</c:v>
                </c:pt>
                <c:pt idx="399">
                  <c:v>4.4485294117647056</c:v>
                </c:pt>
                <c:pt idx="400">
                  <c:v>4.4632352941176467</c:v>
                </c:pt>
                <c:pt idx="401">
                  <c:v>4.4705882352941178</c:v>
                </c:pt>
                <c:pt idx="402">
                  <c:v>4.4852941176470589</c:v>
                </c:pt>
                <c:pt idx="403">
                  <c:v>4.4963235294117654</c:v>
                </c:pt>
                <c:pt idx="404">
                  <c:v>4.507352941176471</c:v>
                </c:pt>
                <c:pt idx="405">
                  <c:v>4.5183823529411766</c:v>
                </c:pt>
                <c:pt idx="406">
                  <c:v>4.5294117647058822</c:v>
                </c:pt>
                <c:pt idx="407">
                  <c:v>4.5404411764705888</c:v>
                </c:pt>
                <c:pt idx="408">
                  <c:v>4.5514705882352944</c:v>
                </c:pt>
                <c:pt idx="409">
                  <c:v>4.5625000000000009</c:v>
                </c:pt>
                <c:pt idx="410">
                  <c:v>4.5735294117647065</c:v>
                </c:pt>
                <c:pt idx="411">
                  <c:v>4.5845588235294121</c:v>
                </c:pt>
                <c:pt idx="412">
                  <c:v>4.5955882352941178</c:v>
                </c:pt>
                <c:pt idx="413">
                  <c:v>4.6066176470588234</c:v>
                </c:pt>
                <c:pt idx="414">
                  <c:v>4.6176470588235299</c:v>
                </c:pt>
                <c:pt idx="415">
                  <c:v>4.6286764705882355</c:v>
                </c:pt>
                <c:pt idx="416">
                  <c:v>4.639705882352942</c:v>
                </c:pt>
                <c:pt idx="417">
                  <c:v>4.6507352941176467</c:v>
                </c:pt>
                <c:pt idx="418">
                  <c:v>4.6617647058823533</c:v>
                </c:pt>
                <c:pt idx="419">
                  <c:v>4.6764705882352944</c:v>
                </c:pt>
                <c:pt idx="420">
                  <c:v>4.6838235294117645</c:v>
                </c:pt>
                <c:pt idx="421">
                  <c:v>4.6985294117647065</c:v>
                </c:pt>
                <c:pt idx="422">
                  <c:v>4.7095588235294121</c:v>
                </c:pt>
                <c:pt idx="423">
                  <c:v>4.7205882352941178</c:v>
                </c:pt>
                <c:pt idx="424">
                  <c:v>4.7316176470588234</c:v>
                </c:pt>
                <c:pt idx="425">
                  <c:v>4.7426470588235299</c:v>
                </c:pt>
                <c:pt idx="426">
                  <c:v>4.7536764705882355</c:v>
                </c:pt>
                <c:pt idx="427">
                  <c:v>4.764705882352942</c:v>
                </c:pt>
                <c:pt idx="428">
                  <c:v>4.7757352941176467</c:v>
                </c:pt>
                <c:pt idx="429">
                  <c:v>4.7867647058823533</c:v>
                </c:pt>
                <c:pt idx="430">
                  <c:v>4.797794117647058</c:v>
                </c:pt>
                <c:pt idx="431">
                  <c:v>4.8088235294117645</c:v>
                </c:pt>
                <c:pt idx="432">
                  <c:v>4.8198529411764701</c:v>
                </c:pt>
                <c:pt idx="433">
                  <c:v>4.8308823529411766</c:v>
                </c:pt>
                <c:pt idx="434">
                  <c:v>4.8419117647058822</c:v>
                </c:pt>
                <c:pt idx="435">
                  <c:v>4.8529411764705888</c:v>
                </c:pt>
                <c:pt idx="436">
                  <c:v>4.8639705882352935</c:v>
                </c:pt>
                <c:pt idx="437">
                  <c:v>4.875</c:v>
                </c:pt>
                <c:pt idx="438">
                  <c:v>4.889705882352942</c:v>
                </c:pt>
                <c:pt idx="439">
                  <c:v>4.8970588235294121</c:v>
                </c:pt>
                <c:pt idx="440">
                  <c:v>4.9080882352941178</c:v>
                </c:pt>
                <c:pt idx="441">
                  <c:v>4.9191176470588243</c:v>
                </c:pt>
                <c:pt idx="442">
                  <c:v>4.9338235294117645</c:v>
                </c:pt>
                <c:pt idx="443">
                  <c:v>4.9448529411764701</c:v>
                </c:pt>
                <c:pt idx="444">
                  <c:v>4.9558823529411766</c:v>
                </c:pt>
                <c:pt idx="445">
                  <c:v>4.9669117647058822</c:v>
                </c:pt>
                <c:pt idx="446">
                  <c:v>4.9742647058823533</c:v>
                </c:pt>
                <c:pt idx="447">
                  <c:v>4.9889705882352944</c:v>
                </c:pt>
                <c:pt idx="448">
                  <c:v>5</c:v>
                </c:pt>
                <c:pt idx="449">
                  <c:v>5.0110294117647056</c:v>
                </c:pt>
                <c:pt idx="450">
                  <c:v>5.0220588235294121</c:v>
                </c:pt>
                <c:pt idx="451">
                  <c:v>5.0330882352941178</c:v>
                </c:pt>
                <c:pt idx="452">
                  <c:v>5.0441176470588243</c:v>
                </c:pt>
                <c:pt idx="453">
                  <c:v>5.0551470588235299</c:v>
                </c:pt>
                <c:pt idx="454">
                  <c:v>5.0661764705882355</c:v>
                </c:pt>
                <c:pt idx="455">
                  <c:v>5.0772058823529411</c:v>
                </c:pt>
                <c:pt idx="456">
                  <c:v>5.0882352941176467</c:v>
                </c:pt>
                <c:pt idx="457">
                  <c:v>5.0992647058823533</c:v>
                </c:pt>
                <c:pt idx="458">
                  <c:v>5.1102941176470589</c:v>
                </c:pt>
                <c:pt idx="459">
                  <c:v>5.125</c:v>
                </c:pt>
                <c:pt idx="460">
                  <c:v>5.1323529411764701</c:v>
                </c:pt>
                <c:pt idx="461">
                  <c:v>5.1433823529411766</c:v>
                </c:pt>
                <c:pt idx="462">
                  <c:v>5.1580882352941178</c:v>
                </c:pt>
                <c:pt idx="463">
                  <c:v>5.1654411764705888</c:v>
                </c:pt>
                <c:pt idx="464">
                  <c:v>5.1764705882352944</c:v>
                </c:pt>
                <c:pt idx="465">
                  <c:v>5.1911764705882355</c:v>
                </c:pt>
                <c:pt idx="466">
                  <c:v>5.2022058823529411</c:v>
                </c:pt>
                <c:pt idx="467">
                  <c:v>5.2132352941176467</c:v>
                </c:pt>
                <c:pt idx="468">
                  <c:v>5.2242647058823533</c:v>
                </c:pt>
                <c:pt idx="469">
                  <c:v>5.2352941176470589</c:v>
                </c:pt>
                <c:pt idx="470">
                  <c:v>5.2463235294117654</c:v>
                </c:pt>
                <c:pt idx="471">
                  <c:v>5.257352941176471</c:v>
                </c:pt>
                <c:pt idx="472">
                  <c:v>5.2683823529411766</c:v>
                </c:pt>
                <c:pt idx="473">
                  <c:v>5.2794117647058822</c:v>
                </c:pt>
                <c:pt idx="474">
                  <c:v>5.2904411764705888</c:v>
                </c:pt>
                <c:pt idx="475">
                  <c:v>5.3014705882352944</c:v>
                </c:pt>
                <c:pt idx="476">
                  <c:v>5.3125000000000009</c:v>
                </c:pt>
                <c:pt idx="477">
                  <c:v>5.3235294117647065</c:v>
                </c:pt>
                <c:pt idx="478">
                  <c:v>5.3345588235294121</c:v>
                </c:pt>
                <c:pt idx="479">
                  <c:v>5.3455882352941178</c:v>
                </c:pt>
                <c:pt idx="480">
                  <c:v>5.3566176470588243</c:v>
                </c:pt>
                <c:pt idx="481">
                  <c:v>5.367647058823529</c:v>
                </c:pt>
                <c:pt idx="482">
                  <c:v>5.382352941176471</c:v>
                </c:pt>
                <c:pt idx="483">
                  <c:v>5.3897058823529411</c:v>
                </c:pt>
                <c:pt idx="484">
                  <c:v>5.4007352941176467</c:v>
                </c:pt>
                <c:pt idx="485">
                  <c:v>5.4154411764705888</c:v>
                </c:pt>
                <c:pt idx="486">
                  <c:v>5.4264705882352944</c:v>
                </c:pt>
                <c:pt idx="487">
                  <c:v>5.4375000000000009</c:v>
                </c:pt>
                <c:pt idx="488">
                  <c:v>5.4485294117647065</c:v>
                </c:pt>
                <c:pt idx="489">
                  <c:v>5.4595588235294121</c:v>
                </c:pt>
                <c:pt idx="490">
                  <c:v>5.4705882352941178</c:v>
                </c:pt>
                <c:pt idx="491">
                  <c:v>5.4816176470588243</c:v>
                </c:pt>
                <c:pt idx="492">
                  <c:v>5.4926470588235299</c:v>
                </c:pt>
                <c:pt idx="493">
                  <c:v>5.5036764705882364</c:v>
                </c:pt>
                <c:pt idx="494">
                  <c:v>5.5147058823529411</c:v>
                </c:pt>
                <c:pt idx="495">
                  <c:v>5.5257352941176467</c:v>
                </c:pt>
                <c:pt idx="496">
                  <c:v>5.5367647058823533</c:v>
                </c:pt>
                <c:pt idx="497">
                  <c:v>5.547794117647058</c:v>
                </c:pt>
                <c:pt idx="498">
                  <c:v>5.5588235294117645</c:v>
                </c:pt>
                <c:pt idx="499">
                  <c:v>5.5698529411764701</c:v>
                </c:pt>
                <c:pt idx="500">
                  <c:v>5.5808823529411766</c:v>
                </c:pt>
                <c:pt idx="501">
                  <c:v>5.5919117647058822</c:v>
                </c:pt>
                <c:pt idx="502">
                  <c:v>5.6029411764705888</c:v>
                </c:pt>
                <c:pt idx="503">
                  <c:v>5.6176470588235299</c:v>
                </c:pt>
                <c:pt idx="504">
                  <c:v>5.625</c:v>
                </c:pt>
                <c:pt idx="505">
                  <c:v>5.6397058823529411</c:v>
                </c:pt>
                <c:pt idx="506">
                  <c:v>5.6470588235294121</c:v>
                </c:pt>
                <c:pt idx="507">
                  <c:v>5.6617647058823533</c:v>
                </c:pt>
                <c:pt idx="508">
                  <c:v>5.6727941176470589</c:v>
                </c:pt>
                <c:pt idx="509">
                  <c:v>5.6838235294117645</c:v>
                </c:pt>
                <c:pt idx="510">
                  <c:v>5.6948529411764701</c:v>
                </c:pt>
                <c:pt idx="511">
                  <c:v>5.7058823529411766</c:v>
                </c:pt>
                <c:pt idx="512">
                  <c:v>5.7169117647058822</c:v>
                </c:pt>
                <c:pt idx="513">
                  <c:v>5.7279411764705888</c:v>
                </c:pt>
                <c:pt idx="514">
                  <c:v>5.7389705882352944</c:v>
                </c:pt>
                <c:pt idx="515">
                  <c:v>5.75</c:v>
                </c:pt>
                <c:pt idx="516">
                  <c:v>5.7610294117647056</c:v>
                </c:pt>
                <c:pt idx="517">
                  <c:v>5.7720588235294121</c:v>
                </c:pt>
                <c:pt idx="518">
                  <c:v>5.7830882352941178</c:v>
                </c:pt>
                <c:pt idx="519">
                  <c:v>5.7941176470588243</c:v>
                </c:pt>
                <c:pt idx="520">
                  <c:v>5.8051470588235299</c:v>
                </c:pt>
                <c:pt idx="521">
                  <c:v>5.8198529411764701</c:v>
                </c:pt>
                <c:pt idx="522">
                  <c:v>5.8308823529411766</c:v>
                </c:pt>
                <c:pt idx="523">
                  <c:v>5.8382352941176476</c:v>
                </c:pt>
                <c:pt idx="524">
                  <c:v>5.8492647058823533</c:v>
                </c:pt>
                <c:pt idx="525">
                  <c:v>5.8639705882352944</c:v>
                </c:pt>
                <c:pt idx="526">
                  <c:v>5.875</c:v>
                </c:pt>
                <c:pt idx="527">
                  <c:v>5.882352941176471</c:v>
                </c:pt>
                <c:pt idx="528">
                  <c:v>5.8970588235294121</c:v>
                </c:pt>
                <c:pt idx="529">
                  <c:v>5.9080882352941178</c:v>
                </c:pt>
                <c:pt idx="530">
                  <c:v>5.9154411764705888</c:v>
                </c:pt>
                <c:pt idx="531">
                  <c:v>5.9301470588235299</c:v>
                </c:pt>
                <c:pt idx="532">
                  <c:v>5.9411764705882355</c:v>
                </c:pt>
                <c:pt idx="533">
                  <c:v>5.9522058823529411</c:v>
                </c:pt>
                <c:pt idx="534">
                  <c:v>5.9632352941176476</c:v>
                </c:pt>
                <c:pt idx="535">
                  <c:v>5.9742647058823533</c:v>
                </c:pt>
                <c:pt idx="536">
                  <c:v>5.9852941176470589</c:v>
                </c:pt>
                <c:pt idx="537">
                  <c:v>5.9963235294117654</c:v>
                </c:pt>
                <c:pt idx="538">
                  <c:v>6.007352941176471</c:v>
                </c:pt>
                <c:pt idx="539">
                  <c:v>6.0183823529411766</c:v>
                </c:pt>
                <c:pt idx="540">
                  <c:v>6.0294117647058822</c:v>
                </c:pt>
                <c:pt idx="541">
                  <c:v>6.0404411764705888</c:v>
                </c:pt>
                <c:pt idx="542">
                  <c:v>6.0514705882352944</c:v>
                </c:pt>
                <c:pt idx="543">
                  <c:v>6.0625000000000009</c:v>
                </c:pt>
                <c:pt idx="544">
                  <c:v>6.0735294117647056</c:v>
                </c:pt>
                <c:pt idx="545">
                  <c:v>6.0882352941176467</c:v>
                </c:pt>
                <c:pt idx="546">
                  <c:v>6.0955882352941169</c:v>
                </c:pt>
                <c:pt idx="547">
                  <c:v>6.1066176470588234</c:v>
                </c:pt>
                <c:pt idx="548">
                  <c:v>6.1213235294117654</c:v>
                </c:pt>
                <c:pt idx="549">
                  <c:v>6.132352941176471</c:v>
                </c:pt>
                <c:pt idx="550">
                  <c:v>6.1397058823529411</c:v>
                </c:pt>
                <c:pt idx="551">
                  <c:v>6.1544117647058822</c:v>
                </c:pt>
                <c:pt idx="552">
                  <c:v>6.1654411764705888</c:v>
                </c:pt>
                <c:pt idx="553">
                  <c:v>6.1764705882352944</c:v>
                </c:pt>
                <c:pt idx="554">
                  <c:v>6.1875000000000009</c:v>
                </c:pt>
                <c:pt idx="555">
                  <c:v>6.1985294117647056</c:v>
                </c:pt>
                <c:pt idx="556">
                  <c:v>6.2095588235294121</c:v>
                </c:pt>
                <c:pt idx="557">
                  <c:v>6.2205882352941178</c:v>
                </c:pt>
                <c:pt idx="558">
                  <c:v>6.2316176470588234</c:v>
                </c:pt>
                <c:pt idx="559">
                  <c:v>6.242647058823529</c:v>
                </c:pt>
                <c:pt idx="560">
                  <c:v>6.2536764705882364</c:v>
                </c:pt>
                <c:pt idx="561">
                  <c:v>6.264705882352942</c:v>
                </c:pt>
                <c:pt idx="562">
                  <c:v>6.2757352941176476</c:v>
                </c:pt>
                <c:pt idx="563">
                  <c:v>6.2867647058823533</c:v>
                </c:pt>
                <c:pt idx="564">
                  <c:v>6.2977941176470598</c:v>
                </c:pt>
                <c:pt idx="565">
                  <c:v>6.3088235294117654</c:v>
                </c:pt>
                <c:pt idx="566">
                  <c:v>6.3235294117647056</c:v>
                </c:pt>
                <c:pt idx="567">
                  <c:v>6.3308823529411766</c:v>
                </c:pt>
                <c:pt idx="568">
                  <c:v>6.3419117647058831</c:v>
                </c:pt>
                <c:pt idx="569">
                  <c:v>6.3566176470588234</c:v>
                </c:pt>
                <c:pt idx="570">
                  <c:v>6.3639705882352944</c:v>
                </c:pt>
                <c:pt idx="571">
                  <c:v>6.3786764705882364</c:v>
                </c:pt>
                <c:pt idx="572">
                  <c:v>6.389705882352942</c:v>
                </c:pt>
                <c:pt idx="573">
                  <c:v>6.4007352941176476</c:v>
                </c:pt>
                <c:pt idx="574">
                  <c:v>6.4117647058823533</c:v>
                </c:pt>
                <c:pt idx="575">
                  <c:v>6.4227941176470598</c:v>
                </c:pt>
                <c:pt idx="576">
                  <c:v>6.4338235294117654</c:v>
                </c:pt>
                <c:pt idx="577">
                  <c:v>6.444852941176471</c:v>
                </c:pt>
                <c:pt idx="578">
                  <c:v>6.4558823529411766</c:v>
                </c:pt>
                <c:pt idx="579">
                  <c:v>6.4669117647058822</c:v>
                </c:pt>
                <c:pt idx="580">
                  <c:v>6.4779411764705888</c:v>
                </c:pt>
                <c:pt idx="581">
                  <c:v>6.4889705882352935</c:v>
                </c:pt>
                <c:pt idx="582">
                  <c:v>6.5</c:v>
                </c:pt>
                <c:pt idx="583">
                  <c:v>6.5110294117647056</c:v>
                </c:pt>
                <c:pt idx="584">
                  <c:v>6.5257352941176476</c:v>
                </c:pt>
                <c:pt idx="585">
                  <c:v>6.5367647058823533</c:v>
                </c:pt>
                <c:pt idx="586">
                  <c:v>6.5441176470588243</c:v>
                </c:pt>
                <c:pt idx="587">
                  <c:v>6.555147058823529</c:v>
                </c:pt>
                <c:pt idx="588">
                  <c:v>6.569852941176471</c:v>
                </c:pt>
                <c:pt idx="589">
                  <c:v>6.5808823529411766</c:v>
                </c:pt>
                <c:pt idx="590">
                  <c:v>6.5882352941176476</c:v>
                </c:pt>
                <c:pt idx="591">
                  <c:v>6.6029411764705888</c:v>
                </c:pt>
                <c:pt idx="592">
                  <c:v>6.6139705882352935</c:v>
                </c:pt>
                <c:pt idx="593">
                  <c:v>6.6213235294117645</c:v>
                </c:pt>
                <c:pt idx="594">
                  <c:v>6.6360294117647056</c:v>
                </c:pt>
                <c:pt idx="595">
                  <c:v>6.6470588235294112</c:v>
                </c:pt>
                <c:pt idx="596">
                  <c:v>6.6580882352941169</c:v>
                </c:pt>
                <c:pt idx="597">
                  <c:v>6.6691176470588243</c:v>
                </c:pt>
                <c:pt idx="598">
                  <c:v>6.6801470588235299</c:v>
                </c:pt>
                <c:pt idx="599">
                  <c:v>6.6911764705882355</c:v>
                </c:pt>
                <c:pt idx="600">
                  <c:v>6.7022058823529402</c:v>
                </c:pt>
                <c:pt idx="601">
                  <c:v>6.7132352941176476</c:v>
                </c:pt>
                <c:pt idx="602">
                  <c:v>6.7242647058823533</c:v>
                </c:pt>
                <c:pt idx="603">
                  <c:v>6.7352941176470589</c:v>
                </c:pt>
                <c:pt idx="604">
                  <c:v>6.7463235294117645</c:v>
                </c:pt>
                <c:pt idx="605">
                  <c:v>6.757352941176471</c:v>
                </c:pt>
                <c:pt idx="606">
                  <c:v>6.7683823529411766</c:v>
                </c:pt>
                <c:pt idx="607">
                  <c:v>6.7794117647058822</c:v>
                </c:pt>
                <c:pt idx="608">
                  <c:v>6.7941176470588243</c:v>
                </c:pt>
                <c:pt idx="609">
                  <c:v>6.8014705882352953</c:v>
                </c:pt>
                <c:pt idx="610">
                  <c:v>6.8125000000000009</c:v>
                </c:pt>
                <c:pt idx="611">
                  <c:v>6.8272058823529411</c:v>
                </c:pt>
                <c:pt idx="612">
                  <c:v>6.8382352941176476</c:v>
                </c:pt>
                <c:pt idx="613">
                  <c:v>6.8492647058823533</c:v>
                </c:pt>
                <c:pt idx="614">
                  <c:v>6.8566176470588243</c:v>
                </c:pt>
                <c:pt idx="615">
                  <c:v>6.8713235294117645</c:v>
                </c:pt>
                <c:pt idx="616">
                  <c:v>6.882352941176471</c:v>
                </c:pt>
                <c:pt idx="617">
                  <c:v>6.8933823529411766</c:v>
                </c:pt>
                <c:pt idx="618">
                  <c:v>6.9044117647058822</c:v>
                </c:pt>
                <c:pt idx="619">
                  <c:v>6.9154411764705879</c:v>
                </c:pt>
                <c:pt idx="620">
                  <c:v>6.9264705882352935</c:v>
                </c:pt>
                <c:pt idx="621">
                  <c:v>6.9375000000000009</c:v>
                </c:pt>
                <c:pt idx="622">
                  <c:v>6.9485294117647065</c:v>
                </c:pt>
                <c:pt idx="623">
                  <c:v>6.9595588235294121</c:v>
                </c:pt>
                <c:pt idx="624">
                  <c:v>6.9705882352941178</c:v>
                </c:pt>
                <c:pt idx="625">
                  <c:v>6.9816176470588243</c:v>
                </c:pt>
                <c:pt idx="626">
                  <c:v>6.9926470588235299</c:v>
                </c:pt>
                <c:pt idx="627">
                  <c:v>7.0036764705882355</c:v>
                </c:pt>
                <c:pt idx="628">
                  <c:v>7.0147058823529411</c:v>
                </c:pt>
                <c:pt idx="629">
                  <c:v>7.0294117647058822</c:v>
                </c:pt>
                <c:pt idx="630">
                  <c:v>7.0367647058823533</c:v>
                </c:pt>
                <c:pt idx="631">
                  <c:v>7.0514705882352935</c:v>
                </c:pt>
                <c:pt idx="632">
                  <c:v>7.0625000000000009</c:v>
                </c:pt>
                <c:pt idx="633">
                  <c:v>7.0698529411764719</c:v>
                </c:pt>
                <c:pt idx="634">
                  <c:v>7.0845588235294121</c:v>
                </c:pt>
                <c:pt idx="635">
                  <c:v>7.0955882352941178</c:v>
                </c:pt>
                <c:pt idx="636">
                  <c:v>7.1066176470588243</c:v>
                </c:pt>
                <c:pt idx="637">
                  <c:v>7.1176470588235299</c:v>
                </c:pt>
                <c:pt idx="638">
                  <c:v>7.1286764705882355</c:v>
                </c:pt>
                <c:pt idx="639">
                  <c:v>7.1397058823529411</c:v>
                </c:pt>
                <c:pt idx="640">
                  <c:v>7.1507352941176476</c:v>
                </c:pt>
                <c:pt idx="641">
                  <c:v>7.1617647058823533</c:v>
                </c:pt>
                <c:pt idx="642">
                  <c:v>7.1727941176470589</c:v>
                </c:pt>
                <c:pt idx="643">
                  <c:v>7.1838235294117645</c:v>
                </c:pt>
                <c:pt idx="644">
                  <c:v>7.1948529411764719</c:v>
                </c:pt>
                <c:pt idx="645">
                  <c:v>7.2058823529411757</c:v>
                </c:pt>
                <c:pt idx="646">
                  <c:v>7.2169117647058831</c:v>
                </c:pt>
                <c:pt idx="647">
                  <c:v>7.2279411764705888</c:v>
                </c:pt>
                <c:pt idx="648">
                  <c:v>7.2426470588235299</c:v>
                </c:pt>
                <c:pt idx="649">
                  <c:v>7.2499999999999991</c:v>
                </c:pt>
                <c:pt idx="650">
                  <c:v>7.2647058823529411</c:v>
                </c:pt>
                <c:pt idx="651">
                  <c:v>7.2720588235294121</c:v>
                </c:pt>
                <c:pt idx="652">
                  <c:v>7.2867647058823533</c:v>
                </c:pt>
                <c:pt idx="653">
                  <c:v>7.2941176470588234</c:v>
                </c:pt>
                <c:pt idx="654">
                  <c:v>7.3088235294117645</c:v>
                </c:pt>
                <c:pt idx="655">
                  <c:v>7.3198529411764719</c:v>
                </c:pt>
                <c:pt idx="656">
                  <c:v>7.3272058823529411</c:v>
                </c:pt>
                <c:pt idx="657">
                  <c:v>7.3419117647058831</c:v>
                </c:pt>
                <c:pt idx="658">
                  <c:v>7.3529411764705888</c:v>
                </c:pt>
                <c:pt idx="659">
                  <c:v>7.3639705882352944</c:v>
                </c:pt>
                <c:pt idx="660">
                  <c:v>7.3713235294117645</c:v>
                </c:pt>
                <c:pt idx="661">
                  <c:v>7.3860294117647047</c:v>
                </c:pt>
                <c:pt idx="662">
                  <c:v>7.3970588235294121</c:v>
                </c:pt>
                <c:pt idx="663">
                  <c:v>7.4080882352941178</c:v>
                </c:pt>
                <c:pt idx="664">
                  <c:v>7.4191176470588234</c:v>
                </c:pt>
                <c:pt idx="665">
                  <c:v>7.430147058823529</c:v>
                </c:pt>
                <c:pt idx="666">
                  <c:v>7.4411764705882355</c:v>
                </c:pt>
                <c:pt idx="667">
                  <c:v>7.4558823529411757</c:v>
                </c:pt>
                <c:pt idx="668">
                  <c:v>7.4632352941176467</c:v>
                </c:pt>
                <c:pt idx="669">
                  <c:v>7.4742647058823524</c:v>
                </c:pt>
                <c:pt idx="670">
                  <c:v>7.4852941176470598</c:v>
                </c:pt>
                <c:pt idx="671">
                  <c:v>7.5</c:v>
                </c:pt>
                <c:pt idx="672">
                  <c:v>7.507352941176471</c:v>
                </c:pt>
                <c:pt idx="673">
                  <c:v>7.5183823529411757</c:v>
                </c:pt>
                <c:pt idx="674">
                  <c:v>7.5330882352941178</c:v>
                </c:pt>
                <c:pt idx="675">
                  <c:v>7.5441176470588234</c:v>
                </c:pt>
                <c:pt idx="676">
                  <c:v>7.5551470588235308</c:v>
                </c:pt>
                <c:pt idx="677">
                  <c:v>7.5625</c:v>
                </c:pt>
                <c:pt idx="678">
                  <c:v>7.5772058823529411</c:v>
                </c:pt>
                <c:pt idx="679">
                  <c:v>7.5882352941176467</c:v>
                </c:pt>
                <c:pt idx="680">
                  <c:v>7.5992647058823541</c:v>
                </c:pt>
                <c:pt idx="681">
                  <c:v>7.6066176470588234</c:v>
                </c:pt>
                <c:pt idx="682">
                  <c:v>7.6213235294117654</c:v>
                </c:pt>
                <c:pt idx="683">
                  <c:v>7.632352941176471</c:v>
                </c:pt>
                <c:pt idx="684">
                  <c:v>7.6433823529411775</c:v>
                </c:pt>
                <c:pt idx="685">
                  <c:v>7.6544117647058822</c:v>
                </c:pt>
                <c:pt idx="686">
                  <c:v>7.6654411764705888</c:v>
                </c:pt>
                <c:pt idx="687">
                  <c:v>7.6764705882352944</c:v>
                </c:pt>
                <c:pt idx="688">
                  <c:v>7.6875000000000009</c:v>
                </c:pt>
                <c:pt idx="689">
                  <c:v>7.6985294117647056</c:v>
                </c:pt>
                <c:pt idx="690">
                  <c:v>7.7132352941176467</c:v>
                </c:pt>
                <c:pt idx="691">
                  <c:v>7.7205882352941178</c:v>
                </c:pt>
                <c:pt idx="692">
                  <c:v>7.7316176470588251</c:v>
                </c:pt>
                <c:pt idx="693">
                  <c:v>7.7463235294117654</c:v>
                </c:pt>
                <c:pt idx="694">
                  <c:v>7.757352941176471</c:v>
                </c:pt>
                <c:pt idx="695">
                  <c:v>7.764705882352942</c:v>
                </c:pt>
                <c:pt idx="696">
                  <c:v>7.7794117647058831</c:v>
                </c:pt>
                <c:pt idx="697">
                  <c:v>7.7904411764705888</c:v>
                </c:pt>
                <c:pt idx="698">
                  <c:v>7.8014705882352944</c:v>
                </c:pt>
                <c:pt idx="699">
                  <c:v>7.8125</c:v>
                </c:pt>
                <c:pt idx="700">
                  <c:v>7.8235294117647065</c:v>
                </c:pt>
                <c:pt idx="701">
                  <c:v>7.8345588235294112</c:v>
                </c:pt>
                <c:pt idx="702">
                  <c:v>7.8455882352941178</c:v>
                </c:pt>
                <c:pt idx="703">
                  <c:v>7.8566176470588234</c:v>
                </c:pt>
                <c:pt idx="704">
                  <c:v>7.8676470588235308</c:v>
                </c:pt>
                <c:pt idx="705">
                  <c:v>7.8786764705882346</c:v>
                </c:pt>
                <c:pt idx="706">
                  <c:v>7.889705882352942</c:v>
                </c:pt>
                <c:pt idx="707">
                  <c:v>7.9007352941176476</c:v>
                </c:pt>
                <c:pt idx="708">
                  <c:v>7.9117647058823541</c:v>
                </c:pt>
                <c:pt idx="709">
                  <c:v>7.922794117647058</c:v>
                </c:pt>
                <c:pt idx="710">
                  <c:v>7.9338235294117636</c:v>
                </c:pt>
                <c:pt idx="711">
                  <c:v>7.944852941176471</c:v>
                </c:pt>
                <c:pt idx="712">
                  <c:v>7.9558823529411775</c:v>
                </c:pt>
                <c:pt idx="713">
                  <c:v>7.9705882352941178</c:v>
                </c:pt>
                <c:pt idx="714">
                  <c:v>7.9816176470588234</c:v>
                </c:pt>
                <c:pt idx="715">
                  <c:v>7.9889705882352944</c:v>
                </c:pt>
                <c:pt idx="716">
                  <c:v>8</c:v>
                </c:pt>
                <c:pt idx="717">
                  <c:v>8.014705882352942</c:v>
                </c:pt>
                <c:pt idx="718">
                  <c:v>8.0220588235294112</c:v>
                </c:pt>
                <c:pt idx="719">
                  <c:v>8.0367647058823533</c:v>
                </c:pt>
                <c:pt idx="720">
                  <c:v>8.0477941176470598</c:v>
                </c:pt>
                <c:pt idx="721">
                  <c:v>8.0588235294117663</c:v>
                </c:pt>
                <c:pt idx="722">
                  <c:v>8.0698529411764692</c:v>
                </c:pt>
                <c:pt idx="723">
                  <c:v>8.0808823529411775</c:v>
                </c:pt>
                <c:pt idx="724">
                  <c:v>8.0919117647058822</c:v>
                </c:pt>
                <c:pt idx="725">
                  <c:v>8.1029411764705888</c:v>
                </c:pt>
                <c:pt idx="726">
                  <c:v>8.1139705882352935</c:v>
                </c:pt>
                <c:pt idx="727">
                  <c:v>8.125</c:v>
                </c:pt>
                <c:pt idx="728">
                  <c:v>8.1360294117647065</c:v>
                </c:pt>
                <c:pt idx="729">
                  <c:v>8.147058823529413</c:v>
                </c:pt>
                <c:pt idx="730">
                  <c:v>8.1580882352941178</c:v>
                </c:pt>
                <c:pt idx="731">
                  <c:v>8.1691176470588243</c:v>
                </c:pt>
                <c:pt idx="732">
                  <c:v>8.180147058823529</c:v>
                </c:pt>
                <c:pt idx="733">
                  <c:v>8.1911764705882373</c:v>
                </c:pt>
                <c:pt idx="734">
                  <c:v>8.2022058823529402</c:v>
                </c:pt>
                <c:pt idx="735">
                  <c:v>8.2132352941176467</c:v>
                </c:pt>
                <c:pt idx="736">
                  <c:v>8.227941176470587</c:v>
                </c:pt>
                <c:pt idx="737">
                  <c:v>8.2389705882352953</c:v>
                </c:pt>
                <c:pt idx="738">
                  <c:v>8.2463235294117645</c:v>
                </c:pt>
                <c:pt idx="739">
                  <c:v>8.2610294117647065</c:v>
                </c:pt>
                <c:pt idx="740">
                  <c:v>8.2720588235294112</c:v>
                </c:pt>
                <c:pt idx="741">
                  <c:v>8.2794117647058822</c:v>
                </c:pt>
                <c:pt idx="742">
                  <c:v>8.2941176470588225</c:v>
                </c:pt>
                <c:pt idx="743">
                  <c:v>8.305147058823529</c:v>
                </c:pt>
                <c:pt idx="744">
                  <c:v>8.3161764705882355</c:v>
                </c:pt>
                <c:pt idx="745">
                  <c:v>8.327205882352942</c:v>
                </c:pt>
                <c:pt idx="746">
                  <c:v>8.3382352941176467</c:v>
                </c:pt>
                <c:pt idx="747">
                  <c:v>8.3492647058823533</c:v>
                </c:pt>
                <c:pt idx="748">
                  <c:v>8.360294117647058</c:v>
                </c:pt>
                <c:pt idx="749">
                  <c:v>8.3713235294117663</c:v>
                </c:pt>
                <c:pt idx="750">
                  <c:v>8.3823529411764692</c:v>
                </c:pt>
                <c:pt idx="751">
                  <c:v>8.3933823529411775</c:v>
                </c:pt>
                <c:pt idx="752">
                  <c:v>8.4080882352941178</c:v>
                </c:pt>
                <c:pt idx="753">
                  <c:v>8.4154411764705888</c:v>
                </c:pt>
                <c:pt idx="754">
                  <c:v>8.4264705882352935</c:v>
                </c:pt>
                <c:pt idx="755">
                  <c:v>8.4375</c:v>
                </c:pt>
                <c:pt idx="756">
                  <c:v>8.4485294117647065</c:v>
                </c:pt>
                <c:pt idx="757">
                  <c:v>8.4632352941176485</c:v>
                </c:pt>
                <c:pt idx="758">
                  <c:v>8.4705882352941178</c:v>
                </c:pt>
                <c:pt idx="759">
                  <c:v>8.4852941176470598</c:v>
                </c:pt>
                <c:pt idx="760">
                  <c:v>8.4963235294117645</c:v>
                </c:pt>
                <c:pt idx="761">
                  <c:v>8.507352941176471</c:v>
                </c:pt>
                <c:pt idx="762">
                  <c:v>8.5147058823529402</c:v>
                </c:pt>
                <c:pt idx="763">
                  <c:v>8.5294117647058822</c:v>
                </c:pt>
                <c:pt idx="764">
                  <c:v>8.5404411764705888</c:v>
                </c:pt>
                <c:pt idx="765">
                  <c:v>8.5514705882352953</c:v>
                </c:pt>
                <c:pt idx="766">
                  <c:v>8.5625</c:v>
                </c:pt>
                <c:pt idx="767">
                  <c:v>8.5735294117647065</c:v>
                </c:pt>
                <c:pt idx="768">
                  <c:v>8.5845588235294112</c:v>
                </c:pt>
                <c:pt idx="769">
                  <c:v>8.5955882352941195</c:v>
                </c:pt>
                <c:pt idx="770">
                  <c:v>8.6066176470588243</c:v>
                </c:pt>
                <c:pt idx="771">
                  <c:v>8.617647058823529</c:v>
                </c:pt>
                <c:pt idx="772">
                  <c:v>8.6286764705882355</c:v>
                </c:pt>
                <c:pt idx="773">
                  <c:v>8.6433823529411775</c:v>
                </c:pt>
                <c:pt idx="774">
                  <c:v>8.6507352941176485</c:v>
                </c:pt>
                <c:pt idx="775">
                  <c:v>8.6617647058823515</c:v>
                </c:pt>
                <c:pt idx="776">
                  <c:v>8.6727941176470598</c:v>
                </c:pt>
                <c:pt idx="777">
                  <c:v>8.6875</c:v>
                </c:pt>
                <c:pt idx="778">
                  <c:v>8.694852941176471</c:v>
                </c:pt>
                <c:pt idx="779">
                  <c:v>8.709558823529413</c:v>
                </c:pt>
                <c:pt idx="780">
                  <c:v>8.7205882352941178</c:v>
                </c:pt>
                <c:pt idx="781">
                  <c:v>8.7279411764705888</c:v>
                </c:pt>
                <c:pt idx="782">
                  <c:v>8.7389705882352935</c:v>
                </c:pt>
                <c:pt idx="783">
                  <c:v>8.7536764705882337</c:v>
                </c:pt>
                <c:pt idx="784">
                  <c:v>8.764705882352942</c:v>
                </c:pt>
                <c:pt idx="785">
                  <c:v>8.7757352941176467</c:v>
                </c:pt>
                <c:pt idx="786">
                  <c:v>8.7867647058823533</c:v>
                </c:pt>
                <c:pt idx="787">
                  <c:v>8.797794117647058</c:v>
                </c:pt>
                <c:pt idx="788">
                  <c:v>8.8088235294117645</c:v>
                </c:pt>
                <c:pt idx="789">
                  <c:v>8.819852941176471</c:v>
                </c:pt>
                <c:pt idx="790">
                  <c:v>8.8308823529411775</c:v>
                </c:pt>
                <c:pt idx="791">
                  <c:v>8.8419117647058822</c:v>
                </c:pt>
                <c:pt idx="792">
                  <c:v>8.8566176470588225</c:v>
                </c:pt>
                <c:pt idx="793">
                  <c:v>8.8639705882352935</c:v>
                </c:pt>
                <c:pt idx="794">
                  <c:v>8.8750000000000018</c:v>
                </c:pt>
                <c:pt idx="795">
                  <c:v>8.8860294117647047</c:v>
                </c:pt>
                <c:pt idx="796">
                  <c:v>8.9007352941176467</c:v>
                </c:pt>
                <c:pt idx="797">
                  <c:v>8.9080882352941178</c:v>
                </c:pt>
                <c:pt idx="798">
                  <c:v>8.9227941176470598</c:v>
                </c:pt>
                <c:pt idx="799">
                  <c:v>8.930147058823529</c:v>
                </c:pt>
                <c:pt idx="800">
                  <c:v>8.944852941176471</c:v>
                </c:pt>
                <c:pt idx="801">
                  <c:v>8.952205882352942</c:v>
                </c:pt>
                <c:pt idx="802">
                  <c:v>8.9632352941176485</c:v>
                </c:pt>
                <c:pt idx="803">
                  <c:v>8.9779411764705888</c:v>
                </c:pt>
                <c:pt idx="804">
                  <c:v>8.9852941176470598</c:v>
                </c:pt>
                <c:pt idx="805">
                  <c:v>9</c:v>
                </c:pt>
                <c:pt idx="806">
                  <c:v>9.0110294117647065</c:v>
                </c:pt>
                <c:pt idx="807">
                  <c:v>9.022058823529413</c:v>
                </c:pt>
                <c:pt idx="808">
                  <c:v>9.0294117647058822</c:v>
                </c:pt>
                <c:pt idx="809">
                  <c:v>9.0441176470588225</c:v>
                </c:pt>
                <c:pt idx="810">
                  <c:v>9.0551470588235308</c:v>
                </c:pt>
                <c:pt idx="811">
                  <c:v>9.0661764705882355</c:v>
                </c:pt>
                <c:pt idx="812">
                  <c:v>9.077205882352942</c:v>
                </c:pt>
                <c:pt idx="813">
                  <c:v>9.0882352941176467</c:v>
                </c:pt>
                <c:pt idx="814">
                  <c:v>9.0992647058823533</c:v>
                </c:pt>
                <c:pt idx="815">
                  <c:v>9.1139705882352935</c:v>
                </c:pt>
                <c:pt idx="816">
                  <c:v>9.1250000000000018</c:v>
                </c:pt>
                <c:pt idx="817">
                  <c:v>9.132352941176471</c:v>
                </c:pt>
                <c:pt idx="818">
                  <c:v>9.1433823529411775</c:v>
                </c:pt>
                <c:pt idx="819">
                  <c:v>9.1580882352941178</c:v>
                </c:pt>
                <c:pt idx="820">
                  <c:v>9.1654411764705888</c:v>
                </c:pt>
                <c:pt idx="821">
                  <c:v>9.180147058823529</c:v>
                </c:pt>
                <c:pt idx="822">
                  <c:v>9.1875000000000018</c:v>
                </c:pt>
                <c:pt idx="823">
                  <c:v>9.202205882352942</c:v>
                </c:pt>
                <c:pt idx="824">
                  <c:v>9.2095588235294112</c:v>
                </c:pt>
                <c:pt idx="825">
                  <c:v>9.2242647058823533</c:v>
                </c:pt>
                <c:pt idx="826">
                  <c:v>9.2352941176470598</c:v>
                </c:pt>
                <c:pt idx="827">
                  <c:v>9.2463235294117645</c:v>
                </c:pt>
                <c:pt idx="828">
                  <c:v>9.257352941176471</c:v>
                </c:pt>
                <c:pt idx="829">
                  <c:v>9.2683823529411757</c:v>
                </c:pt>
                <c:pt idx="830">
                  <c:v>9.279411764705884</c:v>
                </c:pt>
                <c:pt idx="831">
                  <c:v>9.2904411764705888</c:v>
                </c:pt>
                <c:pt idx="832">
                  <c:v>9.3014705882352935</c:v>
                </c:pt>
                <c:pt idx="833">
                  <c:v>9.3161764705882355</c:v>
                </c:pt>
                <c:pt idx="834">
                  <c:v>9.3235294117647065</c:v>
                </c:pt>
                <c:pt idx="835">
                  <c:v>9.334558823529413</c:v>
                </c:pt>
                <c:pt idx="836">
                  <c:v>9.345588235294116</c:v>
                </c:pt>
                <c:pt idx="837">
                  <c:v>9.3566176470588243</c:v>
                </c:pt>
                <c:pt idx="838">
                  <c:v>9.3713235294117645</c:v>
                </c:pt>
                <c:pt idx="839">
                  <c:v>9.3786764705882355</c:v>
                </c:pt>
                <c:pt idx="840">
                  <c:v>9.3933823529411775</c:v>
                </c:pt>
                <c:pt idx="841">
                  <c:v>9.4007352941176467</c:v>
                </c:pt>
                <c:pt idx="842">
                  <c:v>9.4154411764705888</c:v>
                </c:pt>
                <c:pt idx="843">
                  <c:v>9.4264705882352953</c:v>
                </c:pt>
                <c:pt idx="844">
                  <c:v>9.4338235294117645</c:v>
                </c:pt>
                <c:pt idx="845">
                  <c:v>9.444852941176471</c:v>
                </c:pt>
                <c:pt idx="846">
                  <c:v>9.4595588235294112</c:v>
                </c:pt>
                <c:pt idx="847">
                  <c:v>9.4705882352941178</c:v>
                </c:pt>
                <c:pt idx="848">
                  <c:v>9.4816176470588243</c:v>
                </c:pt>
                <c:pt idx="849">
                  <c:v>9.492647058823529</c:v>
                </c:pt>
                <c:pt idx="850">
                  <c:v>9.5036764705882355</c:v>
                </c:pt>
                <c:pt idx="851">
                  <c:v>9.514705882352942</c:v>
                </c:pt>
                <c:pt idx="852">
                  <c:v>9.5257352941176467</c:v>
                </c:pt>
                <c:pt idx="853">
                  <c:v>9.5367647058823533</c:v>
                </c:pt>
                <c:pt idx="854">
                  <c:v>9.547794117647058</c:v>
                </c:pt>
                <c:pt idx="855">
                  <c:v>9.5588235294117663</c:v>
                </c:pt>
                <c:pt idx="856">
                  <c:v>9.569852941176471</c:v>
                </c:pt>
                <c:pt idx="857">
                  <c:v>9.5808823529411757</c:v>
                </c:pt>
                <c:pt idx="858">
                  <c:v>9.5919117647058822</c:v>
                </c:pt>
                <c:pt idx="859">
                  <c:v>9.6029411764705888</c:v>
                </c:pt>
                <c:pt idx="860">
                  <c:v>9.6139705882352953</c:v>
                </c:pt>
                <c:pt idx="861">
                  <c:v>9.6286764705882355</c:v>
                </c:pt>
                <c:pt idx="862">
                  <c:v>9.6397058823529402</c:v>
                </c:pt>
                <c:pt idx="863">
                  <c:v>9.6507352941176467</c:v>
                </c:pt>
                <c:pt idx="864">
                  <c:v>9.6580882352941178</c:v>
                </c:pt>
                <c:pt idx="865">
                  <c:v>9.672794117647058</c:v>
                </c:pt>
                <c:pt idx="866">
                  <c:v>9.6838235294117645</c:v>
                </c:pt>
                <c:pt idx="867">
                  <c:v>9.694852941176471</c:v>
                </c:pt>
                <c:pt idx="868">
                  <c:v>9.7058823529411775</c:v>
                </c:pt>
                <c:pt idx="869">
                  <c:v>9.7169117647058822</c:v>
                </c:pt>
                <c:pt idx="870">
                  <c:v>9.727941176470587</c:v>
                </c:pt>
                <c:pt idx="871">
                  <c:v>9.7389705882352953</c:v>
                </c:pt>
                <c:pt idx="872">
                  <c:v>9.75</c:v>
                </c:pt>
                <c:pt idx="873">
                  <c:v>9.7610294117647065</c:v>
                </c:pt>
                <c:pt idx="874">
                  <c:v>9.7720588235294112</c:v>
                </c:pt>
                <c:pt idx="875">
                  <c:v>9.7867647058823533</c:v>
                </c:pt>
                <c:pt idx="876">
                  <c:v>9.7941176470588243</c:v>
                </c:pt>
                <c:pt idx="877">
                  <c:v>9.805147058823529</c:v>
                </c:pt>
                <c:pt idx="878">
                  <c:v>9.8198529411764692</c:v>
                </c:pt>
                <c:pt idx="879">
                  <c:v>9.8308823529411775</c:v>
                </c:pt>
                <c:pt idx="880">
                  <c:v>9.8382352941176485</c:v>
                </c:pt>
                <c:pt idx="881">
                  <c:v>9.8492647058823533</c:v>
                </c:pt>
                <c:pt idx="882">
                  <c:v>9.8639705882352935</c:v>
                </c:pt>
                <c:pt idx="883">
                  <c:v>9.8713235294117663</c:v>
                </c:pt>
                <c:pt idx="884">
                  <c:v>9.8860294117647065</c:v>
                </c:pt>
                <c:pt idx="885">
                  <c:v>9.8933823529411757</c:v>
                </c:pt>
                <c:pt idx="886">
                  <c:v>9.9080882352941178</c:v>
                </c:pt>
                <c:pt idx="887">
                  <c:v>9.9154411764705888</c:v>
                </c:pt>
                <c:pt idx="888">
                  <c:v>9.930147058823529</c:v>
                </c:pt>
                <c:pt idx="889">
                  <c:v>9.9411764705882373</c:v>
                </c:pt>
                <c:pt idx="890">
                  <c:v>9.9522058823529402</c:v>
                </c:pt>
                <c:pt idx="891">
                  <c:v>9.9632352941176485</c:v>
                </c:pt>
                <c:pt idx="892">
                  <c:v>9.9742647058823533</c:v>
                </c:pt>
                <c:pt idx="893">
                  <c:v>9.9852941176470598</c:v>
                </c:pt>
                <c:pt idx="894">
                  <c:v>9.9963235294117645</c:v>
                </c:pt>
                <c:pt idx="895">
                  <c:v>10.007352941176471</c:v>
                </c:pt>
                <c:pt idx="896">
                  <c:v>10.018382352941178</c:v>
                </c:pt>
                <c:pt idx="897">
                  <c:v>10.029411764705884</c:v>
                </c:pt>
                <c:pt idx="898">
                  <c:v>10.044117647058824</c:v>
                </c:pt>
                <c:pt idx="899">
                  <c:v>10.051470588235293</c:v>
                </c:pt>
                <c:pt idx="900">
                  <c:v>10.0625</c:v>
                </c:pt>
                <c:pt idx="901">
                  <c:v>10.077205882352942</c:v>
                </c:pt>
                <c:pt idx="902">
                  <c:v>10.088235294117649</c:v>
                </c:pt>
                <c:pt idx="903">
                  <c:v>10.095588235294118</c:v>
                </c:pt>
                <c:pt idx="904">
                  <c:v>10.106617647058824</c:v>
                </c:pt>
                <c:pt idx="905">
                  <c:v>10.121323529411766</c:v>
                </c:pt>
                <c:pt idx="906">
                  <c:v>10.128676470588236</c:v>
                </c:pt>
                <c:pt idx="907">
                  <c:v>10.143382352941176</c:v>
                </c:pt>
                <c:pt idx="908">
                  <c:v>10.150735294117649</c:v>
                </c:pt>
                <c:pt idx="909">
                  <c:v>10.165441176470589</c:v>
                </c:pt>
                <c:pt idx="910">
                  <c:v>10.176470588235293</c:v>
                </c:pt>
                <c:pt idx="911">
                  <c:v>10.1875</c:v>
                </c:pt>
                <c:pt idx="912">
                  <c:v>10.198529411764707</c:v>
                </c:pt>
                <c:pt idx="913">
                  <c:v>10.209558823529411</c:v>
                </c:pt>
                <c:pt idx="914">
                  <c:v>10.220588235294118</c:v>
                </c:pt>
                <c:pt idx="915">
                  <c:v>10.231617647058822</c:v>
                </c:pt>
                <c:pt idx="916">
                  <c:v>10.242647058823531</c:v>
                </c:pt>
                <c:pt idx="917">
                  <c:v>10.253676470588236</c:v>
                </c:pt>
                <c:pt idx="918">
                  <c:v>10.26470588235294</c:v>
                </c:pt>
                <c:pt idx="919">
                  <c:v>10.27941176470588</c:v>
                </c:pt>
                <c:pt idx="920">
                  <c:v>10.286764705882353</c:v>
                </c:pt>
                <c:pt idx="921">
                  <c:v>10.301470588235293</c:v>
                </c:pt>
                <c:pt idx="922">
                  <c:v>10.3125</c:v>
                </c:pt>
                <c:pt idx="923">
                  <c:v>10.319852941176471</c:v>
                </c:pt>
                <c:pt idx="924">
                  <c:v>10.334558823529411</c:v>
                </c:pt>
                <c:pt idx="925">
                  <c:v>10.345588235294118</c:v>
                </c:pt>
                <c:pt idx="926">
                  <c:v>10.356617647058824</c:v>
                </c:pt>
                <c:pt idx="927">
                  <c:v>10.363970588235293</c:v>
                </c:pt>
                <c:pt idx="928">
                  <c:v>10.378676470588236</c:v>
                </c:pt>
                <c:pt idx="929">
                  <c:v>10.389705882352942</c:v>
                </c:pt>
                <c:pt idx="930">
                  <c:v>10.400735294117649</c:v>
                </c:pt>
                <c:pt idx="931">
                  <c:v>10.408088235294118</c:v>
                </c:pt>
                <c:pt idx="932">
                  <c:v>10.42279411764706</c:v>
                </c:pt>
                <c:pt idx="933">
                  <c:v>10.433823529411764</c:v>
                </c:pt>
                <c:pt idx="934">
                  <c:v>10.444852941176471</c:v>
                </c:pt>
                <c:pt idx="935">
                  <c:v>10.455882352941176</c:v>
                </c:pt>
                <c:pt idx="936">
                  <c:v>10.466911764705882</c:v>
                </c:pt>
                <c:pt idx="937">
                  <c:v>10.477941176470589</c:v>
                </c:pt>
                <c:pt idx="938">
                  <c:v>10.488970588235295</c:v>
                </c:pt>
                <c:pt idx="939">
                  <c:v>10.5</c:v>
                </c:pt>
                <c:pt idx="940">
                  <c:v>10.511029411764707</c:v>
                </c:pt>
                <c:pt idx="941">
                  <c:v>10.522058823529413</c:v>
                </c:pt>
                <c:pt idx="942">
                  <c:v>10.536764705882353</c:v>
                </c:pt>
                <c:pt idx="943">
                  <c:v>10.544117647058822</c:v>
                </c:pt>
                <c:pt idx="944">
                  <c:v>10.558823529411764</c:v>
                </c:pt>
                <c:pt idx="945">
                  <c:v>10.569852941176471</c:v>
                </c:pt>
                <c:pt idx="946">
                  <c:v>10.57720588235294</c:v>
                </c:pt>
                <c:pt idx="947">
                  <c:v>10.588235294117647</c:v>
                </c:pt>
                <c:pt idx="948">
                  <c:v>10.602941176470589</c:v>
                </c:pt>
                <c:pt idx="949">
                  <c:v>10.613970588235293</c:v>
                </c:pt>
                <c:pt idx="950">
                  <c:v>10.621323529411764</c:v>
                </c:pt>
                <c:pt idx="951">
                  <c:v>10.636029411764705</c:v>
                </c:pt>
                <c:pt idx="952">
                  <c:v>10.647058823529413</c:v>
                </c:pt>
                <c:pt idx="953">
                  <c:v>10.658088235294118</c:v>
                </c:pt>
                <c:pt idx="954">
                  <c:v>10.669117647058824</c:v>
                </c:pt>
                <c:pt idx="955">
                  <c:v>10.680147058823529</c:v>
                </c:pt>
                <c:pt idx="956">
                  <c:v>10.691176470588236</c:v>
                </c:pt>
                <c:pt idx="957">
                  <c:v>10.702205882352942</c:v>
                </c:pt>
                <c:pt idx="958">
                  <c:v>10.713235294117649</c:v>
                </c:pt>
                <c:pt idx="959">
                  <c:v>10.724264705882353</c:v>
                </c:pt>
                <c:pt idx="960">
                  <c:v>10.735294117647058</c:v>
                </c:pt>
                <c:pt idx="961">
                  <c:v>10.746323529411764</c:v>
                </c:pt>
                <c:pt idx="962">
                  <c:v>10.757352941176473</c:v>
                </c:pt>
                <c:pt idx="963">
                  <c:v>10.768382352941176</c:v>
                </c:pt>
                <c:pt idx="964">
                  <c:v>10.779411764705882</c:v>
                </c:pt>
                <c:pt idx="965">
                  <c:v>10.794117647058824</c:v>
                </c:pt>
                <c:pt idx="966">
                  <c:v>10.801470588235293</c:v>
                </c:pt>
                <c:pt idx="967">
                  <c:v>10.816176470588236</c:v>
                </c:pt>
                <c:pt idx="968">
                  <c:v>10.82720588235294</c:v>
                </c:pt>
                <c:pt idx="969">
                  <c:v>10.834558823529413</c:v>
                </c:pt>
                <c:pt idx="970">
                  <c:v>10.849264705882353</c:v>
                </c:pt>
                <c:pt idx="971">
                  <c:v>10.86029411764706</c:v>
                </c:pt>
                <c:pt idx="972">
                  <c:v>10.871323529411764</c:v>
                </c:pt>
                <c:pt idx="973">
                  <c:v>10.882352941176471</c:v>
                </c:pt>
                <c:pt idx="974">
                  <c:v>10.893382352941176</c:v>
                </c:pt>
                <c:pt idx="975">
                  <c:v>10.904411764705884</c:v>
                </c:pt>
                <c:pt idx="976">
                  <c:v>10.915441176470587</c:v>
                </c:pt>
                <c:pt idx="977">
                  <c:v>10.926470588235295</c:v>
                </c:pt>
                <c:pt idx="978">
                  <c:v>10.9375</c:v>
                </c:pt>
                <c:pt idx="979">
                  <c:v>10.948529411764707</c:v>
                </c:pt>
                <c:pt idx="980">
                  <c:v>10.959558823529411</c:v>
                </c:pt>
                <c:pt idx="981">
                  <c:v>10.970588235294118</c:v>
                </c:pt>
                <c:pt idx="982">
                  <c:v>10.981617647058824</c:v>
                </c:pt>
                <c:pt idx="983">
                  <c:v>10.992647058823531</c:v>
                </c:pt>
                <c:pt idx="984">
                  <c:v>11.007352941176473</c:v>
                </c:pt>
                <c:pt idx="985">
                  <c:v>11.014705882352942</c:v>
                </c:pt>
                <c:pt idx="986">
                  <c:v>11.025735294117647</c:v>
                </c:pt>
                <c:pt idx="987">
                  <c:v>11.036764705882353</c:v>
                </c:pt>
                <c:pt idx="988">
                  <c:v>11.051470588235293</c:v>
                </c:pt>
                <c:pt idx="989">
                  <c:v>11.0625</c:v>
                </c:pt>
                <c:pt idx="990">
                  <c:v>11.073529411764707</c:v>
                </c:pt>
                <c:pt idx="991">
                  <c:v>11.084558823529413</c:v>
                </c:pt>
                <c:pt idx="992">
                  <c:v>11.095588235294116</c:v>
                </c:pt>
                <c:pt idx="993">
                  <c:v>11.106617647058824</c:v>
                </c:pt>
                <c:pt idx="994">
                  <c:v>11.117647058823529</c:v>
                </c:pt>
                <c:pt idx="995">
                  <c:v>11.128676470588236</c:v>
                </c:pt>
                <c:pt idx="996">
                  <c:v>11.13970588235294</c:v>
                </c:pt>
                <c:pt idx="997">
                  <c:v>11.150735294117647</c:v>
                </c:pt>
                <c:pt idx="998">
                  <c:v>11.161764705882353</c:v>
                </c:pt>
                <c:pt idx="999">
                  <c:v>11.1875</c:v>
                </c:pt>
              </c:numCache>
            </c:numRef>
          </c:xVal>
          <c:yVal>
            <c:numRef>
              <c:f>Specimen_L_3!$D$2:$D$1001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-2.1842439644218551E-3</c:v>
                </c:pt>
                <c:pt idx="2">
                  <c:v>-6.1454891994917405E-3</c:v>
                </c:pt>
                <c:pt idx="3">
                  <c:v>0.31550190597204575</c:v>
                </c:pt>
                <c:pt idx="4">
                  <c:v>1.0972045743329097</c:v>
                </c:pt>
                <c:pt idx="5">
                  <c:v>1.7242693773824651</c:v>
                </c:pt>
                <c:pt idx="6">
                  <c:v>2.3036848792884368</c:v>
                </c:pt>
                <c:pt idx="7">
                  <c:v>2.9650571791613722</c:v>
                </c:pt>
                <c:pt idx="8">
                  <c:v>3.7782719186785259</c:v>
                </c:pt>
                <c:pt idx="9">
                  <c:v>4.6435832274459976</c:v>
                </c:pt>
                <c:pt idx="10">
                  <c:v>5.3805590851334175</c:v>
                </c:pt>
                <c:pt idx="11">
                  <c:v>6.1022871664548921</c:v>
                </c:pt>
                <c:pt idx="12">
                  <c:v>6.64548919949174</c:v>
                </c:pt>
                <c:pt idx="13">
                  <c:v>6.7789072426937738</c:v>
                </c:pt>
                <c:pt idx="14">
                  <c:v>6.6709021601016518</c:v>
                </c:pt>
                <c:pt idx="15">
                  <c:v>6.4612452350698861</c:v>
                </c:pt>
                <c:pt idx="16">
                  <c:v>6.3532401524777633</c:v>
                </c:pt>
                <c:pt idx="17">
                  <c:v>6.3595933926302406</c:v>
                </c:pt>
                <c:pt idx="18">
                  <c:v>6.4612452350698861</c:v>
                </c:pt>
                <c:pt idx="19">
                  <c:v>6.4612452350698861</c:v>
                </c:pt>
                <c:pt idx="20">
                  <c:v>6.4612452350698861</c:v>
                </c:pt>
                <c:pt idx="21">
                  <c:v>6.6709021601016518</c:v>
                </c:pt>
                <c:pt idx="22">
                  <c:v>6.7789072426937738</c:v>
                </c:pt>
                <c:pt idx="23">
                  <c:v>6.8805590851334175</c:v>
                </c:pt>
                <c:pt idx="24">
                  <c:v>7.0965692503176623</c:v>
                </c:pt>
                <c:pt idx="25">
                  <c:v>7.198221092757306</c:v>
                </c:pt>
                <c:pt idx="26">
                  <c:v>7.4142312579415499</c:v>
                </c:pt>
                <c:pt idx="27">
                  <c:v>7.6238881829733165</c:v>
                </c:pt>
                <c:pt idx="28">
                  <c:v>7.7636594663278276</c:v>
                </c:pt>
                <c:pt idx="29">
                  <c:v>7.9415501905972041</c:v>
                </c:pt>
                <c:pt idx="30">
                  <c:v>8.189326556543838</c:v>
                </c:pt>
                <c:pt idx="31">
                  <c:v>8.5069885641677256</c:v>
                </c:pt>
                <c:pt idx="32">
                  <c:v>8.9580686149936462</c:v>
                </c:pt>
                <c:pt idx="33">
                  <c:v>9.4218551461245248</c:v>
                </c:pt>
                <c:pt idx="34">
                  <c:v>9.9555273189326545</c:v>
                </c:pt>
                <c:pt idx="35">
                  <c:v>10.48284625158831</c:v>
                </c:pt>
                <c:pt idx="36">
                  <c:v>11.067344345616263</c:v>
                </c:pt>
                <c:pt idx="37">
                  <c:v>11.709021601016518</c:v>
                </c:pt>
                <c:pt idx="38">
                  <c:v>12.24269377382465</c:v>
                </c:pt>
                <c:pt idx="39">
                  <c:v>12.604828462515883</c:v>
                </c:pt>
                <c:pt idx="40">
                  <c:v>13.01143583227446</c:v>
                </c:pt>
                <c:pt idx="41">
                  <c:v>13.424396442185515</c:v>
                </c:pt>
                <c:pt idx="42">
                  <c:v>13.900889453621348</c:v>
                </c:pt>
                <c:pt idx="43">
                  <c:v>14.45997458703939</c:v>
                </c:pt>
                <c:pt idx="44">
                  <c:v>14.860228716645489</c:v>
                </c:pt>
                <c:pt idx="45">
                  <c:v>15.476493011435831</c:v>
                </c:pt>
                <c:pt idx="46">
                  <c:v>15.99110546378653</c:v>
                </c:pt>
                <c:pt idx="47">
                  <c:v>16.601016518424398</c:v>
                </c:pt>
                <c:pt idx="48">
                  <c:v>17.128335451080051</c:v>
                </c:pt>
                <c:pt idx="49">
                  <c:v>17.744599745870396</c:v>
                </c:pt>
                <c:pt idx="50">
                  <c:v>18.259212198221093</c:v>
                </c:pt>
                <c:pt idx="51">
                  <c:v>18.77382465057179</c:v>
                </c:pt>
                <c:pt idx="52">
                  <c:v>19.390088945362134</c:v>
                </c:pt>
                <c:pt idx="53">
                  <c:v>20.012706480304956</c:v>
                </c:pt>
                <c:pt idx="54">
                  <c:v>20.65438373570521</c:v>
                </c:pt>
                <c:pt idx="55">
                  <c:v>21.391359593392629</c:v>
                </c:pt>
                <c:pt idx="56">
                  <c:v>22.217280813214739</c:v>
                </c:pt>
                <c:pt idx="57">
                  <c:v>23.125794155019058</c:v>
                </c:pt>
                <c:pt idx="58">
                  <c:v>23.958068614993646</c:v>
                </c:pt>
                <c:pt idx="59">
                  <c:v>24.688691232528591</c:v>
                </c:pt>
                <c:pt idx="60">
                  <c:v>25.54002541296061</c:v>
                </c:pt>
                <c:pt idx="61">
                  <c:v>26.346886912325285</c:v>
                </c:pt>
                <c:pt idx="62">
                  <c:v>27.179161372299873</c:v>
                </c:pt>
                <c:pt idx="63">
                  <c:v>28.011435832274458</c:v>
                </c:pt>
                <c:pt idx="64">
                  <c:v>28.862770012706481</c:v>
                </c:pt>
                <c:pt idx="65">
                  <c:v>29.669631512071156</c:v>
                </c:pt>
                <c:pt idx="66">
                  <c:v>30.508259212198219</c:v>
                </c:pt>
                <c:pt idx="67">
                  <c:v>31.334180432020329</c:v>
                </c:pt>
                <c:pt idx="68">
                  <c:v>32.102922490470142</c:v>
                </c:pt>
                <c:pt idx="69">
                  <c:v>32.890724269377387</c:v>
                </c:pt>
                <c:pt idx="70">
                  <c:v>33.621346886912328</c:v>
                </c:pt>
                <c:pt idx="71">
                  <c:v>34.364675984752225</c:v>
                </c:pt>
                <c:pt idx="72">
                  <c:v>35.235069885641678</c:v>
                </c:pt>
                <c:pt idx="73">
                  <c:v>35.902160101651845</c:v>
                </c:pt>
                <c:pt idx="74">
                  <c:v>36.670902160101654</c:v>
                </c:pt>
                <c:pt idx="75">
                  <c:v>37.35069885641677</c:v>
                </c:pt>
                <c:pt idx="76">
                  <c:v>37.973316391359596</c:v>
                </c:pt>
                <c:pt idx="77">
                  <c:v>38.62134688691232</c:v>
                </c:pt>
                <c:pt idx="78">
                  <c:v>39.421855146124521</c:v>
                </c:pt>
                <c:pt idx="79">
                  <c:v>40.095298602287166</c:v>
                </c:pt>
                <c:pt idx="80">
                  <c:v>40.717916137229984</c:v>
                </c:pt>
                <c:pt idx="81">
                  <c:v>41.385006353240151</c:v>
                </c:pt>
                <c:pt idx="82">
                  <c:v>41.899618805590848</c:v>
                </c:pt>
                <c:pt idx="83">
                  <c:v>42.611181702668361</c:v>
                </c:pt>
                <c:pt idx="84">
                  <c:v>43.246505717916136</c:v>
                </c:pt>
                <c:pt idx="85">
                  <c:v>43.869123252858955</c:v>
                </c:pt>
                <c:pt idx="86">
                  <c:v>44.377382465057181</c:v>
                </c:pt>
                <c:pt idx="87">
                  <c:v>44.841168996188053</c:v>
                </c:pt>
                <c:pt idx="88">
                  <c:v>45.419313850063531</c:v>
                </c:pt>
                <c:pt idx="89">
                  <c:v>46.029224904701394</c:v>
                </c:pt>
                <c:pt idx="90">
                  <c:v>46.435832274459969</c:v>
                </c:pt>
                <c:pt idx="91">
                  <c:v>46.950444726810673</c:v>
                </c:pt>
                <c:pt idx="92">
                  <c:v>47.357052096569248</c:v>
                </c:pt>
                <c:pt idx="93">
                  <c:v>47.763659466327823</c:v>
                </c:pt>
                <c:pt idx="94">
                  <c:v>48.18932655654384</c:v>
                </c:pt>
                <c:pt idx="95">
                  <c:v>48.583227445997458</c:v>
                </c:pt>
                <c:pt idx="96">
                  <c:v>48.900889453621346</c:v>
                </c:pt>
                <c:pt idx="97">
                  <c:v>49.212198221092756</c:v>
                </c:pt>
                <c:pt idx="98">
                  <c:v>49.415501905972043</c:v>
                </c:pt>
                <c:pt idx="99">
                  <c:v>49.72681067344346</c:v>
                </c:pt>
                <c:pt idx="100">
                  <c:v>49.980940279542565</c:v>
                </c:pt>
                <c:pt idx="101">
                  <c:v>50.190597204574331</c:v>
                </c:pt>
                <c:pt idx="102">
                  <c:v>50.393900889453626</c:v>
                </c:pt>
                <c:pt idx="103">
                  <c:v>50.597204574332906</c:v>
                </c:pt>
                <c:pt idx="104">
                  <c:v>50.717916137229984</c:v>
                </c:pt>
                <c:pt idx="105">
                  <c:v>50.717916137229984</c:v>
                </c:pt>
                <c:pt idx="106">
                  <c:v>50.730622617534941</c:v>
                </c:pt>
                <c:pt idx="107">
                  <c:v>50.825921219822106</c:v>
                </c:pt>
                <c:pt idx="108">
                  <c:v>50.927573062261757</c:v>
                </c:pt>
                <c:pt idx="109">
                  <c:v>50.933926302414235</c:v>
                </c:pt>
                <c:pt idx="110">
                  <c:v>50.933926302414235</c:v>
                </c:pt>
                <c:pt idx="111">
                  <c:v>51.073697585768741</c:v>
                </c:pt>
                <c:pt idx="112">
                  <c:v>51.156289707750958</c:v>
                </c:pt>
                <c:pt idx="113">
                  <c:v>51.35324015247776</c:v>
                </c:pt>
                <c:pt idx="114">
                  <c:v>51.461245235069882</c:v>
                </c:pt>
                <c:pt idx="115">
                  <c:v>51.556543837357054</c:v>
                </c:pt>
                <c:pt idx="116">
                  <c:v>51.670902160101647</c:v>
                </c:pt>
                <c:pt idx="117">
                  <c:v>51.886912325285898</c:v>
                </c:pt>
                <c:pt idx="118">
                  <c:v>51.988564167725535</c:v>
                </c:pt>
                <c:pt idx="119">
                  <c:v>52.10927573062262</c:v>
                </c:pt>
                <c:pt idx="120">
                  <c:v>52.306226175349423</c:v>
                </c:pt>
                <c:pt idx="121">
                  <c:v>52.522236340533674</c:v>
                </c:pt>
                <c:pt idx="122">
                  <c:v>52.700127064803048</c:v>
                </c:pt>
                <c:pt idx="123">
                  <c:v>52.871664548919952</c:v>
                </c:pt>
                <c:pt idx="124">
                  <c:v>53.157560355781449</c:v>
                </c:pt>
                <c:pt idx="125">
                  <c:v>53.278271918678527</c:v>
                </c:pt>
                <c:pt idx="126">
                  <c:v>53.487928843710293</c:v>
                </c:pt>
                <c:pt idx="127">
                  <c:v>53.69123252858958</c:v>
                </c:pt>
                <c:pt idx="128">
                  <c:v>53.850063532401528</c:v>
                </c:pt>
                <c:pt idx="129">
                  <c:v>54.00254129606099</c:v>
                </c:pt>
                <c:pt idx="130">
                  <c:v>54.212198221092756</c:v>
                </c:pt>
                <c:pt idx="131">
                  <c:v>54.34561626429479</c:v>
                </c:pt>
                <c:pt idx="132">
                  <c:v>54.548919949174078</c:v>
                </c:pt>
                <c:pt idx="133">
                  <c:v>54.752223634053365</c:v>
                </c:pt>
                <c:pt idx="134">
                  <c:v>55.012706480304956</c:v>
                </c:pt>
                <c:pt idx="135">
                  <c:v>55.216010165184244</c:v>
                </c:pt>
                <c:pt idx="136">
                  <c:v>55.419313850063531</c:v>
                </c:pt>
                <c:pt idx="137">
                  <c:v>55.622617534942819</c:v>
                </c:pt>
                <c:pt idx="138">
                  <c:v>55.933926302414228</c:v>
                </c:pt>
                <c:pt idx="139">
                  <c:v>56.099110546378654</c:v>
                </c:pt>
                <c:pt idx="140">
                  <c:v>56.340533672172803</c:v>
                </c:pt>
                <c:pt idx="141">
                  <c:v>56.65184243964422</c:v>
                </c:pt>
                <c:pt idx="142">
                  <c:v>56.861499364675986</c:v>
                </c:pt>
                <c:pt idx="143">
                  <c:v>57.166454891994917</c:v>
                </c:pt>
                <c:pt idx="144">
                  <c:v>57.369758576874204</c:v>
                </c:pt>
                <c:pt idx="145">
                  <c:v>57.566709021601014</c:v>
                </c:pt>
                <c:pt idx="146">
                  <c:v>57.827191867852605</c:v>
                </c:pt>
                <c:pt idx="147">
                  <c:v>58.138500635324014</c:v>
                </c:pt>
                <c:pt idx="148">
                  <c:v>58.341804320203302</c:v>
                </c:pt>
                <c:pt idx="149">
                  <c:v>58.557814485387553</c:v>
                </c:pt>
                <c:pt idx="150">
                  <c:v>58.856416772553999</c:v>
                </c:pt>
                <c:pt idx="151">
                  <c:v>59.11689961880559</c:v>
                </c:pt>
                <c:pt idx="152">
                  <c:v>59.320203303684885</c:v>
                </c:pt>
                <c:pt idx="153">
                  <c:v>59.523506988564165</c:v>
                </c:pt>
                <c:pt idx="154">
                  <c:v>59.828462515883103</c:v>
                </c:pt>
                <c:pt idx="155">
                  <c:v>60.139771283354513</c:v>
                </c:pt>
                <c:pt idx="156">
                  <c:v>60.324015247776366</c:v>
                </c:pt>
                <c:pt idx="157">
                  <c:v>60.565438373570515</c:v>
                </c:pt>
                <c:pt idx="158">
                  <c:v>60.857687420584497</c:v>
                </c:pt>
                <c:pt idx="159">
                  <c:v>61.060991105463785</c:v>
                </c:pt>
                <c:pt idx="160">
                  <c:v>61.264294790343072</c:v>
                </c:pt>
                <c:pt idx="161">
                  <c:v>61.518424396442185</c:v>
                </c:pt>
                <c:pt idx="162">
                  <c:v>61.7407878017789</c:v>
                </c:pt>
                <c:pt idx="163">
                  <c:v>61.931385006353239</c:v>
                </c:pt>
                <c:pt idx="164">
                  <c:v>62.134688691232526</c:v>
                </c:pt>
                <c:pt idx="165">
                  <c:v>62.337992376111821</c:v>
                </c:pt>
                <c:pt idx="166">
                  <c:v>62.541296060991101</c:v>
                </c:pt>
                <c:pt idx="167">
                  <c:v>62.789072426937736</c:v>
                </c:pt>
                <c:pt idx="168">
                  <c:v>63.005082592121987</c:v>
                </c:pt>
                <c:pt idx="169">
                  <c:v>63.208386277001267</c:v>
                </c:pt>
                <c:pt idx="170">
                  <c:v>63.411689961880562</c:v>
                </c:pt>
                <c:pt idx="171">
                  <c:v>63.722998729351971</c:v>
                </c:pt>
                <c:pt idx="172">
                  <c:v>63.913595933926302</c:v>
                </c:pt>
                <c:pt idx="173">
                  <c:v>64.104193138500634</c:v>
                </c:pt>
                <c:pt idx="174">
                  <c:v>64.358322744599747</c:v>
                </c:pt>
                <c:pt idx="175">
                  <c:v>64.61245235069886</c:v>
                </c:pt>
                <c:pt idx="176">
                  <c:v>64.803049555273191</c:v>
                </c:pt>
                <c:pt idx="177">
                  <c:v>64.993646759847522</c:v>
                </c:pt>
                <c:pt idx="178">
                  <c:v>65.311308767471417</c:v>
                </c:pt>
                <c:pt idx="179">
                  <c:v>65.565438373570515</c:v>
                </c:pt>
                <c:pt idx="180">
                  <c:v>65.756035578144846</c:v>
                </c:pt>
                <c:pt idx="181">
                  <c:v>66.073697585768741</c:v>
                </c:pt>
                <c:pt idx="182">
                  <c:v>66.200762388818291</c:v>
                </c:pt>
                <c:pt idx="183">
                  <c:v>66.518424396442185</c:v>
                </c:pt>
                <c:pt idx="184">
                  <c:v>66.709021601016516</c:v>
                </c:pt>
                <c:pt idx="185">
                  <c:v>66.899618805590848</c:v>
                </c:pt>
                <c:pt idx="186">
                  <c:v>67.153748411689961</c:v>
                </c:pt>
                <c:pt idx="187">
                  <c:v>67.344345616264292</c:v>
                </c:pt>
                <c:pt idx="188">
                  <c:v>67.534942820838623</c:v>
                </c:pt>
                <c:pt idx="189">
                  <c:v>67.789072426937736</c:v>
                </c:pt>
                <c:pt idx="190">
                  <c:v>67.979669631512067</c:v>
                </c:pt>
                <c:pt idx="191">
                  <c:v>68.297331639135962</c:v>
                </c:pt>
                <c:pt idx="192">
                  <c:v>68.551461245235075</c:v>
                </c:pt>
                <c:pt idx="193">
                  <c:v>68.742058449809406</c:v>
                </c:pt>
                <c:pt idx="194">
                  <c:v>69.18678526048285</c:v>
                </c:pt>
                <c:pt idx="195">
                  <c:v>69.377382465057181</c:v>
                </c:pt>
                <c:pt idx="196">
                  <c:v>69.695044472681062</c:v>
                </c:pt>
                <c:pt idx="197">
                  <c:v>70.139771283354506</c:v>
                </c:pt>
                <c:pt idx="198">
                  <c:v>70.330368487928837</c:v>
                </c:pt>
                <c:pt idx="199">
                  <c:v>70.648030495552732</c:v>
                </c:pt>
                <c:pt idx="200">
                  <c:v>70.838627700127063</c:v>
                </c:pt>
                <c:pt idx="201">
                  <c:v>71.156289707750958</c:v>
                </c:pt>
                <c:pt idx="202">
                  <c:v>71.410419313850056</c:v>
                </c:pt>
                <c:pt idx="203">
                  <c:v>71.728081321473951</c:v>
                </c:pt>
                <c:pt idx="204">
                  <c:v>72.045743329097846</c:v>
                </c:pt>
                <c:pt idx="205">
                  <c:v>72.299872935196944</c:v>
                </c:pt>
                <c:pt idx="206">
                  <c:v>72.554002541296057</c:v>
                </c:pt>
                <c:pt idx="207">
                  <c:v>72.871664548919952</c:v>
                </c:pt>
                <c:pt idx="208">
                  <c:v>73.125794155019065</c:v>
                </c:pt>
                <c:pt idx="209">
                  <c:v>73.379923761118164</c:v>
                </c:pt>
                <c:pt idx="210">
                  <c:v>73.634053367217277</c:v>
                </c:pt>
                <c:pt idx="211">
                  <c:v>73.951715374841172</c:v>
                </c:pt>
                <c:pt idx="212">
                  <c:v>74.142312579415503</c:v>
                </c:pt>
                <c:pt idx="213">
                  <c:v>74.523506988564165</c:v>
                </c:pt>
                <c:pt idx="214">
                  <c:v>74.714104193138496</c:v>
                </c:pt>
                <c:pt idx="215">
                  <c:v>74.904701397712827</c:v>
                </c:pt>
                <c:pt idx="216">
                  <c:v>75.222363405336722</c:v>
                </c:pt>
                <c:pt idx="217">
                  <c:v>75.476493011435835</c:v>
                </c:pt>
                <c:pt idx="218">
                  <c:v>75.794155019059716</c:v>
                </c:pt>
                <c:pt idx="219">
                  <c:v>75.984752223634047</c:v>
                </c:pt>
                <c:pt idx="220">
                  <c:v>76.175349428208392</c:v>
                </c:pt>
                <c:pt idx="221">
                  <c:v>76.429479034307491</c:v>
                </c:pt>
                <c:pt idx="222">
                  <c:v>76.683608640406604</c:v>
                </c:pt>
                <c:pt idx="223">
                  <c:v>76.874205844980935</c:v>
                </c:pt>
                <c:pt idx="224">
                  <c:v>77.064803049555266</c:v>
                </c:pt>
                <c:pt idx="225">
                  <c:v>77.318932655654379</c:v>
                </c:pt>
                <c:pt idx="226">
                  <c:v>77.382465057179161</c:v>
                </c:pt>
                <c:pt idx="227">
                  <c:v>77.636594663278274</c:v>
                </c:pt>
                <c:pt idx="228">
                  <c:v>77.763659466327823</c:v>
                </c:pt>
                <c:pt idx="229">
                  <c:v>77.954256670902154</c:v>
                </c:pt>
                <c:pt idx="230">
                  <c:v>78.017789072426936</c:v>
                </c:pt>
                <c:pt idx="231">
                  <c:v>78.208386277001267</c:v>
                </c:pt>
                <c:pt idx="232">
                  <c:v>78.335451080050831</c:v>
                </c:pt>
                <c:pt idx="233">
                  <c:v>78.46251588310038</c:v>
                </c:pt>
                <c:pt idx="234">
                  <c:v>78.653113087674711</c:v>
                </c:pt>
                <c:pt idx="235">
                  <c:v>78.780177890724275</c:v>
                </c:pt>
                <c:pt idx="236">
                  <c:v>78.907242693773824</c:v>
                </c:pt>
                <c:pt idx="237">
                  <c:v>79.097839898348155</c:v>
                </c:pt>
                <c:pt idx="238">
                  <c:v>79.224904701397705</c:v>
                </c:pt>
                <c:pt idx="239">
                  <c:v>79.351969504447268</c:v>
                </c:pt>
                <c:pt idx="240">
                  <c:v>79.5425667090216</c:v>
                </c:pt>
                <c:pt idx="241">
                  <c:v>79.733163913595931</c:v>
                </c:pt>
                <c:pt idx="242">
                  <c:v>79.923761118170262</c:v>
                </c:pt>
                <c:pt idx="243">
                  <c:v>80.050825921219825</c:v>
                </c:pt>
                <c:pt idx="244">
                  <c:v>80.177890724269375</c:v>
                </c:pt>
                <c:pt idx="245">
                  <c:v>80.368487928843706</c:v>
                </c:pt>
                <c:pt idx="246">
                  <c:v>80.559085133418037</c:v>
                </c:pt>
                <c:pt idx="247">
                  <c:v>80.686149936467601</c:v>
                </c:pt>
                <c:pt idx="248">
                  <c:v>80.81321473951715</c:v>
                </c:pt>
                <c:pt idx="249">
                  <c:v>80.940279542566714</c:v>
                </c:pt>
                <c:pt idx="250">
                  <c:v>81.003811944091481</c:v>
                </c:pt>
                <c:pt idx="251">
                  <c:v>81.130876747141045</c:v>
                </c:pt>
                <c:pt idx="252">
                  <c:v>81.321473951715376</c:v>
                </c:pt>
                <c:pt idx="253">
                  <c:v>81.512071156289707</c:v>
                </c:pt>
                <c:pt idx="254">
                  <c:v>81.639135959339256</c:v>
                </c:pt>
                <c:pt idx="255">
                  <c:v>81.829733163913602</c:v>
                </c:pt>
                <c:pt idx="256">
                  <c:v>81.956797966963151</c:v>
                </c:pt>
                <c:pt idx="257">
                  <c:v>82.083862770012701</c:v>
                </c:pt>
                <c:pt idx="258">
                  <c:v>82.274459974587032</c:v>
                </c:pt>
                <c:pt idx="259">
                  <c:v>82.401524777636595</c:v>
                </c:pt>
                <c:pt idx="260">
                  <c:v>82.465057179161377</c:v>
                </c:pt>
                <c:pt idx="261">
                  <c:v>82.528589580686145</c:v>
                </c:pt>
                <c:pt idx="262">
                  <c:v>82.655654383735708</c:v>
                </c:pt>
                <c:pt idx="263">
                  <c:v>82.782719186785258</c:v>
                </c:pt>
                <c:pt idx="264">
                  <c:v>83.036848792884371</c:v>
                </c:pt>
                <c:pt idx="265">
                  <c:v>83.100381194409152</c:v>
                </c:pt>
                <c:pt idx="266">
                  <c:v>83.227445997458702</c:v>
                </c:pt>
                <c:pt idx="267">
                  <c:v>83.481575603557815</c:v>
                </c:pt>
                <c:pt idx="268">
                  <c:v>83.672172808132146</c:v>
                </c:pt>
                <c:pt idx="269">
                  <c:v>83.799237611181695</c:v>
                </c:pt>
                <c:pt idx="270">
                  <c:v>83.862770012706477</c:v>
                </c:pt>
                <c:pt idx="271">
                  <c:v>84.053367217280808</c:v>
                </c:pt>
                <c:pt idx="272">
                  <c:v>84.180432020330372</c:v>
                </c:pt>
                <c:pt idx="273">
                  <c:v>84.371029224904703</c:v>
                </c:pt>
                <c:pt idx="274">
                  <c:v>84.498094027954252</c:v>
                </c:pt>
                <c:pt idx="275">
                  <c:v>84.561626429479034</c:v>
                </c:pt>
                <c:pt idx="276">
                  <c:v>84.688691232528583</c:v>
                </c:pt>
                <c:pt idx="277">
                  <c:v>84.815756035578147</c:v>
                </c:pt>
                <c:pt idx="278">
                  <c:v>84.942820838627696</c:v>
                </c:pt>
                <c:pt idx="279">
                  <c:v>84.942820838627696</c:v>
                </c:pt>
                <c:pt idx="280">
                  <c:v>85.006353240152478</c:v>
                </c:pt>
                <c:pt idx="281">
                  <c:v>85.06988564167726</c:v>
                </c:pt>
                <c:pt idx="282">
                  <c:v>85.260482846251591</c:v>
                </c:pt>
                <c:pt idx="283">
                  <c:v>85.324015247776359</c:v>
                </c:pt>
                <c:pt idx="284">
                  <c:v>85.578144853875472</c:v>
                </c:pt>
                <c:pt idx="285">
                  <c:v>85.768742058449803</c:v>
                </c:pt>
                <c:pt idx="286">
                  <c:v>85.959339263024148</c:v>
                </c:pt>
                <c:pt idx="287">
                  <c:v>86.213468869123247</c:v>
                </c:pt>
                <c:pt idx="288">
                  <c:v>86.531130876747142</c:v>
                </c:pt>
                <c:pt idx="289">
                  <c:v>86.721728081321473</c:v>
                </c:pt>
                <c:pt idx="290">
                  <c:v>87.039390088945368</c:v>
                </c:pt>
                <c:pt idx="291">
                  <c:v>87.229987293519699</c:v>
                </c:pt>
                <c:pt idx="292">
                  <c:v>87.547649301143579</c:v>
                </c:pt>
                <c:pt idx="293">
                  <c:v>87.801778907242692</c:v>
                </c:pt>
                <c:pt idx="294">
                  <c:v>87.992376111817023</c:v>
                </c:pt>
                <c:pt idx="295">
                  <c:v>88.246505717916136</c:v>
                </c:pt>
                <c:pt idx="296">
                  <c:v>88.500635324015249</c:v>
                </c:pt>
                <c:pt idx="297">
                  <c:v>88.81829733163913</c:v>
                </c:pt>
                <c:pt idx="298">
                  <c:v>89.072426937738243</c:v>
                </c:pt>
                <c:pt idx="299">
                  <c:v>89.390088945362137</c:v>
                </c:pt>
                <c:pt idx="300">
                  <c:v>89.64421855146125</c:v>
                </c:pt>
                <c:pt idx="301">
                  <c:v>89.834815756035582</c:v>
                </c:pt>
                <c:pt idx="302">
                  <c:v>90.152477763659462</c:v>
                </c:pt>
                <c:pt idx="303">
                  <c:v>90.470139771283357</c:v>
                </c:pt>
                <c:pt idx="304">
                  <c:v>90.72426937738247</c:v>
                </c:pt>
                <c:pt idx="305">
                  <c:v>91.04193138500635</c:v>
                </c:pt>
                <c:pt idx="306">
                  <c:v>91.232528589580681</c:v>
                </c:pt>
                <c:pt idx="307">
                  <c:v>91.550190597204576</c:v>
                </c:pt>
                <c:pt idx="308">
                  <c:v>91.867852604828457</c:v>
                </c:pt>
                <c:pt idx="309">
                  <c:v>92.185514612452351</c:v>
                </c:pt>
                <c:pt idx="310">
                  <c:v>92.439644218551464</c:v>
                </c:pt>
                <c:pt idx="311">
                  <c:v>92.630241423125796</c:v>
                </c:pt>
                <c:pt idx="312">
                  <c:v>92.947903430749676</c:v>
                </c:pt>
                <c:pt idx="313">
                  <c:v>93.138500635324007</c:v>
                </c:pt>
                <c:pt idx="314">
                  <c:v>93.456162642947902</c:v>
                </c:pt>
                <c:pt idx="315">
                  <c:v>93.773824650571797</c:v>
                </c:pt>
                <c:pt idx="316">
                  <c:v>94.027954256670895</c:v>
                </c:pt>
                <c:pt idx="317">
                  <c:v>94.218551461245241</c:v>
                </c:pt>
                <c:pt idx="318">
                  <c:v>94.536213468869121</c:v>
                </c:pt>
                <c:pt idx="319">
                  <c:v>94.726810673443453</c:v>
                </c:pt>
                <c:pt idx="320">
                  <c:v>95.044472681067347</c:v>
                </c:pt>
                <c:pt idx="321">
                  <c:v>95.29860228716646</c:v>
                </c:pt>
                <c:pt idx="322">
                  <c:v>95.552731893265559</c:v>
                </c:pt>
                <c:pt idx="323">
                  <c:v>95.806861499364672</c:v>
                </c:pt>
                <c:pt idx="324">
                  <c:v>96.060991105463785</c:v>
                </c:pt>
                <c:pt idx="325">
                  <c:v>96.37865311308768</c:v>
                </c:pt>
                <c:pt idx="326">
                  <c:v>96.632782719186778</c:v>
                </c:pt>
                <c:pt idx="327">
                  <c:v>96.886912325285891</c:v>
                </c:pt>
                <c:pt idx="328">
                  <c:v>97.141041931385004</c:v>
                </c:pt>
                <c:pt idx="329">
                  <c:v>97.395171537484117</c:v>
                </c:pt>
                <c:pt idx="330">
                  <c:v>97.712833545107998</c:v>
                </c:pt>
                <c:pt idx="331">
                  <c:v>97.966963151207111</c:v>
                </c:pt>
                <c:pt idx="332">
                  <c:v>98.221092757306224</c:v>
                </c:pt>
                <c:pt idx="333">
                  <c:v>98.475222363405337</c:v>
                </c:pt>
                <c:pt idx="334">
                  <c:v>98.792884371029217</c:v>
                </c:pt>
                <c:pt idx="335">
                  <c:v>98.983481575603562</c:v>
                </c:pt>
                <c:pt idx="336">
                  <c:v>99.174078780177894</c:v>
                </c:pt>
                <c:pt idx="337">
                  <c:v>99.428208386277007</c:v>
                </c:pt>
                <c:pt idx="338">
                  <c:v>99.555273189326556</c:v>
                </c:pt>
                <c:pt idx="339">
                  <c:v>99.745870393900887</c:v>
                </c:pt>
                <c:pt idx="340">
                  <c:v>99.936467598475218</c:v>
                </c:pt>
                <c:pt idx="341">
                  <c:v>100.19059720457433</c:v>
                </c:pt>
                <c:pt idx="342">
                  <c:v>100.38119440914866</c:v>
                </c:pt>
                <c:pt idx="343">
                  <c:v>100.57179161372299</c:v>
                </c:pt>
                <c:pt idx="344">
                  <c:v>100.82592121982211</c:v>
                </c:pt>
                <c:pt idx="345">
                  <c:v>100.95298602287167</c:v>
                </c:pt>
                <c:pt idx="346">
                  <c:v>101.143583227446</c:v>
                </c:pt>
                <c:pt idx="347">
                  <c:v>101.20711562897077</c:v>
                </c:pt>
                <c:pt idx="348">
                  <c:v>101.46124523506988</c:v>
                </c:pt>
                <c:pt idx="349">
                  <c:v>101.65184243964421</c:v>
                </c:pt>
                <c:pt idx="350">
                  <c:v>101.77890724269378</c:v>
                </c:pt>
                <c:pt idx="351">
                  <c:v>101.84243964421854</c:v>
                </c:pt>
                <c:pt idx="352">
                  <c:v>101.96950444726811</c:v>
                </c:pt>
                <c:pt idx="353">
                  <c:v>102.16010165184244</c:v>
                </c:pt>
                <c:pt idx="354">
                  <c:v>102.28716645489199</c:v>
                </c:pt>
                <c:pt idx="355">
                  <c:v>102.41423125794155</c:v>
                </c:pt>
                <c:pt idx="356">
                  <c:v>102.60482846251588</c:v>
                </c:pt>
                <c:pt idx="357">
                  <c:v>102.858958068615</c:v>
                </c:pt>
                <c:pt idx="358">
                  <c:v>103.04955527318933</c:v>
                </c:pt>
                <c:pt idx="359">
                  <c:v>103.24015247776366</c:v>
                </c:pt>
                <c:pt idx="360">
                  <c:v>103.43074968233799</c:v>
                </c:pt>
                <c:pt idx="361">
                  <c:v>103.55781448538755</c:v>
                </c:pt>
                <c:pt idx="362">
                  <c:v>103.74841168996188</c:v>
                </c:pt>
                <c:pt idx="363">
                  <c:v>104.00254129606098</c:v>
                </c:pt>
                <c:pt idx="364">
                  <c:v>104.32020330368488</c:v>
                </c:pt>
                <c:pt idx="365">
                  <c:v>104.38373570520966</c:v>
                </c:pt>
                <c:pt idx="366">
                  <c:v>104.63786531130877</c:v>
                </c:pt>
                <c:pt idx="367">
                  <c:v>104.8284625158831</c:v>
                </c:pt>
                <c:pt idx="368">
                  <c:v>104.95552731893265</c:v>
                </c:pt>
                <c:pt idx="369">
                  <c:v>105.14612452350698</c:v>
                </c:pt>
                <c:pt idx="370">
                  <c:v>105.27318932655655</c:v>
                </c:pt>
                <c:pt idx="371">
                  <c:v>105.46378653113088</c:v>
                </c:pt>
                <c:pt idx="372">
                  <c:v>105.65438373570521</c:v>
                </c:pt>
                <c:pt idx="373">
                  <c:v>105.90851334180432</c:v>
                </c:pt>
                <c:pt idx="374">
                  <c:v>106.09911054637865</c:v>
                </c:pt>
                <c:pt idx="375">
                  <c:v>106.28970775095299</c:v>
                </c:pt>
                <c:pt idx="376">
                  <c:v>106.5438373570521</c:v>
                </c:pt>
                <c:pt idx="377">
                  <c:v>106.73443456162643</c:v>
                </c:pt>
                <c:pt idx="378">
                  <c:v>106.92503176620076</c:v>
                </c:pt>
                <c:pt idx="379">
                  <c:v>107.11562897077509</c:v>
                </c:pt>
                <c:pt idx="380">
                  <c:v>107.3697585768742</c:v>
                </c:pt>
                <c:pt idx="381">
                  <c:v>107.56035578144854</c:v>
                </c:pt>
                <c:pt idx="382">
                  <c:v>107.81448538754765</c:v>
                </c:pt>
                <c:pt idx="383">
                  <c:v>108.13214739517153</c:v>
                </c:pt>
                <c:pt idx="384">
                  <c:v>108.38627700127064</c:v>
                </c:pt>
                <c:pt idx="385">
                  <c:v>108.57687420584497</c:v>
                </c:pt>
                <c:pt idx="386">
                  <c:v>108.76747141041932</c:v>
                </c:pt>
                <c:pt idx="387">
                  <c:v>108.95806861499365</c:v>
                </c:pt>
                <c:pt idx="388">
                  <c:v>109.21219822109276</c:v>
                </c:pt>
                <c:pt idx="389">
                  <c:v>109.40279542566709</c:v>
                </c:pt>
                <c:pt idx="390">
                  <c:v>109.72045743329097</c:v>
                </c:pt>
                <c:pt idx="391">
                  <c:v>109.91105463786531</c:v>
                </c:pt>
                <c:pt idx="392">
                  <c:v>110.16518424396442</c:v>
                </c:pt>
                <c:pt idx="393">
                  <c:v>110.35578144853875</c:v>
                </c:pt>
                <c:pt idx="394">
                  <c:v>110.60991105463786</c:v>
                </c:pt>
                <c:pt idx="395">
                  <c:v>110.92757306226176</c:v>
                </c:pt>
                <c:pt idx="396">
                  <c:v>111.11817026683609</c:v>
                </c:pt>
                <c:pt idx="397">
                  <c:v>111.3722998729352</c:v>
                </c:pt>
                <c:pt idx="398">
                  <c:v>111.56289707750953</c:v>
                </c:pt>
                <c:pt idx="399">
                  <c:v>111.94409148665819</c:v>
                </c:pt>
                <c:pt idx="400">
                  <c:v>112.13468869123253</c:v>
                </c:pt>
                <c:pt idx="401">
                  <c:v>112.38881829733164</c:v>
                </c:pt>
                <c:pt idx="402">
                  <c:v>112.57941550190597</c:v>
                </c:pt>
                <c:pt idx="403">
                  <c:v>112.7700127064803</c:v>
                </c:pt>
                <c:pt idx="404">
                  <c:v>113.02414231257941</c:v>
                </c:pt>
                <c:pt idx="405">
                  <c:v>113.21473951715375</c:v>
                </c:pt>
                <c:pt idx="406">
                  <c:v>113.46886912325286</c:v>
                </c:pt>
                <c:pt idx="407">
                  <c:v>113.72299872935197</c:v>
                </c:pt>
                <c:pt idx="408">
                  <c:v>113.85006353240152</c:v>
                </c:pt>
                <c:pt idx="409">
                  <c:v>114.04066073697585</c:v>
                </c:pt>
                <c:pt idx="410">
                  <c:v>114.23125794155018</c:v>
                </c:pt>
                <c:pt idx="411">
                  <c:v>114.42185514612453</c:v>
                </c:pt>
                <c:pt idx="412">
                  <c:v>114.67598475222363</c:v>
                </c:pt>
                <c:pt idx="413">
                  <c:v>114.80304955527319</c:v>
                </c:pt>
                <c:pt idx="414">
                  <c:v>114.99364675984752</c:v>
                </c:pt>
                <c:pt idx="415">
                  <c:v>115.12071156289707</c:v>
                </c:pt>
                <c:pt idx="416">
                  <c:v>115.24777636594663</c:v>
                </c:pt>
                <c:pt idx="417">
                  <c:v>115.43837357052097</c:v>
                </c:pt>
                <c:pt idx="418">
                  <c:v>115.50190597204575</c:v>
                </c:pt>
                <c:pt idx="419">
                  <c:v>115.81956797966963</c:v>
                </c:pt>
                <c:pt idx="420">
                  <c:v>116.07369758576874</c:v>
                </c:pt>
                <c:pt idx="421">
                  <c:v>116.13722998729352</c:v>
                </c:pt>
                <c:pt idx="422">
                  <c:v>116.39135959339262</c:v>
                </c:pt>
                <c:pt idx="423">
                  <c:v>116.58195679796697</c:v>
                </c:pt>
                <c:pt idx="424">
                  <c:v>116.7725540025413</c:v>
                </c:pt>
                <c:pt idx="425">
                  <c:v>117.02668360864041</c:v>
                </c:pt>
                <c:pt idx="426">
                  <c:v>117.34434561626429</c:v>
                </c:pt>
                <c:pt idx="427">
                  <c:v>117.47141041931386</c:v>
                </c:pt>
                <c:pt idx="428">
                  <c:v>117.72554002541295</c:v>
                </c:pt>
                <c:pt idx="429">
                  <c:v>117.97966963151207</c:v>
                </c:pt>
                <c:pt idx="430">
                  <c:v>118.29733163913596</c:v>
                </c:pt>
                <c:pt idx="431">
                  <c:v>118.42439644218551</c:v>
                </c:pt>
                <c:pt idx="432">
                  <c:v>118.67852604828462</c:v>
                </c:pt>
                <c:pt idx="433">
                  <c:v>118.93265565438374</c:v>
                </c:pt>
                <c:pt idx="434">
                  <c:v>119.25031766200762</c:v>
                </c:pt>
                <c:pt idx="435">
                  <c:v>119.44091486658195</c:v>
                </c:pt>
                <c:pt idx="436">
                  <c:v>119.63151207115629</c:v>
                </c:pt>
                <c:pt idx="437">
                  <c:v>119.88564167725539</c:v>
                </c:pt>
                <c:pt idx="438">
                  <c:v>120.07623888182974</c:v>
                </c:pt>
                <c:pt idx="439">
                  <c:v>120.26683608640407</c:v>
                </c:pt>
                <c:pt idx="440">
                  <c:v>120.58449809402795</c:v>
                </c:pt>
                <c:pt idx="441">
                  <c:v>120.83862770012706</c:v>
                </c:pt>
                <c:pt idx="442">
                  <c:v>121.02922490470139</c:v>
                </c:pt>
                <c:pt idx="443">
                  <c:v>121.21982210927573</c:v>
                </c:pt>
                <c:pt idx="444">
                  <c:v>121.47395171537484</c:v>
                </c:pt>
                <c:pt idx="445">
                  <c:v>121.66454891994917</c:v>
                </c:pt>
                <c:pt idx="446">
                  <c:v>121.91867852604828</c:v>
                </c:pt>
                <c:pt idx="447">
                  <c:v>122.1728081321474</c:v>
                </c:pt>
                <c:pt idx="448">
                  <c:v>122.36340533672173</c:v>
                </c:pt>
                <c:pt idx="449">
                  <c:v>122.61753494282084</c:v>
                </c:pt>
                <c:pt idx="450">
                  <c:v>122.74459974587039</c:v>
                </c:pt>
                <c:pt idx="451">
                  <c:v>122.9987293519695</c:v>
                </c:pt>
                <c:pt idx="452">
                  <c:v>123.25285895806861</c:v>
                </c:pt>
                <c:pt idx="453">
                  <c:v>123.50698856416773</c:v>
                </c:pt>
                <c:pt idx="454">
                  <c:v>123.69758576874206</c:v>
                </c:pt>
                <c:pt idx="455">
                  <c:v>123.95171537484117</c:v>
                </c:pt>
                <c:pt idx="456">
                  <c:v>124.1423125794155</c:v>
                </c:pt>
                <c:pt idx="457">
                  <c:v>124.39644218551462</c:v>
                </c:pt>
                <c:pt idx="458">
                  <c:v>124.52350698856416</c:v>
                </c:pt>
                <c:pt idx="459">
                  <c:v>124.77763659466328</c:v>
                </c:pt>
                <c:pt idx="460">
                  <c:v>124.96823379923761</c:v>
                </c:pt>
                <c:pt idx="461">
                  <c:v>125.15883100381194</c:v>
                </c:pt>
                <c:pt idx="462">
                  <c:v>125.41296060991105</c:v>
                </c:pt>
                <c:pt idx="463">
                  <c:v>125.60355781448538</c:v>
                </c:pt>
                <c:pt idx="464">
                  <c:v>125.79415501905972</c:v>
                </c:pt>
                <c:pt idx="465">
                  <c:v>125.98475222363405</c:v>
                </c:pt>
                <c:pt idx="466">
                  <c:v>126.17534942820838</c:v>
                </c:pt>
                <c:pt idx="467">
                  <c:v>126.30241423125794</c:v>
                </c:pt>
                <c:pt idx="468">
                  <c:v>126.55654383735705</c:v>
                </c:pt>
                <c:pt idx="469">
                  <c:v>126.74714104193139</c:v>
                </c:pt>
                <c:pt idx="470">
                  <c:v>126.93773824650572</c:v>
                </c:pt>
                <c:pt idx="471">
                  <c:v>127.19186785260483</c:v>
                </c:pt>
                <c:pt idx="472">
                  <c:v>127.31893265565438</c:v>
                </c:pt>
                <c:pt idx="473">
                  <c:v>127.57306226175349</c:v>
                </c:pt>
                <c:pt idx="474">
                  <c:v>127.8271918678526</c:v>
                </c:pt>
                <c:pt idx="475">
                  <c:v>127.95425667090215</c:v>
                </c:pt>
                <c:pt idx="476">
                  <c:v>128.27191867852605</c:v>
                </c:pt>
                <c:pt idx="477">
                  <c:v>128.52604828462515</c:v>
                </c:pt>
                <c:pt idx="478">
                  <c:v>128.78017789072427</c:v>
                </c:pt>
                <c:pt idx="479">
                  <c:v>128.97077509529859</c:v>
                </c:pt>
                <c:pt idx="480">
                  <c:v>129.2884371029225</c:v>
                </c:pt>
                <c:pt idx="481">
                  <c:v>129.47903430749682</c:v>
                </c:pt>
                <c:pt idx="482">
                  <c:v>129.7966963151207</c:v>
                </c:pt>
                <c:pt idx="483">
                  <c:v>130.05082592121983</c:v>
                </c:pt>
                <c:pt idx="484">
                  <c:v>130.24142312579414</c:v>
                </c:pt>
                <c:pt idx="485">
                  <c:v>130.55908513341805</c:v>
                </c:pt>
                <c:pt idx="486">
                  <c:v>130.74968233799237</c:v>
                </c:pt>
                <c:pt idx="487">
                  <c:v>131.06734434561625</c:v>
                </c:pt>
                <c:pt idx="488">
                  <c:v>131.32147395171538</c:v>
                </c:pt>
                <c:pt idx="489">
                  <c:v>131.57560355781447</c:v>
                </c:pt>
                <c:pt idx="490">
                  <c:v>131.89326556543838</c:v>
                </c:pt>
                <c:pt idx="491">
                  <c:v>132.14739517153748</c:v>
                </c:pt>
                <c:pt idx="492">
                  <c:v>132.40152477763658</c:v>
                </c:pt>
                <c:pt idx="493">
                  <c:v>132.65565438373571</c:v>
                </c:pt>
                <c:pt idx="494">
                  <c:v>132.90978398983481</c:v>
                </c:pt>
                <c:pt idx="495">
                  <c:v>133.16391359593393</c:v>
                </c:pt>
                <c:pt idx="496">
                  <c:v>133.41804320203303</c:v>
                </c:pt>
                <c:pt idx="497">
                  <c:v>133.67217280813213</c:v>
                </c:pt>
                <c:pt idx="498">
                  <c:v>133.92630241423126</c:v>
                </c:pt>
                <c:pt idx="499">
                  <c:v>134.18043202033036</c:v>
                </c:pt>
                <c:pt idx="500">
                  <c:v>134.49809402795427</c:v>
                </c:pt>
                <c:pt idx="501">
                  <c:v>134.81575603557815</c:v>
                </c:pt>
                <c:pt idx="502">
                  <c:v>135.00635324015246</c:v>
                </c:pt>
                <c:pt idx="503">
                  <c:v>135.26048284625159</c:v>
                </c:pt>
                <c:pt idx="504">
                  <c:v>135.51461245235069</c:v>
                </c:pt>
                <c:pt idx="505">
                  <c:v>135.8322744599746</c:v>
                </c:pt>
                <c:pt idx="506">
                  <c:v>136.0864040660737</c:v>
                </c:pt>
                <c:pt idx="507">
                  <c:v>136.27700127064801</c:v>
                </c:pt>
                <c:pt idx="508">
                  <c:v>136.59466327827192</c:v>
                </c:pt>
                <c:pt idx="509">
                  <c:v>136.78526048284624</c:v>
                </c:pt>
                <c:pt idx="510">
                  <c:v>137.10292249047015</c:v>
                </c:pt>
                <c:pt idx="511">
                  <c:v>137.35705209656925</c:v>
                </c:pt>
                <c:pt idx="512">
                  <c:v>137.73824650571791</c:v>
                </c:pt>
                <c:pt idx="513">
                  <c:v>138.05590851334179</c:v>
                </c:pt>
                <c:pt idx="514">
                  <c:v>138.31003811944092</c:v>
                </c:pt>
                <c:pt idx="515">
                  <c:v>138.6277001270648</c:v>
                </c:pt>
                <c:pt idx="516">
                  <c:v>138.94536213468868</c:v>
                </c:pt>
                <c:pt idx="517">
                  <c:v>139.19949174078781</c:v>
                </c:pt>
                <c:pt idx="518">
                  <c:v>139.58068614993647</c:v>
                </c:pt>
                <c:pt idx="519">
                  <c:v>139.77128335451079</c:v>
                </c:pt>
                <c:pt idx="520">
                  <c:v>140.15247776365948</c:v>
                </c:pt>
                <c:pt idx="521">
                  <c:v>140.40660736975858</c:v>
                </c:pt>
                <c:pt idx="522">
                  <c:v>140.66073697585767</c:v>
                </c:pt>
                <c:pt idx="523">
                  <c:v>141.04193138500636</c:v>
                </c:pt>
                <c:pt idx="524">
                  <c:v>141.35959339263025</c:v>
                </c:pt>
                <c:pt idx="525">
                  <c:v>141.55019059720456</c:v>
                </c:pt>
                <c:pt idx="526">
                  <c:v>141.99491740787801</c:v>
                </c:pt>
                <c:pt idx="527">
                  <c:v>142.18551461245235</c:v>
                </c:pt>
                <c:pt idx="528">
                  <c:v>142.50317662007623</c:v>
                </c:pt>
                <c:pt idx="529">
                  <c:v>142.82083862770011</c:v>
                </c:pt>
                <c:pt idx="530">
                  <c:v>143.2020330368488</c:v>
                </c:pt>
                <c:pt idx="531">
                  <c:v>143.58322744599747</c:v>
                </c:pt>
                <c:pt idx="532">
                  <c:v>143.90088945362135</c:v>
                </c:pt>
                <c:pt idx="533">
                  <c:v>144.21855146124523</c:v>
                </c:pt>
                <c:pt idx="534">
                  <c:v>144.53621346886911</c:v>
                </c:pt>
                <c:pt idx="535">
                  <c:v>144.85387547649302</c:v>
                </c:pt>
                <c:pt idx="536">
                  <c:v>145.1715374841169</c:v>
                </c:pt>
                <c:pt idx="537">
                  <c:v>145.55273189326556</c:v>
                </c:pt>
                <c:pt idx="538">
                  <c:v>145.87039390088944</c:v>
                </c:pt>
                <c:pt idx="539">
                  <c:v>146.18805590851335</c:v>
                </c:pt>
                <c:pt idx="540">
                  <c:v>146.56925031766201</c:v>
                </c:pt>
                <c:pt idx="541">
                  <c:v>146.88691232528589</c:v>
                </c:pt>
                <c:pt idx="542">
                  <c:v>147.20457433290977</c:v>
                </c:pt>
                <c:pt idx="543">
                  <c:v>147.52223634053368</c:v>
                </c:pt>
                <c:pt idx="544">
                  <c:v>147.83989834815756</c:v>
                </c:pt>
                <c:pt idx="545">
                  <c:v>148.15756035578144</c:v>
                </c:pt>
                <c:pt idx="546">
                  <c:v>148.5387547649301</c:v>
                </c:pt>
                <c:pt idx="547">
                  <c:v>148.85641677255401</c:v>
                </c:pt>
                <c:pt idx="548">
                  <c:v>149.11054637865311</c:v>
                </c:pt>
                <c:pt idx="549">
                  <c:v>149.49174078780177</c:v>
                </c:pt>
                <c:pt idx="550">
                  <c:v>149.80940279542565</c:v>
                </c:pt>
                <c:pt idx="551">
                  <c:v>150.12706480304956</c:v>
                </c:pt>
                <c:pt idx="552">
                  <c:v>150.44472681067344</c:v>
                </c:pt>
                <c:pt idx="553">
                  <c:v>150.76238881829732</c:v>
                </c:pt>
                <c:pt idx="554">
                  <c:v>151.14358322744599</c:v>
                </c:pt>
                <c:pt idx="555">
                  <c:v>151.4612452350699</c:v>
                </c:pt>
                <c:pt idx="556">
                  <c:v>151.71537484116899</c:v>
                </c:pt>
                <c:pt idx="557">
                  <c:v>152.09656925031766</c:v>
                </c:pt>
                <c:pt idx="558">
                  <c:v>152.41423125794154</c:v>
                </c:pt>
                <c:pt idx="559">
                  <c:v>152.7954256670902</c:v>
                </c:pt>
                <c:pt idx="560">
                  <c:v>153.04955527318933</c:v>
                </c:pt>
                <c:pt idx="561">
                  <c:v>153.43074968233799</c:v>
                </c:pt>
                <c:pt idx="562">
                  <c:v>153.74841168996187</c:v>
                </c:pt>
                <c:pt idx="563">
                  <c:v>154.06607369758578</c:v>
                </c:pt>
                <c:pt idx="564">
                  <c:v>154.38373570520966</c:v>
                </c:pt>
                <c:pt idx="565">
                  <c:v>154.70139771283354</c:v>
                </c:pt>
                <c:pt idx="566">
                  <c:v>155.0825921219822</c:v>
                </c:pt>
                <c:pt idx="567">
                  <c:v>155.40025412960611</c:v>
                </c:pt>
                <c:pt idx="568">
                  <c:v>155.65438373570521</c:v>
                </c:pt>
                <c:pt idx="569">
                  <c:v>156.03557814485387</c:v>
                </c:pt>
                <c:pt idx="570">
                  <c:v>156.35324015247775</c:v>
                </c:pt>
                <c:pt idx="571">
                  <c:v>156.60736975857688</c:v>
                </c:pt>
                <c:pt idx="572">
                  <c:v>156.92503176620076</c:v>
                </c:pt>
                <c:pt idx="573">
                  <c:v>157.30622617534942</c:v>
                </c:pt>
                <c:pt idx="574">
                  <c:v>157.56035578144855</c:v>
                </c:pt>
                <c:pt idx="575">
                  <c:v>157.87801778907243</c:v>
                </c:pt>
                <c:pt idx="576">
                  <c:v>158.38627700127066</c:v>
                </c:pt>
                <c:pt idx="577">
                  <c:v>158.70393900889454</c:v>
                </c:pt>
                <c:pt idx="578">
                  <c:v>158.95806861499364</c:v>
                </c:pt>
                <c:pt idx="579">
                  <c:v>159.27573062261754</c:v>
                </c:pt>
                <c:pt idx="580">
                  <c:v>159.59339263024142</c:v>
                </c:pt>
                <c:pt idx="581">
                  <c:v>159.91105463786531</c:v>
                </c:pt>
                <c:pt idx="582">
                  <c:v>160.22871664548919</c:v>
                </c:pt>
                <c:pt idx="583">
                  <c:v>160.54637865311309</c:v>
                </c:pt>
                <c:pt idx="584">
                  <c:v>160.80050825921219</c:v>
                </c:pt>
                <c:pt idx="585">
                  <c:v>161.11817026683607</c:v>
                </c:pt>
                <c:pt idx="586">
                  <c:v>161.49936467598474</c:v>
                </c:pt>
                <c:pt idx="587">
                  <c:v>161.81702668360865</c:v>
                </c:pt>
                <c:pt idx="588">
                  <c:v>162.07115628970774</c:v>
                </c:pt>
                <c:pt idx="589">
                  <c:v>162.51588310038119</c:v>
                </c:pt>
                <c:pt idx="590">
                  <c:v>162.77001270648032</c:v>
                </c:pt>
                <c:pt idx="591">
                  <c:v>163.15120711562898</c:v>
                </c:pt>
                <c:pt idx="592">
                  <c:v>163.46886912325286</c:v>
                </c:pt>
                <c:pt idx="593">
                  <c:v>163.85006353240152</c:v>
                </c:pt>
                <c:pt idx="594">
                  <c:v>164.1677255400254</c:v>
                </c:pt>
                <c:pt idx="595">
                  <c:v>164.42185514612453</c:v>
                </c:pt>
                <c:pt idx="596">
                  <c:v>164.93011435832275</c:v>
                </c:pt>
                <c:pt idx="597">
                  <c:v>165.31130876747142</c:v>
                </c:pt>
                <c:pt idx="598">
                  <c:v>165.75603557814486</c:v>
                </c:pt>
                <c:pt idx="599">
                  <c:v>166.01016518424396</c:v>
                </c:pt>
                <c:pt idx="600">
                  <c:v>166.32782719186784</c:v>
                </c:pt>
                <c:pt idx="601">
                  <c:v>166.64548919949175</c:v>
                </c:pt>
                <c:pt idx="602">
                  <c:v>166.96315120711563</c:v>
                </c:pt>
                <c:pt idx="603">
                  <c:v>167.28081321473951</c:v>
                </c:pt>
                <c:pt idx="604">
                  <c:v>167.66200762388817</c:v>
                </c:pt>
                <c:pt idx="605">
                  <c:v>168.04320203303683</c:v>
                </c:pt>
                <c:pt idx="606">
                  <c:v>168.48792884371028</c:v>
                </c:pt>
                <c:pt idx="607">
                  <c:v>168.67852604828462</c:v>
                </c:pt>
                <c:pt idx="608">
                  <c:v>169.05972045743329</c:v>
                </c:pt>
                <c:pt idx="609">
                  <c:v>169.44091486658195</c:v>
                </c:pt>
                <c:pt idx="610">
                  <c:v>169.82210927573061</c:v>
                </c:pt>
                <c:pt idx="611">
                  <c:v>170.13977128335452</c:v>
                </c:pt>
                <c:pt idx="612">
                  <c:v>170.4574332909784</c:v>
                </c:pt>
                <c:pt idx="613">
                  <c:v>170.83862770012706</c:v>
                </c:pt>
                <c:pt idx="614">
                  <c:v>171.21982210927573</c:v>
                </c:pt>
                <c:pt idx="615">
                  <c:v>171.60101651842439</c:v>
                </c:pt>
                <c:pt idx="616">
                  <c:v>171.98221092757305</c:v>
                </c:pt>
                <c:pt idx="617">
                  <c:v>172.36340533672171</c:v>
                </c:pt>
                <c:pt idx="618">
                  <c:v>172.61753494282084</c:v>
                </c:pt>
                <c:pt idx="619">
                  <c:v>172.9987293519695</c:v>
                </c:pt>
                <c:pt idx="620">
                  <c:v>173.31639135959338</c:v>
                </c:pt>
                <c:pt idx="621">
                  <c:v>173.63405336721729</c:v>
                </c:pt>
                <c:pt idx="622">
                  <c:v>173.95171537484117</c:v>
                </c:pt>
                <c:pt idx="623">
                  <c:v>174.26937738246505</c:v>
                </c:pt>
                <c:pt idx="624">
                  <c:v>174.58703939008893</c:v>
                </c:pt>
                <c:pt idx="625">
                  <c:v>174.96823379923759</c:v>
                </c:pt>
                <c:pt idx="626">
                  <c:v>175.34942820838629</c:v>
                </c:pt>
                <c:pt idx="627">
                  <c:v>175.66709021601017</c:v>
                </c:pt>
                <c:pt idx="628">
                  <c:v>175.98475222363405</c:v>
                </c:pt>
                <c:pt idx="629">
                  <c:v>176.30241423125793</c:v>
                </c:pt>
                <c:pt idx="630">
                  <c:v>176.62007623888184</c:v>
                </c:pt>
                <c:pt idx="631">
                  <c:v>176.93773824650572</c:v>
                </c:pt>
                <c:pt idx="632">
                  <c:v>177.31893265565438</c:v>
                </c:pt>
                <c:pt idx="633">
                  <c:v>177.70012706480304</c:v>
                </c:pt>
                <c:pt idx="634">
                  <c:v>178.01778907242692</c:v>
                </c:pt>
                <c:pt idx="635">
                  <c:v>178.39898348157561</c:v>
                </c:pt>
                <c:pt idx="636">
                  <c:v>178.71664548919949</c:v>
                </c:pt>
                <c:pt idx="637">
                  <c:v>179.09783989834816</c:v>
                </c:pt>
                <c:pt idx="638">
                  <c:v>179.35196950444725</c:v>
                </c:pt>
                <c:pt idx="639">
                  <c:v>179.66963151207116</c:v>
                </c:pt>
                <c:pt idx="640">
                  <c:v>179.98729351969504</c:v>
                </c:pt>
                <c:pt idx="641">
                  <c:v>180.36848792884371</c:v>
                </c:pt>
                <c:pt idx="642">
                  <c:v>180.74968233799237</c:v>
                </c:pt>
                <c:pt idx="643">
                  <c:v>181.06734434561625</c:v>
                </c:pt>
                <c:pt idx="644">
                  <c:v>181.32147395171538</c:v>
                </c:pt>
                <c:pt idx="645">
                  <c:v>181.70266836086404</c:v>
                </c:pt>
                <c:pt idx="646">
                  <c:v>182.02033036848792</c:v>
                </c:pt>
                <c:pt idx="647">
                  <c:v>182.33799237611183</c:v>
                </c:pt>
                <c:pt idx="648">
                  <c:v>182.59212198221093</c:v>
                </c:pt>
                <c:pt idx="649">
                  <c:v>182.97331639135959</c:v>
                </c:pt>
                <c:pt idx="650">
                  <c:v>183.29097839898347</c:v>
                </c:pt>
                <c:pt idx="651">
                  <c:v>183.73570520965691</c:v>
                </c:pt>
                <c:pt idx="652">
                  <c:v>184.05336721728082</c:v>
                </c:pt>
                <c:pt idx="653">
                  <c:v>184.3710292249047</c:v>
                </c:pt>
                <c:pt idx="654">
                  <c:v>184.75222363405337</c:v>
                </c:pt>
                <c:pt idx="655">
                  <c:v>185.06988564167725</c:v>
                </c:pt>
                <c:pt idx="656">
                  <c:v>185.38754764930115</c:v>
                </c:pt>
                <c:pt idx="657">
                  <c:v>185.70520965692504</c:v>
                </c:pt>
                <c:pt idx="658">
                  <c:v>186.0864040660737</c:v>
                </c:pt>
                <c:pt idx="659">
                  <c:v>186.46759847522236</c:v>
                </c:pt>
                <c:pt idx="660">
                  <c:v>186.72172808132146</c:v>
                </c:pt>
                <c:pt idx="661">
                  <c:v>187.03939008894537</c:v>
                </c:pt>
                <c:pt idx="662">
                  <c:v>187.42058449809403</c:v>
                </c:pt>
                <c:pt idx="663">
                  <c:v>187.73824650571791</c:v>
                </c:pt>
                <c:pt idx="664">
                  <c:v>188.11944091486657</c:v>
                </c:pt>
                <c:pt idx="665">
                  <c:v>188.50063532401524</c:v>
                </c:pt>
                <c:pt idx="666">
                  <c:v>188.81829733163914</c:v>
                </c:pt>
                <c:pt idx="667">
                  <c:v>189.07242693773824</c:v>
                </c:pt>
                <c:pt idx="668">
                  <c:v>189.39008894536212</c:v>
                </c:pt>
                <c:pt idx="669">
                  <c:v>189.77128335451079</c:v>
                </c:pt>
                <c:pt idx="670">
                  <c:v>190.08894536213469</c:v>
                </c:pt>
                <c:pt idx="671">
                  <c:v>190.47013977128336</c:v>
                </c:pt>
                <c:pt idx="672">
                  <c:v>190.78780177890724</c:v>
                </c:pt>
                <c:pt idx="673">
                  <c:v>191.10546378653112</c:v>
                </c:pt>
                <c:pt idx="674">
                  <c:v>191.48665819567978</c:v>
                </c:pt>
                <c:pt idx="675">
                  <c:v>191.86785260482847</c:v>
                </c:pt>
                <c:pt idx="676">
                  <c:v>192.24904701397713</c:v>
                </c:pt>
                <c:pt idx="677">
                  <c:v>192.6302414231258</c:v>
                </c:pt>
                <c:pt idx="678">
                  <c:v>192.94790343074968</c:v>
                </c:pt>
                <c:pt idx="679">
                  <c:v>193.26556543837356</c:v>
                </c:pt>
                <c:pt idx="680">
                  <c:v>193.51969504447268</c:v>
                </c:pt>
                <c:pt idx="681">
                  <c:v>193.90088945362135</c:v>
                </c:pt>
                <c:pt idx="682">
                  <c:v>194.28208386277001</c:v>
                </c:pt>
                <c:pt idx="683">
                  <c:v>194.59974587039389</c:v>
                </c:pt>
                <c:pt idx="684">
                  <c:v>194.98094027954255</c:v>
                </c:pt>
                <c:pt idx="685">
                  <c:v>195.29860228716646</c:v>
                </c:pt>
                <c:pt idx="686">
                  <c:v>195.67979669631512</c:v>
                </c:pt>
                <c:pt idx="687">
                  <c:v>195.93392630241422</c:v>
                </c:pt>
                <c:pt idx="688">
                  <c:v>196.31512071156288</c:v>
                </c:pt>
                <c:pt idx="689">
                  <c:v>196.63278271918679</c:v>
                </c:pt>
                <c:pt idx="690">
                  <c:v>197.01397712833545</c:v>
                </c:pt>
                <c:pt idx="691">
                  <c:v>197.33163913595934</c:v>
                </c:pt>
                <c:pt idx="692">
                  <c:v>197.712833545108</c:v>
                </c:pt>
                <c:pt idx="693">
                  <c:v>198.09402795425666</c:v>
                </c:pt>
                <c:pt idx="694">
                  <c:v>198.41168996188057</c:v>
                </c:pt>
                <c:pt idx="695">
                  <c:v>198.79288437102923</c:v>
                </c:pt>
                <c:pt idx="696">
                  <c:v>199.17407878017789</c:v>
                </c:pt>
                <c:pt idx="697">
                  <c:v>199.49174078780177</c:v>
                </c:pt>
                <c:pt idx="698">
                  <c:v>199.80940279542565</c:v>
                </c:pt>
                <c:pt idx="699">
                  <c:v>200.12706480304956</c:v>
                </c:pt>
                <c:pt idx="700">
                  <c:v>200.44472681067344</c:v>
                </c:pt>
                <c:pt idx="701">
                  <c:v>200.82592121982211</c:v>
                </c:pt>
                <c:pt idx="702">
                  <c:v>201.08005082592121</c:v>
                </c:pt>
                <c:pt idx="703">
                  <c:v>201.4612452350699</c:v>
                </c:pt>
                <c:pt idx="704">
                  <c:v>201.84243964421856</c:v>
                </c:pt>
                <c:pt idx="705">
                  <c:v>202.22363405336722</c:v>
                </c:pt>
                <c:pt idx="706">
                  <c:v>202.47776365946632</c:v>
                </c:pt>
                <c:pt idx="707">
                  <c:v>202.85895806861498</c:v>
                </c:pt>
                <c:pt idx="708">
                  <c:v>203.17662007623889</c:v>
                </c:pt>
                <c:pt idx="709">
                  <c:v>203.49428208386277</c:v>
                </c:pt>
                <c:pt idx="710">
                  <c:v>203.81194409148665</c:v>
                </c:pt>
                <c:pt idx="711">
                  <c:v>204.19313850063531</c:v>
                </c:pt>
                <c:pt idx="712">
                  <c:v>204.44726810673444</c:v>
                </c:pt>
                <c:pt idx="713">
                  <c:v>204.8284625158831</c:v>
                </c:pt>
                <c:pt idx="714">
                  <c:v>205.20965692503177</c:v>
                </c:pt>
                <c:pt idx="715">
                  <c:v>205.65438373570521</c:v>
                </c:pt>
                <c:pt idx="716">
                  <c:v>206.03557814485387</c:v>
                </c:pt>
                <c:pt idx="717">
                  <c:v>206.35324015247775</c:v>
                </c:pt>
                <c:pt idx="718">
                  <c:v>206.73443456162641</c:v>
                </c:pt>
                <c:pt idx="719">
                  <c:v>207.11562897077511</c:v>
                </c:pt>
                <c:pt idx="720">
                  <c:v>207.43329097839899</c:v>
                </c:pt>
                <c:pt idx="721">
                  <c:v>207.75095298602287</c:v>
                </c:pt>
                <c:pt idx="722">
                  <c:v>208.06861499364675</c:v>
                </c:pt>
                <c:pt idx="723">
                  <c:v>208.38627700127066</c:v>
                </c:pt>
                <c:pt idx="724">
                  <c:v>208.76747141041932</c:v>
                </c:pt>
                <c:pt idx="725">
                  <c:v>209.21219822109276</c:v>
                </c:pt>
                <c:pt idx="726">
                  <c:v>209.52986022871664</c:v>
                </c:pt>
                <c:pt idx="727">
                  <c:v>209.91105463786531</c:v>
                </c:pt>
                <c:pt idx="728">
                  <c:v>210.16518424396443</c:v>
                </c:pt>
                <c:pt idx="729">
                  <c:v>210.60991105463785</c:v>
                </c:pt>
                <c:pt idx="730">
                  <c:v>210.86404066073698</c:v>
                </c:pt>
                <c:pt idx="731">
                  <c:v>211.11817026683607</c:v>
                </c:pt>
                <c:pt idx="732">
                  <c:v>211.49936467598474</c:v>
                </c:pt>
                <c:pt idx="733">
                  <c:v>211.88055908513343</c:v>
                </c:pt>
                <c:pt idx="734">
                  <c:v>212.26175349428209</c:v>
                </c:pt>
                <c:pt idx="735">
                  <c:v>212.64294790343075</c:v>
                </c:pt>
                <c:pt idx="736">
                  <c:v>213.02414231257941</c:v>
                </c:pt>
                <c:pt idx="737">
                  <c:v>213.34180432020329</c:v>
                </c:pt>
                <c:pt idx="738">
                  <c:v>213.65946632782718</c:v>
                </c:pt>
                <c:pt idx="739">
                  <c:v>214.04066073697587</c:v>
                </c:pt>
                <c:pt idx="740">
                  <c:v>214.29479034307496</c:v>
                </c:pt>
                <c:pt idx="741">
                  <c:v>214.67598475222363</c:v>
                </c:pt>
                <c:pt idx="742">
                  <c:v>215.05717916137229</c:v>
                </c:pt>
                <c:pt idx="743">
                  <c:v>215.3748411689962</c:v>
                </c:pt>
                <c:pt idx="744">
                  <c:v>215.81956797966964</c:v>
                </c:pt>
                <c:pt idx="745">
                  <c:v>216.13722998729352</c:v>
                </c:pt>
                <c:pt idx="746">
                  <c:v>216.4548919949174</c:v>
                </c:pt>
                <c:pt idx="747">
                  <c:v>216.83608640406607</c:v>
                </c:pt>
                <c:pt idx="748">
                  <c:v>217.15374841168995</c:v>
                </c:pt>
                <c:pt idx="749">
                  <c:v>217.47141041931386</c:v>
                </c:pt>
                <c:pt idx="750">
                  <c:v>217.78907242693774</c:v>
                </c:pt>
                <c:pt idx="751">
                  <c:v>218.23379923761118</c:v>
                </c:pt>
                <c:pt idx="752">
                  <c:v>218.55146124523506</c:v>
                </c:pt>
                <c:pt idx="753">
                  <c:v>218.93265565438372</c:v>
                </c:pt>
                <c:pt idx="754">
                  <c:v>219.31385006353239</c:v>
                </c:pt>
                <c:pt idx="755">
                  <c:v>219.69504447268108</c:v>
                </c:pt>
                <c:pt idx="756">
                  <c:v>220.01270648030496</c:v>
                </c:pt>
                <c:pt idx="757">
                  <c:v>220.39390088945362</c:v>
                </c:pt>
                <c:pt idx="758">
                  <c:v>220.7115628970775</c:v>
                </c:pt>
                <c:pt idx="759">
                  <c:v>221.02922490470141</c:v>
                </c:pt>
                <c:pt idx="760">
                  <c:v>221.41041931385007</c:v>
                </c:pt>
                <c:pt idx="761">
                  <c:v>221.72808132147395</c:v>
                </c:pt>
                <c:pt idx="762">
                  <c:v>222.10927573062261</c:v>
                </c:pt>
                <c:pt idx="763">
                  <c:v>222.36340533672171</c:v>
                </c:pt>
                <c:pt idx="764">
                  <c:v>222.7445997458704</c:v>
                </c:pt>
                <c:pt idx="765">
                  <c:v>222.9987293519695</c:v>
                </c:pt>
                <c:pt idx="766">
                  <c:v>223.37992376111816</c:v>
                </c:pt>
                <c:pt idx="767">
                  <c:v>223.76111817026683</c:v>
                </c:pt>
                <c:pt idx="768">
                  <c:v>224.14231257941549</c:v>
                </c:pt>
                <c:pt idx="769">
                  <c:v>224.4599745870394</c:v>
                </c:pt>
                <c:pt idx="770">
                  <c:v>224.84116899618806</c:v>
                </c:pt>
                <c:pt idx="771">
                  <c:v>225.03176620076238</c:v>
                </c:pt>
                <c:pt idx="772">
                  <c:v>225.41296060991104</c:v>
                </c:pt>
                <c:pt idx="773">
                  <c:v>225.79415501905973</c:v>
                </c:pt>
                <c:pt idx="774">
                  <c:v>226.17534942820839</c:v>
                </c:pt>
                <c:pt idx="775">
                  <c:v>226.62007623888184</c:v>
                </c:pt>
                <c:pt idx="776">
                  <c:v>226.87420584498093</c:v>
                </c:pt>
                <c:pt idx="777">
                  <c:v>227.19186785260482</c:v>
                </c:pt>
                <c:pt idx="778">
                  <c:v>227.57306226175348</c:v>
                </c:pt>
                <c:pt idx="779">
                  <c:v>227.76365946632782</c:v>
                </c:pt>
                <c:pt idx="780">
                  <c:v>228.14485387547649</c:v>
                </c:pt>
                <c:pt idx="781">
                  <c:v>228.52604828462515</c:v>
                </c:pt>
                <c:pt idx="782">
                  <c:v>228.84371029224906</c:v>
                </c:pt>
                <c:pt idx="783">
                  <c:v>229.16137229987294</c:v>
                </c:pt>
                <c:pt idx="784">
                  <c:v>229.5425667090216</c:v>
                </c:pt>
                <c:pt idx="785">
                  <c:v>229.7966963151207</c:v>
                </c:pt>
                <c:pt idx="786">
                  <c:v>230.11435832274461</c:v>
                </c:pt>
                <c:pt idx="787">
                  <c:v>230.36848792884371</c:v>
                </c:pt>
                <c:pt idx="788">
                  <c:v>230.68614993646759</c:v>
                </c:pt>
                <c:pt idx="789">
                  <c:v>231.0038119440915</c:v>
                </c:pt>
                <c:pt idx="790">
                  <c:v>231.25794155019059</c:v>
                </c:pt>
                <c:pt idx="791">
                  <c:v>231.57560355781447</c:v>
                </c:pt>
                <c:pt idx="792">
                  <c:v>231.95679796696314</c:v>
                </c:pt>
                <c:pt idx="793">
                  <c:v>232.33799237611183</c:v>
                </c:pt>
                <c:pt idx="794">
                  <c:v>232.65565438373571</c:v>
                </c:pt>
                <c:pt idx="795">
                  <c:v>233.03684879288437</c:v>
                </c:pt>
                <c:pt idx="796">
                  <c:v>233.35451080050825</c:v>
                </c:pt>
                <c:pt idx="797">
                  <c:v>233.67217280813213</c:v>
                </c:pt>
                <c:pt idx="798">
                  <c:v>233.98983481575604</c:v>
                </c:pt>
                <c:pt idx="799">
                  <c:v>234.30749682337992</c:v>
                </c:pt>
                <c:pt idx="800">
                  <c:v>234.6251588310038</c:v>
                </c:pt>
                <c:pt idx="801">
                  <c:v>234.87928843710293</c:v>
                </c:pt>
                <c:pt idx="802">
                  <c:v>235.06988564167725</c:v>
                </c:pt>
                <c:pt idx="803">
                  <c:v>235.45108005082591</c:v>
                </c:pt>
                <c:pt idx="804">
                  <c:v>235.83227445997457</c:v>
                </c:pt>
                <c:pt idx="805">
                  <c:v>236.14993646759848</c:v>
                </c:pt>
                <c:pt idx="806">
                  <c:v>236.46759847522236</c:v>
                </c:pt>
                <c:pt idx="807">
                  <c:v>236.78526048284624</c:v>
                </c:pt>
                <c:pt idx="808">
                  <c:v>237.10292249047015</c:v>
                </c:pt>
                <c:pt idx="809">
                  <c:v>237.48411689961881</c:v>
                </c:pt>
                <c:pt idx="810">
                  <c:v>237.80177890724269</c:v>
                </c:pt>
                <c:pt idx="811">
                  <c:v>238.05590851334179</c:v>
                </c:pt>
                <c:pt idx="812">
                  <c:v>238.43710292249045</c:v>
                </c:pt>
                <c:pt idx="813">
                  <c:v>238.69123252858958</c:v>
                </c:pt>
                <c:pt idx="814">
                  <c:v>239.00889453621346</c:v>
                </c:pt>
                <c:pt idx="815">
                  <c:v>239.39008894536212</c:v>
                </c:pt>
                <c:pt idx="816">
                  <c:v>239.83481575603557</c:v>
                </c:pt>
                <c:pt idx="817">
                  <c:v>240.08894536213469</c:v>
                </c:pt>
                <c:pt idx="818">
                  <c:v>240.34307496823379</c:v>
                </c:pt>
                <c:pt idx="819">
                  <c:v>240.66073697585767</c:v>
                </c:pt>
                <c:pt idx="820">
                  <c:v>241.04193138500634</c:v>
                </c:pt>
                <c:pt idx="821">
                  <c:v>241.29606099110546</c:v>
                </c:pt>
                <c:pt idx="822">
                  <c:v>241.61372299872934</c:v>
                </c:pt>
                <c:pt idx="823">
                  <c:v>241.93138500635322</c:v>
                </c:pt>
                <c:pt idx="824">
                  <c:v>242.31257941550192</c:v>
                </c:pt>
                <c:pt idx="825">
                  <c:v>242.6302414231258</c:v>
                </c:pt>
                <c:pt idx="826">
                  <c:v>243.01143583227446</c:v>
                </c:pt>
                <c:pt idx="827">
                  <c:v>243.32909783989834</c:v>
                </c:pt>
                <c:pt idx="828">
                  <c:v>243.58322744599747</c:v>
                </c:pt>
                <c:pt idx="829">
                  <c:v>243.90088945362135</c:v>
                </c:pt>
                <c:pt idx="830">
                  <c:v>244.15501905972044</c:v>
                </c:pt>
                <c:pt idx="831">
                  <c:v>244.53621346886911</c:v>
                </c:pt>
                <c:pt idx="832">
                  <c:v>244.9174078780178</c:v>
                </c:pt>
                <c:pt idx="833">
                  <c:v>245.1715374841169</c:v>
                </c:pt>
                <c:pt idx="834">
                  <c:v>245.55273189326556</c:v>
                </c:pt>
                <c:pt idx="835">
                  <c:v>245.93392630241422</c:v>
                </c:pt>
                <c:pt idx="836">
                  <c:v>246.31512071156288</c:v>
                </c:pt>
                <c:pt idx="837">
                  <c:v>246.69631512071155</c:v>
                </c:pt>
                <c:pt idx="838">
                  <c:v>247.01397712833545</c:v>
                </c:pt>
                <c:pt idx="839">
                  <c:v>247.4587039390089</c:v>
                </c:pt>
                <c:pt idx="840">
                  <c:v>247.712833545108</c:v>
                </c:pt>
                <c:pt idx="841">
                  <c:v>248.03049555273188</c:v>
                </c:pt>
                <c:pt idx="842">
                  <c:v>248.28462515883101</c:v>
                </c:pt>
                <c:pt idx="843">
                  <c:v>248.66581956797967</c:v>
                </c:pt>
                <c:pt idx="844">
                  <c:v>248.98348157560355</c:v>
                </c:pt>
                <c:pt idx="845">
                  <c:v>249.30114358322743</c:v>
                </c:pt>
                <c:pt idx="846">
                  <c:v>249.68233799237612</c:v>
                </c:pt>
                <c:pt idx="847">
                  <c:v>250</c:v>
                </c:pt>
                <c:pt idx="848">
                  <c:v>250.38119440914866</c:v>
                </c:pt>
                <c:pt idx="849">
                  <c:v>250.76238881829732</c:v>
                </c:pt>
                <c:pt idx="850">
                  <c:v>251.01651842439645</c:v>
                </c:pt>
                <c:pt idx="851">
                  <c:v>251.33418043202033</c:v>
                </c:pt>
                <c:pt idx="852">
                  <c:v>251.71537484116899</c:v>
                </c:pt>
                <c:pt idx="853">
                  <c:v>252.03303684879288</c:v>
                </c:pt>
                <c:pt idx="854">
                  <c:v>252.35069885641676</c:v>
                </c:pt>
                <c:pt idx="855">
                  <c:v>252.66836086404066</c:v>
                </c:pt>
                <c:pt idx="856">
                  <c:v>252.98602287166455</c:v>
                </c:pt>
                <c:pt idx="857">
                  <c:v>253.30368487928843</c:v>
                </c:pt>
                <c:pt idx="858">
                  <c:v>253.62134688691233</c:v>
                </c:pt>
                <c:pt idx="859">
                  <c:v>253.93900889453622</c:v>
                </c:pt>
                <c:pt idx="860">
                  <c:v>254.2566709021601</c:v>
                </c:pt>
                <c:pt idx="861">
                  <c:v>254.57433290978398</c:v>
                </c:pt>
                <c:pt idx="862">
                  <c:v>254.8284625158831</c:v>
                </c:pt>
                <c:pt idx="863">
                  <c:v>255.14612452350698</c:v>
                </c:pt>
                <c:pt idx="864">
                  <c:v>255.52731893265565</c:v>
                </c:pt>
                <c:pt idx="865">
                  <c:v>255.78144853875477</c:v>
                </c:pt>
                <c:pt idx="866">
                  <c:v>256.09911054637865</c:v>
                </c:pt>
                <c:pt idx="867">
                  <c:v>256.35324015247778</c:v>
                </c:pt>
                <c:pt idx="868">
                  <c:v>256.67090216010166</c:v>
                </c:pt>
                <c:pt idx="869">
                  <c:v>256.98856416772554</c:v>
                </c:pt>
                <c:pt idx="870">
                  <c:v>257.36975857687418</c:v>
                </c:pt>
                <c:pt idx="871">
                  <c:v>257.68742058449811</c:v>
                </c:pt>
                <c:pt idx="872">
                  <c:v>257.94155019059718</c:v>
                </c:pt>
                <c:pt idx="873">
                  <c:v>258.19567979669631</c:v>
                </c:pt>
                <c:pt idx="874">
                  <c:v>258.44980940279544</c:v>
                </c:pt>
                <c:pt idx="875">
                  <c:v>258.76747141041932</c:v>
                </c:pt>
                <c:pt idx="876">
                  <c:v>259.14866581956795</c:v>
                </c:pt>
                <c:pt idx="877">
                  <c:v>259.40279542566708</c:v>
                </c:pt>
                <c:pt idx="878">
                  <c:v>259.78398983481577</c:v>
                </c:pt>
                <c:pt idx="879">
                  <c:v>260.03811944091484</c:v>
                </c:pt>
                <c:pt idx="880">
                  <c:v>260.41931385006353</c:v>
                </c:pt>
                <c:pt idx="881">
                  <c:v>260.67344345616266</c:v>
                </c:pt>
                <c:pt idx="882">
                  <c:v>260.99110546378654</c:v>
                </c:pt>
                <c:pt idx="883">
                  <c:v>261.30876747141042</c:v>
                </c:pt>
                <c:pt idx="884">
                  <c:v>261.6264294790343</c:v>
                </c:pt>
                <c:pt idx="885">
                  <c:v>261.88055908513343</c:v>
                </c:pt>
                <c:pt idx="886">
                  <c:v>262.1346886912325</c:v>
                </c:pt>
                <c:pt idx="887">
                  <c:v>262.51588310038119</c:v>
                </c:pt>
                <c:pt idx="888">
                  <c:v>262.70648030495551</c:v>
                </c:pt>
                <c:pt idx="889">
                  <c:v>263.02414231257939</c:v>
                </c:pt>
                <c:pt idx="890">
                  <c:v>263.34180432020332</c:v>
                </c:pt>
                <c:pt idx="891">
                  <c:v>263.6594663278272</c:v>
                </c:pt>
                <c:pt idx="892">
                  <c:v>263.97712833545108</c:v>
                </c:pt>
                <c:pt idx="893">
                  <c:v>264.29479034307496</c:v>
                </c:pt>
                <c:pt idx="894">
                  <c:v>264.54891994917409</c:v>
                </c:pt>
                <c:pt idx="895">
                  <c:v>264.80304955527316</c:v>
                </c:pt>
                <c:pt idx="896">
                  <c:v>265.05717916137229</c:v>
                </c:pt>
                <c:pt idx="897">
                  <c:v>265.37484116899617</c:v>
                </c:pt>
                <c:pt idx="898">
                  <c:v>265.6289707750953</c:v>
                </c:pt>
                <c:pt idx="899">
                  <c:v>266.01016518424399</c:v>
                </c:pt>
                <c:pt idx="900">
                  <c:v>266.32782719186787</c:v>
                </c:pt>
                <c:pt idx="901">
                  <c:v>266.58195679796694</c:v>
                </c:pt>
                <c:pt idx="902">
                  <c:v>266.83608640406607</c:v>
                </c:pt>
                <c:pt idx="903">
                  <c:v>267.15374841168995</c:v>
                </c:pt>
                <c:pt idx="904">
                  <c:v>267.47141041931383</c:v>
                </c:pt>
                <c:pt idx="905">
                  <c:v>267.78907242693771</c:v>
                </c:pt>
                <c:pt idx="906">
                  <c:v>268.04320203303683</c:v>
                </c:pt>
                <c:pt idx="907">
                  <c:v>268.29733163913596</c:v>
                </c:pt>
                <c:pt idx="908">
                  <c:v>268.55146124523509</c:v>
                </c:pt>
                <c:pt idx="909">
                  <c:v>268.86912325285897</c:v>
                </c:pt>
                <c:pt idx="910">
                  <c:v>269.18678526048285</c:v>
                </c:pt>
                <c:pt idx="911">
                  <c:v>269.37738246505717</c:v>
                </c:pt>
                <c:pt idx="912">
                  <c:v>269.82210927573061</c:v>
                </c:pt>
                <c:pt idx="913">
                  <c:v>270.01270648030493</c:v>
                </c:pt>
                <c:pt idx="914">
                  <c:v>270.33036848792887</c:v>
                </c:pt>
                <c:pt idx="915">
                  <c:v>270.7115628970775</c:v>
                </c:pt>
                <c:pt idx="916">
                  <c:v>270.96569250317663</c:v>
                </c:pt>
                <c:pt idx="917">
                  <c:v>271.28335451080051</c:v>
                </c:pt>
                <c:pt idx="918">
                  <c:v>271.53748411689963</c:v>
                </c:pt>
                <c:pt idx="919">
                  <c:v>271.7916137229987</c:v>
                </c:pt>
                <c:pt idx="920">
                  <c:v>272.04574332909783</c:v>
                </c:pt>
                <c:pt idx="921">
                  <c:v>272.29987293519696</c:v>
                </c:pt>
                <c:pt idx="922">
                  <c:v>272.7445997458704</c:v>
                </c:pt>
                <c:pt idx="923">
                  <c:v>272.99872935196947</c:v>
                </c:pt>
                <c:pt idx="924">
                  <c:v>273.18932655654385</c:v>
                </c:pt>
                <c:pt idx="925">
                  <c:v>273.50698856416773</c:v>
                </c:pt>
                <c:pt idx="926">
                  <c:v>273.82465057179161</c:v>
                </c:pt>
                <c:pt idx="927">
                  <c:v>274.14231257941549</c:v>
                </c:pt>
                <c:pt idx="928">
                  <c:v>274.45997458703937</c:v>
                </c:pt>
                <c:pt idx="929">
                  <c:v>274.65057179161374</c:v>
                </c:pt>
                <c:pt idx="930">
                  <c:v>274.96823379923762</c:v>
                </c:pt>
                <c:pt idx="931">
                  <c:v>275.22236340533669</c:v>
                </c:pt>
                <c:pt idx="932">
                  <c:v>275.54002541296063</c:v>
                </c:pt>
                <c:pt idx="933">
                  <c:v>275.7941550190597</c:v>
                </c:pt>
                <c:pt idx="934">
                  <c:v>276.11181702668358</c:v>
                </c:pt>
                <c:pt idx="935">
                  <c:v>276.36594663278271</c:v>
                </c:pt>
                <c:pt idx="936">
                  <c:v>276.68360864040659</c:v>
                </c:pt>
                <c:pt idx="937">
                  <c:v>276.87420584498096</c:v>
                </c:pt>
                <c:pt idx="938">
                  <c:v>277.19186785260484</c:v>
                </c:pt>
                <c:pt idx="939">
                  <c:v>277.50952986022872</c:v>
                </c:pt>
                <c:pt idx="940">
                  <c:v>277.70012706480304</c:v>
                </c:pt>
                <c:pt idx="941">
                  <c:v>278.08132147395173</c:v>
                </c:pt>
                <c:pt idx="942">
                  <c:v>278.39898348157561</c:v>
                </c:pt>
                <c:pt idx="943">
                  <c:v>278.71664548919949</c:v>
                </c:pt>
                <c:pt idx="944">
                  <c:v>278.90724269377381</c:v>
                </c:pt>
                <c:pt idx="945">
                  <c:v>279.22490470139769</c:v>
                </c:pt>
                <c:pt idx="946">
                  <c:v>279.54256670902157</c:v>
                </c:pt>
                <c:pt idx="947">
                  <c:v>279.86022871664551</c:v>
                </c:pt>
                <c:pt idx="948">
                  <c:v>280.05082592121983</c:v>
                </c:pt>
                <c:pt idx="949">
                  <c:v>280.49555273189327</c:v>
                </c:pt>
                <c:pt idx="950">
                  <c:v>280.68614993646759</c:v>
                </c:pt>
                <c:pt idx="951">
                  <c:v>281.00381194409147</c:v>
                </c:pt>
                <c:pt idx="952">
                  <c:v>281.32147395171535</c:v>
                </c:pt>
                <c:pt idx="953">
                  <c:v>281.57560355781447</c:v>
                </c:pt>
                <c:pt idx="954">
                  <c:v>281.8297331639136</c:v>
                </c:pt>
                <c:pt idx="955">
                  <c:v>282.21092757306224</c:v>
                </c:pt>
                <c:pt idx="956">
                  <c:v>282.40152477763661</c:v>
                </c:pt>
                <c:pt idx="957">
                  <c:v>282.65565438373568</c:v>
                </c:pt>
                <c:pt idx="958">
                  <c:v>282.97331639135962</c:v>
                </c:pt>
                <c:pt idx="959">
                  <c:v>283.2909783989835</c:v>
                </c:pt>
                <c:pt idx="960">
                  <c:v>283.54510800508257</c:v>
                </c:pt>
                <c:pt idx="961">
                  <c:v>283.86277001270645</c:v>
                </c:pt>
                <c:pt idx="962">
                  <c:v>284.11689961880558</c:v>
                </c:pt>
                <c:pt idx="963">
                  <c:v>284.49809402795427</c:v>
                </c:pt>
                <c:pt idx="964">
                  <c:v>284.75222363405334</c:v>
                </c:pt>
                <c:pt idx="965">
                  <c:v>284.94282083862771</c:v>
                </c:pt>
                <c:pt idx="966">
                  <c:v>285.19695044472678</c:v>
                </c:pt>
                <c:pt idx="967">
                  <c:v>285.51461245235072</c:v>
                </c:pt>
                <c:pt idx="968">
                  <c:v>285.70520965692504</c:v>
                </c:pt>
                <c:pt idx="969">
                  <c:v>286.02287166454892</c:v>
                </c:pt>
                <c:pt idx="970">
                  <c:v>286.27700127064804</c:v>
                </c:pt>
                <c:pt idx="971">
                  <c:v>286.65819567979668</c:v>
                </c:pt>
                <c:pt idx="972">
                  <c:v>286.97585768742056</c:v>
                </c:pt>
                <c:pt idx="973">
                  <c:v>287.22998729351968</c:v>
                </c:pt>
                <c:pt idx="974">
                  <c:v>287.48411689961881</c:v>
                </c:pt>
                <c:pt idx="975">
                  <c:v>287.80177890724269</c:v>
                </c:pt>
                <c:pt idx="976">
                  <c:v>287.99237611181701</c:v>
                </c:pt>
                <c:pt idx="977">
                  <c:v>288.24650571791614</c:v>
                </c:pt>
                <c:pt idx="978">
                  <c:v>288.50063532401526</c:v>
                </c:pt>
                <c:pt idx="979">
                  <c:v>288.62770012706483</c:v>
                </c:pt>
                <c:pt idx="980">
                  <c:v>288.94536213468871</c:v>
                </c:pt>
                <c:pt idx="981">
                  <c:v>289.13595933926302</c:v>
                </c:pt>
                <c:pt idx="982">
                  <c:v>289.32655654383734</c:v>
                </c:pt>
                <c:pt idx="983">
                  <c:v>289.51715374841166</c:v>
                </c:pt>
                <c:pt idx="984">
                  <c:v>289.58068614993647</c:v>
                </c:pt>
                <c:pt idx="985">
                  <c:v>289.89834815756035</c:v>
                </c:pt>
                <c:pt idx="986">
                  <c:v>290.15247776365948</c:v>
                </c:pt>
                <c:pt idx="987">
                  <c:v>290.34307496823379</c:v>
                </c:pt>
                <c:pt idx="988">
                  <c:v>290.53367217280811</c:v>
                </c:pt>
                <c:pt idx="989">
                  <c:v>290.85133418043199</c:v>
                </c:pt>
                <c:pt idx="990">
                  <c:v>291.10546378653112</c:v>
                </c:pt>
                <c:pt idx="991">
                  <c:v>291.35959339263025</c:v>
                </c:pt>
                <c:pt idx="992">
                  <c:v>291.55019059720456</c:v>
                </c:pt>
                <c:pt idx="993">
                  <c:v>291.74078780177888</c:v>
                </c:pt>
                <c:pt idx="994">
                  <c:v>291.80432020330369</c:v>
                </c:pt>
                <c:pt idx="995">
                  <c:v>291.93138500635325</c:v>
                </c:pt>
                <c:pt idx="996">
                  <c:v>292.12198221092757</c:v>
                </c:pt>
                <c:pt idx="997">
                  <c:v>292.3761118170267</c:v>
                </c:pt>
                <c:pt idx="998">
                  <c:v>292.31257941550189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DB73-44BF-809D-B3E526137D9E}"/>
            </c:ext>
          </c:extLst>
        </c:ser>
        <c:ser>
          <c:idx val="0"/>
          <c:order val="0"/>
          <c:tx>
            <c:v>FR-4_L2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Specimen_L_2!$C$2:$C$1001</c:f>
              <c:numCache>
                <c:formatCode>0</c:formatCode>
                <c:ptCount val="1000"/>
                <c:pt idx="0">
                  <c:v>0</c:v>
                </c:pt>
                <c:pt idx="1">
                  <c:v>5.0259259259259259E-3</c:v>
                </c:pt>
                <c:pt idx="2">
                  <c:v>1.5799999999999998E-2</c:v>
                </c:pt>
                <c:pt idx="3">
                  <c:v>2.961851851851852E-2</c:v>
                </c:pt>
                <c:pt idx="4">
                  <c:v>4.0740740740740737E-2</c:v>
                </c:pt>
                <c:pt idx="5">
                  <c:v>5.185185185185185E-2</c:v>
                </c:pt>
                <c:pt idx="6">
                  <c:v>6.2962962962962971E-2</c:v>
                </c:pt>
                <c:pt idx="7">
                  <c:v>7.4407407407407408E-2</c:v>
                </c:pt>
                <c:pt idx="8">
                  <c:v>8.5407407407407404E-2</c:v>
                </c:pt>
                <c:pt idx="9">
                  <c:v>9.792592592592593E-2</c:v>
                </c:pt>
                <c:pt idx="10">
                  <c:v>0.10888888888888888</c:v>
                </c:pt>
                <c:pt idx="11">
                  <c:v>0.12222222222222222</c:v>
                </c:pt>
                <c:pt idx="12">
                  <c:v>0.13214814814814815</c:v>
                </c:pt>
                <c:pt idx="13">
                  <c:v>0.14177777777777778</c:v>
                </c:pt>
                <c:pt idx="14">
                  <c:v>0.15555555555555556</c:v>
                </c:pt>
                <c:pt idx="15">
                  <c:v>0.16603703703703704</c:v>
                </c:pt>
                <c:pt idx="16">
                  <c:v>0.17777777777777778</c:v>
                </c:pt>
                <c:pt idx="17">
                  <c:v>0.18885185185185185</c:v>
                </c:pt>
                <c:pt idx="18">
                  <c:v>0.2</c:v>
                </c:pt>
                <c:pt idx="19">
                  <c:v>0.21111111111111114</c:v>
                </c:pt>
                <c:pt idx="20">
                  <c:v>0.22270370370370374</c:v>
                </c:pt>
                <c:pt idx="21">
                  <c:v>0.23333333333333336</c:v>
                </c:pt>
                <c:pt idx="22">
                  <c:v>0.2457037037037037</c:v>
                </c:pt>
                <c:pt idx="23">
                  <c:v>0.25555555555555559</c:v>
                </c:pt>
                <c:pt idx="24">
                  <c:v>0.26866666666666666</c:v>
                </c:pt>
                <c:pt idx="25">
                  <c:v>0.27811111111111114</c:v>
                </c:pt>
                <c:pt idx="26">
                  <c:v>0.29259259259259263</c:v>
                </c:pt>
                <c:pt idx="27">
                  <c:v>0.30262962962962964</c:v>
                </c:pt>
                <c:pt idx="28">
                  <c:v>0.31229629629629635</c:v>
                </c:pt>
                <c:pt idx="29">
                  <c:v>0.3256296296296296</c:v>
                </c:pt>
                <c:pt idx="30">
                  <c:v>0.33703703703703702</c:v>
                </c:pt>
                <c:pt idx="31">
                  <c:v>0.34814814814814815</c:v>
                </c:pt>
                <c:pt idx="32">
                  <c:v>0.35925925925925928</c:v>
                </c:pt>
                <c:pt idx="33">
                  <c:v>0.36981481481481476</c:v>
                </c:pt>
                <c:pt idx="34">
                  <c:v>0.38111111111111112</c:v>
                </c:pt>
                <c:pt idx="35">
                  <c:v>0.39259259259259255</c:v>
                </c:pt>
                <c:pt idx="36">
                  <c:v>0.40259259259259261</c:v>
                </c:pt>
                <c:pt idx="37">
                  <c:v>0.41555555555555557</c:v>
                </c:pt>
                <c:pt idx="38">
                  <c:v>0.42629629629629623</c:v>
                </c:pt>
                <c:pt idx="39">
                  <c:v>0.437037037037037</c:v>
                </c:pt>
                <c:pt idx="40">
                  <c:v>0.44814814814814813</c:v>
                </c:pt>
                <c:pt idx="41">
                  <c:v>0.4622222222222222</c:v>
                </c:pt>
                <c:pt idx="42">
                  <c:v>0.47296296296296297</c:v>
                </c:pt>
                <c:pt idx="43">
                  <c:v>0.48518518518518522</c:v>
                </c:pt>
                <c:pt idx="44">
                  <c:v>0.49629629629629635</c:v>
                </c:pt>
                <c:pt idx="45">
                  <c:v>0.50666666666666671</c:v>
                </c:pt>
                <c:pt idx="46">
                  <c:v>0.51703703703703707</c:v>
                </c:pt>
                <c:pt idx="47">
                  <c:v>0.52962962962962956</c:v>
                </c:pt>
                <c:pt idx="48">
                  <c:v>0.53925925925925933</c:v>
                </c:pt>
                <c:pt idx="49">
                  <c:v>0.55111111111111111</c:v>
                </c:pt>
                <c:pt idx="50">
                  <c:v>0.56296296296296289</c:v>
                </c:pt>
                <c:pt idx="51">
                  <c:v>0.57407407407407407</c:v>
                </c:pt>
                <c:pt idx="52">
                  <c:v>0.58703703703703702</c:v>
                </c:pt>
                <c:pt idx="53">
                  <c:v>0.59740740740740739</c:v>
                </c:pt>
                <c:pt idx="54">
                  <c:v>0.60666666666666669</c:v>
                </c:pt>
                <c:pt idx="55">
                  <c:v>0.6207407407407407</c:v>
                </c:pt>
                <c:pt idx="56">
                  <c:v>0.63148148148148153</c:v>
                </c:pt>
                <c:pt idx="57">
                  <c:v>0.64222222222222225</c:v>
                </c:pt>
                <c:pt idx="58">
                  <c:v>0.65296296296296297</c:v>
                </c:pt>
                <c:pt idx="59">
                  <c:v>0.66666666666666663</c:v>
                </c:pt>
                <c:pt idx="60">
                  <c:v>0.6762962962962964</c:v>
                </c:pt>
                <c:pt idx="61">
                  <c:v>0.687037037037037</c:v>
                </c:pt>
                <c:pt idx="62">
                  <c:v>0.70000000000000007</c:v>
                </c:pt>
                <c:pt idx="63">
                  <c:v>0.71111111111111114</c:v>
                </c:pt>
                <c:pt idx="64">
                  <c:v>0.72259259259259256</c:v>
                </c:pt>
                <c:pt idx="65">
                  <c:v>0.73333333333333339</c:v>
                </c:pt>
                <c:pt idx="66">
                  <c:v>0.74444444444444446</c:v>
                </c:pt>
                <c:pt idx="67">
                  <c:v>0.75740740740740731</c:v>
                </c:pt>
                <c:pt idx="68">
                  <c:v>0.76851851851851849</c:v>
                </c:pt>
                <c:pt idx="69">
                  <c:v>0.77740740740740744</c:v>
                </c:pt>
                <c:pt idx="70">
                  <c:v>0.78814814814814804</c:v>
                </c:pt>
                <c:pt idx="71">
                  <c:v>0.80074074074074075</c:v>
                </c:pt>
                <c:pt idx="72">
                  <c:v>0.81370370370370382</c:v>
                </c:pt>
                <c:pt idx="73">
                  <c:v>0.82481481481481489</c:v>
                </c:pt>
                <c:pt idx="74">
                  <c:v>0.8355555555555555</c:v>
                </c:pt>
                <c:pt idx="75">
                  <c:v>0.84629629629629632</c:v>
                </c:pt>
                <c:pt idx="76">
                  <c:v>0.8574074074074074</c:v>
                </c:pt>
                <c:pt idx="77">
                  <c:v>0.8674074074074074</c:v>
                </c:pt>
                <c:pt idx="78">
                  <c:v>0.88111111111111118</c:v>
                </c:pt>
                <c:pt idx="79">
                  <c:v>0.89148148148148143</c:v>
                </c:pt>
                <c:pt idx="80">
                  <c:v>0.90481481481481474</c:v>
                </c:pt>
                <c:pt idx="81">
                  <c:v>0.91555555555555557</c:v>
                </c:pt>
                <c:pt idx="82">
                  <c:v>0.92629629629629628</c:v>
                </c:pt>
                <c:pt idx="83">
                  <c:v>0.93814814814814818</c:v>
                </c:pt>
                <c:pt idx="84">
                  <c:v>0.94814814814814818</c:v>
                </c:pt>
                <c:pt idx="85">
                  <c:v>0.95925925925925937</c:v>
                </c:pt>
                <c:pt idx="86">
                  <c:v>0.97</c:v>
                </c:pt>
                <c:pt idx="87">
                  <c:v>0.98074074074074069</c:v>
                </c:pt>
                <c:pt idx="88">
                  <c:v>0.99481481481481482</c:v>
                </c:pt>
                <c:pt idx="89">
                  <c:v>1.0044444444444445</c:v>
                </c:pt>
                <c:pt idx="90">
                  <c:v>1.0155555555555555</c:v>
                </c:pt>
                <c:pt idx="91">
                  <c:v>1.0262962962962963</c:v>
                </c:pt>
                <c:pt idx="92">
                  <c:v>1.0374074074074076</c:v>
                </c:pt>
                <c:pt idx="93">
                  <c:v>1.0518518518518518</c:v>
                </c:pt>
                <c:pt idx="94">
                  <c:v>1.0618518518518518</c:v>
                </c:pt>
                <c:pt idx="95">
                  <c:v>1.074074074074074</c:v>
                </c:pt>
                <c:pt idx="96">
                  <c:v>1.0837037037037038</c:v>
                </c:pt>
                <c:pt idx="97">
                  <c:v>1.0970370370370373</c:v>
                </c:pt>
                <c:pt idx="98">
                  <c:v>1.1081481481481481</c:v>
                </c:pt>
                <c:pt idx="99">
                  <c:v>1.1188888888888888</c:v>
                </c:pt>
                <c:pt idx="100">
                  <c:v>1.1307407407407408</c:v>
                </c:pt>
                <c:pt idx="101">
                  <c:v>1.1425925925925926</c:v>
                </c:pt>
                <c:pt idx="102">
                  <c:v>1.1533333333333333</c:v>
                </c:pt>
                <c:pt idx="103">
                  <c:v>1.1644444444444446</c:v>
                </c:pt>
                <c:pt idx="104">
                  <c:v>1.1751851851851853</c:v>
                </c:pt>
                <c:pt idx="105">
                  <c:v>1.1866666666666668</c:v>
                </c:pt>
                <c:pt idx="106">
                  <c:v>1.1988888888888889</c:v>
                </c:pt>
                <c:pt idx="107">
                  <c:v>1.21</c:v>
                </c:pt>
                <c:pt idx="108">
                  <c:v>1.2207407407407409</c:v>
                </c:pt>
                <c:pt idx="109">
                  <c:v>1.2314814814814814</c:v>
                </c:pt>
                <c:pt idx="110">
                  <c:v>1.2425925925925927</c:v>
                </c:pt>
                <c:pt idx="111">
                  <c:v>1.2559259259259259</c:v>
                </c:pt>
                <c:pt idx="112">
                  <c:v>1.2662962962962963</c:v>
                </c:pt>
                <c:pt idx="113">
                  <c:v>1.277037037037037</c:v>
                </c:pt>
                <c:pt idx="114">
                  <c:v>1.2877777777777777</c:v>
                </c:pt>
                <c:pt idx="115">
                  <c:v>1.3007407407407408</c:v>
                </c:pt>
                <c:pt idx="116">
                  <c:v>1.3114814814814815</c:v>
                </c:pt>
                <c:pt idx="117">
                  <c:v>1.3229629629629631</c:v>
                </c:pt>
                <c:pt idx="118">
                  <c:v>1.3333333333333333</c:v>
                </c:pt>
                <c:pt idx="119">
                  <c:v>1.3444444444444446</c:v>
                </c:pt>
                <c:pt idx="120">
                  <c:v>1.3588888888888888</c:v>
                </c:pt>
                <c:pt idx="121">
                  <c:v>1.3696296296296298</c:v>
                </c:pt>
                <c:pt idx="122">
                  <c:v>1.3807407407407408</c:v>
                </c:pt>
                <c:pt idx="123">
                  <c:v>1.3896296296296295</c:v>
                </c:pt>
                <c:pt idx="124">
                  <c:v>1.4037037037037037</c:v>
                </c:pt>
                <c:pt idx="125">
                  <c:v>1.4118518518518519</c:v>
                </c:pt>
                <c:pt idx="126">
                  <c:v>1.425925925925926</c:v>
                </c:pt>
                <c:pt idx="127">
                  <c:v>1.4370370370370371</c:v>
                </c:pt>
                <c:pt idx="128">
                  <c:v>1.4470370370370369</c:v>
                </c:pt>
                <c:pt idx="129">
                  <c:v>1.4607407407407407</c:v>
                </c:pt>
                <c:pt idx="130">
                  <c:v>1.4714814814814814</c:v>
                </c:pt>
                <c:pt idx="131">
                  <c:v>1.4825925925925925</c:v>
                </c:pt>
                <c:pt idx="132">
                  <c:v>1.4933333333333334</c:v>
                </c:pt>
                <c:pt idx="133">
                  <c:v>1.5040740740740741</c:v>
                </c:pt>
                <c:pt idx="134">
                  <c:v>1.5155555555555555</c:v>
                </c:pt>
                <c:pt idx="135">
                  <c:v>1.5259259259259259</c:v>
                </c:pt>
                <c:pt idx="136">
                  <c:v>1.5366666666666666</c:v>
                </c:pt>
                <c:pt idx="137">
                  <c:v>1.5477777777777777</c:v>
                </c:pt>
                <c:pt idx="138">
                  <c:v>1.5622222222222224</c:v>
                </c:pt>
                <c:pt idx="139">
                  <c:v>1.5733333333333335</c:v>
                </c:pt>
                <c:pt idx="140">
                  <c:v>1.585925925925926</c:v>
                </c:pt>
                <c:pt idx="141">
                  <c:v>1.5962962962962963</c:v>
                </c:pt>
                <c:pt idx="142">
                  <c:v>1.6077777777777778</c:v>
                </c:pt>
                <c:pt idx="143">
                  <c:v>1.6185185185185185</c:v>
                </c:pt>
                <c:pt idx="144">
                  <c:v>1.6296296296296295</c:v>
                </c:pt>
                <c:pt idx="145">
                  <c:v>1.6396296296296293</c:v>
                </c:pt>
                <c:pt idx="146">
                  <c:v>1.6533333333333333</c:v>
                </c:pt>
                <c:pt idx="147">
                  <c:v>1.664074074074074</c:v>
                </c:pt>
                <c:pt idx="148">
                  <c:v>1.6748148148148148</c:v>
                </c:pt>
                <c:pt idx="149">
                  <c:v>1.6859259259259258</c:v>
                </c:pt>
                <c:pt idx="150">
                  <c:v>1.6966666666666668</c:v>
                </c:pt>
                <c:pt idx="151">
                  <c:v>1.7096296296296296</c:v>
                </c:pt>
                <c:pt idx="152">
                  <c:v>1.7203703703703703</c:v>
                </c:pt>
                <c:pt idx="153">
                  <c:v>1.731111111111111</c:v>
                </c:pt>
                <c:pt idx="154">
                  <c:v>1.7422222222222221</c:v>
                </c:pt>
                <c:pt idx="155">
                  <c:v>1.7529629629629631</c:v>
                </c:pt>
                <c:pt idx="156">
                  <c:v>1.7644444444444445</c:v>
                </c:pt>
                <c:pt idx="157">
                  <c:v>1.7766666666666666</c:v>
                </c:pt>
                <c:pt idx="158">
                  <c:v>1.7877777777777777</c:v>
                </c:pt>
                <c:pt idx="159">
                  <c:v>1.7985185185185184</c:v>
                </c:pt>
                <c:pt idx="160">
                  <c:v>1.8092592592592591</c:v>
                </c:pt>
                <c:pt idx="161">
                  <c:v>1.8240740740740742</c:v>
                </c:pt>
                <c:pt idx="162">
                  <c:v>1.8337037037037036</c:v>
                </c:pt>
                <c:pt idx="163">
                  <c:v>1.844074074074074</c:v>
                </c:pt>
                <c:pt idx="164">
                  <c:v>1.8548148148148151</c:v>
                </c:pt>
                <c:pt idx="165">
                  <c:v>1.8655555555555556</c:v>
                </c:pt>
                <c:pt idx="166">
                  <c:v>1.8777777777777778</c:v>
                </c:pt>
                <c:pt idx="167">
                  <c:v>1.8911111111111114</c:v>
                </c:pt>
                <c:pt idx="168">
                  <c:v>1.9003703703703703</c:v>
                </c:pt>
                <c:pt idx="169">
                  <c:v>1.911111111111111</c:v>
                </c:pt>
                <c:pt idx="170">
                  <c:v>1.9255555555555557</c:v>
                </c:pt>
                <c:pt idx="171">
                  <c:v>1.9366666666666668</c:v>
                </c:pt>
                <c:pt idx="172">
                  <c:v>1.9474074074074075</c:v>
                </c:pt>
                <c:pt idx="173">
                  <c:v>1.9577777777777778</c:v>
                </c:pt>
                <c:pt idx="174">
                  <c:v>1.971111111111111</c:v>
                </c:pt>
                <c:pt idx="175">
                  <c:v>1.9822222222222223</c:v>
                </c:pt>
                <c:pt idx="176">
                  <c:v>1.992962962962963</c:v>
                </c:pt>
                <c:pt idx="177">
                  <c:v>2.0037037037037035</c:v>
                </c:pt>
                <c:pt idx="178">
                  <c:v>2.0148148148148151</c:v>
                </c:pt>
                <c:pt idx="179">
                  <c:v>2.0259259259259261</c:v>
                </c:pt>
                <c:pt idx="180">
                  <c:v>2.0385185185185186</c:v>
                </c:pt>
                <c:pt idx="181">
                  <c:v>2.0492592592592596</c:v>
                </c:pt>
                <c:pt idx="182">
                  <c:v>2.06</c:v>
                </c:pt>
                <c:pt idx="183">
                  <c:v>2.0711111111111111</c:v>
                </c:pt>
                <c:pt idx="184">
                  <c:v>2.0822222222222226</c:v>
                </c:pt>
                <c:pt idx="185">
                  <c:v>2.0948148148148147</c:v>
                </c:pt>
                <c:pt idx="186">
                  <c:v>2.1055555555555556</c:v>
                </c:pt>
                <c:pt idx="187">
                  <c:v>2.1162962962962961</c:v>
                </c:pt>
                <c:pt idx="188">
                  <c:v>2.1274074074074072</c:v>
                </c:pt>
                <c:pt idx="189">
                  <c:v>2.1381481481481486</c:v>
                </c:pt>
                <c:pt idx="190">
                  <c:v>2.1514814814814813</c:v>
                </c:pt>
                <c:pt idx="191">
                  <c:v>2.1618518518518521</c:v>
                </c:pt>
                <c:pt idx="192">
                  <c:v>2.1725925925925926</c:v>
                </c:pt>
                <c:pt idx="193">
                  <c:v>2.1837037037037037</c:v>
                </c:pt>
                <c:pt idx="194">
                  <c:v>2.1966666666666668</c:v>
                </c:pt>
                <c:pt idx="195">
                  <c:v>2.2092592592592593</c:v>
                </c:pt>
                <c:pt idx="196">
                  <c:v>2.2181481481481482</c:v>
                </c:pt>
                <c:pt idx="197">
                  <c:v>2.2292592592592593</c:v>
                </c:pt>
                <c:pt idx="198">
                  <c:v>2.2399999999999998</c:v>
                </c:pt>
                <c:pt idx="199">
                  <c:v>2.2544444444444447</c:v>
                </c:pt>
                <c:pt idx="200">
                  <c:v>2.2655555555555558</c:v>
                </c:pt>
                <c:pt idx="201">
                  <c:v>2.2759259259259261</c:v>
                </c:pt>
                <c:pt idx="202">
                  <c:v>2.2892592592592593</c:v>
                </c:pt>
                <c:pt idx="203">
                  <c:v>2.2999999999999998</c:v>
                </c:pt>
                <c:pt idx="204">
                  <c:v>2.3107407407407408</c:v>
                </c:pt>
                <c:pt idx="205">
                  <c:v>2.3218518518518518</c:v>
                </c:pt>
                <c:pt idx="206">
                  <c:v>2.3325925925925928</c:v>
                </c:pt>
                <c:pt idx="207">
                  <c:v>2.345925925925926</c:v>
                </c:pt>
                <c:pt idx="208">
                  <c:v>2.3562962962962963</c:v>
                </c:pt>
                <c:pt idx="209">
                  <c:v>2.3674074074074074</c:v>
                </c:pt>
                <c:pt idx="210">
                  <c:v>2.3781481481481483</c:v>
                </c:pt>
                <c:pt idx="211">
                  <c:v>2.3888888888888888</c:v>
                </c:pt>
                <c:pt idx="212">
                  <c:v>2.4</c:v>
                </c:pt>
                <c:pt idx="213">
                  <c:v>2.4125925925925924</c:v>
                </c:pt>
                <c:pt idx="214">
                  <c:v>2.4237037037037035</c:v>
                </c:pt>
                <c:pt idx="215">
                  <c:v>2.4344444444444444</c:v>
                </c:pt>
                <c:pt idx="216">
                  <c:v>2.4451851851851854</c:v>
                </c:pt>
                <c:pt idx="217">
                  <c:v>2.4562962962962964</c:v>
                </c:pt>
                <c:pt idx="218">
                  <c:v>2.4659259259259256</c:v>
                </c:pt>
                <c:pt idx="219">
                  <c:v>2.48</c:v>
                </c:pt>
                <c:pt idx="220">
                  <c:v>2.4914814814814812</c:v>
                </c:pt>
                <c:pt idx="221">
                  <c:v>2.503333333333333</c:v>
                </c:pt>
                <c:pt idx="222">
                  <c:v>2.5122222222222224</c:v>
                </c:pt>
                <c:pt idx="223">
                  <c:v>2.5240740740740741</c:v>
                </c:pt>
                <c:pt idx="224">
                  <c:v>2.5359259259259259</c:v>
                </c:pt>
                <c:pt idx="225">
                  <c:v>2.5466666666666664</c:v>
                </c:pt>
                <c:pt idx="226">
                  <c:v>2.5592592592592589</c:v>
                </c:pt>
                <c:pt idx="227">
                  <c:v>2.5722222222222224</c:v>
                </c:pt>
                <c:pt idx="228">
                  <c:v>2.5829629629629629</c:v>
                </c:pt>
                <c:pt idx="229">
                  <c:v>2.5937037037037038</c:v>
                </c:pt>
                <c:pt idx="230">
                  <c:v>2.6048148148148149</c:v>
                </c:pt>
                <c:pt idx="231">
                  <c:v>2.615925925925926</c:v>
                </c:pt>
                <c:pt idx="232">
                  <c:v>2.6266666666666669</c:v>
                </c:pt>
                <c:pt idx="233">
                  <c:v>2.6374074074074074</c:v>
                </c:pt>
                <c:pt idx="234">
                  <c:v>2.652222222222222</c:v>
                </c:pt>
                <c:pt idx="235">
                  <c:v>2.6622222222222223</c:v>
                </c:pt>
                <c:pt idx="236">
                  <c:v>2.6722222222222225</c:v>
                </c:pt>
                <c:pt idx="237">
                  <c:v>2.682962962962963</c:v>
                </c:pt>
                <c:pt idx="238">
                  <c:v>2.697407407407407</c:v>
                </c:pt>
                <c:pt idx="239">
                  <c:v>2.7085185185185185</c:v>
                </c:pt>
                <c:pt idx="240">
                  <c:v>2.719259259259259</c:v>
                </c:pt>
                <c:pt idx="241">
                  <c:v>2.7285185185185186</c:v>
                </c:pt>
                <c:pt idx="242">
                  <c:v>2.7414814814814812</c:v>
                </c:pt>
                <c:pt idx="243">
                  <c:v>2.751851851851852</c:v>
                </c:pt>
                <c:pt idx="244">
                  <c:v>2.7648148148148151</c:v>
                </c:pt>
                <c:pt idx="245">
                  <c:v>2.7755555555555556</c:v>
                </c:pt>
                <c:pt idx="246">
                  <c:v>2.786296296296296</c:v>
                </c:pt>
                <c:pt idx="247">
                  <c:v>2.7992592592592591</c:v>
                </c:pt>
                <c:pt idx="248">
                  <c:v>2.81</c:v>
                </c:pt>
                <c:pt idx="249">
                  <c:v>2.8211111111111116</c:v>
                </c:pt>
                <c:pt idx="250">
                  <c:v>2.8318518518518516</c:v>
                </c:pt>
                <c:pt idx="251">
                  <c:v>2.8429629629629627</c:v>
                </c:pt>
                <c:pt idx="252">
                  <c:v>2.8533333333333331</c:v>
                </c:pt>
                <c:pt idx="253">
                  <c:v>2.8648148148148147</c:v>
                </c:pt>
                <c:pt idx="254">
                  <c:v>2.8755555555555556</c:v>
                </c:pt>
                <c:pt idx="255">
                  <c:v>2.8888888888888893</c:v>
                </c:pt>
                <c:pt idx="256">
                  <c:v>2.9011111111111112</c:v>
                </c:pt>
                <c:pt idx="257">
                  <c:v>2.9118518518518521</c:v>
                </c:pt>
                <c:pt idx="258">
                  <c:v>2.9237037037037039</c:v>
                </c:pt>
                <c:pt idx="259">
                  <c:v>2.9355555555555557</c:v>
                </c:pt>
                <c:pt idx="260">
                  <c:v>2.9444444444444446</c:v>
                </c:pt>
                <c:pt idx="261">
                  <c:v>2.9555555555555557</c:v>
                </c:pt>
                <c:pt idx="262">
                  <c:v>2.9662962962962962</c:v>
                </c:pt>
                <c:pt idx="263">
                  <c:v>2.9811111111111108</c:v>
                </c:pt>
                <c:pt idx="264">
                  <c:v>2.9899999999999998</c:v>
                </c:pt>
                <c:pt idx="265">
                  <c:v>3.0011111111111113</c:v>
                </c:pt>
                <c:pt idx="266">
                  <c:v>3.0118518518518522</c:v>
                </c:pt>
                <c:pt idx="267">
                  <c:v>3.0259259259259257</c:v>
                </c:pt>
                <c:pt idx="268">
                  <c:v>3.0374074074074078</c:v>
                </c:pt>
                <c:pt idx="269">
                  <c:v>3.0474074074074076</c:v>
                </c:pt>
                <c:pt idx="270">
                  <c:v>3.0574074074074074</c:v>
                </c:pt>
                <c:pt idx="271">
                  <c:v>3.0696296296296293</c:v>
                </c:pt>
                <c:pt idx="272">
                  <c:v>3.0825925925925928</c:v>
                </c:pt>
                <c:pt idx="273">
                  <c:v>3.0937037037037038</c:v>
                </c:pt>
                <c:pt idx="274">
                  <c:v>3.1044444444444443</c:v>
                </c:pt>
                <c:pt idx="275">
                  <c:v>3.1162962962962966</c:v>
                </c:pt>
                <c:pt idx="276">
                  <c:v>3.1259259259259258</c:v>
                </c:pt>
                <c:pt idx="277">
                  <c:v>3.1388888888888888</c:v>
                </c:pt>
                <c:pt idx="278">
                  <c:v>3.15</c:v>
                </c:pt>
                <c:pt idx="279">
                  <c:v>3.1607407407407409</c:v>
                </c:pt>
                <c:pt idx="280">
                  <c:v>3.1714814814814813</c:v>
                </c:pt>
                <c:pt idx="281">
                  <c:v>3.1844444444444444</c:v>
                </c:pt>
                <c:pt idx="282">
                  <c:v>3.1951851851851849</c:v>
                </c:pt>
                <c:pt idx="283">
                  <c:v>3.2062962962962969</c:v>
                </c:pt>
                <c:pt idx="284">
                  <c:v>3.2170370370370369</c:v>
                </c:pt>
                <c:pt idx="285">
                  <c:v>3.228148148148148</c:v>
                </c:pt>
                <c:pt idx="286">
                  <c:v>3.2411111111111115</c:v>
                </c:pt>
                <c:pt idx="287">
                  <c:v>3.2518518518518515</c:v>
                </c:pt>
                <c:pt idx="288">
                  <c:v>3.2625925925925925</c:v>
                </c:pt>
                <c:pt idx="289">
                  <c:v>3.2733333333333334</c:v>
                </c:pt>
                <c:pt idx="290">
                  <c:v>3.2844444444444445</c:v>
                </c:pt>
                <c:pt idx="291">
                  <c:v>3.295185185185185</c:v>
                </c:pt>
                <c:pt idx="292">
                  <c:v>3.3081481481481481</c:v>
                </c:pt>
                <c:pt idx="293">
                  <c:v>3.3188888888888886</c:v>
                </c:pt>
                <c:pt idx="294">
                  <c:v>3.3296296296296295</c:v>
                </c:pt>
                <c:pt idx="295">
                  <c:v>3.3407407407407406</c:v>
                </c:pt>
                <c:pt idx="296">
                  <c:v>3.3551851851851855</c:v>
                </c:pt>
                <c:pt idx="297">
                  <c:v>3.3651851851851848</c:v>
                </c:pt>
                <c:pt idx="298">
                  <c:v>3.3762962962962959</c:v>
                </c:pt>
                <c:pt idx="299">
                  <c:v>3.3881481481481477</c:v>
                </c:pt>
                <c:pt idx="300">
                  <c:v>3.3988888888888886</c:v>
                </c:pt>
                <c:pt idx="301">
                  <c:v>3.40962962962963</c:v>
                </c:pt>
                <c:pt idx="302">
                  <c:v>3.4225925925925931</c:v>
                </c:pt>
                <c:pt idx="303">
                  <c:v>3.4318518518518517</c:v>
                </c:pt>
                <c:pt idx="304">
                  <c:v>3.4462962962962966</c:v>
                </c:pt>
                <c:pt idx="305">
                  <c:v>3.4570370370370371</c:v>
                </c:pt>
                <c:pt idx="306">
                  <c:v>3.4677777777777781</c:v>
                </c:pt>
                <c:pt idx="307">
                  <c:v>3.4788888888888891</c:v>
                </c:pt>
                <c:pt idx="308">
                  <c:v>3.4896296296296301</c:v>
                </c:pt>
                <c:pt idx="309">
                  <c:v>3.5025925925925927</c:v>
                </c:pt>
                <c:pt idx="310">
                  <c:v>3.5133333333333336</c:v>
                </c:pt>
                <c:pt idx="311">
                  <c:v>3.5240740740740737</c:v>
                </c:pt>
                <c:pt idx="312">
                  <c:v>3.5351851851851848</c:v>
                </c:pt>
                <c:pt idx="313">
                  <c:v>3.5459259259259261</c:v>
                </c:pt>
                <c:pt idx="314">
                  <c:v>3.5592592592592593</c:v>
                </c:pt>
                <c:pt idx="315">
                  <c:v>3.5696296296296297</c:v>
                </c:pt>
                <c:pt idx="316">
                  <c:v>3.5803703703703706</c:v>
                </c:pt>
                <c:pt idx="317">
                  <c:v>3.5914814814814817</c:v>
                </c:pt>
                <c:pt idx="318">
                  <c:v>3.6022222222222227</c:v>
                </c:pt>
                <c:pt idx="319">
                  <c:v>3.6133333333333337</c:v>
                </c:pt>
                <c:pt idx="320">
                  <c:v>3.6259259259259262</c:v>
                </c:pt>
                <c:pt idx="321">
                  <c:v>3.6370370370370373</c:v>
                </c:pt>
                <c:pt idx="322">
                  <c:v>3.6477777777777778</c:v>
                </c:pt>
                <c:pt idx="323">
                  <c:v>3.6585185185185187</c:v>
                </c:pt>
                <c:pt idx="324">
                  <c:v>3.6696296296296298</c:v>
                </c:pt>
                <c:pt idx="325">
                  <c:v>3.6818518518518522</c:v>
                </c:pt>
                <c:pt idx="326">
                  <c:v>3.6933333333333334</c:v>
                </c:pt>
                <c:pt idx="327">
                  <c:v>3.7033333333333336</c:v>
                </c:pt>
                <c:pt idx="328">
                  <c:v>3.7148148148148143</c:v>
                </c:pt>
                <c:pt idx="329">
                  <c:v>3.7296296296296294</c:v>
                </c:pt>
                <c:pt idx="330">
                  <c:v>3.7407407407407409</c:v>
                </c:pt>
                <c:pt idx="331">
                  <c:v>3.7518518518518515</c:v>
                </c:pt>
                <c:pt idx="332">
                  <c:v>3.7592592592592586</c:v>
                </c:pt>
                <c:pt idx="333">
                  <c:v>3.7740740740740732</c:v>
                </c:pt>
                <c:pt idx="334">
                  <c:v>3.7851851851851852</c:v>
                </c:pt>
                <c:pt idx="335">
                  <c:v>3.7962962962962963</c:v>
                </c:pt>
                <c:pt idx="336">
                  <c:v>3.8074074074074074</c:v>
                </c:pt>
                <c:pt idx="337">
                  <c:v>3.8185185185185184</c:v>
                </c:pt>
                <c:pt idx="338">
                  <c:v>3.8296296296296299</c:v>
                </c:pt>
                <c:pt idx="339">
                  <c:v>3.8407407407407406</c:v>
                </c:pt>
                <c:pt idx="340">
                  <c:v>3.8518518518518521</c:v>
                </c:pt>
                <c:pt idx="341">
                  <c:v>3.8629629629629623</c:v>
                </c:pt>
                <c:pt idx="342">
                  <c:v>3.8740740740740742</c:v>
                </c:pt>
                <c:pt idx="343">
                  <c:v>3.8888888888888888</c:v>
                </c:pt>
                <c:pt idx="344">
                  <c:v>3.8962962962962964</c:v>
                </c:pt>
                <c:pt idx="345">
                  <c:v>3.9074074074074074</c:v>
                </c:pt>
                <c:pt idx="346">
                  <c:v>3.9185185185185185</c:v>
                </c:pt>
                <c:pt idx="347">
                  <c:v>3.9296296296296296</c:v>
                </c:pt>
                <c:pt idx="348">
                  <c:v>3.9444444444444442</c:v>
                </c:pt>
                <c:pt idx="349">
                  <c:v>3.9555555555555557</c:v>
                </c:pt>
                <c:pt idx="350">
                  <c:v>3.9666666666666663</c:v>
                </c:pt>
                <c:pt idx="351">
                  <c:v>3.9777777777777779</c:v>
                </c:pt>
                <c:pt idx="352">
                  <c:v>3.9888888888888889</c:v>
                </c:pt>
                <c:pt idx="353">
                  <c:v>4</c:v>
                </c:pt>
                <c:pt idx="354">
                  <c:v>4.0111111111111111</c:v>
                </c:pt>
                <c:pt idx="355">
                  <c:v>4.0222222222222221</c:v>
                </c:pt>
                <c:pt idx="356">
                  <c:v>4.0333333333333332</c:v>
                </c:pt>
                <c:pt idx="357">
                  <c:v>4.0444444444444452</c:v>
                </c:pt>
                <c:pt idx="358">
                  <c:v>4.0555555555555554</c:v>
                </c:pt>
                <c:pt idx="359">
                  <c:v>4.0703703703703704</c:v>
                </c:pt>
                <c:pt idx="360">
                  <c:v>4.0777777777777775</c:v>
                </c:pt>
                <c:pt idx="361">
                  <c:v>4.0888888888888895</c:v>
                </c:pt>
                <c:pt idx="362">
                  <c:v>4.1037037037037036</c:v>
                </c:pt>
                <c:pt idx="363">
                  <c:v>4.1148148148148147</c:v>
                </c:pt>
                <c:pt idx="364">
                  <c:v>4.1259259259259267</c:v>
                </c:pt>
                <c:pt idx="365">
                  <c:v>4.1370370370370368</c:v>
                </c:pt>
                <c:pt idx="366">
                  <c:v>4.1481481481481488</c:v>
                </c:pt>
                <c:pt idx="367">
                  <c:v>4.159259259259259</c:v>
                </c:pt>
                <c:pt idx="368">
                  <c:v>4.1703703703703701</c:v>
                </c:pt>
                <c:pt idx="369">
                  <c:v>4.1814814814814811</c:v>
                </c:pt>
                <c:pt idx="370">
                  <c:v>4.1925925925925922</c:v>
                </c:pt>
                <c:pt idx="371">
                  <c:v>4.2037037037037042</c:v>
                </c:pt>
                <c:pt idx="372">
                  <c:v>4.2148148148148143</c:v>
                </c:pt>
                <c:pt idx="373">
                  <c:v>4.2259259259259263</c:v>
                </c:pt>
                <c:pt idx="374">
                  <c:v>4.2370370370370365</c:v>
                </c:pt>
                <c:pt idx="375">
                  <c:v>4.2481481481481485</c:v>
                </c:pt>
                <c:pt idx="376">
                  <c:v>4.2592592592592595</c:v>
                </c:pt>
                <c:pt idx="377">
                  <c:v>4.2740740740740737</c:v>
                </c:pt>
                <c:pt idx="378">
                  <c:v>4.2851851851851857</c:v>
                </c:pt>
                <c:pt idx="379">
                  <c:v>4.2962962962962958</c:v>
                </c:pt>
                <c:pt idx="380">
                  <c:v>4.3074074074074078</c:v>
                </c:pt>
                <c:pt idx="381">
                  <c:v>4.318518518518518</c:v>
                </c:pt>
                <c:pt idx="382">
                  <c:v>4.3259259259259251</c:v>
                </c:pt>
                <c:pt idx="383">
                  <c:v>4.3407407407407401</c:v>
                </c:pt>
                <c:pt idx="384">
                  <c:v>4.3518518518518521</c:v>
                </c:pt>
                <c:pt idx="385">
                  <c:v>4.3629629629629632</c:v>
                </c:pt>
                <c:pt idx="386">
                  <c:v>4.3740740740740742</c:v>
                </c:pt>
                <c:pt idx="387">
                  <c:v>4.3851851851851853</c:v>
                </c:pt>
                <c:pt idx="388">
                  <c:v>4.3962962962962964</c:v>
                </c:pt>
                <c:pt idx="389">
                  <c:v>4.4074074074074074</c:v>
                </c:pt>
                <c:pt idx="390">
                  <c:v>4.4185185185185185</c:v>
                </c:pt>
                <c:pt idx="391">
                  <c:v>4.4296296296296296</c:v>
                </c:pt>
                <c:pt idx="392">
                  <c:v>4.4407407407407407</c:v>
                </c:pt>
                <c:pt idx="393">
                  <c:v>4.4555555555555557</c:v>
                </c:pt>
                <c:pt idx="394">
                  <c:v>4.4629629629629628</c:v>
                </c:pt>
                <c:pt idx="395">
                  <c:v>4.4740740740740739</c:v>
                </c:pt>
                <c:pt idx="396">
                  <c:v>4.4888888888888889</c:v>
                </c:pt>
                <c:pt idx="397">
                  <c:v>4.5000000000000009</c:v>
                </c:pt>
                <c:pt idx="398">
                  <c:v>4.5111111111111111</c:v>
                </c:pt>
                <c:pt idx="399">
                  <c:v>4.522222222222223</c:v>
                </c:pt>
                <c:pt idx="400">
                  <c:v>4.5333333333333332</c:v>
                </c:pt>
                <c:pt idx="401">
                  <c:v>4.5444444444444443</c:v>
                </c:pt>
                <c:pt idx="402">
                  <c:v>4.5555555555555554</c:v>
                </c:pt>
                <c:pt idx="403">
                  <c:v>4.5666666666666664</c:v>
                </c:pt>
                <c:pt idx="404">
                  <c:v>4.5777777777777775</c:v>
                </c:pt>
                <c:pt idx="405">
                  <c:v>4.5888888888888895</c:v>
                </c:pt>
                <c:pt idx="406">
                  <c:v>4.6037037037037045</c:v>
                </c:pt>
                <c:pt idx="407">
                  <c:v>4.6111111111111116</c:v>
                </c:pt>
                <c:pt idx="408">
                  <c:v>4.6259259259259267</c:v>
                </c:pt>
                <c:pt idx="409">
                  <c:v>4.6370370370370368</c:v>
                </c:pt>
                <c:pt idx="410">
                  <c:v>4.6481481481481479</c:v>
                </c:pt>
                <c:pt idx="411">
                  <c:v>4.655555555555555</c:v>
                </c:pt>
                <c:pt idx="412">
                  <c:v>4.6703703703703701</c:v>
                </c:pt>
                <c:pt idx="413">
                  <c:v>4.681481481481482</c:v>
                </c:pt>
                <c:pt idx="414">
                  <c:v>4.6925925925925922</c:v>
                </c:pt>
                <c:pt idx="415">
                  <c:v>4.7037037037037033</c:v>
                </c:pt>
                <c:pt idx="416">
                  <c:v>4.7148148148148143</c:v>
                </c:pt>
                <c:pt idx="417">
                  <c:v>4.7259259259259254</c:v>
                </c:pt>
                <c:pt idx="418">
                  <c:v>4.7370370370370365</c:v>
                </c:pt>
                <c:pt idx="419">
                  <c:v>4.7481481481481485</c:v>
                </c:pt>
                <c:pt idx="420">
                  <c:v>4.7592592592592586</c:v>
                </c:pt>
                <c:pt idx="421">
                  <c:v>4.7703703703703706</c:v>
                </c:pt>
                <c:pt idx="422">
                  <c:v>4.7814814814814808</c:v>
                </c:pt>
                <c:pt idx="423">
                  <c:v>4.7925925925925927</c:v>
                </c:pt>
                <c:pt idx="424">
                  <c:v>4.8037037037037038</c:v>
                </c:pt>
                <c:pt idx="425">
                  <c:v>4.8148148148148149</c:v>
                </c:pt>
                <c:pt idx="426">
                  <c:v>4.825925925925926</c:v>
                </c:pt>
                <c:pt idx="427">
                  <c:v>4.840740740740741</c:v>
                </c:pt>
                <c:pt idx="428">
                  <c:v>4.8518518518518521</c:v>
                </c:pt>
                <c:pt idx="429">
                  <c:v>4.8629629629629623</c:v>
                </c:pt>
                <c:pt idx="430">
                  <c:v>4.8740740740740742</c:v>
                </c:pt>
                <c:pt idx="431">
                  <c:v>4.8851851851851844</c:v>
                </c:pt>
                <c:pt idx="432">
                  <c:v>4.8962962962962964</c:v>
                </c:pt>
                <c:pt idx="433">
                  <c:v>4.9074074074074074</c:v>
                </c:pt>
                <c:pt idx="434">
                  <c:v>4.9185185185185185</c:v>
                </c:pt>
                <c:pt idx="435">
                  <c:v>4.9296296296296296</c:v>
                </c:pt>
                <c:pt idx="436">
                  <c:v>4.9407407407407407</c:v>
                </c:pt>
                <c:pt idx="437">
                  <c:v>4.9555555555555557</c:v>
                </c:pt>
                <c:pt idx="438">
                  <c:v>4.9629629629629637</c:v>
                </c:pt>
                <c:pt idx="439">
                  <c:v>4.9740740740740739</c:v>
                </c:pt>
                <c:pt idx="440">
                  <c:v>4.9851851851851858</c:v>
                </c:pt>
                <c:pt idx="441">
                  <c:v>4.996296296296296</c:v>
                </c:pt>
                <c:pt idx="442">
                  <c:v>5.007407407407408</c:v>
                </c:pt>
                <c:pt idx="443">
                  <c:v>5.0222222222222221</c:v>
                </c:pt>
                <c:pt idx="444">
                  <c:v>5.0333333333333332</c:v>
                </c:pt>
                <c:pt idx="445">
                  <c:v>5.0444444444444452</c:v>
                </c:pt>
                <c:pt idx="446">
                  <c:v>5.0555555555555554</c:v>
                </c:pt>
                <c:pt idx="447">
                  <c:v>5.0666666666666673</c:v>
                </c:pt>
                <c:pt idx="448">
                  <c:v>5.0777777777777775</c:v>
                </c:pt>
                <c:pt idx="449">
                  <c:v>5.0888888888888895</c:v>
                </c:pt>
                <c:pt idx="450">
                  <c:v>5.0999999999999996</c:v>
                </c:pt>
                <c:pt idx="451">
                  <c:v>5.1111111111111107</c:v>
                </c:pt>
                <c:pt idx="452">
                  <c:v>5.1259259259259258</c:v>
                </c:pt>
                <c:pt idx="453">
                  <c:v>5.1333333333333329</c:v>
                </c:pt>
                <c:pt idx="454">
                  <c:v>5.1444444444444448</c:v>
                </c:pt>
                <c:pt idx="455">
                  <c:v>5.155555555555555</c:v>
                </c:pt>
                <c:pt idx="456">
                  <c:v>5.166666666666667</c:v>
                </c:pt>
                <c:pt idx="457">
                  <c:v>5.1814814814814811</c:v>
                </c:pt>
                <c:pt idx="458">
                  <c:v>5.1925925925925922</c:v>
                </c:pt>
                <c:pt idx="459">
                  <c:v>5.2037037037037042</c:v>
                </c:pt>
                <c:pt idx="460">
                  <c:v>5.2148148148148143</c:v>
                </c:pt>
                <c:pt idx="461">
                  <c:v>5.2259259259259263</c:v>
                </c:pt>
                <c:pt idx="462">
                  <c:v>5.2370370370370365</c:v>
                </c:pt>
                <c:pt idx="463">
                  <c:v>5.2481481481481485</c:v>
                </c:pt>
                <c:pt idx="464">
                  <c:v>5.2592592592592586</c:v>
                </c:pt>
                <c:pt idx="465">
                  <c:v>5.2703703703703706</c:v>
                </c:pt>
                <c:pt idx="466">
                  <c:v>5.2814814814814817</c:v>
                </c:pt>
                <c:pt idx="467">
                  <c:v>5.2925925925925927</c:v>
                </c:pt>
                <c:pt idx="468">
                  <c:v>5.3074074074074078</c:v>
                </c:pt>
                <c:pt idx="469">
                  <c:v>5.3148148148148149</c:v>
                </c:pt>
                <c:pt idx="470">
                  <c:v>5.325925925925926</c:v>
                </c:pt>
                <c:pt idx="471">
                  <c:v>5.337037037037037</c:v>
                </c:pt>
                <c:pt idx="472">
                  <c:v>5.3518518518518521</c:v>
                </c:pt>
                <c:pt idx="473">
                  <c:v>5.3592592592592592</c:v>
                </c:pt>
                <c:pt idx="474">
                  <c:v>5.3703703703703702</c:v>
                </c:pt>
                <c:pt idx="475">
                  <c:v>5.3814814814814813</c:v>
                </c:pt>
                <c:pt idx="476">
                  <c:v>5.3962962962962964</c:v>
                </c:pt>
                <c:pt idx="477">
                  <c:v>5.4074074074074074</c:v>
                </c:pt>
                <c:pt idx="478">
                  <c:v>5.4185185185185194</c:v>
                </c:pt>
                <c:pt idx="479">
                  <c:v>5.4296296296296296</c:v>
                </c:pt>
                <c:pt idx="480">
                  <c:v>5.4407407407407415</c:v>
                </c:pt>
                <c:pt idx="481">
                  <c:v>5.4518518518518517</c:v>
                </c:pt>
                <c:pt idx="482">
                  <c:v>5.4629629629629628</c:v>
                </c:pt>
                <c:pt idx="483">
                  <c:v>5.4740740740740739</c:v>
                </c:pt>
                <c:pt idx="484">
                  <c:v>5.4851851851851849</c:v>
                </c:pt>
                <c:pt idx="485">
                  <c:v>5.496296296296296</c:v>
                </c:pt>
                <c:pt idx="486">
                  <c:v>5.507407407407408</c:v>
                </c:pt>
                <c:pt idx="487">
                  <c:v>5.522222222222223</c:v>
                </c:pt>
                <c:pt idx="488">
                  <c:v>5.5333333333333332</c:v>
                </c:pt>
                <c:pt idx="489">
                  <c:v>5.5444444444444452</c:v>
                </c:pt>
                <c:pt idx="490">
                  <c:v>5.5555555555555554</c:v>
                </c:pt>
                <c:pt idx="491">
                  <c:v>5.5629629629629633</c:v>
                </c:pt>
                <c:pt idx="492">
                  <c:v>5.5777777777777784</c:v>
                </c:pt>
                <c:pt idx="493">
                  <c:v>5.5888888888888886</c:v>
                </c:pt>
                <c:pt idx="494">
                  <c:v>5.6000000000000005</c:v>
                </c:pt>
                <c:pt idx="495">
                  <c:v>5.6111111111111107</c:v>
                </c:pt>
                <c:pt idx="496">
                  <c:v>5.6222222222222218</c:v>
                </c:pt>
                <c:pt idx="497">
                  <c:v>5.6333333333333329</c:v>
                </c:pt>
                <c:pt idx="498">
                  <c:v>5.6444444444444439</c:v>
                </c:pt>
                <c:pt idx="499">
                  <c:v>5.655555555555555</c:v>
                </c:pt>
                <c:pt idx="500">
                  <c:v>5.666666666666667</c:v>
                </c:pt>
                <c:pt idx="501">
                  <c:v>5.6777777777777771</c:v>
                </c:pt>
                <c:pt idx="502">
                  <c:v>5.6888888888888891</c:v>
                </c:pt>
                <c:pt idx="503">
                  <c:v>5.6999999999999993</c:v>
                </c:pt>
                <c:pt idx="504">
                  <c:v>5.7111111111111112</c:v>
                </c:pt>
                <c:pt idx="505">
                  <c:v>5.7259259259259263</c:v>
                </c:pt>
                <c:pt idx="506">
                  <c:v>5.7333333333333334</c:v>
                </c:pt>
                <c:pt idx="507">
                  <c:v>5.7481481481481485</c:v>
                </c:pt>
                <c:pt idx="508">
                  <c:v>5.7555555555555555</c:v>
                </c:pt>
                <c:pt idx="509">
                  <c:v>5.7703703703703706</c:v>
                </c:pt>
                <c:pt idx="510">
                  <c:v>5.7814814814814808</c:v>
                </c:pt>
                <c:pt idx="511">
                  <c:v>5.7925925925925927</c:v>
                </c:pt>
                <c:pt idx="512">
                  <c:v>5.8037037037037029</c:v>
                </c:pt>
                <c:pt idx="513">
                  <c:v>5.8148148148148149</c:v>
                </c:pt>
                <c:pt idx="514">
                  <c:v>5.825925925925926</c:v>
                </c:pt>
                <c:pt idx="515">
                  <c:v>5.837037037037037</c:v>
                </c:pt>
                <c:pt idx="516">
                  <c:v>5.8518518518518521</c:v>
                </c:pt>
                <c:pt idx="517">
                  <c:v>5.8592592592592592</c:v>
                </c:pt>
                <c:pt idx="518">
                  <c:v>5.8740740740740742</c:v>
                </c:pt>
                <c:pt idx="519">
                  <c:v>5.8851851851851853</c:v>
                </c:pt>
                <c:pt idx="520">
                  <c:v>5.8962962962962964</c:v>
                </c:pt>
                <c:pt idx="521">
                  <c:v>5.9037037037037043</c:v>
                </c:pt>
                <c:pt idx="522">
                  <c:v>5.9185185185185185</c:v>
                </c:pt>
                <c:pt idx="523">
                  <c:v>5.9296296296296296</c:v>
                </c:pt>
                <c:pt idx="524">
                  <c:v>5.9407407407407407</c:v>
                </c:pt>
                <c:pt idx="525">
                  <c:v>5.9518518518518517</c:v>
                </c:pt>
                <c:pt idx="526">
                  <c:v>5.9629629629629637</c:v>
                </c:pt>
                <c:pt idx="527">
                  <c:v>5.9740740740740739</c:v>
                </c:pt>
                <c:pt idx="528">
                  <c:v>5.9851851851851858</c:v>
                </c:pt>
                <c:pt idx="529">
                  <c:v>5.996296296296296</c:v>
                </c:pt>
                <c:pt idx="530">
                  <c:v>6.007407407407408</c:v>
                </c:pt>
                <c:pt idx="531">
                  <c:v>6.0185185185185182</c:v>
                </c:pt>
                <c:pt idx="532">
                  <c:v>6.0333333333333332</c:v>
                </c:pt>
                <c:pt idx="533">
                  <c:v>6.0407407407407412</c:v>
                </c:pt>
                <c:pt idx="534">
                  <c:v>6.0518518518518514</c:v>
                </c:pt>
                <c:pt idx="535">
                  <c:v>6.0629629629629633</c:v>
                </c:pt>
                <c:pt idx="536">
                  <c:v>6.0740740740740735</c:v>
                </c:pt>
                <c:pt idx="537">
                  <c:v>6.0888888888888886</c:v>
                </c:pt>
                <c:pt idx="538">
                  <c:v>6.1</c:v>
                </c:pt>
                <c:pt idx="539">
                  <c:v>6.1111111111111107</c:v>
                </c:pt>
                <c:pt idx="540">
                  <c:v>6.1222222222222227</c:v>
                </c:pt>
                <c:pt idx="541">
                  <c:v>6.1333333333333329</c:v>
                </c:pt>
                <c:pt idx="542">
                  <c:v>6.1444444444444448</c:v>
                </c:pt>
                <c:pt idx="543">
                  <c:v>6.155555555555555</c:v>
                </c:pt>
                <c:pt idx="544">
                  <c:v>6.166666666666667</c:v>
                </c:pt>
                <c:pt idx="545">
                  <c:v>6.1777777777777771</c:v>
                </c:pt>
                <c:pt idx="546">
                  <c:v>6.1888888888888891</c:v>
                </c:pt>
                <c:pt idx="547">
                  <c:v>6.2</c:v>
                </c:pt>
                <c:pt idx="548">
                  <c:v>6.2111111111111112</c:v>
                </c:pt>
                <c:pt idx="549">
                  <c:v>6.2222222222222223</c:v>
                </c:pt>
                <c:pt idx="550">
                  <c:v>6.2333333333333334</c:v>
                </c:pt>
                <c:pt idx="551">
                  <c:v>6.2444444444444445</c:v>
                </c:pt>
                <c:pt idx="552">
                  <c:v>6.2592592592592586</c:v>
                </c:pt>
                <c:pt idx="553">
                  <c:v>6.2703703703703706</c:v>
                </c:pt>
                <c:pt idx="554">
                  <c:v>6.2777777777777777</c:v>
                </c:pt>
                <c:pt idx="555">
                  <c:v>6.2925925925925927</c:v>
                </c:pt>
                <c:pt idx="556">
                  <c:v>6.3037037037037029</c:v>
                </c:pt>
                <c:pt idx="557">
                  <c:v>6.3148148148148149</c:v>
                </c:pt>
                <c:pt idx="558">
                  <c:v>6.3259259259259251</c:v>
                </c:pt>
                <c:pt idx="559">
                  <c:v>6.337037037037037</c:v>
                </c:pt>
                <c:pt idx="560">
                  <c:v>6.348148148148149</c:v>
                </c:pt>
                <c:pt idx="561">
                  <c:v>6.3592592592592592</c:v>
                </c:pt>
                <c:pt idx="562">
                  <c:v>6.3703703703703702</c:v>
                </c:pt>
                <c:pt idx="563">
                  <c:v>6.3814814814814822</c:v>
                </c:pt>
                <c:pt idx="564">
                  <c:v>6.3925925925925924</c:v>
                </c:pt>
                <c:pt idx="565">
                  <c:v>6.4037037037037043</c:v>
                </c:pt>
                <c:pt idx="566">
                  <c:v>6.4185185185185194</c:v>
                </c:pt>
                <c:pt idx="567">
                  <c:v>6.4296296296296296</c:v>
                </c:pt>
                <c:pt idx="568">
                  <c:v>6.4407407407407415</c:v>
                </c:pt>
                <c:pt idx="569">
                  <c:v>6.4518518518518517</c:v>
                </c:pt>
                <c:pt idx="570">
                  <c:v>6.4629629629629637</c:v>
                </c:pt>
                <c:pt idx="571">
                  <c:v>6.4740740740740739</c:v>
                </c:pt>
                <c:pt idx="572">
                  <c:v>6.4851851851851841</c:v>
                </c:pt>
                <c:pt idx="573">
                  <c:v>6.496296296296296</c:v>
                </c:pt>
                <c:pt idx="574">
                  <c:v>6.507407407407408</c:v>
                </c:pt>
                <c:pt idx="575">
                  <c:v>6.5185185185185182</c:v>
                </c:pt>
                <c:pt idx="576">
                  <c:v>6.5296296296296301</c:v>
                </c:pt>
                <c:pt idx="577">
                  <c:v>6.5407407407407412</c:v>
                </c:pt>
                <c:pt idx="578">
                  <c:v>6.5518518518518514</c:v>
                </c:pt>
                <c:pt idx="579">
                  <c:v>6.5629629629629633</c:v>
                </c:pt>
                <c:pt idx="580">
                  <c:v>6.5740740740740735</c:v>
                </c:pt>
                <c:pt idx="581">
                  <c:v>6.5851851851851855</c:v>
                </c:pt>
                <c:pt idx="582">
                  <c:v>6.5962962962962957</c:v>
                </c:pt>
                <c:pt idx="583">
                  <c:v>6.6074074074074076</c:v>
                </c:pt>
                <c:pt idx="584">
                  <c:v>6.6185185185185178</c:v>
                </c:pt>
                <c:pt idx="585">
                  <c:v>6.6333333333333329</c:v>
                </c:pt>
                <c:pt idx="586">
                  <c:v>6.6444444444444448</c:v>
                </c:pt>
                <c:pt idx="587">
                  <c:v>6.655555555555555</c:v>
                </c:pt>
                <c:pt idx="588">
                  <c:v>6.666666666666667</c:v>
                </c:pt>
                <c:pt idx="589">
                  <c:v>6.6777777777777771</c:v>
                </c:pt>
                <c:pt idx="590">
                  <c:v>6.6888888888888882</c:v>
                </c:pt>
                <c:pt idx="591">
                  <c:v>6.7</c:v>
                </c:pt>
                <c:pt idx="592">
                  <c:v>6.7111111111111104</c:v>
                </c:pt>
                <c:pt idx="593">
                  <c:v>6.7222222222222223</c:v>
                </c:pt>
                <c:pt idx="594">
                  <c:v>6.7333333333333343</c:v>
                </c:pt>
                <c:pt idx="595">
                  <c:v>6.7481481481481493</c:v>
                </c:pt>
                <c:pt idx="596">
                  <c:v>6.7592592592592595</c:v>
                </c:pt>
                <c:pt idx="597">
                  <c:v>6.7703703703703706</c:v>
                </c:pt>
                <c:pt idx="598">
                  <c:v>6.7777777777777786</c:v>
                </c:pt>
                <c:pt idx="599">
                  <c:v>6.7925925925925927</c:v>
                </c:pt>
                <c:pt idx="600">
                  <c:v>6.8000000000000007</c:v>
                </c:pt>
                <c:pt idx="601">
                  <c:v>6.8111111111111109</c:v>
                </c:pt>
                <c:pt idx="602">
                  <c:v>6.825925925925926</c:v>
                </c:pt>
                <c:pt idx="603">
                  <c:v>6.837037037037037</c:v>
                </c:pt>
                <c:pt idx="604">
                  <c:v>6.8481481481481481</c:v>
                </c:pt>
                <c:pt idx="605">
                  <c:v>6.8592592592592592</c:v>
                </c:pt>
                <c:pt idx="606">
                  <c:v>6.8703703703703694</c:v>
                </c:pt>
                <c:pt idx="607">
                  <c:v>6.8814814814814813</c:v>
                </c:pt>
                <c:pt idx="608">
                  <c:v>6.8925925925925933</c:v>
                </c:pt>
                <c:pt idx="609">
                  <c:v>6.9037037037037035</c:v>
                </c:pt>
                <c:pt idx="610">
                  <c:v>6.9148148148148154</c:v>
                </c:pt>
                <c:pt idx="611">
                  <c:v>6.9259259259259256</c:v>
                </c:pt>
                <c:pt idx="612">
                  <c:v>6.9370370370370376</c:v>
                </c:pt>
                <c:pt idx="613">
                  <c:v>6.9481481481481477</c:v>
                </c:pt>
                <c:pt idx="614">
                  <c:v>6.9592592592592597</c:v>
                </c:pt>
                <c:pt idx="615">
                  <c:v>6.9703703703703699</c:v>
                </c:pt>
                <c:pt idx="616">
                  <c:v>6.9814814814814818</c:v>
                </c:pt>
                <c:pt idx="617">
                  <c:v>6.996296296296296</c:v>
                </c:pt>
                <c:pt idx="618">
                  <c:v>7.003703703703704</c:v>
                </c:pt>
                <c:pt idx="619">
                  <c:v>7.0148148148148142</c:v>
                </c:pt>
                <c:pt idx="620">
                  <c:v>7.0296296296296283</c:v>
                </c:pt>
                <c:pt idx="621">
                  <c:v>7.0407407407407403</c:v>
                </c:pt>
                <c:pt idx="622">
                  <c:v>7.0518518518518523</c:v>
                </c:pt>
                <c:pt idx="623">
                  <c:v>7.0629629629629624</c:v>
                </c:pt>
                <c:pt idx="624">
                  <c:v>7.0740740740740744</c:v>
                </c:pt>
                <c:pt idx="625">
                  <c:v>7.0851851851851846</c:v>
                </c:pt>
                <c:pt idx="626">
                  <c:v>7.1000000000000005</c:v>
                </c:pt>
                <c:pt idx="627">
                  <c:v>7.1074074074074085</c:v>
                </c:pt>
                <c:pt idx="628">
                  <c:v>7.1222222222222227</c:v>
                </c:pt>
                <c:pt idx="629">
                  <c:v>7.1296296296296298</c:v>
                </c:pt>
                <c:pt idx="630">
                  <c:v>7.1444444444444448</c:v>
                </c:pt>
                <c:pt idx="631">
                  <c:v>7.155555555555555</c:v>
                </c:pt>
                <c:pt idx="632">
                  <c:v>7.166666666666667</c:v>
                </c:pt>
                <c:pt idx="633">
                  <c:v>7.1777777777777771</c:v>
                </c:pt>
                <c:pt idx="634">
                  <c:v>7.1888888888888891</c:v>
                </c:pt>
                <c:pt idx="635">
                  <c:v>7.1999999999999993</c:v>
                </c:pt>
                <c:pt idx="636">
                  <c:v>7.2111111111111112</c:v>
                </c:pt>
                <c:pt idx="637">
                  <c:v>7.2222222222222214</c:v>
                </c:pt>
                <c:pt idx="638">
                  <c:v>7.2333333333333334</c:v>
                </c:pt>
                <c:pt idx="639">
                  <c:v>7.2444444444444436</c:v>
                </c:pt>
                <c:pt idx="640">
                  <c:v>7.2555555555555555</c:v>
                </c:pt>
                <c:pt idx="641">
                  <c:v>7.2666666666666675</c:v>
                </c:pt>
                <c:pt idx="642">
                  <c:v>7.2777777777777777</c:v>
                </c:pt>
                <c:pt idx="643">
                  <c:v>7.2888888888888896</c:v>
                </c:pt>
                <c:pt idx="644">
                  <c:v>7.3000000000000007</c:v>
                </c:pt>
                <c:pt idx="645">
                  <c:v>7.3148148148148158</c:v>
                </c:pt>
                <c:pt idx="646">
                  <c:v>7.325925925925926</c:v>
                </c:pt>
                <c:pt idx="647">
                  <c:v>7.3370370370370379</c:v>
                </c:pt>
                <c:pt idx="648">
                  <c:v>7.344444444444445</c:v>
                </c:pt>
                <c:pt idx="649">
                  <c:v>7.3555555555555552</c:v>
                </c:pt>
                <c:pt idx="650">
                  <c:v>7.3666666666666671</c:v>
                </c:pt>
                <c:pt idx="651">
                  <c:v>7.3814814814814822</c:v>
                </c:pt>
                <c:pt idx="652">
                  <c:v>7.3925925925925924</c:v>
                </c:pt>
                <c:pt idx="653">
                  <c:v>7.4037037037037043</c:v>
                </c:pt>
                <c:pt idx="654">
                  <c:v>7.4148148148148145</c:v>
                </c:pt>
                <c:pt idx="655">
                  <c:v>7.4259259259259265</c:v>
                </c:pt>
                <c:pt idx="656">
                  <c:v>7.4370370370370367</c:v>
                </c:pt>
                <c:pt idx="657">
                  <c:v>7.4481481481481477</c:v>
                </c:pt>
                <c:pt idx="658">
                  <c:v>7.4592592592592588</c:v>
                </c:pt>
                <c:pt idx="659">
                  <c:v>7.4703703703703699</c:v>
                </c:pt>
                <c:pt idx="660">
                  <c:v>7.4814814814814818</c:v>
                </c:pt>
                <c:pt idx="661">
                  <c:v>7.4925925925925938</c:v>
                </c:pt>
                <c:pt idx="662">
                  <c:v>7.5037037037037031</c:v>
                </c:pt>
                <c:pt idx="663">
                  <c:v>7.5148148148148142</c:v>
                </c:pt>
                <c:pt idx="664">
                  <c:v>7.5259259259259261</c:v>
                </c:pt>
                <c:pt idx="665">
                  <c:v>7.5407407407407412</c:v>
                </c:pt>
                <c:pt idx="666">
                  <c:v>7.5518518518518523</c:v>
                </c:pt>
                <c:pt idx="667">
                  <c:v>7.5629629629629616</c:v>
                </c:pt>
                <c:pt idx="668">
                  <c:v>7.5703703703703704</c:v>
                </c:pt>
                <c:pt idx="669">
                  <c:v>7.5851851851851855</c:v>
                </c:pt>
                <c:pt idx="670">
                  <c:v>7.5962962962962965</c:v>
                </c:pt>
                <c:pt idx="671">
                  <c:v>7.6074074074074076</c:v>
                </c:pt>
                <c:pt idx="672">
                  <c:v>7.6185185185185187</c:v>
                </c:pt>
                <c:pt idx="673">
                  <c:v>7.6296296296296289</c:v>
                </c:pt>
                <c:pt idx="674">
                  <c:v>7.6444444444444439</c:v>
                </c:pt>
                <c:pt idx="675">
                  <c:v>7.651851851851851</c:v>
                </c:pt>
                <c:pt idx="676">
                  <c:v>7.6666666666666661</c:v>
                </c:pt>
                <c:pt idx="677">
                  <c:v>7.677777777777778</c:v>
                </c:pt>
                <c:pt idx="678">
                  <c:v>7.68888888888889</c:v>
                </c:pt>
                <c:pt idx="679">
                  <c:v>7.7000000000000011</c:v>
                </c:pt>
                <c:pt idx="680">
                  <c:v>7.7111111111111104</c:v>
                </c:pt>
                <c:pt idx="681">
                  <c:v>7.7222222222222223</c:v>
                </c:pt>
                <c:pt idx="682">
                  <c:v>7.7333333333333334</c:v>
                </c:pt>
                <c:pt idx="683">
                  <c:v>7.7444444444444454</c:v>
                </c:pt>
                <c:pt idx="684">
                  <c:v>7.7555555555555546</c:v>
                </c:pt>
                <c:pt idx="685">
                  <c:v>7.7666666666666657</c:v>
                </c:pt>
                <c:pt idx="686">
                  <c:v>7.7777777777777777</c:v>
                </c:pt>
                <c:pt idx="687">
                  <c:v>7.7888888888888896</c:v>
                </c:pt>
                <c:pt idx="688">
                  <c:v>7.8</c:v>
                </c:pt>
                <c:pt idx="689">
                  <c:v>7.8111111111111118</c:v>
                </c:pt>
                <c:pt idx="690">
                  <c:v>7.822222222222222</c:v>
                </c:pt>
                <c:pt idx="691">
                  <c:v>7.8333333333333339</c:v>
                </c:pt>
                <c:pt idx="692">
                  <c:v>7.8444444444444441</c:v>
                </c:pt>
                <c:pt idx="693">
                  <c:v>7.8555555555555561</c:v>
                </c:pt>
                <c:pt idx="694">
                  <c:v>7.866666666666668</c:v>
                </c:pt>
                <c:pt idx="695">
                  <c:v>7.8814814814814822</c:v>
                </c:pt>
                <c:pt idx="696">
                  <c:v>7.8925925925925915</c:v>
                </c:pt>
                <c:pt idx="697">
                  <c:v>7.9037037037037035</c:v>
                </c:pt>
                <c:pt idx="698">
                  <c:v>7.9111111111111114</c:v>
                </c:pt>
                <c:pt idx="699">
                  <c:v>7.9259259259259265</c:v>
                </c:pt>
                <c:pt idx="700">
                  <c:v>7.9370370370370367</c:v>
                </c:pt>
                <c:pt idx="701">
                  <c:v>7.9481481481481469</c:v>
                </c:pt>
                <c:pt idx="702">
                  <c:v>7.9592592592592588</c:v>
                </c:pt>
                <c:pt idx="703">
                  <c:v>7.9703703703703708</c:v>
                </c:pt>
                <c:pt idx="704">
                  <c:v>7.981481481481481</c:v>
                </c:pt>
                <c:pt idx="705">
                  <c:v>7.9925925925925929</c:v>
                </c:pt>
                <c:pt idx="706">
                  <c:v>8.0037037037037031</c:v>
                </c:pt>
                <c:pt idx="707">
                  <c:v>8.0148148148148142</c:v>
                </c:pt>
                <c:pt idx="708">
                  <c:v>8.0259259259259252</c:v>
                </c:pt>
                <c:pt idx="709">
                  <c:v>8.0370370370370363</c:v>
                </c:pt>
                <c:pt idx="710">
                  <c:v>8.0481481481481492</c:v>
                </c:pt>
                <c:pt idx="711">
                  <c:v>8.0592592592592602</c:v>
                </c:pt>
                <c:pt idx="712">
                  <c:v>8.0703703703703695</c:v>
                </c:pt>
                <c:pt idx="713">
                  <c:v>8.0851851851851837</c:v>
                </c:pt>
                <c:pt idx="714">
                  <c:v>8.0962962962962965</c:v>
                </c:pt>
                <c:pt idx="715">
                  <c:v>8.1037037037037045</c:v>
                </c:pt>
                <c:pt idx="716">
                  <c:v>8.1148148148148138</c:v>
                </c:pt>
                <c:pt idx="717">
                  <c:v>8.1296296296296298</c:v>
                </c:pt>
                <c:pt idx="718">
                  <c:v>8.1370370370370377</c:v>
                </c:pt>
                <c:pt idx="719">
                  <c:v>8.1518518518518519</c:v>
                </c:pt>
                <c:pt idx="720">
                  <c:v>8.162962962962963</c:v>
                </c:pt>
                <c:pt idx="721">
                  <c:v>8.174074074074074</c:v>
                </c:pt>
                <c:pt idx="722">
                  <c:v>8.1851851851851851</c:v>
                </c:pt>
                <c:pt idx="723">
                  <c:v>8.1962962962962962</c:v>
                </c:pt>
                <c:pt idx="724">
                  <c:v>8.2074074074074073</c:v>
                </c:pt>
                <c:pt idx="725">
                  <c:v>8.2185185185185183</c:v>
                </c:pt>
                <c:pt idx="726">
                  <c:v>8.2296296296296294</c:v>
                </c:pt>
                <c:pt idx="727">
                  <c:v>8.2444444444444454</c:v>
                </c:pt>
                <c:pt idx="728">
                  <c:v>8.2518518518518533</c:v>
                </c:pt>
                <c:pt idx="729">
                  <c:v>8.2666666666666675</c:v>
                </c:pt>
                <c:pt idx="730">
                  <c:v>8.2777777777777768</c:v>
                </c:pt>
                <c:pt idx="731">
                  <c:v>8.2888888888888879</c:v>
                </c:pt>
                <c:pt idx="732">
                  <c:v>8.2962962962962976</c:v>
                </c:pt>
                <c:pt idx="733">
                  <c:v>8.3111111111111118</c:v>
                </c:pt>
                <c:pt idx="734">
                  <c:v>8.3222222222222211</c:v>
                </c:pt>
                <c:pt idx="735">
                  <c:v>8.3333333333333321</c:v>
                </c:pt>
                <c:pt idx="736">
                  <c:v>8.344444444444445</c:v>
                </c:pt>
                <c:pt idx="737">
                  <c:v>8.3555555555555543</c:v>
                </c:pt>
                <c:pt idx="738">
                  <c:v>8.3666666666666671</c:v>
                </c:pt>
                <c:pt idx="739">
                  <c:v>8.3777777777777782</c:v>
                </c:pt>
                <c:pt idx="740">
                  <c:v>8.3888888888888893</c:v>
                </c:pt>
                <c:pt idx="741">
                  <c:v>8.3999999999999986</c:v>
                </c:pt>
                <c:pt idx="742">
                  <c:v>8.4111111111111114</c:v>
                </c:pt>
                <c:pt idx="743">
                  <c:v>8.4222222222222225</c:v>
                </c:pt>
                <c:pt idx="744">
                  <c:v>8.4370370370370367</c:v>
                </c:pt>
                <c:pt idx="745">
                  <c:v>8.4444444444444429</c:v>
                </c:pt>
                <c:pt idx="746">
                  <c:v>8.4592592592592588</c:v>
                </c:pt>
                <c:pt idx="747">
                  <c:v>8.4703703703703699</c:v>
                </c:pt>
                <c:pt idx="748">
                  <c:v>8.481481481481481</c:v>
                </c:pt>
                <c:pt idx="749">
                  <c:v>8.4925925925925938</c:v>
                </c:pt>
                <c:pt idx="750">
                  <c:v>8.5037037037037031</c:v>
                </c:pt>
                <c:pt idx="751">
                  <c:v>8.5148148148148142</c:v>
                </c:pt>
                <c:pt idx="752">
                  <c:v>8.5259259259259252</c:v>
                </c:pt>
                <c:pt idx="753">
                  <c:v>8.5370370370370381</c:v>
                </c:pt>
                <c:pt idx="754">
                  <c:v>8.5481481481481474</c:v>
                </c:pt>
                <c:pt idx="755">
                  <c:v>8.5592592592592602</c:v>
                </c:pt>
                <c:pt idx="756">
                  <c:v>8.5703703703703713</c:v>
                </c:pt>
                <c:pt idx="757">
                  <c:v>8.5814814814814824</c:v>
                </c:pt>
                <c:pt idx="758">
                  <c:v>8.5925925925925917</c:v>
                </c:pt>
                <c:pt idx="759">
                  <c:v>8.6037037037037045</c:v>
                </c:pt>
                <c:pt idx="760">
                  <c:v>8.6185185185185187</c:v>
                </c:pt>
                <c:pt idx="761">
                  <c:v>8.6296296296296298</c:v>
                </c:pt>
                <c:pt idx="762">
                  <c:v>8.637037037037036</c:v>
                </c:pt>
                <c:pt idx="763">
                  <c:v>8.6518518518518501</c:v>
                </c:pt>
                <c:pt idx="764">
                  <c:v>8.662962962962963</c:v>
                </c:pt>
                <c:pt idx="765">
                  <c:v>8.674074074074074</c:v>
                </c:pt>
                <c:pt idx="766">
                  <c:v>8.6851851851851869</c:v>
                </c:pt>
                <c:pt idx="767">
                  <c:v>8.6962962962962962</c:v>
                </c:pt>
                <c:pt idx="768">
                  <c:v>8.7074074074074073</c:v>
                </c:pt>
                <c:pt idx="769">
                  <c:v>8.7185185185185183</c:v>
                </c:pt>
                <c:pt idx="770">
                  <c:v>8.7296296296296294</c:v>
                </c:pt>
                <c:pt idx="771">
                  <c:v>8.7444444444444454</c:v>
                </c:pt>
                <c:pt idx="772">
                  <c:v>8.7518518518518515</c:v>
                </c:pt>
                <c:pt idx="773">
                  <c:v>8.7629629629629626</c:v>
                </c:pt>
                <c:pt idx="774">
                  <c:v>8.7777777777777786</c:v>
                </c:pt>
                <c:pt idx="775">
                  <c:v>8.7851851851851848</c:v>
                </c:pt>
                <c:pt idx="776">
                  <c:v>8.7962962962962958</c:v>
                </c:pt>
                <c:pt idx="777">
                  <c:v>8.8074074074074087</c:v>
                </c:pt>
                <c:pt idx="778">
                  <c:v>8.8222222222222229</c:v>
                </c:pt>
                <c:pt idx="779">
                  <c:v>8.8333333333333321</c:v>
                </c:pt>
                <c:pt idx="780">
                  <c:v>8.8444444444444432</c:v>
                </c:pt>
                <c:pt idx="781">
                  <c:v>8.8555555555555561</c:v>
                </c:pt>
                <c:pt idx="782">
                  <c:v>8.8666666666666671</c:v>
                </c:pt>
                <c:pt idx="783">
                  <c:v>8.8777777777777782</c:v>
                </c:pt>
                <c:pt idx="784">
                  <c:v>8.8888888888888893</c:v>
                </c:pt>
                <c:pt idx="785">
                  <c:v>8.9</c:v>
                </c:pt>
                <c:pt idx="786">
                  <c:v>8.9111111111111114</c:v>
                </c:pt>
                <c:pt idx="787">
                  <c:v>8.9222222222222225</c:v>
                </c:pt>
                <c:pt idx="788">
                  <c:v>8.9370370370370367</c:v>
                </c:pt>
                <c:pt idx="789">
                  <c:v>8.9444444444444446</c:v>
                </c:pt>
                <c:pt idx="790">
                  <c:v>8.9555555555555557</c:v>
                </c:pt>
                <c:pt idx="791">
                  <c:v>8.9703703703703717</c:v>
                </c:pt>
                <c:pt idx="792">
                  <c:v>8.9777777777777779</c:v>
                </c:pt>
                <c:pt idx="793">
                  <c:v>8.992592592592592</c:v>
                </c:pt>
                <c:pt idx="794">
                  <c:v>9.0037037037037049</c:v>
                </c:pt>
                <c:pt idx="795">
                  <c:v>9.0148148148148159</c:v>
                </c:pt>
                <c:pt idx="796">
                  <c:v>9.0259259259259252</c:v>
                </c:pt>
                <c:pt idx="797">
                  <c:v>9.0370370370370363</c:v>
                </c:pt>
                <c:pt idx="798">
                  <c:v>9.0481481481481474</c:v>
                </c:pt>
                <c:pt idx="799">
                  <c:v>9.0592592592592602</c:v>
                </c:pt>
                <c:pt idx="800">
                  <c:v>9.0703703703703695</c:v>
                </c:pt>
                <c:pt idx="801">
                  <c:v>9.0814814814814806</c:v>
                </c:pt>
                <c:pt idx="802">
                  <c:v>9.0925925925925917</c:v>
                </c:pt>
                <c:pt idx="803">
                  <c:v>9.1037037037037045</c:v>
                </c:pt>
                <c:pt idx="804">
                  <c:v>9.1148148148148138</c:v>
                </c:pt>
                <c:pt idx="805">
                  <c:v>9.1296296296296298</c:v>
                </c:pt>
                <c:pt idx="806">
                  <c:v>9.1370370370370377</c:v>
                </c:pt>
                <c:pt idx="807">
                  <c:v>9.1481481481481488</c:v>
                </c:pt>
                <c:pt idx="808">
                  <c:v>9.162962962962963</c:v>
                </c:pt>
                <c:pt idx="809">
                  <c:v>9.174074074074074</c:v>
                </c:pt>
                <c:pt idx="810">
                  <c:v>9.1851851851851851</c:v>
                </c:pt>
                <c:pt idx="811">
                  <c:v>9.1962962962962962</c:v>
                </c:pt>
                <c:pt idx="812">
                  <c:v>9.207407407407409</c:v>
                </c:pt>
                <c:pt idx="813">
                  <c:v>9.2185185185185183</c:v>
                </c:pt>
                <c:pt idx="814">
                  <c:v>9.2296296296296294</c:v>
                </c:pt>
                <c:pt idx="815">
                  <c:v>9.2407407407407405</c:v>
                </c:pt>
                <c:pt idx="816">
                  <c:v>9.2518518518518533</c:v>
                </c:pt>
                <c:pt idx="817">
                  <c:v>9.2629629629629626</c:v>
                </c:pt>
                <c:pt idx="818">
                  <c:v>9.2740740740740737</c:v>
                </c:pt>
                <c:pt idx="819">
                  <c:v>9.2851851851851848</c:v>
                </c:pt>
                <c:pt idx="820">
                  <c:v>9.2962962962962958</c:v>
                </c:pt>
                <c:pt idx="821">
                  <c:v>9.3074074074074069</c:v>
                </c:pt>
                <c:pt idx="822">
                  <c:v>9.3185185185185198</c:v>
                </c:pt>
                <c:pt idx="823">
                  <c:v>9.3333333333333339</c:v>
                </c:pt>
                <c:pt idx="824">
                  <c:v>9.3407407407407401</c:v>
                </c:pt>
                <c:pt idx="825">
                  <c:v>9.3555555555555543</c:v>
                </c:pt>
                <c:pt idx="826">
                  <c:v>9.3666666666666654</c:v>
                </c:pt>
                <c:pt idx="827">
                  <c:v>9.3777777777777782</c:v>
                </c:pt>
                <c:pt idx="828">
                  <c:v>9.3888888888888893</c:v>
                </c:pt>
                <c:pt idx="829">
                  <c:v>9.3999999999999986</c:v>
                </c:pt>
                <c:pt idx="830">
                  <c:v>9.4111111111111097</c:v>
                </c:pt>
                <c:pt idx="831">
                  <c:v>9.4222222222222225</c:v>
                </c:pt>
                <c:pt idx="832">
                  <c:v>9.4333333333333336</c:v>
                </c:pt>
                <c:pt idx="833">
                  <c:v>9.4444444444444446</c:v>
                </c:pt>
                <c:pt idx="834">
                  <c:v>9.4555555555555557</c:v>
                </c:pt>
                <c:pt idx="835">
                  <c:v>9.4666666666666668</c:v>
                </c:pt>
                <c:pt idx="836">
                  <c:v>9.4777777777777779</c:v>
                </c:pt>
                <c:pt idx="837">
                  <c:v>9.4888888888888889</c:v>
                </c:pt>
                <c:pt idx="838">
                  <c:v>9.5</c:v>
                </c:pt>
                <c:pt idx="839">
                  <c:v>9.5111111111111111</c:v>
                </c:pt>
                <c:pt idx="840">
                  <c:v>9.525925925925927</c:v>
                </c:pt>
                <c:pt idx="841">
                  <c:v>9.5333333333333332</c:v>
                </c:pt>
                <c:pt idx="842">
                  <c:v>9.5481481481481474</c:v>
                </c:pt>
                <c:pt idx="843">
                  <c:v>9.5592592592592585</c:v>
                </c:pt>
                <c:pt idx="844">
                  <c:v>9.5703703703703713</c:v>
                </c:pt>
                <c:pt idx="845">
                  <c:v>9.5814814814814824</c:v>
                </c:pt>
                <c:pt idx="846">
                  <c:v>9.5925925925925917</c:v>
                </c:pt>
                <c:pt idx="847">
                  <c:v>9.6037037037037027</c:v>
                </c:pt>
                <c:pt idx="848">
                  <c:v>9.6148148148148156</c:v>
                </c:pt>
                <c:pt idx="849">
                  <c:v>9.6259259259259267</c:v>
                </c:pt>
                <c:pt idx="850">
                  <c:v>9.6370370370370377</c:v>
                </c:pt>
                <c:pt idx="851">
                  <c:v>9.6481481481481488</c:v>
                </c:pt>
                <c:pt idx="852">
                  <c:v>9.6592592592592599</c:v>
                </c:pt>
                <c:pt idx="853">
                  <c:v>9.674074074074074</c:v>
                </c:pt>
                <c:pt idx="854">
                  <c:v>9.681481481481482</c:v>
                </c:pt>
                <c:pt idx="855">
                  <c:v>9.6925925925925931</c:v>
                </c:pt>
                <c:pt idx="856">
                  <c:v>9.7074074074074073</c:v>
                </c:pt>
                <c:pt idx="857">
                  <c:v>9.7185185185185201</c:v>
                </c:pt>
                <c:pt idx="858">
                  <c:v>9.7259259259259245</c:v>
                </c:pt>
                <c:pt idx="859">
                  <c:v>9.7407407407407405</c:v>
                </c:pt>
                <c:pt idx="860">
                  <c:v>9.7518518518518515</c:v>
                </c:pt>
                <c:pt idx="861">
                  <c:v>9.7629629629629644</c:v>
                </c:pt>
                <c:pt idx="862">
                  <c:v>9.7740740740740737</c:v>
                </c:pt>
                <c:pt idx="863">
                  <c:v>9.7851851851851848</c:v>
                </c:pt>
                <c:pt idx="864">
                  <c:v>9.7962962962962958</c:v>
                </c:pt>
                <c:pt idx="865">
                  <c:v>9.8074074074074069</c:v>
                </c:pt>
                <c:pt idx="866">
                  <c:v>9.818518518518518</c:v>
                </c:pt>
                <c:pt idx="867">
                  <c:v>9.8296296296296291</c:v>
                </c:pt>
                <c:pt idx="868">
                  <c:v>9.8407407407407401</c:v>
                </c:pt>
                <c:pt idx="869">
                  <c:v>9.8555555555555561</c:v>
                </c:pt>
                <c:pt idx="870">
                  <c:v>9.8629629629629623</c:v>
                </c:pt>
                <c:pt idx="871">
                  <c:v>9.8777777777777764</c:v>
                </c:pt>
                <c:pt idx="872">
                  <c:v>9.8851851851851862</c:v>
                </c:pt>
                <c:pt idx="873">
                  <c:v>9.9</c:v>
                </c:pt>
                <c:pt idx="874">
                  <c:v>9.9111111111111114</c:v>
                </c:pt>
                <c:pt idx="875">
                  <c:v>9.9222222222222207</c:v>
                </c:pt>
                <c:pt idx="876">
                  <c:v>9.9333333333333336</c:v>
                </c:pt>
                <c:pt idx="877">
                  <c:v>9.9444444444444446</c:v>
                </c:pt>
                <c:pt idx="878">
                  <c:v>9.9555555555555557</c:v>
                </c:pt>
                <c:pt idx="879">
                  <c:v>9.9666666666666668</c:v>
                </c:pt>
                <c:pt idx="880">
                  <c:v>9.9777777777777779</c:v>
                </c:pt>
                <c:pt idx="881">
                  <c:v>9.9888888888888889</c:v>
                </c:pt>
                <c:pt idx="882">
                  <c:v>10</c:v>
                </c:pt>
                <c:pt idx="883">
                  <c:v>10.011111111111111</c:v>
                </c:pt>
                <c:pt idx="884">
                  <c:v>10.022222222222222</c:v>
                </c:pt>
                <c:pt idx="885">
                  <c:v>10.033333333333333</c:v>
                </c:pt>
                <c:pt idx="886">
                  <c:v>10.048148148148149</c:v>
                </c:pt>
                <c:pt idx="887">
                  <c:v>10.05925925925926</c:v>
                </c:pt>
                <c:pt idx="888">
                  <c:v>10.066666666666666</c:v>
                </c:pt>
                <c:pt idx="889">
                  <c:v>10.077777777777779</c:v>
                </c:pt>
                <c:pt idx="890">
                  <c:v>10.092592592592593</c:v>
                </c:pt>
                <c:pt idx="891">
                  <c:v>10.103703703703705</c:v>
                </c:pt>
                <c:pt idx="892">
                  <c:v>10.114814814814814</c:v>
                </c:pt>
                <c:pt idx="893">
                  <c:v>10.125925925925925</c:v>
                </c:pt>
                <c:pt idx="894">
                  <c:v>10.137037037037038</c:v>
                </c:pt>
                <c:pt idx="895">
                  <c:v>10.148148148148149</c:v>
                </c:pt>
                <c:pt idx="896">
                  <c:v>10.159259259259258</c:v>
                </c:pt>
                <c:pt idx="897">
                  <c:v>10.170370370370369</c:v>
                </c:pt>
                <c:pt idx="898">
                  <c:v>10.181481481481482</c:v>
                </c:pt>
                <c:pt idx="899">
                  <c:v>10.192592592592591</c:v>
                </c:pt>
                <c:pt idx="900">
                  <c:v>10.203703703703704</c:v>
                </c:pt>
                <c:pt idx="901">
                  <c:v>10.218518518518518</c:v>
                </c:pt>
                <c:pt idx="902">
                  <c:v>10.225925925925926</c:v>
                </c:pt>
                <c:pt idx="903">
                  <c:v>10.24074074074074</c:v>
                </c:pt>
                <c:pt idx="904">
                  <c:v>10.251851851851852</c:v>
                </c:pt>
                <c:pt idx="905">
                  <c:v>10.25925925925926</c:v>
                </c:pt>
                <c:pt idx="906">
                  <c:v>10.270370370370371</c:v>
                </c:pt>
                <c:pt idx="907">
                  <c:v>10.285185185185187</c:v>
                </c:pt>
                <c:pt idx="908">
                  <c:v>10.296296296296296</c:v>
                </c:pt>
                <c:pt idx="909">
                  <c:v>10.307407407407407</c:v>
                </c:pt>
                <c:pt idx="910">
                  <c:v>10.318518518518518</c:v>
                </c:pt>
                <c:pt idx="911">
                  <c:v>10.329629629629631</c:v>
                </c:pt>
                <c:pt idx="912">
                  <c:v>10.34074074074074</c:v>
                </c:pt>
                <c:pt idx="913">
                  <c:v>10.351851851851851</c:v>
                </c:pt>
                <c:pt idx="914">
                  <c:v>10.362962962962962</c:v>
                </c:pt>
                <c:pt idx="915">
                  <c:v>10.374074074074075</c:v>
                </c:pt>
                <c:pt idx="916">
                  <c:v>10.388888888888889</c:v>
                </c:pt>
                <c:pt idx="917">
                  <c:v>10.396296296296297</c:v>
                </c:pt>
                <c:pt idx="918">
                  <c:v>10.407407407407408</c:v>
                </c:pt>
                <c:pt idx="919">
                  <c:v>10.422222222222222</c:v>
                </c:pt>
                <c:pt idx="920">
                  <c:v>10.433333333333334</c:v>
                </c:pt>
                <c:pt idx="921">
                  <c:v>10.444444444444443</c:v>
                </c:pt>
                <c:pt idx="922">
                  <c:v>10.451851851851853</c:v>
                </c:pt>
                <c:pt idx="923">
                  <c:v>10.466666666666667</c:v>
                </c:pt>
                <c:pt idx="924">
                  <c:v>10.47777777777778</c:v>
                </c:pt>
                <c:pt idx="925">
                  <c:v>10.488888888888887</c:v>
                </c:pt>
                <c:pt idx="926">
                  <c:v>10.5</c:v>
                </c:pt>
                <c:pt idx="927">
                  <c:v>10.511111111111111</c:v>
                </c:pt>
                <c:pt idx="928">
                  <c:v>10.522222222222224</c:v>
                </c:pt>
                <c:pt idx="929">
                  <c:v>10.533333333333333</c:v>
                </c:pt>
                <c:pt idx="930">
                  <c:v>10.544444444444444</c:v>
                </c:pt>
                <c:pt idx="931">
                  <c:v>10.555555555555555</c:v>
                </c:pt>
                <c:pt idx="932">
                  <c:v>10.566666666666666</c:v>
                </c:pt>
                <c:pt idx="933">
                  <c:v>10.581481481481482</c:v>
                </c:pt>
                <c:pt idx="934">
                  <c:v>10.588888888888889</c:v>
                </c:pt>
                <c:pt idx="935">
                  <c:v>10.603703703703705</c:v>
                </c:pt>
                <c:pt idx="936">
                  <c:v>10.611111111111111</c:v>
                </c:pt>
                <c:pt idx="937">
                  <c:v>10.625925925925927</c:v>
                </c:pt>
                <c:pt idx="938">
                  <c:v>10.637037037037036</c:v>
                </c:pt>
                <c:pt idx="939">
                  <c:v>10.644444444444446</c:v>
                </c:pt>
                <c:pt idx="940">
                  <c:v>10.65925925925926</c:v>
                </c:pt>
                <c:pt idx="941">
                  <c:v>10.670370370370369</c:v>
                </c:pt>
                <c:pt idx="942">
                  <c:v>10.68148148148148</c:v>
                </c:pt>
                <c:pt idx="943">
                  <c:v>10.692592592592593</c:v>
                </c:pt>
                <c:pt idx="944">
                  <c:v>10.703703703703704</c:v>
                </c:pt>
                <c:pt idx="945">
                  <c:v>10.714814814814815</c:v>
                </c:pt>
                <c:pt idx="946">
                  <c:v>10.725925925925926</c:v>
                </c:pt>
                <c:pt idx="947">
                  <c:v>10.737037037037037</c:v>
                </c:pt>
                <c:pt idx="948">
                  <c:v>10.748148148148148</c:v>
                </c:pt>
                <c:pt idx="949">
                  <c:v>10.75925925925926</c:v>
                </c:pt>
                <c:pt idx="950">
                  <c:v>10.774074074074074</c:v>
                </c:pt>
                <c:pt idx="951">
                  <c:v>10.781481481481482</c:v>
                </c:pt>
                <c:pt idx="952">
                  <c:v>10.796296296296298</c:v>
                </c:pt>
                <c:pt idx="953">
                  <c:v>10.803703703703702</c:v>
                </c:pt>
                <c:pt idx="954">
                  <c:v>10.818518518518518</c:v>
                </c:pt>
                <c:pt idx="955">
                  <c:v>10.829629629629629</c:v>
                </c:pt>
                <c:pt idx="956">
                  <c:v>10.840740740740742</c:v>
                </c:pt>
                <c:pt idx="957">
                  <c:v>10.851851851851853</c:v>
                </c:pt>
                <c:pt idx="958">
                  <c:v>10.862962962962962</c:v>
                </c:pt>
                <c:pt idx="959">
                  <c:v>10.874074074074073</c:v>
                </c:pt>
                <c:pt idx="960">
                  <c:v>10.885185185185184</c:v>
                </c:pt>
                <c:pt idx="961">
                  <c:v>10.896296296296297</c:v>
                </c:pt>
                <c:pt idx="962">
                  <c:v>10.907407407407407</c:v>
                </c:pt>
                <c:pt idx="963">
                  <c:v>10.918518518518518</c:v>
                </c:pt>
                <c:pt idx="964">
                  <c:v>10.929629629629629</c:v>
                </c:pt>
                <c:pt idx="965">
                  <c:v>10.944444444444445</c:v>
                </c:pt>
                <c:pt idx="966">
                  <c:v>10.951851851851851</c:v>
                </c:pt>
                <c:pt idx="967">
                  <c:v>10.962962962962964</c:v>
                </c:pt>
                <c:pt idx="968">
                  <c:v>10.974074074074075</c:v>
                </c:pt>
                <c:pt idx="969">
                  <c:v>10.988888888888889</c:v>
                </c:pt>
                <c:pt idx="970">
                  <c:v>11</c:v>
                </c:pt>
                <c:pt idx="971">
                  <c:v>11.011111111111111</c:v>
                </c:pt>
                <c:pt idx="972">
                  <c:v>11.022222222222222</c:v>
                </c:pt>
                <c:pt idx="973">
                  <c:v>11.033333333333333</c:v>
                </c:pt>
                <c:pt idx="974">
                  <c:v>11.044444444444446</c:v>
                </c:pt>
                <c:pt idx="975">
                  <c:v>11.055555555555555</c:v>
                </c:pt>
                <c:pt idx="976">
                  <c:v>11.066666666666666</c:v>
                </c:pt>
                <c:pt idx="977">
                  <c:v>11.077777777777778</c:v>
                </c:pt>
                <c:pt idx="978">
                  <c:v>11.092592592592593</c:v>
                </c:pt>
                <c:pt idx="979">
                  <c:v>11.1</c:v>
                </c:pt>
                <c:pt idx="980">
                  <c:v>11.111111111111111</c:v>
                </c:pt>
                <c:pt idx="981">
                  <c:v>11.122222222222222</c:v>
                </c:pt>
                <c:pt idx="982">
                  <c:v>11.137037037037038</c:v>
                </c:pt>
                <c:pt idx="983">
                  <c:v>11.148148148148147</c:v>
                </c:pt>
                <c:pt idx="984">
                  <c:v>11.155555555555557</c:v>
                </c:pt>
                <c:pt idx="985">
                  <c:v>11.170370370370371</c:v>
                </c:pt>
                <c:pt idx="986">
                  <c:v>11.181481481481482</c:v>
                </c:pt>
                <c:pt idx="987">
                  <c:v>11.192592592592591</c:v>
                </c:pt>
                <c:pt idx="988">
                  <c:v>11.203703703703702</c:v>
                </c:pt>
                <c:pt idx="989">
                  <c:v>11.214814814814815</c:v>
                </c:pt>
                <c:pt idx="990">
                  <c:v>11.225925925925926</c:v>
                </c:pt>
                <c:pt idx="991">
                  <c:v>11.237037037037036</c:v>
                </c:pt>
                <c:pt idx="992">
                  <c:v>11.248148148148147</c:v>
                </c:pt>
                <c:pt idx="993">
                  <c:v>11.25925925925926</c:v>
                </c:pt>
                <c:pt idx="994">
                  <c:v>11.270370370370371</c:v>
                </c:pt>
                <c:pt idx="995">
                  <c:v>11.285185185185185</c:v>
                </c:pt>
                <c:pt idx="996">
                  <c:v>11.292592592592593</c:v>
                </c:pt>
                <c:pt idx="997">
                  <c:v>11.303703703703704</c:v>
                </c:pt>
                <c:pt idx="998">
                  <c:v>11.314814814814815</c:v>
                </c:pt>
                <c:pt idx="999">
                  <c:v>11.34074074074074</c:v>
                </c:pt>
              </c:numCache>
            </c:numRef>
          </c:xVal>
          <c:yVal>
            <c:numRef>
              <c:f>Specimen_L_2!$D$2:$D$1001</c:f>
              <c:numCache>
                <c:formatCode>0</c:formatCode>
                <c:ptCount val="1000"/>
                <c:pt idx="0">
                  <c:v>0</c:v>
                </c:pt>
                <c:pt idx="1">
                  <c:v>0.14364675984752223</c:v>
                </c:pt>
                <c:pt idx="2">
                  <c:v>0.90343074968233805</c:v>
                </c:pt>
                <c:pt idx="3">
                  <c:v>2.2229987293519695</c:v>
                </c:pt>
                <c:pt idx="4">
                  <c:v>3.5006353240152479</c:v>
                </c:pt>
                <c:pt idx="5">
                  <c:v>4.5609911054637866</c:v>
                </c:pt>
                <c:pt idx="6">
                  <c:v>5.8322744599745864</c:v>
                </c:pt>
                <c:pt idx="7">
                  <c:v>7.0012706480304958</c:v>
                </c:pt>
                <c:pt idx="8">
                  <c:v>8.0686149936467597</c:v>
                </c:pt>
                <c:pt idx="9">
                  <c:v>9.1994917407878027</c:v>
                </c:pt>
                <c:pt idx="10">
                  <c:v>10.292249047013977</c:v>
                </c:pt>
                <c:pt idx="11">
                  <c:v>11.340533672172809</c:v>
                </c:pt>
                <c:pt idx="12">
                  <c:v>12.318932655654384</c:v>
                </c:pt>
                <c:pt idx="13">
                  <c:v>13.398983481575604</c:v>
                </c:pt>
                <c:pt idx="14">
                  <c:v>14.339263024142312</c:v>
                </c:pt>
                <c:pt idx="15">
                  <c:v>15.425667090216011</c:v>
                </c:pt>
                <c:pt idx="16">
                  <c:v>16.353240152477763</c:v>
                </c:pt>
                <c:pt idx="17">
                  <c:v>17.255400254129608</c:v>
                </c:pt>
                <c:pt idx="18">
                  <c:v>18.170266836086405</c:v>
                </c:pt>
                <c:pt idx="19">
                  <c:v>19.078780177890724</c:v>
                </c:pt>
                <c:pt idx="20">
                  <c:v>19.917407878017787</c:v>
                </c:pt>
                <c:pt idx="21">
                  <c:v>20.724269377382463</c:v>
                </c:pt>
                <c:pt idx="22">
                  <c:v>21.531130876747138</c:v>
                </c:pt>
                <c:pt idx="23">
                  <c:v>22.325285895806861</c:v>
                </c:pt>
                <c:pt idx="24">
                  <c:v>23.094027954256671</c:v>
                </c:pt>
                <c:pt idx="25">
                  <c:v>23.831003811944093</c:v>
                </c:pt>
                <c:pt idx="26">
                  <c:v>24.466327827191868</c:v>
                </c:pt>
                <c:pt idx="27">
                  <c:v>25.063532401524778</c:v>
                </c:pt>
                <c:pt idx="28">
                  <c:v>25.552731893265566</c:v>
                </c:pt>
                <c:pt idx="29">
                  <c:v>26.04193138500635</c:v>
                </c:pt>
                <c:pt idx="30">
                  <c:v>26.423125794155016</c:v>
                </c:pt>
                <c:pt idx="31">
                  <c:v>26.893265565438373</c:v>
                </c:pt>
                <c:pt idx="32">
                  <c:v>27.325285895806864</c:v>
                </c:pt>
                <c:pt idx="33">
                  <c:v>27.725540025412958</c:v>
                </c:pt>
                <c:pt idx="34">
                  <c:v>28.049555273189327</c:v>
                </c:pt>
                <c:pt idx="35">
                  <c:v>28.46251588310038</c:v>
                </c:pt>
                <c:pt idx="36">
                  <c:v>28.881829733163915</c:v>
                </c:pt>
                <c:pt idx="37">
                  <c:v>29.351969504447268</c:v>
                </c:pt>
                <c:pt idx="38">
                  <c:v>29.872935196950444</c:v>
                </c:pt>
                <c:pt idx="39">
                  <c:v>30.387547649301144</c:v>
                </c:pt>
                <c:pt idx="40">
                  <c:v>30.800508259212197</c:v>
                </c:pt>
                <c:pt idx="41">
                  <c:v>31.238881829733163</c:v>
                </c:pt>
                <c:pt idx="42">
                  <c:v>31.658195679796698</c:v>
                </c:pt>
                <c:pt idx="43">
                  <c:v>32.090216010165186</c:v>
                </c:pt>
                <c:pt idx="44">
                  <c:v>32.611181702668361</c:v>
                </c:pt>
                <c:pt idx="45">
                  <c:v>33.017789072426943</c:v>
                </c:pt>
                <c:pt idx="46">
                  <c:v>33.424396442185518</c:v>
                </c:pt>
                <c:pt idx="47">
                  <c:v>33.831003811944093</c:v>
                </c:pt>
                <c:pt idx="48">
                  <c:v>34.339263024142312</c:v>
                </c:pt>
                <c:pt idx="49">
                  <c:v>34.707750952986018</c:v>
                </c:pt>
                <c:pt idx="50">
                  <c:v>35.216010165184244</c:v>
                </c:pt>
                <c:pt idx="51">
                  <c:v>35.635324015247775</c:v>
                </c:pt>
                <c:pt idx="52">
                  <c:v>36.15628970775095</c:v>
                </c:pt>
                <c:pt idx="53">
                  <c:v>36.493011435832273</c:v>
                </c:pt>
                <c:pt idx="54">
                  <c:v>37.020330368487933</c:v>
                </c:pt>
                <c:pt idx="55">
                  <c:v>37.445997458703935</c:v>
                </c:pt>
                <c:pt idx="56">
                  <c:v>37.858958068614989</c:v>
                </c:pt>
                <c:pt idx="57">
                  <c:v>38.265565438373564</c:v>
                </c:pt>
                <c:pt idx="58">
                  <c:v>38.678526048284624</c:v>
                </c:pt>
                <c:pt idx="59">
                  <c:v>39.072426937738243</c:v>
                </c:pt>
                <c:pt idx="60">
                  <c:v>39.453621346886912</c:v>
                </c:pt>
                <c:pt idx="61">
                  <c:v>39.809402795425669</c:v>
                </c:pt>
                <c:pt idx="62">
                  <c:v>40.27318932655654</c:v>
                </c:pt>
                <c:pt idx="63">
                  <c:v>40.571791613723001</c:v>
                </c:pt>
                <c:pt idx="64">
                  <c:v>40.991105463786532</c:v>
                </c:pt>
                <c:pt idx="65">
                  <c:v>41.397712833545107</c:v>
                </c:pt>
                <c:pt idx="66">
                  <c:v>41.721728081321473</c:v>
                </c:pt>
                <c:pt idx="67">
                  <c:v>42.090216010165186</c:v>
                </c:pt>
                <c:pt idx="68">
                  <c:v>42.401524777636595</c:v>
                </c:pt>
                <c:pt idx="69">
                  <c:v>42.674714104193143</c:v>
                </c:pt>
                <c:pt idx="70">
                  <c:v>43.062261753494276</c:v>
                </c:pt>
                <c:pt idx="71">
                  <c:v>43.354510800508258</c:v>
                </c:pt>
                <c:pt idx="72">
                  <c:v>43.703939008894537</c:v>
                </c:pt>
                <c:pt idx="73">
                  <c:v>44.015247776365946</c:v>
                </c:pt>
                <c:pt idx="74">
                  <c:v>44.218551461245234</c:v>
                </c:pt>
                <c:pt idx="75">
                  <c:v>44.421855146124528</c:v>
                </c:pt>
                <c:pt idx="76">
                  <c:v>44.472681067344347</c:v>
                </c:pt>
                <c:pt idx="77">
                  <c:v>44.580686149936469</c:v>
                </c:pt>
                <c:pt idx="78">
                  <c:v>44.669631512071156</c:v>
                </c:pt>
                <c:pt idx="79">
                  <c:v>44.764930114358322</c:v>
                </c:pt>
                <c:pt idx="80">
                  <c:v>45.031766200762384</c:v>
                </c:pt>
                <c:pt idx="81">
                  <c:v>45.336721728081322</c:v>
                </c:pt>
                <c:pt idx="82">
                  <c:v>45.65438373570521</c:v>
                </c:pt>
                <c:pt idx="83">
                  <c:v>45.984752223634047</c:v>
                </c:pt>
                <c:pt idx="84">
                  <c:v>46.277001270648029</c:v>
                </c:pt>
                <c:pt idx="85">
                  <c:v>46.588310038119438</c:v>
                </c:pt>
                <c:pt idx="86">
                  <c:v>46.791613722998726</c:v>
                </c:pt>
                <c:pt idx="87">
                  <c:v>47.102922490470135</c:v>
                </c:pt>
                <c:pt idx="88">
                  <c:v>47.30622617534943</c:v>
                </c:pt>
                <c:pt idx="89">
                  <c:v>47.566709021601021</c:v>
                </c:pt>
                <c:pt idx="90">
                  <c:v>47.770012706480301</c:v>
                </c:pt>
                <c:pt idx="91">
                  <c:v>47.979669631512074</c:v>
                </c:pt>
                <c:pt idx="92">
                  <c:v>48.284625158831005</c:v>
                </c:pt>
                <c:pt idx="93">
                  <c:v>48.494282083862764</c:v>
                </c:pt>
                <c:pt idx="94">
                  <c:v>48.672172808132146</c:v>
                </c:pt>
                <c:pt idx="95">
                  <c:v>48.850063532401521</c:v>
                </c:pt>
                <c:pt idx="96">
                  <c:v>49.059720457433293</c:v>
                </c:pt>
                <c:pt idx="97">
                  <c:v>49.237611181702668</c:v>
                </c:pt>
                <c:pt idx="98">
                  <c:v>49.466327827191868</c:v>
                </c:pt>
                <c:pt idx="99">
                  <c:v>49.663278271918678</c:v>
                </c:pt>
                <c:pt idx="100">
                  <c:v>49.834815756035574</c:v>
                </c:pt>
                <c:pt idx="101">
                  <c:v>49.980940279542565</c:v>
                </c:pt>
                <c:pt idx="102">
                  <c:v>50.190597204574331</c:v>
                </c:pt>
                <c:pt idx="103">
                  <c:v>50.29860228716646</c:v>
                </c:pt>
                <c:pt idx="104">
                  <c:v>50.438373570520966</c:v>
                </c:pt>
                <c:pt idx="105">
                  <c:v>50.635324015247775</c:v>
                </c:pt>
                <c:pt idx="106">
                  <c:v>50.794155019059723</c:v>
                </c:pt>
                <c:pt idx="107">
                  <c:v>50.933926302414235</c:v>
                </c:pt>
                <c:pt idx="108">
                  <c:v>51.035578144853872</c:v>
                </c:pt>
                <c:pt idx="109">
                  <c:v>51.200762388818298</c:v>
                </c:pt>
                <c:pt idx="110">
                  <c:v>51.35324015247776</c:v>
                </c:pt>
                <c:pt idx="111">
                  <c:v>51.461245235069882</c:v>
                </c:pt>
                <c:pt idx="112">
                  <c:v>51.569250317662011</c:v>
                </c:pt>
                <c:pt idx="113">
                  <c:v>51.759847522236342</c:v>
                </c:pt>
                <c:pt idx="114">
                  <c:v>51.886912325285898</c:v>
                </c:pt>
                <c:pt idx="115">
                  <c:v>52.007623888182977</c:v>
                </c:pt>
                <c:pt idx="116">
                  <c:v>52.204574332909786</c:v>
                </c:pt>
                <c:pt idx="117">
                  <c:v>52.268106734434561</c:v>
                </c:pt>
                <c:pt idx="118">
                  <c:v>52.414231257941552</c:v>
                </c:pt>
                <c:pt idx="119">
                  <c:v>52.515883100381195</c:v>
                </c:pt>
                <c:pt idx="120">
                  <c:v>52.617534942820839</c:v>
                </c:pt>
                <c:pt idx="121">
                  <c:v>52.712833545108005</c:v>
                </c:pt>
                <c:pt idx="122">
                  <c:v>52.731893265565439</c:v>
                </c:pt>
                <c:pt idx="123">
                  <c:v>52.839898348157561</c:v>
                </c:pt>
                <c:pt idx="124">
                  <c:v>52.941550190597198</c:v>
                </c:pt>
                <c:pt idx="125">
                  <c:v>53.055908513341805</c:v>
                </c:pt>
                <c:pt idx="126">
                  <c:v>53.157560355781449</c:v>
                </c:pt>
                <c:pt idx="127">
                  <c:v>53.367217280813215</c:v>
                </c:pt>
                <c:pt idx="128">
                  <c:v>53.367217280813215</c:v>
                </c:pt>
                <c:pt idx="129">
                  <c:v>53.513341804320198</c:v>
                </c:pt>
                <c:pt idx="130">
                  <c:v>53.684879288437102</c:v>
                </c:pt>
                <c:pt idx="131">
                  <c:v>53.792884371029224</c:v>
                </c:pt>
                <c:pt idx="132">
                  <c:v>53.894536213468868</c:v>
                </c:pt>
                <c:pt idx="133">
                  <c:v>54.00254129606099</c:v>
                </c:pt>
                <c:pt idx="134">
                  <c:v>54.129606099110546</c:v>
                </c:pt>
                <c:pt idx="135">
                  <c:v>54.212198221092756</c:v>
                </c:pt>
                <c:pt idx="136">
                  <c:v>54.320203303684877</c:v>
                </c:pt>
                <c:pt idx="137">
                  <c:v>54.428208386277007</c:v>
                </c:pt>
                <c:pt idx="138">
                  <c:v>54.510800508259209</c:v>
                </c:pt>
                <c:pt idx="139">
                  <c:v>54.61245235069886</c:v>
                </c:pt>
                <c:pt idx="140">
                  <c:v>54.745870393900894</c:v>
                </c:pt>
                <c:pt idx="141">
                  <c:v>54.955527318932653</c:v>
                </c:pt>
                <c:pt idx="142">
                  <c:v>55.063532401524782</c:v>
                </c:pt>
                <c:pt idx="143">
                  <c:v>55.171537484116897</c:v>
                </c:pt>
                <c:pt idx="144">
                  <c:v>55.374841168996191</c:v>
                </c:pt>
                <c:pt idx="145">
                  <c:v>55.482846251588306</c:v>
                </c:pt>
                <c:pt idx="146">
                  <c:v>55.628970775095297</c:v>
                </c:pt>
                <c:pt idx="147">
                  <c:v>55.832274459974585</c:v>
                </c:pt>
                <c:pt idx="148">
                  <c:v>56.016518424396445</c:v>
                </c:pt>
                <c:pt idx="149">
                  <c:v>56.118170266836081</c:v>
                </c:pt>
                <c:pt idx="150">
                  <c:v>56.22617534942821</c:v>
                </c:pt>
                <c:pt idx="151">
                  <c:v>56.397712833545107</c:v>
                </c:pt>
                <c:pt idx="152">
                  <c:v>56.543837357052098</c:v>
                </c:pt>
                <c:pt idx="153">
                  <c:v>56.65184243964422</c:v>
                </c:pt>
                <c:pt idx="154">
                  <c:v>56.797966963151204</c:v>
                </c:pt>
                <c:pt idx="155">
                  <c:v>57.071156289707744</c:v>
                </c:pt>
                <c:pt idx="156">
                  <c:v>57.179161372299873</c:v>
                </c:pt>
                <c:pt idx="157">
                  <c:v>57.363405336721726</c:v>
                </c:pt>
                <c:pt idx="158">
                  <c:v>57.604828462515883</c:v>
                </c:pt>
                <c:pt idx="159">
                  <c:v>57.706480304955527</c:v>
                </c:pt>
                <c:pt idx="160">
                  <c:v>57.814485387547649</c:v>
                </c:pt>
                <c:pt idx="161">
                  <c:v>57.973316391359596</c:v>
                </c:pt>
                <c:pt idx="162">
                  <c:v>58.138500635324014</c:v>
                </c:pt>
                <c:pt idx="163">
                  <c:v>58.329097839898346</c:v>
                </c:pt>
                <c:pt idx="164">
                  <c:v>58.449809402795424</c:v>
                </c:pt>
                <c:pt idx="165">
                  <c:v>58.449809402795424</c:v>
                </c:pt>
                <c:pt idx="166">
                  <c:v>58.65946632782719</c:v>
                </c:pt>
                <c:pt idx="167">
                  <c:v>58.767471410419311</c:v>
                </c:pt>
                <c:pt idx="168">
                  <c:v>58.77382465057179</c:v>
                </c:pt>
                <c:pt idx="169">
                  <c:v>58.87547649301144</c:v>
                </c:pt>
                <c:pt idx="170">
                  <c:v>58.87547649301144</c:v>
                </c:pt>
                <c:pt idx="171">
                  <c:v>58.87547649301144</c:v>
                </c:pt>
                <c:pt idx="172">
                  <c:v>58.964421855146128</c:v>
                </c:pt>
                <c:pt idx="173">
                  <c:v>58.977128335451077</c:v>
                </c:pt>
                <c:pt idx="174">
                  <c:v>58.977128335451077</c:v>
                </c:pt>
                <c:pt idx="175">
                  <c:v>58.87547649301144</c:v>
                </c:pt>
                <c:pt idx="176">
                  <c:v>58.87547649301144</c:v>
                </c:pt>
                <c:pt idx="177">
                  <c:v>58.977128335451077</c:v>
                </c:pt>
                <c:pt idx="178">
                  <c:v>58.977128335451077</c:v>
                </c:pt>
                <c:pt idx="179">
                  <c:v>59.085133418043199</c:v>
                </c:pt>
                <c:pt idx="180">
                  <c:v>58.977128335451077</c:v>
                </c:pt>
                <c:pt idx="181">
                  <c:v>59.008894536213468</c:v>
                </c:pt>
                <c:pt idx="182">
                  <c:v>59.085133418043199</c:v>
                </c:pt>
                <c:pt idx="183">
                  <c:v>58.977128335451077</c:v>
                </c:pt>
                <c:pt idx="184">
                  <c:v>58.977128335451077</c:v>
                </c:pt>
                <c:pt idx="185">
                  <c:v>58.977128335451077</c:v>
                </c:pt>
                <c:pt idx="186">
                  <c:v>58.977128335451077</c:v>
                </c:pt>
                <c:pt idx="187">
                  <c:v>58.977128335451077</c:v>
                </c:pt>
                <c:pt idx="188">
                  <c:v>58.977128335451077</c:v>
                </c:pt>
                <c:pt idx="189">
                  <c:v>58.977128335451077</c:v>
                </c:pt>
                <c:pt idx="190">
                  <c:v>58.977128335451077</c:v>
                </c:pt>
                <c:pt idx="191">
                  <c:v>59.053367217280815</c:v>
                </c:pt>
                <c:pt idx="192">
                  <c:v>59.085133418043199</c:v>
                </c:pt>
                <c:pt idx="193">
                  <c:v>59.085133418043199</c:v>
                </c:pt>
                <c:pt idx="194">
                  <c:v>59.085133418043199</c:v>
                </c:pt>
                <c:pt idx="195">
                  <c:v>59.193138500635328</c:v>
                </c:pt>
                <c:pt idx="196">
                  <c:v>59.193138500635328</c:v>
                </c:pt>
                <c:pt idx="197">
                  <c:v>59.193138500635328</c:v>
                </c:pt>
                <c:pt idx="198">
                  <c:v>59.193138500635328</c:v>
                </c:pt>
                <c:pt idx="199">
                  <c:v>59.269377382465052</c:v>
                </c:pt>
                <c:pt idx="200">
                  <c:v>59.263024142312574</c:v>
                </c:pt>
                <c:pt idx="201">
                  <c:v>59.294790343074965</c:v>
                </c:pt>
                <c:pt idx="202">
                  <c:v>59.294790343074965</c:v>
                </c:pt>
                <c:pt idx="203">
                  <c:v>59.402795425667087</c:v>
                </c:pt>
                <c:pt idx="204">
                  <c:v>59.294790343074965</c:v>
                </c:pt>
                <c:pt idx="205">
                  <c:v>59.39008894536213</c:v>
                </c:pt>
                <c:pt idx="206">
                  <c:v>59.402795425667087</c:v>
                </c:pt>
                <c:pt idx="207">
                  <c:v>59.402795425667087</c:v>
                </c:pt>
                <c:pt idx="208">
                  <c:v>59.402795425667087</c:v>
                </c:pt>
                <c:pt idx="209">
                  <c:v>59.402795425667087</c:v>
                </c:pt>
                <c:pt idx="210">
                  <c:v>59.510800508259216</c:v>
                </c:pt>
                <c:pt idx="211">
                  <c:v>59.402795425667087</c:v>
                </c:pt>
                <c:pt idx="212">
                  <c:v>59.402795425667087</c:v>
                </c:pt>
                <c:pt idx="213">
                  <c:v>59.510800508259216</c:v>
                </c:pt>
                <c:pt idx="214">
                  <c:v>59.510800508259216</c:v>
                </c:pt>
                <c:pt idx="215">
                  <c:v>59.510800508259216</c:v>
                </c:pt>
                <c:pt idx="216">
                  <c:v>59.510800508259216</c:v>
                </c:pt>
                <c:pt idx="217">
                  <c:v>59.510800508259216</c:v>
                </c:pt>
                <c:pt idx="218">
                  <c:v>59.510800508259216</c:v>
                </c:pt>
                <c:pt idx="219">
                  <c:v>59.510800508259216</c:v>
                </c:pt>
                <c:pt idx="220">
                  <c:v>59.510800508259216</c:v>
                </c:pt>
                <c:pt idx="221">
                  <c:v>59.510800508259216</c:v>
                </c:pt>
                <c:pt idx="222">
                  <c:v>59.612452350698852</c:v>
                </c:pt>
                <c:pt idx="223">
                  <c:v>59.612452350698852</c:v>
                </c:pt>
                <c:pt idx="224">
                  <c:v>59.612452350698852</c:v>
                </c:pt>
                <c:pt idx="225">
                  <c:v>59.720457433290974</c:v>
                </c:pt>
                <c:pt idx="226">
                  <c:v>59.612452350698852</c:v>
                </c:pt>
                <c:pt idx="227">
                  <c:v>59.720457433290974</c:v>
                </c:pt>
                <c:pt idx="228">
                  <c:v>59.720457433290974</c:v>
                </c:pt>
                <c:pt idx="229">
                  <c:v>59.720457433290974</c:v>
                </c:pt>
                <c:pt idx="230">
                  <c:v>59.752223634053365</c:v>
                </c:pt>
                <c:pt idx="231">
                  <c:v>59.796696315120712</c:v>
                </c:pt>
                <c:pt idx="232">
                  <c:v>59.828462515883103</c:v>
                </c:pt>
                <c:pt idx="233">
                  <c:v>59.828462515883103</c:v>
                </c:pt>
                <c:pt idx="234">
                  <c:v>59.828462515883103</c:v>
                </c:pt>
                <c:pt idx="235">
                  <c:v>59.904701397712834</c:v>
                </c:pt>
                <c:pt idx="236">
                  <c:v>59.980940279542565</c:v>
                </c:pt>
                <c:pt idx="237">
                  <c:v>60.038119440914869</c:v>
                </c:pt>
                <c:pt idx="238">
                  <c:v>60.076238881829731</c:v>
                </c:pt>
                <c:pt idx="239">
                  <c:v>60.146124523506991</c:v>
                </c:pt>
                <c:pt idx="240">
                  <c:v>60.165184243964418</c:v>
                </c:pt>
                <c:pt idx="241">
                  <c:v>60.324015247776366</c:v>
                </c:pt>
                <c:pt idx="242">
                  <c:v>60.355781448538757</c:v>
                </c:pt>
                <c:pt idx="243">
                  <c:v>60.463786531130879</c:v>
                </c:pt>
                <c:pt idx="244">
                  <c:v>60.463786531130879</c:v>
                </c:pt>
                <c:pt idx="245">
                  <c:v>60.565438373570515</c:v>
                </c:pt>
                <c:pt idx="246">
                  <c:v>60.597204574332906</c:v>
                </c:pt>
                <c:pt idx="247">
                  <c:v>60.673443456162644</c:v>
                </c:pt>
                <c:pt idx="248">
                  <c:v>60.781448538754766</c:v>
                </c:pt>
                <c:pt idx="249">
                  <c:v>60.883100381194403</c:v>
                </c:pt>
                <c:pt idx="250">
                  <c:v>60.883100381194403</c:v>
                </c:pt>
                <c:pt idx="251">
                  <c:v>60.991105463786532</c:v>
                </c:pt>
                <c:pt idx="252">
                  <c:v>61.029224904701401</c:v>
                </c:pt>
                <c:pt idx="253">
                  <c:v>61.099110546378654</c:v>
                </c:pt>
                <c:pt idx="254">
                  <c:v>61.099110546378654</c:v>
                </c:pt>
                <c:pt idx="255">
                  <c:v>61.23888182973316</c:v>
                </c:pt>
                <c:pt idx="256">
                  <c:v>61.34053367217281</c:v>
                </c:pt>
                <c:pt idx="257">
                  <c:v>61.416772554002542</c:v>
                </c:pt>
                <c:pt idx="258">
                  <c:v>61.518424396442185</c:v>
                </c:pt>
                <c:pt idx="259">
                  <c:v>61.518424396442185</c:v>
                </c:pt>
                <c:pt idx="260">
                  <c:v>61.626429479034307</c:v>
                </c:pt>
                <c:pt idx="261">
                  <c:v>61.728081321473951</c:v>
                </c:pt>
                <c:pt idx="262">
                  <c:v>61.829733163913595</c:v>
                </c:pt>
                <c:pt idx="263">
                  <c:v>61.836086404066073</c:v>
                </c:pt>
                <c:pt idx="264">
                  <c:v>61.944091486658195</c:v>
                </c:pt>
                <c:pt idx="265">
                  <c:v>62.052096569250317</c:v>
                </c:pt>
                <c:pt idx="266">
                  <c:v>62.052096569250317</c:v>
                </c:pt>
                <c:pt idx="267">
                  <c:v>62.153748411689961</c:v>
                </c:pt>
                <c:pt idx="268">
                  <c:v>62.255400254129604</c:v>
                </c:pt>
                <c:pt idx="269">
                  <c:v>62.261753494282082</c:v>
                </c:pt>
                <c:pt idx="270">
                  <c:v>62.261753494282082</c:v>
                </c:pt>
                <c:pt idx="271">
                  <c:v>62.261753494282082</c:v>
                </c:pt>
                <c:pt idx="272">
                  <c:v>62.261753494282082</c:v>
                </c:pt>
                <c:pt idx="273">
                  <c:v>62.261753494282082</c:v>
                </c:pt>
                <c:pt idx="274">
                  <c:v>62.344345616264292</c:v>
                </c:pt>
                <c:pt idx="275">
                  <c:v>62.369758576874204</c:v>
                </c:pt>
                <c:pt idx="276">
                  <c:v>62.369758576874204</c:v>
                </c:pt>
                <c:pt idx="277">
                  <c:v>62.369758576874204</c:v>
                </c:pt>
                <c:pt idx="278">
                  <c:v>62.369758576874204</c:v>
                </c:pt>
                <c:pt idx="279">
                  <c:v>62.30622617534943</c:v>
                </c:pt>
                <c:pt idx="280">
                  <c:v>62.287166454891995</c:v>
                </c:pt>
                <c:pt idx="281">
                  <c:v>62.369758576874204</c:v>
                </c:pt>
                <c:pt idx="282">
                  <c:v>62.471410419313848</c:v>
                </c:pt>
                <c:pt idx="283">
                  <c:v>62.471410419313848</c:v>
                </c:pt>
                <c:pt idx="284">
                  <c:v>62.471410419313848</c:v>
                </c:pt>
                <c:pt idx="285">
                  <c:v>62.471410419313848</c:v>
                </c:pt>
                <c:pt idx="286">
                  <c:v>62.471410419313848</c:v>
                </c:pt>
                <c:pt idx="287">
                  <c:v>62.57941550190597</c:v>
                </c:pt>
                <c:pt idx="288">
                  <c:v>62.57941550190597</c:v>
                </c:pt>
                <c:pt idx="289">
                  <c:v>62.57941550190597</c:v>
                </c:pt>
                <c:pt idx="290">
                  <c:v>62.471410419313848</c:v>
                </c:pt>
                <c:pt idx="291">
                  <c:v>62.57941550190597</c:v>
                </c:pt>
                <c:pt idx="292">
                  <c:v>62.471410419313848</c:v>
                </c:pt>
                <c:pt idx="293">
                  <c:v>62.471410419313848</c:v>
                </c:pt>
                <c:pt idx="294">
                  <c:v>62.477763659466326</c:v>
                </c:pt>
                <c:pt idx="295">
                  <c:v>62.57941550190597</c:v>
                </c:pt>
                <c:pt idx="296">
                  <c:v>62.687420584498099</c:v>
                </c:pt>
                <c:pt idx="297">
                  <c:v>62.687420584498099</c:v>
                </c:pt>
                <c:pt idx="298">
                  <c:v>62.687420584498099</c:v>
                </c:pt>
                <c:pt idx="299">
                  <c:v>62.789072426937736</c:v>
                </c:pt>
                <c:pt idx="300">
                  <c:v>62.789072426937736</c:v>
                </c:pt>
                <c:pt idx="301">
                  <c:v>62.789072426937736</c:v>
                </c:pt>
                <c:pt idx="302">
                  <c:v>62.789072426937736</c:v>
                </c:pt>
                <c:pt idx="303">
                  <c:v>62.789072426937736</c:v>
                </c:pt>
                <c:pt idx="304">
                  <c:v>62.687420584498099</c:v>
                </c:pt>
                <c:pt idx="305">
                  <c:v>62.534942820838623</c:v>
                </c:pt>
                <c:pt idx="306">
                  <c:v>62.439644218551457</c:v>
                </c:pt>
                <c:pt idx="307">
                  <c:v>62.369758576874204</c:v>
                </c:pt>
                <c:pt idx="308">
                  <c:v>62.261753494282082</c:v>
                </c:pt>
                <c:pt idx="309">
                  <c:v>62.19186785260483</c:v>
                </c:pt>
                <c:pt idx="310">
                  <c:v>62.052096569250317</c:v>
                </c:pt>
                <c:pt idx="311">
                  <c:v>62.052096569250317</c:v>
                </c:pt>
                <c:pt idx="312">
                  <c:v>61.944091486658195</c:v>
                </c:pt>
                <c:pt idx="313">
                  <c:v>61.836086404066073</c:v>
                </c:pt>
                <c:pt idx="314">
                  <c:v>61.728081321473951</c:v>
                </c:pt>
                <c:pt idx="315">
                  <c:v>61.626429479034307</c:v>
                </c:pt>
                <c:pt idx="316">
                  <c:v>61.518424396442185</c:v>
                </c:pt>
                <c:pt idx="317">
                  <c:v>61.34053367217281</c:v>
                </c:pt>
                <c:pt idx="318">
                  <c:v>61.200762388818291</c:v>
                </c:pt>
                <c:pt idx="319">
                  <c:v>61.143583227445994</c:v>
                </c:pt>
                <c:pt idx="320">
                  <c:v>60.991105463786532</c:v>
                </c:pt>
                <c:pt idx="321">
                  <c:v>60.883100381194403</c:v>
                </c:pt>
                <c:pt idx="322">
                  <c:v>60.781448538754766</c:v>
                </c:pt>
                <c:pt idx="323">
                  <c:v>60.673443456162644</c:v>
                </c:pt>
                <c:pt idx="324">
                  <c:v>60.400254129606104</c:v>
                </c:pt>
                <c:pt idx="325">
                  <c:v>60.190597204574331</c:v>
                </c:pt>
                <c:pt idx="326">
                  <c:v>59.93011435832274</c:v>
                </c:pt>
                <c:pt idx="327">
                  <c:v>59.828462515883103</c:v>
                </c:pt>
                <c:pt idx="328">
                  <c:v>59.612452350698852</c:v>
                </c:pt>
                <c:pt idx="329">
                  <c:v>59.402795425667087</c:v>
                </c:pt>
                <c:pt idx="330">
                  <c:v>59.218551461245234</c:v>
                </c:pt>
                <c:pt idx="331">
                  <c:v>59.085133418043199</c:v>
                </c:pt>
                <c:pt idx="332">
                  <c:v>58.977128335451077</c:v>
                </c:pt>
                <c:pt idx="333">
                  <c:v>58.87547649301144</c:v>
                </c:pt>
                <c:pt idx="334">
                  <c:v>58.767471410419311</c:v>
                </c:pt>
                <c:pt idx="335">
                  <c:v>58.767471410419311</c:v>
                </c:pt>
                <c:pt idx="336">
                  <c:v>58.767471410419311</c:v>
                </c:pt>
                <c:pt idx="337">
                  <c:v>58.65946632782719</c:v>
                </c:pt>
                <c:pt idx="338">
                  <c:v>58.65946632782719</c:v>
                </c:pt>
                <c:pt idx="339">
                  <c:v>58.557814485387553</c:v>
                </c:pt>
                <c:pt idx="340">
                  <c:v>58.557814485387553</c:v>
                </c:pt>
                <c:pt idx="341">
                  <c:v>58.65946632782719</c:v>
                </c:pt>
                <c:pt idx="342">
                  <c:v>58.767471410419311</c:v>
                </c:pt>
                <c:pt idx="343">
                  <c:v>58.767471410419311</c:v>
                </c:pt>
                <c:pt idx="344">
                  <c:v>58.87547649301144</c:v>
                </c:pt>
                <c:pt idx="345">
                  <c:v>58.977128335451077</c:v>
                </c:pt>
                <c:pt idx="346">
                  <c:v>59.085133418043199</c:v>
                </c:pt>
                <c:pt idx="347">
                  <c:v>59.085133418043199</c:v>
                </c:pt>
                <c:pt idx="348">
                  <c:v>59.212198221092756</c:v>
                </c:pt>
                <c:pt idx="349">
                  <c:v>59.371029224904703</c:v>
                </c:pt>
                <c:pt idx="350">
                  <c:v>59.466327827191868</c:v>
                </c:pt>
                <c:pt idx="351">
                  <c:v>59.510800508259216</c:v>
                </c:pt>
                <c:pt idx="352">
                  <c:v>59.510800508259216</c:v>
                </c:pt>
                <c:pt idx="353">
                  <c:v>59.669631512071156</c:v>
                </c:pt>
                <c:pt idx="354">
                  <c:v>59.720457433290974</c:v>
                </c:pt>
                <c:pt idx="355">
                  <c:v>59.612452350698852</c:v>
                </c:pt>
                <c:pt idx="356">
                  <c:v>59.720457433290974</c:v>
                </c:pt>
                <c:pt idx="357">
                  <c:v>59.720457433290974</c:v>
                </c:pt>
                <c:pt idx="358">
                  <c:v>59.612452350698852</c:v>
                </c:pt>
                <c:pt idx="359">
                  <c:v>59.612452350698852</c:v>
                </c:pt>
                <c:pt idx="360">
                  <c:v>59.510800508259216</c:v>
                </c:pt>
                <c:pt idx="361">
                  <c:v>59.510800508259216</c:v>
                </c:pt>
                <c:pt idx="362">
                  <c:v>59.402795425667087</c:v>
                </c:pt>
                <c:pt idx="363">
                  <c:v>59.294790343074965</c:v>
                </c:pt>
                <c:pt idx="364">
                  <c:v>59.085133418043199</c:v>
                </c:pt>
                <c:pt idx="365">
                  <c:v>58.977128335451077</c:v>
                </c:pt>
                <c:pt idx="366">
                  <c:v>58.831003811944093</c:v>
                </c:pt>
                <c:pt idx="367">
                  <c:v>58.767471410419311</c:v>
                </c:pt>
                <c:pt idx="368">
                  <c:v>58.65946632782719</c:v>
                </c:pt>
                <c:pt idx="369">
                  <c:v>58.65946632782719</c:v>
                </c:pt>
                <c:pt idx="370">
                  <c:v>58.65946632782719</c:v>
                </c:pt>
                <c:pt idx="371">
                  <c:v>58.557814485387553</c:v>
                </c:pt>
                <c:pt idx="372">
                  <c:v>58.557814485387553</c:v>
                </c:pt>
                <c:pt idx="373">
                  <c:v>58.557814485387553</c:v>
                </c:pt>
                <c:pt idx="374">
                  <c:v>58.595933926302408</c:v>
                </c:pt>
                <c:pt idx="375">
                  <c:v>58.65946632782719</c:v>
                </c:pt>
                <c:pt idx="376">
                  <c:v>58.767471410419311</c:v>
                </c:pt>
                <c:pt idx="377">
                  <c:v>58.84371029224905</c:v>
                </c:pt>
                <c:pt idx="378">
                  <c:v>58.977128335451077</c:v>
                </c:pt>
                <c:pt idx="379">
                  <c:v>59.085133418043199</c:v>
                </c:pt>
                <c:pt idx="380">
                  <c:v>59.193138500635328</c:v>
                </c:pt>
                <c:pt idx="381">
                  <c:v>59.294790343074965</c:v>
                </c:pt>
                <c:pt idx="382">
                  <c:v>59.453621346886912</c:v>
                </c:pt>
                <c:pt idx="383">
                  <c:v>59.599745870393903</c:v>
                </c:pt>
                <c:pt idx="384">
                  <c:v>59.701397712833547</c:v>
                </c:pt>
                <c:pt idx="385">
                  <c:v>59.720457433290974</c:v>
                </c:pt>
                <c:pt idx="386">
                  <c:v>59.720457433290974</c:v>
                </c:pt>
                <c:pt idx="387">
                  <c:v>59.828462515883103</c:v>
                </c:pt>
                <c:pt idx="388">
                  <c:v>59.764930114358322</c:v>
                </c:pt>
                <c:pt idx="389">
                  <c:v>59.72681067344346</c:v>
                </c:pt>
                <c:pt idx="390">
                  <c:v>59.828462515883103</c:v>
                </c:pt>
                <c:pt idx="391">
                  <c:v>59.828462515883103</c:v>
                </c:pt>
                <c:pt idx="392">
                  <c:v>59.828462515883103</c:v>
                </c:pt>
                <c:pt idx="393">
                  <c:v>59.828462515883103</c:v>
                </c:pt>
                <c:pt idx="394">
                  <c:v>59.828462515883103</c:v>
                </c:pt>
                <c:pt idx="395">
                  <c:v>59.720457433290974</c:v>
                </c:pt>
                <c:pt idx="396">
                  <c:v>59.828462515883103</c:v>
                </c:pt>
                <c:pt idx="397">
                  <c:v>59.93011435832274</c:v>
                </c:pt>
                <c:pt idx="398">
                  <c:v>60.038119440914869</c:v>
                </c:pt>
                <c:pt idx="399">
                  <c:v>60.038119440914869</c:v>
                </c:pt>
                <c:pt idx="400">
                  <c:v>60.038119440914869</c:v>
                </c:pt>
                <c:pt idx="401">
                  <c:v>60.146124523506991</c:v>
                </c:pt>
                <c:pt idx="402">
                  <c:v>60.247776365946628</c:v>
                </c:pt>
                <c:pt idx="403">
                  <c:v>60.247776365946628</c:v>
                </c:pt>
                <c:pt idx="404">
                  <c:v>60.298602287166453</c:v>
                </c:pt>
                <c:pt idx="405">
                  <c:v>60.355781448538757</c:v>
                </c:pt>
                <c:pt idx="406">
                  <c:v>60.463786531130879</c:v>
                </c:pt>
                <c:pt idx="407">
                  <c:v>60.565438373570515</c:v>
                </c:pt>
                <c:pt idx="408">
                  <c:v>60.673443456162644</c:v>
                </c:pt>
                <c:pt idx="409">
                  <c:v>60.781448538754766</c:v>
                </c:pt>
                <c:pt idx="410">
                  <c:v>60.883100381194403</c:v>
                </c:pt>
                <c:pt idx="411">
                  <c:v>61.035578144853879</c:v>
                </c:pt>
                <c:pt idx="412">
                  <c:v>61.200762388818291</c:v>
                </c:pt>
                <c:pt idx="413">
                  <c:v>61.30876747141042</c:v>
                </c:pt>
                <c:pt idx="414">
                  <c:v>61.30876747141042</c:v>
                </c:pt>
                <c:pt idx="415">
                  <c:v>61.416772554002542</c:v>
                </c:pt>
                <c:pt idx="416">
                  <c:v>61.518424396442185</c:v>
                </c:pt>
                <c:pt idx="417">
                  <c:v>61.645489199491735</c:v>
                </c:pt>
                <c:pt idx="418">
                  <c:v>61.836086404066073</c:v>
                </c:pt>
                <c:pt idx="419">
                  <c:v>61.944091486658195</c:v>
                </c:pt>
                <c:pt idx="420">
                  <c:v>62.052096569250317</c:v>
                </c:pt>
                <c:pt idx="421">
                  <c:v>62.261753494282082</c:v>
                </c:pt>
                <c:pt idx="422">
                  <c:v>62.363405336721726</c:v>
                </c:pt>
                <c:pt idx="423">
                  <c:v>62.471410419313848</c:v>
                </c:pt>
                <c:pt idx="424">
                  <c:v>62.617534942820839</c:v>
                </c:pt>
                <c:pt idx="425">
                  <c:v>62.789072426937736</c:v>
                </c:pt>
                <c:pt idx="426">
                  <c:v>62.897077509529858</c:v>
                </c:pt>
                <c:pt idx="427">
                  <c:v>63.005082592121987</c:v>
                </c:pt>
                <c:pt idx="428">
                  <c:v>63.11944091486658</c:v>
                </c:pt>
                <c:pt idx="429">
                  <c:v>63.214739517153745</c:v>
                </c:pt>
                <c:pt idx="430">
                  <c:v>63.424396442185511</c:v>
                </c:pt>
                <c:pt idx="431">
                  <c:v>63.532401524777633</c:v>
                </c:pt>
                <c:pt idx="432">
                  <c:v>63.65946632782719</c:v>
                </c:pt>
                <c:pt idx="433">
                  <c:v>63.722998729351971</c:v>
                </c:pt>
                <c:pt idx="434">
                  <c:v>63.722998729351971</c:v>
                </c:pt>
                <c:pt idx="435">
                  <c:v>63.850063532401521</c:v>
                </c:pt>
                <c:pt idx="436">
                  <c:v>63.977128335451077</c:v>
                </c:pt>
                <c:pt idx="437">
                  <c:v>64.040660736975852</c:v>
                </c:pt>
                <c:pt idx="438">
                  <c:v>64.167725540025415</c:v>
                </c:pt>
                <c:pt idx="439">
                  <c:v>64.167725540025415</c:v>
                </c:pt>
                <c:pt idx="440">
                  <c:v>64.294790343074965</c:v>
                </c:pt>
                <c:pt idx="441">
                  <c:v>64.358322744599747</c:v>
                </c:pt>
                <c:pt idx="442">
                  <c:v>64.485387547649296</c:v>
                </c:pt>
                <c:pt idx="443">
                  <c:v>64.61245235069886</c:v>
                </c:pt>
                <c:pt idx="444">
                  <c:v>64.61245235069886</c:v>
                </c:pt>
                <c:pt idx="445">
                  <c:v>64.675984752223627</c:v>
                </c:pt>
                <c:pt idx="446">
                  <c:v>64.803049555273191</c:v>
                </c:pt>
                <c:pt idx="447">
                  <c:v>64.93011435832274</c:v>
                </c:pt>
                <c:pt idx="448">
                  <c:v>64.993646759847522</c:v>
                </c:pt>
                <c:pt idx="449">
                  <c:v>64.993646759847522</c:v>
                </c:pt>
                <c:pt idx="450">
                  <c:v>64.993646759847522</c:v>
                </c:pt>
                <c:pt idx="451">
                  <c:v>65.120711562897071</c:v>
                </c:pt>
                <c:pt idx="452">
                  <c:v>65.247776365946635</c:v>
                </c:pt>
                <c:pt idx="453">
                  <c:v>65.311308767471417</c:v>
                </c:pt>
                <c:pt idx="454">
                  <c:v>65.311308767471417</c:v>
                </c:pt>
                <c:pt idx="455">
                  <c:v>65.438373570520966</c:v>
                </c:pt>
                <c:pt idx="456">
                  <c:v>65.501905972045748</c:v>
                </c:pt>
                <c:pt idx="457">
                  <c:v>65.565438373570515</c:v>
                </c:pt>
                <c:pt idx="458">
                  <c:v>65.565438373570515</c:v>
                </c:pt>
                <c:pt idx="459">
                  <c:v>65.628970775095297</c:v>
                </c:pt>
                <c:pt idx="460">
                  <c:v>65.628970775095297</c:v>
                </c:pt>
                <c:pt idx="461">
                  <c:v>65.756035578144846</c:v>
                </c:pt>
                <c:pt idx="462">
                  <c:v>65.756035578144846</c:v>
                </c:pt>
                <c:pt idx="463">
                  <c:v>65.88310038119441</c:v>
                </c:pt>
                <c:pt idx="464">
                  <c:v>65.946632782719192</c:v>
                </c:pt>
                <c:pt idx="465">
                  <c:v>66.073697585768741</c:v>
                </c:pt>
                <c:pt idx="466">
                  <c:v>66.073697585768741</c:v>
                </c:pt>
                <c:pt idx="467">
                  <c:v>66.200762388818291</c:v>
                </c:pt>
                <c:pt idx="468">
                  <c:v>66.264294790343072</c:v>
                </c:pt>
                <c:pt idx="469">
                  <c:v>66.391359593392636</c:v>
                </c:pt>
                <c:pt idx="470">
                  <c:v>66.518424396442185</c:v>
                </c:pt>
                <c:pt idx="471">
                  <c:v>66.709021601016516</c:v>
                </c:pt>
                <c:pt idx="472">
                  <c:v>66.836086404066066</c:v>
                </c:pt>
                <c:pt idx="473">
                  <c:v>66.899618805590848</c:v>
                </c:pt>
                <c:pt idx="474">
                  <c:v>66.963151207115629</c:v>
                </c:pt>
                <c:pt idx="475">
                  <c:v>67.026683608640411</c:v>
                </c:pt>
                <c:pt idx="476">
                  <c:v>67.153748411689961</c:v>
                </c:pt>
                <c:pt idx="477">
                  <c:v>67.28081321473951</c:v>
                </c:pt>
                <c:pt idx="478">
                  <c:v>67.344345616264292</c:v>
                </c:pt>
                <c:pt idx="479">
                  <c:v>67.471410419313855</c:v>
                </c:pt>
                <c:pt idx="480">
                  <c:v>67.534942820838623</c:v>
                </c:pt>
                <c:pt idx="481">
                  <c:v>67.662007623888186</c:v>
                </c:pt>
                <c:pt idx="482">
                  <c:v>67.789072426937736</c:v>
                </c:pt>
                <c:pt idx="483">
                  <c:v>67.852604828462518</c:v>
                </c:pt>
                <c:pt idx="484">
                  <c:v>67.979669631512067</c:v>
                </c:pt>
                <c:pt idx="485">
                  <c:v>68.043202033036849</c:v>
                </c:pt>
                <c:pt idx="486">
                  <c:v>68.170266836086398</c:v>
                </c:pt>
                <c:pt idx="487">
                  <c:v>68.170266836086398</c:v>
                </c:pt>
                <c:pt idx="488">
                  <c:v>68.424396442185511</c:v>
                </c:pt>
                <c:pt idx="489">
                  <c:v>68.424396442185511</c:v>
                </c:pt>
                <c:pt idx="490">
                  <c:v>68.487928843710293</c:v>
                </c:pt>
                <c:pt idx="491">
                  <c:v>68.614993646759842</c:v>
                </c:pt>
                <c:pt idx="492">
                  <c:v>68.614993646759842</c:v>
                </c:pt>
                <c:pt idx="493">
                  <c:v>68.614993646759842</c:v>
                </c:pt>
                <c:pt idx="494">
                  <c:v>68.678526048284624</c:v>
                </c:pt>
                <c:pt idx="495">
                  <c:v>68.742058449809406</c:v>
                </c:pt>
                <c:pt idx="496">
                  <c:v>68.805590851334173</c:v>
                </c:pt>
                <c:pt idx="497">
                  <c:v>68.742058449809406</c:v>
                </c:pt>
                <c:pt idx="498">
                  <c:v>68.742058449809406</c:v>
                </c:pt>
                <c:pt idx="499">
                  <c:v>68.742058449809406</c:v>
                </c:pt>
                <c:pt idx="500">
                  <c:v>68.805590851334173</c:v>
                </c:pt>
                <c:pt idx="501">
                  <c:v>68.805590851334173</c:v>
                </c:pt>
                <c:pt idx="502">
                  <c:v>68.805590851334173</c:v>
                </c:pt>
                <c:pt idx="503">
                  <c:v>68.932655654383737</c:v>
                </c:pt>
                <c:pt idx="504">
                  <c:v>68.932655654383737</c:v>
                </c:pt>
                <c:pt idx="505">
                  <c:v>69.059720457433286</c:v>
                </c:pt>
                <c:pt idx="506">
                  <c:v>69.123252858958068</c:v>
                </c:pt>
                <c:pt idx="507">
                  <c:v>69.123252858958068</c:v>
                </c:pt>
                <c:pt idx="508">
                  <c:v>69.250317662007618</c:v>
                </c:pt>
                <c:pt idx="509">
                  <c:v>69.377382465057181</c:v>
                </c:pt>
                <c:pt idx="510">
                  <c:v>69.377382465057181</c:v>
                </c:pt>
                <c:pt idx="511">
                  <c:v>69.377382465057181</c:v>
                </c:pt>
                <c:pt idx="512">
                  <c:v>69.50444726810673</c:v>
                </c:pt>
                <c:pt idx="513">
                  <c:v>69.567979669631512</c:v>
                </c:pt>
                <c:pt idx="514">
                  <c:v>69.695044472681062</c:v>
                </c:pt>
                <c:pt idx="515">
                  <c:v>69.758576874205843</c:v>
                </c:pt>
                <c:pt idx="516">
                  <c:v>69.758576874205843</c:v>
                </c:pt>
                <c:pt idx="517">
                  <c:v>69.885641677255393</c:v>
                </c:pt>
                <c:pt idx="518">
                  <c:v>70.012706480304956</c:v>
                </c:pt>
                <c:pt idx="519">
                  <c:v>70.076238881829738</c:v>
                </c:pt>
                <c:pt idx="520">
                  <c:v>70.203303684879288</c:v>
                </c:pt>
                <c:pt idx="521">
                  <c:v>70.330368487928837</c:v>
                </c:pt>
                <c:pt idx="522">
                  <c:v>70.393900889453619</c:v>
                </c:pt>
                <c:pt idx="523">
                  <c:v>70.393900889453619</c:v>
                </c:pt>
                <c:pt idx="524">
                  <c:v>70.520965692503182</c:v>
                </c:pt>
                <c:pt idx="525">
                  <c:v>70.648030495552732</c:v>
                </c:pt>
                <c:pt idx="526">
                  <c:v>70.711562897077513</c:v>
                </c:pt>
                <c:pt idx="527">
                  <c:v>70.965692503176612</c:v>
                </c:pt>
                <c:pt idx="528">
                  <c:v>71.029224904701394</c:v>
                </c:pt>
                <c:pt idx="529">
                  <c:v>71.283354510800507</c:v>
                </c:pt>
                <c:pt idx="530">
                  <c:v>71.346886912325289</c:v>
                </c:pt>
                <c:pt idx="531">
                  <c:v>71.473951715374838</c:v>
                </c:pt>
                <c:pt idx="532">
                  <c:v>71.53748411689962</c:v>
                </c:pt>
                <c:pt idx="533">
                  <c:v>71.601016518424402</c:v>
                </c:pt>
                <c:pt idx="534">
                  <c:v>71.791613722998733</c:v>
                </c:pt>
                <c:pt idx="535">
                  <c:v>71.8551461245235</c:v>
                </c:pt>
                <c:pt idx="536">
                  <c:v>71.982210927573064</c:v>
                </c:pt>
                <c:pt idx="537">
                  <c:v>72.109275730622613</c:v>
                </c:pt>
                <c:pt idx="538">
                  <c:v>72.299872935196944</c:v>
                </c:pt>
                <c:pt idx="539">
                  <c:v>72.426937738246508</c:v>
                </c:pt>
                <c:pt idx="540">
                  <c:v>72.617534942820839</c:v>
                </c:pt>
                <c:pt idx="541">
                  <c:v>72.681067344345621</c:v>
                </c:pt>
                <c:pt idx="542">
                  <c:v>72.871664548919952</c:v>
                </c:pt>
                <c:pt idx="543">
                  <c:v>73.062261753494283</c:v>
                </c:pt>
                <c:pt idx="544">
                  <c:v>73.252858958068614</c:v>
                </c:pt>
                <c:pt idx="545">
                  <c:v>73.379923761118164</c:v>
                </c:pt>
                <c:pt idx="546">
                  <c:v>73.570520965692509</c:v>
                </c:pt>
                <c:pt idx="547">
                  <c:v>73.76111817026684</c:v>
                </c:pt>
                <c:pt idx="548">
                  <c:v>73.951715374841172</c:v>
                </c:pt>
                <c:pt idx="549">
                  <c:v>74.142312579415503</c:v>
                </c:pt>
                <c:pt idx="550">
                  <c:v>74.332909783989834</c:v>
                </c:pt>
                <c:pt idx="551">
                  <c:v>74.523506988564165</c:v>
                </c:pt>
                <c:pt idx="552">
                  <c:v>74.777636594663278</c:v>
                </c:pt>
                <c:pt idx="553">
                  <c:v>74.84116899618806</c:v>
                </c:pt>
                <c:pt idx="554">
                  <c:v>75.095298602287158</c:v>
                </c:pt>
                <c:pt idx="555">
                  <c:v>75.285895806861504</c:v>
                </c:pt>
                <c:pt idx="556">
                  <c:v>75.412960609911053</c:v>
                </c:pt>
                <c:pt idx="557">
                  <c:v>75.603557814485384</c:v>
                </c:pt>
                <c:pt idx="558">
                  <c:v>75.730622617534948</c:v>
                </c:pt>
                <c:pt idx="559">
                  <c:v>75.857687420584497</c:v>
                </c:pt>
                <c:pt idx="560">
                  <c:v>76.048284625158828</c:v>
                </c:pt>
                <c:pt idx="561">
                  <c:v>76.11181702668361</c:v>
                </c:pt>
                <c:pt idx="562">
                  <c:v>76.302414231257941</c:v>
                </c:pt>
                <c:pt idx="563">
                  <c:v>76.429479034307491</c:v>
                </c:pt>
                <c:pt idx="564">
                  <c:v>76.620076238881822</c:v>
                </c:pt>
                <c:pt idx="565">
                  <c:v>76.747141041931386</c:v>
                </c:pt>
                <c:pt idx="566">
                  <c:v>76.874205844980935</c:v>
                </c:pt>
                <c:pt idx="567">
                  <c:v>77.064803049555266</c:v>
                </c:pt>
                <c:pt idx="568">
                  <c:v>77.19186785260483</c:v>
                </c:pt>
                <c:pt idx="569">
                  <c:v>77.382465057179161</c:v>
                </c:pt>
                <c:pt idx="570">
                  <c:v>77.573062261753492</c:v>
                </c:pt>
                <c:pt idx="571">
                  <c:v>77.827191867852605</c:v>
                </c:pt>
                <c:pt idx="572">
                  <c:v>78.017789072426936</c:v>
                </c:pt>
                <c:pt idx="573">
                  <c:v>78.208386277001267</c:v>
                </c:pt>
                <c:pt idx="574">
                  <c:v>78.335451080050831</c:v>
                </c:pt>
                <c:pt idx="575">
                  <c:v>78.58958068614993</c:v>
                </c:pt>
                <c:pt idx="576">
                  <c:v>78.653113087674711</c:v>
                </c:pt>
                <c:pt idx="577">
                  <c:v>78.907242693773824</c:v>
                </c:pt>
                <c:pt idx="578">
                  <c:v>79.097839898348155</c:v>
                </c:pt>
                <c:pt idx="579">
                  <c:v>79.224904701397705</c:v>
                </c:pt>
                <c:pt idx="580">
                  <c:v>79.41550190597205</c:v>
                </c:pt>
                <c:pt idx="581">
                  <c:v>79.606099110546381</c:v>
                </c:pt>
                <c:pt idx="582">
                  <c:v>79.733163913595931</c:v>
                </c:pt>
                <c:pt idx="583">
                  <c:v>79.860228716645494</c:v>
                </c:pt>
                <c:pt idx="584">
                  <c:v>80.050825921219825</c:v>
                </c:pt>
                <c:pt idx="585">
                  <c:v>80.241423125794157</c:v>
                </c:pt>
                <c:pt idx="586">
                  <c:v>80.368487928843706</c:v>
                </c:pt>
                <c:pt idx="587">
                  <c:v>80.49555273189327</c:v>
                </c:pt>
                <c:pt idx="588">
                  <c:v>80.686149936467601</c:v>
                </c:pt>
                <c:pt idx="589">
                  <c:v>80.940279542566714</c:v>
                </c:pt>
                <c:pt idx="590">
                  <c:v>81.130876747141045</c:v>
                </c:pt>
                <c:pt idx="591">
                  <c:v>81.321473951715376</c:v>
                </c:pt>
                <c:pt idx="592">
                  <c:v>81.512071156289707</c:v>
                </c:pt>
                <c:pt idx="593">
                  <c:v>81.702668360864038</c:v>
                </c:pt>
                <c:pt idx="594">
                  <c:v>81.956797966963151</c:v>
                </c:pt>
                <c:pt idx="595">
                  <c:v>82.274459974587032</c:v>
                </c:pt>
                <c:pt idx="596">
                  <c:v>82.465057179161377</c:v>
                </c:pt>
                <c:pt idx="597">
                  <c:v>82.719186785260476</c:v>
                </c:pt>
                <c:pt idx="598">
                  <c:v>82.909783989834821</c:v>
                </c:pt>
                <c:pt idx="599">
                  <c:v>83.100381194409152</c:v>
                </c:pt>
                <c:pt idx="600">
                  <c:v>83.354510800508251</c:v>
                </c:pt>
                <c:pt idx="601">
                  <c:v>83.545108005082596</c:v>
                </c:pt>
                <c:pt idx="602">
                  <c:v>83.862770012706477</c:v>
                </c:pt>
                <c:pt idx="603">
                  <c:v>84.180432020330372</c:v>
                </c:pt>
                <c:pt idx="604">
                  <c:v>84.498094027954252</c:v>
                </c:pt>
                <c:pt idx="605">
                  <c:v>84.688691232528583</c:v>
                </c:pt>
                <c:pt idx="606">
                  <c:v>85.006353240152478</c:v>
                </c:pt>
                <c:pt idx="607">
                  <c:v>85.324015247776359</c:v>
                </c:pt>
                <c:pt idx="608">
                  <c:v>85.578144853875472</c:v>
                </c:pt>
                <c:pt idx="609">
                  <c:v>85.768742058449803</c:v>
                </c:pt>
                <c:pt idx="610">
                  <c:v>85.959339263024148</c:v>
                </c:pt>
                <c:pt idx="611">
                  <c:v>86.34053367217281</c:v>
                </c:pt>
                <c:pt idx="612">
                  <c:v>86.658195679796691</c:v>
                </c:pt>
                <c:pt idx="613">
                  <c:v>86.975857687420586</c:v>
                </c:pt>
                <c:pt idx="614">
                  <c:v>87.293519695044466</c:v>
                </c:pt>
                <c:pt idx="615">
                  <c:v>87.484116899618797</c:v>
                </c:pt>
                <c:pt idx="616">
                  <c:v>87.801778907242692</c:v>
                </c:pt>
                <c:pt idx="617">
                  <c:v>88.119440914866587</c:v>
                </c:pt>
                <c:pt idx="618">
                  <c:v>88.310038119440918</c:v>
                </c:pt>
                <c:pt idx="619">
                  <c:v>88.564167725540031</c:v>
                </c:pt>
                <c:pt idx="620">
                  <c:v>88.81829733163913</c:v>
                </c:pt>
                <c:pt idx="621">
                  <c:v>89.072426937738243</c:v>
                </c:pt>
                <c:pt idx="622">
                  <c:v>89.263024142312574</c:v>
                </c:pt>
                <c:pt idx="623">
                  <c:v>89.517153748411687</c:v>
                </c:pt>
                <c:pt idx="624">
                  <c:v>89.834815756035582</c:v>
                </c:pt>
                <c:pt idx="625">
                  <c:v>90.088945362134695</c:v>
                </c:pt>
                <c:pt idx="626">
                  <c:v>90.343074968233793</c:v>
                </c:pt>
                <c:pt idx="627">
                  <c:v>90.597204574332906</c:v>
                </c:pt>
                <c:pt idx="628">
                  <c:v>90.851334180432019</c:v>
                </c:pt>
                <c:pt idx="629">
                  <c:v>91.168996188055914</c:v>
                </c:pt>
                <c:pt idx="630">
                  <c:v>91.359593392630245</c:v>
                </c:pt>
                <c:pt idx="631">
                  <c:v>91.677255400254126</c:v>
                </c:pt>
                <c:pt idx="632">
                  <c:v>91.867852604828457</c:v>
                </c:pt>
                <c:pt idx="633">
                  <c:v>92.12198221092757</c:v>
                </c:pt>
                <c:pt idx="634">
                  <c:v>92.312579415501901</c:v>
                </c:pt>
                <c:pt idx="635">
                  <c:v>92.566709021601014</c:v>
                </c:pt>
                <c:pt idx="636">
                  <c:v>92.884371029224909</c:v>
                </c:pt>
                <c:pt idx="637">
                  <c:v>93.07496823379924</c:v>
                </c:pt>
                <c:pt idx="638">
                  <c:v>93.265565438373571</c:v>
                </c:pt>
                <c:pt idx="639">
                  <c:v>93.519695044472684</c:v>
                </c:pt>
                <c:pt idx="640">
                  <c:v>93.773824650571797</c:v>
                </c:pt>
                <c:pt idx="641">
                  <c:v>94.027954256670895</c:v>
                </c:pt>
                <c:pt idx="642">
                  <c:v>94.218551461245241</c:v>
                </c:pt>
                <c:pt idx="643">
                  <c:v>94.47268106734434</c:v>
                </c:pt>
                <c:pt idx="644">
                  <c:v>94.790343074968234</c:v>
                </c:pt>
                <c:pt idx="645">
                  <c:v>95.044472681067347</c:v>
                </c:pt>
                <c:pt idx="646">
                  <c:v>95.235069885641678</c:v>
                </c:pt>
                <c:pt idx="647">
                  <c:v>95.552731893265559</c:v>
                </c:pt>
                <c:pt idx="648">
                  <c:v>95.806861499364672</c:v>
                </c:pt>
                <c:pt idx="649">
                  <c:v>96.060991105463785</c:v>
                </c:pt>
                <c:pt idx="650">
                  <c:v>96.315120711562898</c:v>
                </c:pt>
                <c:pt idx="651">
                  <c:v>96.569250317662011</c:v>
                </c:pt>
                <c:pt idx="652">
                  <c:v>96.886912325285891</c:v>
                </c:pt>
                <c:pt idx="653">
                  <c:v>97.077509529860222</c:v>
                </c:pt>
                <c:pt idx="654">
                  <c:v>97.395171537484117</c:v>
                </c:pt>
                <c:pt idx="655">
                  <c:v>97.64930114358323</c:v>
                </c:pt>
                <c:pt idx="656">
                  <c:v>97.903430749682343</c:v>
                </c:pt>
                <c:pt idx="657">
                  <c:v>98.284625158831005</c:v>
                </c:pt>
                <c:pt idx="658">
                  <c:v>98.602287166454886</c:v>
                </c:pt>
                <c:pt idx="659">
                  <c:v>98.792884371029217</c:v>
                </c:pt>
                <c:pt idx="660">
                  <c:v>99.110546378653112</c:v>
                </c:pt>
                <c:pt idx="661">
                  <c:v>99.301143583227443</c:v>
                </c:pt>
                <c:pt idx="662">
                  <c:v>99.555273189326556</c:v>
                </c:pt>
                <c:pt idx="663">
                  <c:v>99.872935196950436</c:v>
                </c:pt>
                <c:pt idx="664">
                  <c:v>100.19059720457433</c:v>
                </c:pt>
                <c:pt idx="665">
                  <c:v>100.50825921219823</c:v>
                </c:pt>
                <c:pt idx="666">
                  <c:v>100.82592121982211</c:v>
                </c:pt>
                <c:pt idx="667">
                  <c:v>101.01651842439644</c:v>
                </c:pt>
                <c:pt idx="668">
                  <c:v>101.33418043202033</c:v>
                </c:pt>
                <c:pt idx="669">
                  <c:v>101.65184243964421</c:v>
                </c:pt>
                <c:pt idx="670">
                  <c:v>101.96950444726811</c:v>
                </c:pt>
                <c:pt idx="671">
                  <c:v>102.28716645489199</c:v>
                </c:pt>
                <c:pt idx="672">
                  <c:v>102.60482846251588</c:v>
                </c:pt>
                <c:pt idx="673">
                  <c:v>102.858958068615</c:v>
                </c:pt>
                <c:pt idx="674">
                  <c:v>103.17662007623888</c:v>
                </c:pt>
                <c:pt idx="675">
                  <c:v>103.43074968233799</c:v>
                </c:pt>
                <c:pt idx="676">
                  <c:v>103.81194409148665</c:v>
                </c:pt>
                <c:pt idx="677">
                  <c:v>104.06607369758576</c:v>
                </c:pt>
                <c:pt idx="678">
                  <c:v>104.38373570520966</c:v>
                </c:pt>
                <c:pt idx="679">
                  <c:v>104.70139771283354</c:v>
                </c:pt>
                <c:pt idx="680">
                  <c:v>105.01905972045743</c:v>
                </c:pt>
                <c:pt idx="681">
                  <c:v>105.33672172808132</c:v>
                </c:pt>
                <c:pt idx="682">
                  <c:v>105.65438373570521</c:v>
                </c:pt>
                <c:pt idx="683">
                  <c:v>105.97204574332909</c:v>
                </c:pt>
                <c:pt idx="684">
                  <c:v>106.35324015247777</c:v>
                </c:pt>
                <c:pt idx="685">
                  <c:v>106.60736975857688</c:v>
                </c:pt>
                <c:pt idx="686">
                  <c:v>106.92503176620076</c:v>
                </c:pt>
                <c:pt idx="687">
                  <c:v>107.24269377382466</c:v>
                </c:pt>
                <c:pt idx="688">
                  <c:v>107.49682337992375</c:v>
                </c:pt>
                <c:pt idx="689">
                  <c:v>107.81448538754765</c:v>
                </c:pt>
                <c:pt idx="690">
                  <c:v>108.19567979669631</c:v>
                </c:pt>
                <c:pt idx="691">
                  <c:v>108.51334180432021</c:v>
                </c:pt>
                <c:pt idx="692">
                  <c:v>108.83100381194409</c:v>
                </c:pt>
                <c:pt idx="693">
                  <c:v>109.0851334180432</c:v>
                </c:pt>
                <c:pt idx="694">
                  <c:v>109.40279542566709</c:v>
                </c:pt>
                <c:pt idx="695">
                  <c:v>109.78398983481576</c:v>
                </c:pt>
                <c:pt idx="696">
                  <c:v>110.10165184243964</c:v>
                </c:pt>
                <c:pt idx="697">
                  <c:v>110.41931385006353</c:v>
                </c:pt>
                <c:pt idx="698">
                  <c:v>110.67344345616264</c:v>
                </c:pt>
                <c:pt idx="699">
                  <c:v>111.05463786531131</c:v>
                </c:pt>
                <c:pt idx="700">
                  <c:v>111.3722998729352</c:v>
                </c:pt>
                <c:pt idx="701">
                  <c:v>111.75349428208386</c:v>
                </c:pt>
                <c:pt idx="702">
                  <c:v>112.13468869123253</c:v>
                </c:pt>
                <c:pt idx="703">
                  <c:v>112.38881829733164</c:v>
                </c:pt>
                <c:pt idx="704">
                  <c:v>112.64294790343075</c:v>
                </c:pt>
                <c:pt idx="705">
                  <c:v>113.0876747141042</c:v>
                </c:pt>
                <c:pt idx="706">
                  <c:v>113.40533672172808</c:v>
                </c:pt>
                <c:pt idx="707">
                  <c:v>113.65946632782719</c:v>
                </c:pt>
                <c:pt idx="708">
                  <c:v>113.9135959339263</c:v>
                </c:pt>
                <c:pt idx="709">
                  <c:v>114.23125794155018</c:v>
                </c:pt>
                <c:pt idx="710">
                  <c:v>114.54891994917408</c:v>
                </c:pt>
                <c:pt idx="711">
                  <c:v>114.86658195679797</c:v>
                </c:pt>
                <c:pt idx="712">
                  <c:v>115.3113087674714</c:v>
                </c:pt>
                <c:pt idx="713">
                  <c:v>115.56543837357052</c:v>
                </c:pt>
                <c:pt idx="714">
                  <c:v>115.94663278271919</c:v>
                </c:pt>
                <c:pt idx="715">
                  <c:v>116.26429479034307</c:v>
                </c:pt>
                <c:pt idx="716">
                  <c:v>116.58195679796697</c:v>
                </c:pt>
                <c:pt idx="717">
                  <c:v>116.89961880559085</c:v>
                </c:pt>
                <c:pt idx="718">
                  <c:v>117.21728081321474</c:v>
                </c:pt>
                <c:pt idx="719">
                  <c:v>117.53494282083862</c:v>
                </c:pt>
                <c:pt idx="720">
                  <c:v>117.91613722998729</c:v>
                </c:pt>
                <c:pt idx="721">
                  <c:v>118.29733163913596</c:v>
                </c:pt>
                <c:pt idx="722">
                  <c:v>118.67852604828462</c:v>
                </c:pt>
                <c:pt idx="723">
                  <c:v>118.99618805590852</c:v>
                </c:pt>
                <c:pt idx="724">
                  <c:v>119.3138500635324</c:v>
                </c:pt>
                <c:pt idx="725">
                  <c:v>119.56797966963151</c:v>
                </c:pt>
                <c:pt idx="726">
                  <c:v>119.94917407878017</c:v>
                </c:pt>
                <c:pt idx="727">
                  <c:v>120.26683608640407</c:v>
                </c:pt>
                <c:pt idx="728">
                  <c:v>120.64803049555273</c:v>
                </c:pt>
                <c:pt idx="729">
                  <c:v>120.90216010165184</c:v>
                </c:pt>
                <c:pt idx="730">
                  <c:v>121.28335451080051</c:v>
                </c:pt>
                <c:pt idx="731">
                  <c:v>121.53748411689962</c:v>
                </c:pt>
                <c:pt idx="732">
                  <c:v>121.8551461245235</c:v>
                </c:pt>
                <c:pt idx="733">
                  <c:v>122.23634053367218</c:v>
                </c:pt>
                <c:pt idx="734">
                  <c:v>122.61753494282084</c:v>
                </c:pt>
                <c:pt idx="735">
                  <c:v>122.87166454891995</c:v>
                </c:pt>
                <c:pt idx="736">
                  <c:v>123.25285895806861</c:v>
                </c:pt>
                <c:pt idx="737">
                  <c:v>123.57052096569249</c:v>
                </c:pt>
                <c:pt idx="738">
                  <c:v>123.76111817026684</c:v>
                </c:pt>
                <c:pt idx="739">
                  <c:v>124.20584498094028</c:v>
                </c:pt>
                <c:pt idx="740">
                  <c:v>124.58703939008895</c:v>
                </c:pt>
                <c:pt idx="741">
                  <c:v>124.84116899618806</c:v>
                </c:pt>
                <c:pt idx="742">
                  <c:v>125.2858958068615</c:v>
                </c:pt>
                <c:pt idx="743">
                  <c:v>125.66709021601017</c:v>
                </c:pt>
                <c:pt idx="744">
                  <c:v>125.98475222363405</c:v>
                </c:pt>
                <c:pt idx="745">
                  <c:v>126.30241423125794</c:v>
                </c:pt>
                <c:pt idx="746">
                  <c:v>126.6836086404066</c:v>
                </c:pt>
                <c:pt idx="747">
                  <c:v>126.93773824650572</c:v>
                </c:pt>
                <c:pt idx="748">
                  <c:v>127.25540025412961</c:v>
                </c:pt>
                <c:pt idx="749">
                  <c:v>127.63659466327827</c:v>
                </c:pt>
                <c:pt idx="750">
                  <c:v>128.01778907242692</c:v>
                </c:pt>
                <c:pt idx="751">
                  <c:v>128.33545108005083</c:v>
                </c:pt>
                <c:pt idx="752">
                  <c:v>128.71664548919949</c:v>
                </c:pt>
                <c:pt idx="753">
                  <c:v>129.03430749682337</c:v>
                </c:pt>
                <c:pt idx="754">
                  <c:v>129.35196950444725</c:v>
                </c:pt>
                <c:pt idx="755">
                  <c:v>129.73316391359594</c:v>
                </c:pt>
                <c:pt idx="756">
                  <c:v>129.98729351969504</c:v>
                </c:pt>
                <c:pt idx="757">
                  <c:v>130.36848792884371</c:v>
                </c:pt>
                <c:pt idx="758">
                  <c:v>130.68614993646759</c:v>
                </c:pt>
                <c:pt idx="759">
                  <c:v>131.13087674714103</c:v>
                </c:pt>
                <c:pt idx="760">
                  <c:v>131.38500635324016</c:v>
                </c:pt>
                <c:pt idx="761">
                  <c:v>131.8297331639136</c:v>
                </c:pt>
                <c:pt idx="762">
                  <c:v>132.21092757306226</c:v>
                </c:pt>
                <c:pt idx="763">
                  <c:v>132.59212198221093</c:v>
                </c:pt>
                <c:pt idx="764">
                  <c:v>132.90978398983481</c:v>
                </c:pt>
                <c:pt idx="765">
                  <c:v>133.29097839898347</c:v>
                </c:pt>
                <c:pt idx="766">
                  <c:v>133.60864040660738</c:v>
                </c:pt>
                <c:pt idx="767">
                  <c:v>133.86277001270648</c:v>
                </c:pt>
                <c:pt idx="768">
                  <c:v>134.18043202033036</c:v>
                </c:pt>
                <c:pt idx="769">
                  <c:v>134.56162642947902</c:v>
                </c:pt>
                <c:pt idx="770">
                  <c:v>134.87928843710293</c:v>
                </c:pt>
                <c:pt idx="771">
                  <c:v>135.26048284625159</c:v>
                </c:pt>
                <c:pt idx="772">
                  <c:v>135.64167725540025</c:v>
                </c:pt>
                <c:pt idx="773">
                  <c:v>135.95933926302413</c:v>
                </c:pt>
                <c:pt idx="774">
                  <c:v>136.3405336721728</c:v>
                </c:pt>
                <c:pt idx="775">
                  <c:v>136.72172808132146</c:v>
                </c:pt>
                <c:pt idx="776">
                  <c:v>137.03939008894537</c:v>
                </c:pt>
                <c:pt idx="777">
                  <c:v>137.42058449809403</c:v>
                </c:pt>
                <c:pt idx="778">
                  <c:v>137.73824650571791</c:v>
                </c:pt>
                <c:pt idx="779">
                  <c:v>138.11944091486657</c:v>
                </c:pt>
                <c:pt idx="780">
                  <c:v>138.6277001270648</c:v>
                </c:pt>
                <c:pt idx="781">
                  <c:v>139.00889453621346</c:v>
                </c:pt>
                <c:pt idx="782">
                  <c:v>139.39008894536212</c:v>
                </c:pt>
                <c:pt idx="783">
                  <c:v>139.64421855146125</c:v>
                </c:pt>
                <c:pt idx="784">
                  <c:v>140.02541296060991</c:v>
                </c:pt>
                <c:pt idx="785">
                  <c:v>140.40660736975858</c:v>
                </c:pt>
                <c:pt idx="786">
                  <c:v>140.78780177890724</c:v>
                </c:pt>
                <c:pt idx="787">
                  <c:v>141.1689961880559</c:v>
                </c:pt>
                <c:pt idx="788">
                  <c:v>141.42312579415503</c:v>
                </c:pt>
                <c:pt idx="789">
                  <c:v>141.80432020330369</c:v>
                </c:pt>
                <c:pt idx="790">
                  <c:v>142.12198221092757</c:v>
                </c:pt>
                <c:pt idx="791">
                  <c:v>142.50317662007623</c:v>
                </c:pt>
                <c:pt idx="792">
                  <c:v>142.75730622617536</c:v>
                </c:pt>
                <c:pt idx="793">
                  <c:v>143.2020330368488</c:v>
                </c:pt>
                <c:pt idx="794">
                  <c:v>143.58322744599747</c:v>
                </c:pt>
                <c:pt idx="795">
                  <c:v>143.90088945362135</c:v>
                </c:pt>
                <c:pt idx="796">
                  <c:v>144.40914866581957</c:v>
                </c:pt>
                <c:pt idx="797">
                  <c:v>144.66327827191867</c:v>
                </c:pt>
                <c:pt idx="798">
                  <c:v>145.04447268106733</c:v>
                </c:pt>
                <c:pt idx="799">
                  <c:v>145.425667090216</c:v>
                </c:pt>
                <c:pt idx="800">
                  <c:v>145.80686149936469</c:v>
                </c:pt>
                <c:pt idx="801">
                  <c:v>146.18805590851335</c:v>
                </c:pt>
                <c:pt idx="802">
                  <c:v>146.44218551461245</c:v>
                </c:pt>
                <c:pt idx="803">
                  <c:v>146.82337992376111</c:v>
                </c:pt>
                <c:pt idx="804">
                  <c:v>147.20457433290977</c:v>
                </c:pt>
                <c:pt idx="805">
                  <c:v>147.4587039390089</c:v>
                </c:pt>
                <c:pt idx="806">
                  <c:v>147.83989834815756</c:v>
                </c:pt>
                <c:pt idx="807">
                  <c:v>148.15756035578144</c:v>
                </c:pt>
                <c:pt idx="808">
                  <c:v>148.5387547649301</c:v>
                </c:pt>
                <c:pt idx="809">
                  <c:v>148.91994917407877</c:v>
                </c:pt>
                <c:pt idx="810">
                  <c:v>149.17407878017789</c:v>
                </c:pt>
                <c:pt idx="811">
                  <c:v>149.55527318932656</c:v>
                </c:pt>
                <c:pt idx="812">
                  <c:v>149.80940279542565</c:v>
                </c:pt>
                <c:pt idx="813">
                  <c:v>150.2541296060991</c:v>
                </c:pt>
                <c:pt idx="814">
                  <c:v>150.63532401524776</c:v>
                </c:pt>
                <c:pt idx="815">
                  <c:v>150.88945362134689</c:v>
                </c:pt>
                <c:pt idx="816">
                  <c:v>151.20711562897077</c:v>
                </c:pt>
                <c:pt idx="817">
                  <c:v>151.52477763659465</c:v>
                </c:pt>
                <c:pt idx="818">
                  <c:v>151.90597204574334</c:v>
                </c:pt>
                <c:pt idx="819">
                  <c:v>152.22363405336722</c:v>
                </c:pt>
                <c:pt idx="820">
                  <c:v>152.60482846251588</c:v>
                </c:pt>
                <c:pt idx="821">
                  <c:v>152.92249047013976</c:v>
                </c:pt>
                <c:pt idx="822">
                  <c:v>153.30368487928843</c:v>
                </c:pt>
                <c:pt idx="823">
                  <c:v>153.68487928843709</c:v>
                </c:pt>
                <c:pt idx="824">
                  <c:v>154.12960609911053</c:v>
                </c:pt>
                <c:pt idx="825">
                  <c:v>154.38373570520966</c:v>
                </c:pt>
                <c:pt idx="826">
                  <c:v>154.70139771283354</c:v>
                </c:pt>
                <c:pt idx="827">
                  <c:v>155.01905972045742</c:v>
                </c:pt>
                <c:pt idx="828">
                  <c:v>155.40025412960611</c:v>
                </c:pt>
                <c:pt idx="829">
                  <c:v>155.65438373570521</c:v>
                </c:pt>
                <c:pt idx="830">
                  <c:v>156.03557814485387</c:v>
                </c:pt>
                <c:pt idx="831">
                  <c:v>156.35324015247775</c:v>
                </c:pt>
                <c:pt idx="832">
                  <c:v>156.73443456162641</c:v>
                </c:pt>
                <c:pt idx="833">
                  <c:v>157.05209656925032</c:v>
                </c:pt>
                <c:pt idx="834">
                  <c:v>157.3697585768742</c:v>
                </c:pt>
                <c:pt idx="835">
                  <c:v>157.6238881829733</c:v>
                </c:pt>
                <c:pt idx="836">
                  <c:v>158.00508259212199</c:v>
                </c:pt>
                <c:pt idx="837">
                  <c:v>158.32274459974587</c:v>
                </c:pt>
                <c:pt idx="838">
                  <c:v>158.64040660736975</c:v>
                </c:pt>
                <c:pt idx="839">
                  <c:v>159.02160101651842</c:v>
                </c:pt>
                <c:pt idx="840">
                  <c:v>159.3392630241423</c:v>
                </c:pt>
                <c:pt idx="841">
                  <c:v>159.65692503176621</c:v>
                </c:pt>
                <c:pt idx="842">
                  <c:v>159.97458703939009</c:v>
                </c:pt>
                <c:pt idx="843">
                  <c:v>160.29224904701397</c:v>
                </c:pt>
                <c:pt idx="844">
                  <c:v>160.60991105463788</c:v>
                </c:pt>
                <c:pt idx="845">
                  <c:v>160.92757306226176</c:v>
                </c:pt>
                <c:pt idx="846">
                  <c:v>161.30876747141042</c:v>
                </c:pt>
                <c:pt idx="847">
                  <c:v>161.56289707750952</c:v>
                </c:pt>
                <c:pt idx="848">
                  <c:v>161.88055908513343</c:v>
                </c:pt>
                <c:pt idx="849">
                  <c:v>162.19822109275731</c:v>
                </c:pt>
                <c:pt idx="850">
                  <c:v>162.45235069885641</c:v>
                </c:pt>
                <c:pt idx="851">
                  <c:v>162.77001270648032</c:v>
                </c:pt>
                <c:pt idx="852">
                  <c:v>163.0876747141042</c:v>
                </c:pt>
                <c:pt idx="853">
                  <c:v>163.40533672172808</c:v>
                </c:pt>
                <c:pt idx="854">
                  <c:v>163.72299872935196</c:v>
                </c:pt>
                <c:pt idx="855">
                  <c:v>163.97712833545108</c:v>
                </c:pt>
                <c:pt idx="856">
                  <c:v>164.23125794155018</c:v>
                </c:pt>
                <c:pt idx="857">
                  <c:v>164.61245235069885</c:v>
                </c:pt>
                <c:pt idx="858">
                  <c:v>164.93011435832275</c:v>
                </c:pt>
                <c:pt idx="859">
                  <c:v>165.18424396442185</c:v>
                </c:pt>
                <c:pt idx="860">
                  <c:v>165.50190597204573</c:v>
                </c:pt>
                <c:pt idx="861">
                  <c:v>165.94663278271918</c:v>
                </c:pt>
                <c:pt idx="862">
                  <c:v>166.2007623888183</c:v>
                </c:pt>
                <c:pt idx="863">
                  <c:v>166.4548919949174</c:v>
                </c:pt>
                <c:pt idx="864">
                  <c:v>166.77255400254128</c:v>
                </c:pt>
                <c:pt idx="865">
                  <c:v>167.09021601016519</c:v>
                </c:pt>
                <c:pt idx="866">
                  <c:v>167.40787801778907</c:v>
                </c:pt>
                <c:pt idx="867">
                  <c:v>167.59847522236339</c:v>
                </c:pt>
                <c:pt idx="868">
                  <c:v>167.9161372299873</c:v>
                </c:pt>
                <c:pt idx="869">
                  <c:v>168.23379923761118</c:v>
                </c:pt>
                <c:pt idx="870">
                  <c:v>168.48792884371028</c:v>
                </c:pt>
                <c:pt idx="871">
                  <c:v>168.80559085133419</c:v>
                </c:pt>
                <c:pt idx="872">
                  <c:v>169.12325285895807</c:v>
                </c:pt>
                <c:pt idx="873">
                  <c:v>169.44091486658195</c:v>
                </c:pt>
                <c:pt idx="874">
                  <c:v>169.69504447268108</c:v>
                </c:pt>
                <c:pt idx="875">
                  <c:v>169.94917407878017</c:v>
                </c:pt>
                <c:pt idx="876">
                  <c:v>170.26683608640406</c:v>
                </c:pt>
                <c:pt idx="877">
                  <c:v>170.4574332909784</c:v>
                </c:pt>
                <c:pt idx="878">
                  <c:v>170.77509529860228</c:v>
                </c:pt>
                <c:pt idx="879">
                  <c:v>171.02922490470141</c:v>
                </c:pt>
                <c:pt idx="880">
                  <c:v>171.34688691232529</c:v>
                </c:pt>
                <c:pt idx="881">
                  <c:v>171.66454891994917</c:v>
                </c:pt>
                <c:pt idx="882">
                  <c:v>171.98221092757305</c:v>
                </c:pt>
                <c:pt idx="883">
                  <c:v>172.1728081321474</c:v>
                </c:pt>
                <c:pt idx="884">
                  <c:v>172.55400254129606</c:v>
                </c:pt>
                <c:pt idx="885">
                  <c:v>172.93519695044472</c:v>
                </c:pt>
                <c:pt idx="886">
                  <c:v>173.12579415501907</c:v>
                </c:pt>
                <c:pt idx="887">
                  <c:v>173.37992376111816</c:v>
                </c:pt>
                <c:pt idx="888">
                  <c:v>173.69758576874204</c:v>
                </c:pt>
                <c:pt idx="889">
                  <c:v>173.95171537484117</c:v>
                </c:pt>
                <c:pt idx="890">
                  <c:v>174.20584498094027</c:v>
                </c:pt>
                <c:pt idx="891">
                  <c:v>174.4599745870394</c:v>
                </c:pt>
                <c:pt idx="892">
                  <c:v>174.7141041931385</c:v>
                </c:pt>
                <c:pt idx="893">
                  <c:v>175.03176620076238</c:v>
                </c:pt>
                <c:pt idx="894">
                  <c:v>175.22236340533672</c:v>
                </c:pt>
                <c:pt idx="895">
                  <c:v>175.5400254129606</c:v>
                </c:pt>
                <c:pt idx="896">
                  <c:v>175.73062261753495</c:v>
                </c:pt>
                <c:pt idx="897">
                  <c:v>175.98475222363405</c:v>
                </c:pt>
                <c:pt idx="898">
                  <c:v>176.17534942820839</c:v>
                </c:pt>
                <c:pt idx="899">
                  <c:v>176.49301143583227</c:v>
                </c:pt>
                <c:pt idx="900">
                  <c:v>176.68360864040662</c:v>
                </c:pt>
                <c:pt idx="901">
                  <c:v>176.87420584498093</c:v>
                </c:pt>
                <c:pt idx="902">
                  <c:v>177.12833545108006</c:v>
                </c:pt>
                <c:pt idx="903">
                  <c:v>177.31893265565438</c:v>
                </c:pt>
                <c:pt idx="904">
                  <c:v>177.57306226175348</c:v>
                </c:pt>
                <c:pt idx="905">
                  <c:v>177.76365946632782</c:v>
                </c:pt>
                <c:pt idx="906">
                  <c:v>177.95425667090217</c:v>
                </c:pt>
                <c:pt idx="907">
                  <c:v>178.20838627700127</c:v>
                </c:pt>
                <c:pt idx="908">
                  <c:v>178.39898348157561</c:v>
                </c:pt>
                <c:pt idx="909">
                  <c:v>178.65311308767471</c:v>
                </c:pt>
                <c:pt idx="910">
                  <c:v>178.84371029224906</c:v>
                </c:pt>
                <c:pt idx="911">
                  <c:v>179.03430749682337</c:v>
                </c:pt>
                <c:pt idx="912">
                  <c:v>179.16137229987294</c:v>
                </c:pt>
                <c:pt idx="913">
                  <c:v>179.47903430749682</c:v>
                </c:pt>
                <c:pt idx="914">
                  <c:v>179.66963151207116</c:v>
                </c:pt>
                <c:pt idx="915">
                  <c:v>179.7966963151207</c:v>
                </c:pt>
                <c:pt idx="916">
                  <c:v>179.92376111817026</c:v>
                </c:pt>
                <c:pt idx="917">
                  <c:v>180.11435832274461</c:v>
                </c:pt>
                <c:pt idx="918">
                  <c:v>180.24142312579414</c:v>
                </c:pt>
                <c:pt idx="919">
                  <c:v>180.30495552731892</c:v>
                </c:pt>
                <c:pt idx="920">
                  <c:v>180.43202033036849</c:v>
                </c:pt>
                <c:pt idx="921">
                  <c:v>180.43202033036849</c:v>
                </c:pt>
                <c:pt idx="922">
                  <c:v>180.55908513341805</c:v>
                </c:pt>
                <c:pt idx="923">
                  <c:v>180.55908513341805</c:v>
                </c:pt>
                <c:pt idx="924">
                  <c:v>180.55908513341805</c:v>
                </c:pt>
                <c:pt idx="925">
                  <c:v>180.36848792884371</c:v>
                </c:pt>
                <c:pt idx="926">
                  <c:v>180.30495552731892</c:v>
                </c:pt>
                <c:pt idx="927">
                  <c:v>180.11435832274461</c:v>
                </c:pt>
                <c:pt idx="928">
                  <c:v>179.92376111817026</c:v>
                </c:pt>
                <c:pt idx="929">
                  <c:v>179.47903430749682</c:v>
                </c:pt>
                <c:pt idx="930">
                  <c:v>179.09783989834816</c:v>
                </c:pt>
                <c:pt idx="931">
                  <c:v>178.71664548919949</c:v>
                </c:pt>
                <c:pt idx="932">
                  <c:v>178.33545108005083</c:v>
                </c:pt>
                <c:pt idx="933">
                  <c:v>178.01778907242692</c:v>
                </c:pt>
                <c:pt idx="934">
                  <c:v>177.70012706480304</c:v>
                </c:pt>
                <c:pt idx="935">
                  <c:v>177.38246505717916</c:v>
                </c:pt>
                <c:pt idx="936">
                  <c:v>177.19186785260482</c:v>
                </c:pt>
                <c:pt idx="937">
                  <c:v>177.06480304955528</c:v>
                </c:pt>
                <c:pt idx="938">
                  <c:v>176.81067344345615</c:v>
                </c:pt>
                <c:pt idx="939">
                  <c:v>176.74714104193137</c:v>
                </c:pt>
                <c:pt idx="940">
                  <c:v>176.74714104193137</c:v>
                </c:pt>
                <c:pt idx="941">
                  <c:v>176.81067344345615</c:v>
                </c:pt>
                <c:pt idx="942">
                  <c:v>176.93773824650572</c:v>
                </c:pt>
                <c:pt idx="943">
                  <c:v>177.06480304955528</c:v>
                </c:pt>
                <c:pt idx="944">
                  <c:v>177.12833545108006</c:v>
                </c:pt>
                <c:pt idx="945">
                  <c:v>177.38246505717916</c:v>
                </c:pt>
                <c:pt idx="946">
                  <c:v>177.57306226175348</c:v>
                </c:pt>
                <c:pt idx="947">
                  <c:v>177.76365946632782</c:v>
                </c:pt>
                <c:pt idx="948">
                  <c:v>177.95425667090217</c:v>
                </c:pt>
                <c:pt idx="949">
                  <c:v>178.20838627700127</c:v>
                </c:pt>
                <c:pt idx="950">
                  <c:v>178.52604828462515</c:v>
                </c:pt>
                <c:pt idx="951">
                  <c:v>178.78017789072427</c:v>
                </c:pt>
                <c:pt idx="952">
                  <c:v>179.03430749682337</c:v>
                </c:pt>
                <c:pt idx="953">
                  <c:v>179.41550190597204</c:v>
                </c:pt>
                <c:pt idx="954">
                  <c:v>179.66963151207116</c:v>
                </c:pt>
                <c:pt idx="955">
                  <c:v>180.11435832274461</c:v>
                </c:pt>
                <c:pt idx="956">
                  <c:v>180.36848792884371</c:v>
                </c:pt>
                <c:pt idx="957">
                  <c:v>180.6226175349428</c:v>
                </c:pt>
                <c:pt idx="958">
                  <c:v>180.94027954256671</c:v>
                </c:pt>
                <c:pt idx="959">
                  <c:v>181.25794155019059</c:v>
                </c:pt>
                <c:pt idx="960">
                  <c:v>181.57560355781447</c:v>
                </c:pt>
                <c:pt idx="961">
                  <c:v>181.8297331639136</c:v>
                </c:pt>
                <c:pt idx="962">
                  <c:v>182.14739517153748</c:v>
                </c:pt>
                <c:pt idx="963">
                  <c:v>182.46505717916136</c:v>
                </c:pt>
                <c:pt idx="964">
                  <c:v>182.71918678526049</c:v>
                </c:pt>
                <c:pt idx="965">
                  <c:v>182.97331639135959</c:v>
                </c:pt>
                <c:pt idx="966">
                  <c:v>183.22744599745869</c:v>
                </c:pt>
                <c:pt idx="967">
                  <c:v>183.48157560355781</c:v>
                </c:pt>
                <c:pt idx="968">
                  <c:v>183.7992376111817</c:v>
                </c:pt>
                <c:pt idx="969">
                  <c:v>184.11689961880558</c:v>
                </c:pt>
                <c:pt idx="970">
                  <c:v>184.3710292249047</c:v>
                </c:pt>
                <c:pt idx="971">
                  <c:v>184.56162642947902</c:v>
                </c:pt>
                <c:pt idx="972">
                  <c:v>184.87928843710293</c:v>
                </c:pt>
                <c:pt idx="973">
                  <c:v>185.13341804320203</c:v>
                </c:pt>
                <c:pt idx="974">
                  <c:v>185.38754764930115</c:v>
                </c:pt>
                <c:pt idx="975">
                  <c:v>185.64167725540025</c:v>
                </c:pt>
                <c:pt idx="976">
                  <c:v>185.83227445997457</c:v>
                </c:pt>
                <c:pt idx="977">
                  <c:v>186.02287166454892</c:v>
                </c:pt>
                <c:pt idx="978">
                  <c:v>186.27700127064801</c:v>
                </c:pt>
                <c:pt idx="979">
                  <c:v>186.53113087674714</c:v>
                </c:pt>
                <c:pt idx="980">
                  <c:v>186.59466327827192</c:v>
                </c:pt>
                <c:pt idx="981">
                  <c:v>186.78526048284624</c:v>
                </c:pt>
                <c:pt idx="982">
                  <c:v>186.9123252858958</c:v>
                </c:pt>
                <c:pt idx="983">
                  <c:v>186.97585768742059</c:v>
                </c:pt>
                <c:pt idx="984">
                  <c:v>187.10292249047015</c:v>
                </c:pt>
                <c:pt idx="985">
                  <c:v>187.22998729351968</c:v>
                </c:pt>
                <c:pt idx="986">
                  <c:v>187.29351969504447</c:v>
                </c:pt>
                <c:pt idx="987">
                  <c:v>187.48411689961881</c:v>
                </c:pt>
                <c:pt idx="988">
                  <c:v>187.54764930114359</c:v>
                </c:pt>
                <c:pt idx="989">
                  <c:v>187.61118170266835</c:v>
                </c:pt>
                <c:pt idx="990">
                  <c:v>187.61118170266835</c:v>
                </c:pt>
                <c:pt idx="991">
                  <c:v>187.61118170266835</c:v>
                </c:pt>
                <c:pt idx="992">
                  <c:v>187.73824650571791</c:v>
                </c:pt>
                <c:pt idx="993">
                  <c:v>187.73824650571791</c:v>
                </c:pt>
                <c:pt idx="994">
                  <c:v>187.73824650571791</c:v>
                </c:pt>
                <c:pt idx="995">
                  <c:v>187.61118170266835</c:v>
                </c:pt>
                <c:pt idx="996">
                  <c:v>187.48411689961881</c:v>
                </c:pt>
                <c:pt idx="997">
                  <c:v>187.22998729351968</c:v>
                </c:pt>
                <c:pt idx="998">
                  <c:v>186.78526048284624</c:v>
                </c:pt>
                <c:pt idx="999">
                  <c:v>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E17-4711-9D12-CCAFFDD6C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31008"/>
        <c:axId val="138932160"/>
      </c:scatterChart>
      <c:valAx>
        <c:axId val="1389310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932160"/>
        <c:crosses val="autoZero"/>
        <c:crossBetween val="midCat"/>
      </c:valAx>
      <c:valAx>
        <c:axId val="138932160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93100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6151012276657657"/>
          <c:y val="0.11765713496339274"/>
          <c:w val="0.11023026990567382"/>
          <c:h val="0.31724409448818897"/>
        </c:manualLayout>
      </c:layout>
      <c:overlay val="1"/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1"/>
          <c:order val="1"/>
          <c:tx>
            <c:v>FR-4_T1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Specimen_T_1!$C$2:$C$1001</c:f>
              <c:numCache>
                <c:formatCode>0</c:formatCode>
                <c:ptCount val="1000"/>
                <c:pt idx="0">
                  <c:v>0</c:v>
                </c:pt>
                <c:pt idx="1">
                  <c:v>7.9760956175298787E-3</c:v>
                </c:pt>
                <c:pt idx="2">
                  <c:v>1.9920318725099601E-2</c:v>
                </c:pt>
                <c:pt idx="3">
                  <c:v>3.3505976095617535E-2</c:v>
                </c:pt>
                <c:pt idx="4">
                  <c:v>5.051792828685258E-2</c:v>
                </c:pt>
                <c:pt idx="5">
                  <c:v>6.5019920318725111E-2</c:v>
                </c:pt>
                <c:pt idx="6">
                  <c:v>7.8446215139442221E-2</c:v>
                </c:pt>
                <c:pt idx="7">
                  <c:v>9.2111553784860564E-2</c:v>
                </c:pt>
                <c:pt idx="8">
                  <c:v>0.10697211155378485</c:v>
                </c:pt>
                <c:pt idx="9">
                  <c:v>0.12039840637450198</c:v>
                </c:pt>
                <c:pt idx="10">
                  <c:v>0.13545816733067728</c:v>
                </c:pt>
                <c:pt idx="11">
                  <c:v>0.1490438247011952</c:v>
                </c:pt>
                <c:pt idx="12">
                  <c:v>0.16314741035856573</c:v>
                </c:pt>
                <c:pt idx="13">
                  <c:v>0.17589641434262948</c:v>
                </c:pt>
                <c:pt idx="14">
                  <c:v>0.19123505976095617</c:v>
                </c:pt>
                <c:pt idx="15">
                  <c:v>0.20605577689243029</c:v>
                </c:pt>
                <c:pt idx="16">
                  <c:v>0.21693227091633466</c:v>
                </c:pt>
                <c:pt idx="17">
                  <c:v>0.23023904382470117</c:v>
                </c:pt>
                <c:pt idx="18">
                  <c:v>0.24466135458167329</c:v>
                </c:pt>
                <c:pt idx="19">
                  <c:v>0.25800796812748999</c:v>
                </c:pt>
                <c:pt idx="20">
                  <c:v>0.27545816733067724</c:v>
                </c:pt>
                <c:pt idx="21">
                  <c:v>0.28677290836653385</c:v>
                </c:pt>
                <c:pt idx="22">
                  <c:v>0.30278884462151395</c:v>
                </c:pt>
                <c:pt idx="23">
                  <c:v>0.31561752988047809</c:v>
                </c:pt>
                <c:pt idx="24">
                  <c:v>0.33067729083665337</c:v>
                </c:pt>
                <c:pt idx="25">
                  <c:v>0.34430278884462151</c:v>
                </c:pt>
                <c:pt idx="26">
                  <c:v>0.35760956175298808</c:v>
                </c:pt>
                <c:pt idx="27">
                  <c:v>0.37143426294820714</c:v>
                </c:pt>
                <c:pt idx="28">
                  <c:v>0.38438247011952187</c:v>
                </c:pt>
                <c:pt idx="29">
                  <c:v>0.39840637450199201</c:v>
                </c:pt>
                <c:pt idx="30">
                  <c:v>0.41195219123505977</c:v>
                </c:pt>
                <c:pt idx="31">
                  <c:v>0.42749003984063744</c:v>
                </c:pt>
                <c:pt idx="32">
                  <c:v>0.43984063745019913</c:v>
                </c:pt>
                <c:pt idx="33">
                  <c:v>0.4553784860557768</c:v>
                </c:pt>
                <c:pt idx="34">
                  <c:v>0.46972111553784857</c:v>
                </c:pt>
                <c:pt idx="35">
                  <c:v>0.48207171314741026</c:v>
                </c:pt>
                <c:pt idx="36">
                  <c:v>0.49721115537848604</c:v>
                </c:pt>
                <c:pt idx="37">
                  <c:v>0.50996015936254979</c:v>
                </c:pt>
                <c:pt idx="38">
                  <c:v>0.5254980079681274</c:v>
                </c:pt>
                <c:pt idx="39">
                  <c:v>0.53904382470119516</c:v>
                </c:pt>
                <c:pt idx="40">
                  <c:v>0.55258964143426281</c:v>
                </c:pt>
                <c:pt idx="41">
                  <c:v>0.56573705179282863</c:v>
                </c:pt>
                <c:pt idx="42">
                  <c:v>0.57768924302788838</c:v>
                </c:pt>
                <c:pt idx="43">
                  <c:v>0.59442231075697205</c:v>
                </c:pt>
                <c:pt idx="44">
                  <c:v>0.60796812749003981</c:v>
                </c:pt>
                <c:pt idx="45">
                  <c:v>0.62191235059760952</c:v>
                </c:pt>
                <c:pt idx="46">
                  <c:v>0.63545816733067728</c:v>
                </c:pt>
                <c:pt idx="47">
                  <c:v>0.64940239043824699</c:v>
                </c:pt>
                <c:pt idx="48">
                  <c:v>0.6641434262948207</c:v>
                </c:pt>
                <c:pt idx="49">
                  <c:v>0.67768924302788847</c:v>
                </c:pt>
                <c:pt idx="50">
                  <c:v>0.69123505976095612</c:v>
                </c:pt>
                <c:pt idx="51">
                  <c:v>0.70517928286852583</c:v>
                </c:pt>
                <c:pt idx="52">
                  <c:v>0.7187250996015937</c:v>
                </c:pt>
                <c:pt idx="53">
                  <c:v>0.73466135458167325</c:v>
                </c:pt>
                <c:pt idx="54">
                  <c:v>0.74820717131474102</c:v>
                </c:pt>
                <c:pt idx="55">
                  <c:v>0.76135458167330672</c:v>
                </c:pt>
                <c:pt idx="56">
                  <c:v>0.77490039840637448</c:v>
                </c:pt>
                <c:pt idx="57">
                  <c:v>0.78804780876494018</c:v>
                </c:pt>
                <c:pt idx="58">
                  <c:v>0.80478087649402397</c:v>
                </c:pt>
                <c:pt idx="59">
                  <c:v>0.81713147410358566</c:v>
                </c:pt>
                <c:pt idx="60">
                  <c:v>0.83227091633466133</c:v>
                </c:pt>
                <c:pt idx="61">
                  <c:v>0.84581673306772898</c:v>
                </c:pt>
                <c:pt idx="62">
                  <c:v>0.85856573705179273</c:v>
                </c:pt>
                <c:pt idx="63">
                  <c:v>0.87450199203187251</c:v>
                </c:pt>
                <c:pt idx="64">
                  <c:v>0.88764940239043821</c:v>
                </c:pt>
                <c:pt idx="65">
                  <c:v>0.90119521912350598</c:v>
                </c:pt>
                <c:pt idx="66">
                  <c:v>0.91434262948207179</c:v>
                </c:pt>
                <c:pt idx="67">
                  <c:v>0.9282868525896415</c:v>
                </c:pt>
                <c:pt idx="68">
                  <c:v>0.9430278884462151</c:v>
                </c:pt>
                <c:pt idx="69">
                  <c:v>0.95657370517928286</c:v>
                </c:pt>
                <c:pt idx="70">
                  <c:v>0.97011952191235051</c:v>
                </c:pt>
                <c:pt idx="71">
                  <c:v>0.98326693227091622</c:v>
                </c:pt>
                <c:pt idx="72">
                  <c:v>0.99880478087649383</c:v>
                </c:pt>
                <c:pt idx="73">
                  <c:v>1.0119521912350598</c:v>
                </c:pt>
                <c:pt idx="74">
                  <c:v>1.0254980079681275</c:v>
                </c:pt>
                <c:pt idx="75">
                  <c:v>1.0386454183266931</c:v>
                </c:pt>
                <c:pt idx="76">
                  <c:v>1.0521912350597609</c:v>
                </c:pt>
                <c:pt idx="77">
                  <c:v>1.0677290836653386</c:v>
                </c:pt>
                <c:pt idx="78">
                  <c:v>1.0808764940239044</c:v>
                </c:pt>
                <c:pt idx="79">
                  <c:v>1.0944223107569719</c:v>
                </c:pt>
                <c:pt idx="80">
                  <c:v>1.1075697211155378</c:v>
                </c:pt>
                <c:pt idx="81">
                  <c:v>1.1250996015936254</c:v>
                </c:pt>
                <c:pt idx="82">
                  <c:v>1.1374501992031871</c:v>
                </c:pt>
                <c:pt idx="83">
                  <c:v>1.151792828685259</c:v>
                </c:pt>
                <c:pt idx="84">
                  <c:v>1.1649402390438246</c:v>
                </c:pt>
                <c:pt idx="85">
                  <c:v>1.1784860557768924</c:v>
                </c:pt>
                <c:pt idx="86">
                  <c:v>1.1920318725099601</c:v>
                </c:pt>
                <c:pt idx="87">
                  <c:v>1.2071713147410357</c:v>
                </c:pt>
                <c:pt idx="88">
                  <c:v>1.2207171314741034</c:v>
                </c:pt>
                <c:pt idx="89">
                  <c:v>1.2338645418326692</c:v>
                </c:pt>
                <c:pt idx="90">
                  <c:v>1.247410358565737</c:v>
                </c:pt>
                <c:pt idx="91">
                  <c:v>1.2605577689243026</c:v>
                </c:pt>
                <c:pt idx="92">
                  <c:v>1.2760956175298803</c:v>
                </c:pt>
                <c:pt idx="93">
                  <c:v>1.2896414342629481</c:v>
                </c:pt>
                <c:pt idx="94">
                  <c:v>1.3027888446215139</c:v>
                </c:pt>
                <c:pt idx="95">
                  <c:v>1.3175298804780875</c:v>
                </c:pt>
                <c:pt idx="96">
                  <c:v>1.3334661354581672</c:v>
                </c:pt>
                <c:pt idx="97">
                  <c:v>1.3450199203187252</c:v>
                </c:pt>
                <c:pt idx="98">
                  <c:v>1.3581673306772906</c:v>
                </c:pt>
                <c:pt idx="99">
                  <c:v>1.3756972111553785</c:v>
                </c:pt>
                <c:pt idx="100">
                  <c:v>1.3888446215139441</c:v>
                </c:pt>
                <c:pt idx="101">
                  <c:v>1.4023904382470118</c:v>
                </c:pt>
                <c:pt idx="102">
                  <c:v>1.4179282868525895</c:v>
                </c:pt>
                <c:pt idx="103">
                  <c:v>1.4290836653386454</c:v>
                </c:pt>
                <c:pt idx="104">
                  <c:v>1.4426294820717129</c:v>
                </c:pt>
                <c:pt idx="105">
                  <c:v>1.4557768924302787</c:v>
                </c:pt>
                <c:pt idx="106">
                  <c:v>1.4725099601593623</c:v>
                </c:pt>
                <c:pt idx="107">
                  <c:v>1.484860557768924</c:v>
                </c:pt>
                <c:pt idx="108">
                  <c:v>1.49800796812749</c:v>
                </c:pt>
                <c:pt idx="109">
                  <c:v>1.5115537848605578</c:v>
                </c:pt>
                <c:pt idx="110">
                  <c:v>1.5286852589641433</c:v>
                </c:pt>
                <c:pt idx="111">
                  <c:v>1.5418326693227091</c:v>
                </c:pt>
                <c:pt idx="112">
                  <c:v>1.5533864541832669</c:v>
                </c:pt>
                <c:pt idx="113">
                  <c:v>1.5681274900398408</c:v>
                </c:pt>
                <c:pt idx="114">
                  <c:v>1.5840637450199202</c:v>
                </c:pt>
                <c:pt idx="115">
                  <c:v>1.597609561752988</c:v>
                </c:pt>
                <c:pt idx="116">
                  <c:v>1.6107569721115538</c:v>
                </c:pt>
                <c:pt idx="117">
                  <c:v>1.6262948207171315</c:v>
                </c:pt>
                <c:pt idx="118">
                  <c:v>1.6398406374501993</c:v>
                </c:pt>
                <c:pt idx="119">
                  <c:v>1.6529880478087651</c:v>
                </c:pt>
                <c:pt idx="120">
                  <c:v>1.6665338645418324</c:v>
                </c:pt>
                <c:pt idx="121">
                  <c:v>1.6792828685258963</c:v>
                </c:pt>
                <c:pt idx="122">
                  <c:v>1.6952191235059759</c:v>
                </c:pt>
                <c:pt idx="123">
                  <c:v>1.708366533864542</c:v>
                </c:pt>
                <c:pt idx="124">
                  <c:v>1.7227091633466134</c:v>
                </c:pt>
                <c:pt idx="125">
                  <c:v>1.737450199203187</c:v>
                </c:pt>
                <c:pt idx="126">
                  <c:v>1.7501992031872509</c:v>
                </c:pt>
                <c:pt idx="127">
                  <c:v>1.7621513944223108</c:v>
                </c:pt>
                <c:pt idx="128">
                  <c:v>1.7792828685258963</c:v>
                </c:pt>
                <c:pt idx="129">
                  <c:v>1.7928286852589639</c:v>
                </c:pt>
                <c:pt idx="130">
                  <c:v>1.8059760956175297</c:v>
                </c:pt>
                <c:pt idx="131">
                  <c:v>1.8215139442231072</c:v>
                </c:pt>
                <c:pt idx="132">
                  <c:v>1.8350597609561752</c:v>
                </c:pt>
                <c:pt idx="133">
                  <c:v>1.8482071713147408</c:v>
                </c:pt>
                <c:pt idx="134">
                  <c:v>1.8617529880478088</c:v>
                </c:pt>
                <c:pt idx="135">
                  <c:v>1.8749003984063743</c:v>
                </c:pt>
                <c:pt idx="136">
                  <c:v>1.8884462151394419</c:v>
                </c:pt>
                <c:pt idx="137">
                  <c:v>1.9035856573705177</c:v>
                </c:pt>
                <c:pt idx="138">
                  <c:v>1.9163346613545815</c:v>
                </c:pt>
                <c:pt idx="139">
                  <c:v>1.9326693227091634</c:v>
                </c:pt>
                <c:pt idx="140">
                  <c:v>1.945816733067729</c:v>
                </c:pt>
                <c:pt idx="141">
                  <c:v>1.9609561752988047</c:v>
                </c:pt>
                <c:pt idx="142">
                  <c:v>1.9725099601593625</c:v>
                </c:pt>
                <c:pt idx="143">
                  <c:v>1.9860557768924301</c:v>
                </c:pt>
                <c:pt idx="144">
                  <c:v>1.9992031872509961</c:v>
                </c:pt>
                <c:pt idx="145">
                  <c:v>2.0127490039840636</c:v>
                </c:pt>
                <c:pt idx="146">
                  <c:v>2.0294820717131472</c:v>
                </c:pt>
                <c:pt idx="147">
                  <c:v>2.041434262948207</c:v>
                </c:pt>
                <c:pt idx="148">
                  <c:v>2.0545816733067728</c:v>
                </c:pt>
                <c:pt idx="149">
                  <c:v>2.0685258964143425</c:v>
                </c:pt>
                <c:pt idx="150">
                  <c:v>2.0856573705179278</c:v>
                </c:pt>
                <c:pt idx="151">
                  <c:v>2.0980079681274897</c:v>
                </c:pt>
                <c:pt idx="152">
                  <c:v>2.1115537848605577</c:v>
                </c:pt>
                <c:pt idx="153">
                  <c:v>2.1274900398406373</c:v>
                </c:pt>
                <c:pt idx="154">
                  <c:v>2.1410358565737053</c:v>
                </c:pt>
                <c:pt idx="155">
                  <c:v>2.1541832669322707</c:v>
                </c:pt>
                <c:pt idx="156">
                  <c:v>2.1665338645418322</c:v>
                </c:pt>
                <c:pt idx="157">
                  <c:v>2.1832669322709162</c:v>
                </c:pt>
                <c:pt idx="158">
                  <c:v>2.196414342629482</c:v>
                </c:pt>
                <c:pt idx="159">
                  <c:v>2.2099601593625495</c:v>
                </c:pt>
                <c:pt idx="160">
                  <c:v>2.2231075697211158</c:v>
                </c:pt>
                <c:pt idx="161">
                  <c:v>2.2390438247011955</c:v>
                </c:pt>
                <c:pt idx="162">
                  <c:v>2.2517928286852591</c:v>
                </c:pt>
                <c:pt idx="163">
                  <c:v>2.2649402390438245</c:v>
                </c:pt>
                <c:pt idx="164">
                  <c:v>2.2804780876494024</c:v>
                </c:pt>
                <c:pt idx="165">
                  <c:v>2.2940239043824699</c:v>
                </c:pt>
                <c:pt idx="166">
                  <c:v>2.3063745019920314</c:v>
                </c:pt>
                <c:pt idx="167">
                  <c:v>2.3187250996015933</c:v>
                </c:pt>
                <c:pt idx="168">
                  <c:v>2.3342629482071713</c:v>
                </c:pt>
                <c:pt idx="169">
                  <c:v>2.3494023904382466</c:v>
                </c:pt>
                <c:pt idx="170">
                  <c:v>2.3629482071713146</c:v>
                </c:pt>
                <c:pt idx="171">
                  <c:v>2.3772908366533865</c:v>
                </c:pt>
                <c:pt idx="172">
                  <c:v>2.3896414342629479</c:v>
                </c:pt>
                <c:pt idx="173">
                  <c:v>2.4031872509960155</c:v>
                </c:pt>
                <c:pt idx="174">
                  <c:v>2.4163346613545817</c:v>
                </c:pt>
                <c:pt idx="175">
                  <c:v>2.4338645418326692</c:v>
                </c:pt>
                <c:pt idx="176">
                  <c:v>2.445816733067729</c:v>
                </c:pt>
                <c:pt idx="177">
                  <c:v>2.4605577689243026</c:v>
                </c:pt>
                <c:pt idx="178">
                  <c:v>2.4737051792828684</c:v>
                </c:pt>
                <c:pt idx="179">
                  <c:v>2.4872509960159359</c:v>
                </c:pt>
                <c:pt idx="180">
                  <c:v>2.5003984063745022</c:v>
                </c:pt>
                <c:pt idx="181">
                  <c:v>2.5167330677290836</c:v>
                </c:pt>
                <c:pt idx="182">
                  <c:v>2.5294820717131477</c:v>
                </c:pt>
                <c:pt idx="183">
                  <c:v>2.542629482071713</c:v>
                </c:pt>
                <c:pt idx="184">
                  <c:v>2.5561752988047806</c:v>
                </c:pt>
                <c:pt idx="185">
                  <c:v>2.5693227091633468</c:v>
                </c:pt>
                <c:pt idx="186">
                  <c:v>2.585258964143426</c:v>
                </c:pt>
                <c:pt idx="187">
                  <c:v>2.5980079681274901</c:v>
                </c:pt>
                <c:pt idx="188">
                  <c:v>2.6115537848605577</c:v>
                </c:pt>
                <c:pt idx="189">
                  <c:v>2.6250996015936257</c:v>
                </c:pt>
                <c:pt idx="190">
                  <c:v>2.6422310756972109</c:v>
                </c:pt>
                <c:pt idx="191">
                  <c:v>2.6549800796812746</c:v>
                </c:pt>
                <c:pt idx="192">
                  <c:v>2.6677290836653387</c:v>
                </c:pt>
                <c:pt idx="193">
                  <c:v>2.6812749003984062</c:v>
                </c:pt>
                <c:pt idx="194">
                  <c:v>2.697609561752988</c:v>
                </c:pt>
                <c:pt idx="195">
                  <c:v>2.7107569721115539</c:v>
                </c:pt>
                <c:pt idx="196">
                  <c:v>2.7239043824701192</c:v>
                </c:pt>
                <c:pt idx="197">
                  <c:v>2.7394422310756972</c:v>
                </c:pt>
                <c:pt idx="198">
                  <c:v>2.7529880478087647</c:v>
                </c:pt>
                <c:pt idx="199">
                  <c:v>2.7681274900398405</c:v>
                </c:pt>
                <c:pt idx="200">
                  <c:v>2.781673306772908</c:v>
                </c:pt>
                <c:pt idx="201">
                  <c:v>2.7940239043824699</c:v>
                </c:pt>
                <c:pt idx="202">
                  <c:v>2.8083665338645414</c:v>
                </c:pt>
                <c:pt idx="203">
                  <c:v>2.8219123505976098</c:v>
                </c:pt>
                <c:pt idx="204">
                  <c:v>2.8350597609561752</c:v>
                </c:pt>
                <c:pt idx="205">
                  <c:v>2.8486055776892427</c:v>
                </c:pt>
                <c:pt idx="206">
                  <c:v>2.8645418326693224</c:v>
                </c:pt>
                <c:pt idx="207">
                  <c:v>2.877290836653386</c:v>
                </c:pt>
                <c:pt idx="208">
                  <c:v>2.8904382470119523</c:v>
                </c:pt>
                <c:pt idx="209">
                  <c:v>2.9039840637450198</c:v>
                </c:pt>
                <c:pt idx="210">
                  <c:v>2.9215139442231073</c:v>
                </c:pt>
                <c:pt idx="211">
                  <c:v>2.9330677290836649</c:v>
                </c:pt>
                <c:pt idx="212">
                  <c:v>2.9462151394422311</c:v>
                </c:pt>
                <c:pt idx="213">
                  <c:v>2.9593625498007965</c:v>
                </c:pt>
                <c:pt idx="214">
                  <c:v>2.9768924302788839</c:v>
                </c:pt>
                <c:pt idx="215">
                  <c:v>2.9900398406374498</c:v>
                </c:pt>
                <c:pt idx="216">
                  <c:v>3.0019920318725095</c:v>
                </c:pt>
                <c:pt idx="217">
                  <c:v>3.0179282868525892</c:v>
                </c:pt>
                <c:pt idx="218">
                  <c:v>3.0322709163346611</c:v>
                </c:pt>
                <c:pt idx="219">
                  <c:v>3.045816733067729</c:v>
                </c:pt>
                <c:pt idx="220">
                  <c:v>3.0589641434262949</c:v>
                </c:pt>
                <c:pt idx="221">
                  <c:v>3.0733067729083663</c:v>
                </c:pt>
                <c:pt idx="222">
                  <c:v>3.0876494023904382</c:v>
                </c:pt>
                <c:pt idx="223">
                  <c:v>3.0996015936254979</c:v>
                </c:pt>
                <c:pt idx="224">
                  <c:v>3.1123505976095616</c:v>
                </c:pt>
                <c:pt idx="225">
                  <c:v>3.1298804780876486</c:v>
                </c:pt>
                <c:pt idx="226">
                  <c:v>3.1438247011952192</c:v>
                </c:pt>
                <c:pt idx="227">
                  <c:v>3.1545816733067724</c:v>
                </c:pt>
                <c:pt idx="228">
                  <c:v>3.1721115537848608</c:v>
                </c:pt>
                <c:pt idx="229">
                  <c:v>3.1852589641434261</c:v>
                </c:pt>
                <c:pt idx="230">
                  <c:v>3.1988047808764937</c:v>
                </c:pt>
                <c:pt idx="231">
                  <c:v>3.2131474103585655</c:v>
                </c:pt>
                <c:pt idx="232">
                  <c:v>3.2274900398406374</c:v>
                </c:pt>
                <c:pt idx="233">
                  <c:v>3.2406374501992032</c:v>
                </c:pt>
                <c:pt idx="234">
                  <c:v>3.2521912350597608</c:v>
                </c:pt>
                <c:pt idx="235">
                  <c:v>3.2681274900398405</c:v>
                </c:pt>
                <c:pt idx="236">
                  <c:v>3.2812749003984063</c:v>
                </c:pt>
                <c:pt idx="237">
                  <c:v>3.2944223107569717</c:v>
                </c:pt>
                <c:pt idx="238">
                  <c:v>3.3075697211155379</c:v>
                </c:pt>
                <c:pt idx="239">
                  <c:v>3.3250996015936249</c:v>
                </c:pt>
                <c:pt idx="240">
                  <c:v>3.3382470119521912</c:v>
                </c:pt>
                <c:pt idx="241">
                  <c:v>3.3521912350597609</c:v>
                </c:pt>
                <c:pt idx="242">
                  <c:v>3.3653386454183267</c:v>
                </c:pt>
                <c:pt idx="243">
                  <c:v>3.3784860557768921</c:v>
                </c:pt>
                <c:pt idx="244">
                  <c:v>3.3920318725099605</c:v>
                </c:pt>
                <c:pt idx="245">
                  <c:v>3.4051792828685254</c:v>
                </c:pt>
                <c:pt idx="246">
                  <c:v>3.4207171314741034</c:v>
                </c:pt>
                <c:pt idx="247">
                  <c:v>3.4338645418326692</c:v>
                </c:pt>
                <c:pt idx="248">
                  <c:v>3.4474103585657367</c:v>
                </c:pt>
                <c:pt idx="249">
                  <c:v>3.4629482071713147</c:v>
                </c:pt>
                <c:pt idx="250">
                  <c:v>3.47808764940239</c:v>
                </c:pt>
                <c:pt idx="251">
                  <c:v>3.489641434262948</c:v>
                </c:pt>
                <c:pt idx="252">
                  <c:v>3.5027888446215134</c:v>
                </c:pt>
                <c:pt idx="253">
                  <c:v>3.5163346613545818</c:v>
                </c:pt>
                <c:pt idx="254">
                  <c:v>3.5334661354581671</c:v>
                </c:pt>
                <c:pt idx="255">
                  <c:v>3.5470119521912347</c:v>
                </c:pt>
                <c:pt idx="256">
                  <c:v>3.5621513944223104</c:v>
                </c:pt>
                <c:pt idx="257">
                  <c:v>3.575697211155378</c:v>
                </c:pt>
                <c:pt idx="258">
                  <c:v>3.589243027888446</c:v>
                </c:pt>
                <c:pt idx="259">
                  <c:v>3.6023904382470122</c:v>
                </c:pt>
                <c:pt idx="260">
                  <c:v>3.6139442231075694</c:v>
                </c:pt>
                <c:pt idx="261">
                  <c:v>3.6290836653386456</c:v>
                </c:pt>
                <c:pt idx="262">
                  <c:v>3.6426294820717131</c:v>
                </c:pt>
                <c:pt idx="263">
                  <c:v>3.6557768924302785</c:v>
                </c:pt>
                <c:pt idx="264">
                  <c:v>3.6733067729083664</c:v>
                </c:pt>
                <c:pt idx="265">
                  <c:v>3.6868525896414339</c:v>
                </c:pt>
                <c:pt idx="266">
                  <c:v>3.7019920318725101</c:v>
                </c:pt>
                <c:pt idx="267">
                  <c:v>3.7115537848605573</c:v>
                </c:pt>
                <c:pt idx="268">
                  <c:v>3.728685258964143</c:v>
                </c:pt>
                <c:pt idx="269">
                  <c:v>3.742231075697211</c:v>
                </c:pt>
                <c:pt idx="270">
                  <c:v>3.7553784860557764</c:v>
                </c:pt>
                <c:pt idx="271">
                  <c:v>3.7709163346613548</c:v>
                </c:pt>
                <c:pt idx="272">
                  <c:v>3.7840637450199202</c:v>
                </c:pt>
                <c:pt idx="273">
                  <c:v>3.7976095617529881</c:v>
                </c:pt>
                <c:pt idx="274">
                  <c:v>3.8111553784860557</c:v>
                </c:pt>
                <c:pt idx="275">
                  <c:v>3.824302788844621</c:v>
                </c:pt>
                <c:pt idx="276">
                  <c:v>3.839840637450199</c:v>
                </c:pt>
                <c:pt idx="277">
                  <c:v>3.8529880478087648</c:v>
                </c:pt>
                <c:pt idx="278">
                  <c:v>3.8665338645418323</c:v>
                </c:pt>
                <c:pt idx="279">
                  <c:v>3.8796812749003982</c:v>
                </c:pt>
                <c:pt idx="280">
                  <c:v>3.8936254980079674</c:v>
                </c:pt>
                <c:pt idx="281">
                  <c:v>3.9087649402390436</c:v>
                </c:pt>
                <c:pt idx="282">
                  <c:v>3.9219123505976095</c:v>
                </c:pt>
                <c:pt idx="283">
                  <c:v>3.935458167330677</c:v>
                </c:pt>
                <c:pt idx="284">
                  <c:v>3.9486055776892424</c:v>
                </c:pt>
                <c:pt idx="285">
                  <c:v>3.9629482071713142</c:v>
                </c:pt>
                <c:pt idx="286">
                  <c:v>3.9772908366533861</c:v>
                </c:pt>
                <c:pt idx="287">
                  <c:v>3.9920318725099602</c:v>
                </c:pt>
                <c:pt idx="288">
                  <c:v>4.003984063745019</c:v>
                </c:pt>
                <c:pt idx="289">
                  <c:v>4.0199203187250987</c:v>
                </c:pt>
                <c:pt idx="290">
                  <c:v>4.0318725099601593</c:v>
                </c:pt>
                <c:pt idx="291">
                  <c:v>4.047808764940239</c:v>
                </c:pt>
                <c:pt idx="292">
                  <c:v>4.0597609561752988</c:v>
                </c:pt>
                <c:pt idx="293">
                  <c:v>4.0756972111553775</c:v>
                </c:pt>
                <c:pt idx="294">
                  <c:v>4.0916334661354572</c:v>
                </c:pt>
                <c:pt idx="295">
                  <c:v>4.1035856573705178</c:v>
                </c:pt>
                <c:pt idx="296">
                  <c:v>4.1155378486055767</c:v>
                </c:pt>
                <c:pt idx="297">
                  <c:v>4.1314741035856573</c:v>
                </c:pt>
                <c:pt idx="298">
                  <c:v>4.143426294820717</c:v>
                </c:pt>
                <c:pt idx="299">
                  <c:v>4.1593625498007967</c:v>
                </c:pt>
                <c:pt idx="300">
                  <c:v>4.1713147410358555</c:v>
                </c:pt>
                <c:pt idx="301">
                  <c:v>4.1872509960159361</c:v>
                </c:pt>
                <c:pt idx="302">
                  <c:v>4.2031872509960158</c:v>
                </c:pt>
                <c:pt idx="303">
                  <c:v>4.2151394422310755</c:v>
                </c:pt>
                <c:pt idx="304">
                  <c:v>4.2270916334661353</c:v>
                </c:pt>
                <c:pt idx="305">
                  <c:v>4.243027888446214</c:v>
                </c:pt>
                <c:pt idx="306">
                  <c:v>4.2589641434262946</c:v>
                </c:pt>
                <c:pt idx="307">
                  <c:v>4.2709163346613543</c:v>
                </c:pt>
                <c:pt idx="308">
                  <c:v>4.2828685258964141</c:v>
                </c:pt>
                <c:pt idx="309">
                  <c:v>4.2988047808764938</c:v>
                </c:pt>
                <c:pt idx="310">
                  <c:v>4.3107569721115544</c:v>
                </c:pt>
                <c:pt idx="311">
                  <c:v>4.3266932270916332</c:v>
                </c:pt>
                <c:pt idx="312">
                  <c:v>4.3386454183266929</c:v>
                </c:pt>
                <c:pt idx="313">
                  <c:v>4.3545816733067726</c:v>
                </c:pt>
                <c:pt idx="314">
                  <c:v>4.3665338645418323</c:v>
                </c:pt>
                <c:pt idx="315">
                  <c:v>4.3824701195219129</c:v>
                </c:pt>
                <c:pt idx="316">
                  <c:v>4.3944223107569718</c:v>
                </c:pt>
                <c:pt idx="317">
                  <c:v>4.4103585657370514</c:v>
                </c:pt>
                <c:pt idx="318">
                  <c:v>4.4223107569721112</c:v>
                </c:pt>
                <c:pt idx="319">
                  <c:v>4.4382470119521917</c:v>
                </c:pt>
                <c:pt idx="320">
                  <c:v>4.4501992031872506</c:v>
                </c:pt>
                <c:pt idx="321">
                  <c:v>4.4661354581673312</c:v>
                </c:pt>
                <c:pt idx="322">
                  <c:v>4.4780876494023909</c:v>
                </c:pt>
                <c:pt idx="323">
                  <c:v>4.4940239043824697</c:v>
                </c:pt>
                <c:pt idx="324">
                  <c:v>4.5059760956175294</c:v>
                </c:pt>
                <c:pt idx="325">
                  <c:v>4.5219123505976091</c:v>
                </c:pt>
                <c:pt idx="326">
                  <c:v>4.5338645418326688</c:v>
                </c:pt>
                <c:pt idx="327">
                  <c:v>4.5498007968127485</c:v>
                </c:pt>
                <c:pt idx="328">
                  <c:v>4.5617529880478083</c:v>
                </c:pt>
                <c:pt idx="329">
                  <c:v>4.573705179282868</c:v>
                </c:pt>
                <c:pt idx="330">
                  <c:v>4.5936254980079676</c:v>
                </c:pt>
                <c:pt idx="331">
                  <c:v>4.6015936254980083</c:v>
                </c:pt>
                <c:pt idx="332">
                  <c:v>4.617529880478088</c:v>
                </c:pt>
                <c:pt idx="333">
                  <c:v>4.6334661354581668</c:v>
                </c:pt>
                <c:pt idx="334">
                  <c:v>4.6454183266932265</c:v>
                </c:pt>
                <c:pt idx="335">
                  <c:v>4.6613545816733062</c:v>
                </c:pt>
                <c:pt idx="336">
                  <c:v>4.6733067729083668</c:v>
                </c:pt>
                <c:pt idx="337">
                  <c:v>4.6892430278884465</c:v>
                </c:pt>
                <c:pt idx="338">
                  <c:v>4.7011952191235054</c:v>
                </c:pt>
                <c:pt idx="339">
                  <c:v>4.717131474103585</c:v>
                </c:pt>
                <c:pt idx="340">
                  <c:v>4.7290836653386448</c:v>
                </c:pt>
                <c:pt idx="341">
                  <c:v>4.7450199203187253</c:v>
                </c:pt>
                <c:pt idx="342">
                  <c:v>4.7569721115537842</c:v>
                </c:pt>
                <c:pt idx="343">
                  <c:v>4.7729083665338647</c:v>
                </c:pt>
                <c:pt idx="344">
                  <c:v>4.7848605577689245</c:v>
                </c:pt>
                <c:pt idx="345">
                  <c:v>4.8007968127490042</c:v>
                </c:pt>
                <c:pt idx="346">
                  <c:v>4.812749003984063</c:v>
                </c:pt>
                <c:pt idx="347">
                  <c:v>4.8286852589641427</c:v>
                </c:pt>
                <c:pt idx="348">
                  <c:v>4.8406374501992033</c:v>
                </c:pt>
                <c:pt idx="349">
                  <c:v>4.8525896414342631</c:v>
                </c:pt>
                <c:pt idx="350">
                  <c:v>4.8685258964143419</c:v>
                </c:pt>
                <c:pt idx="351">
                  <c:v>4.8844621513944215</c:v>
                </c:pt>
                <c:pt idx="352">
                  <c:v>4.8964143426294822</c:v>
                </c:pt>
                <c:pt idx="353">
                  <c:v>4.9123505976095618</c:v>
                </c:pt>
                <c:pt idx="354">
                  <c:v>4.9243027888446216</c:v>
                </c:pt>
                <c:pt idx="355">
                  <c:v>4.9402390438247004</c:v>
                </c:pt>
                <c:pt idx="356">
                  <c:v>4.952191235059761</c:v>
                </c:pt>
                <c:pt idx="357">
                  <c:v>4.9641434262948199</c:v>
                </c:pt>
                <c:pt idx="358">
                  <c:v>4.9800796812749004</c:v>
                </c:pt>
                <c:pt idx="359">
                  <c:v>4.9960159362549801</c:v>
                </c:pt>
                <c:pt idx="360">
                  <c:v>5.0079681274900389</c:v>
                </c:pt>
                <c:pt idx="361">
                  <c:v>5.0199203187250987</c:v>
                </c:pt>
                <c:pt idx="362">
                  <c:v>5.0358565737051793</c:v>
                </c:pt>
                <c:pt idx="363">
                  <c:v>5.0517928286852589</c:v>
                </c:pt>
                <c:pt idx="364">
                  <c:v>5.0637450199203187</c:v>
                </c:pt>
                <c:pt idx="365">
                  <c:v>5.0796812749003983</c:v>
                </c:pt>
                <c:pt idx="366">
                  <c:v>5.0916334661354581</c:v>
                </c:pt>
                <c:pt idx="367">
                  <c:v>5.1075697211155378</c:v>
                </c:pt>
                <c:pt idx="368">
                  <c:v>5.1195219123505966</c:v>
                </c:pt>
                <c:pt idx="369">
                  <c:v>5.1314741035856573</c:v>
                </c:pt>
                <c:pt idx="370">
                  <c:v>5.1474103585657369</c:v>
                </c:pt>
                <c:pt idx="371">
                  <c:v>5.1593625498007967</c:v>
                </c:pt>
                <c:pt idx="372">
                  <c:v>5.1752988047808755</c:v>
                </c:pt>
                <c:pt idx="373">
                  <c:v>5.1872509960159361</c:v>
                </c:pt>
                <c:pt idx="374">
                  <c:v>5.2031872509960158</c:v>
                </c:pt>
                <c:pt idx="375">
                  <c:v>5.2151394422310755</c:v>
                </c:pt>
                <c:pt idx="376">
                  <c:v>5.2310756972111552</c:v>
                </c:pt>
                <c:pt idx="377">
                  <c:v>5.2430278884462149</c:v>
                </c:pt>
                <c:pt idx="378">
                  <c:v>5.2589641434262946</c:v>
                </c:pt>
                <c:pt idx="379">
                  <c:v>5.2749003984063743</c:v>
                </c:pt>
                <c:pt idx="380">
                  <c:v>5.286852589641434</c:v>
                </c:pt>
                <c:pt idx="381">
                  <c:v>5.2988047808764938</c:v>
                </c:pt>
                <c:pt idx="382">
                  <c:v>5.3147410358565743</c:v>
                </c:pt>
                <c:pt idx="383">
                  <c:v>5.330677290836654</c:v>
                </c:pt>
                <c:pt idx="384">
                  <c:v>5.3426294820717128</c:v>
                </c:pt>
                <c:pt idx="385">
                  <c:v>5.3545816733067726</c:v>
                </c:pt>
                <c:pt idx="386">
                  <c:v>5.3705179282868523</c:v>
                </c:pt>
                <c:pt idx="387">
                  <c:v>5.382470119521912</c:v>
                </c:pt>
                <c:pt idx="388">
                  <c:v>5.3984063745019917</c:v>
                </c:pt>
                <c:pt idx="389">
                  <c:v>5.4143426294820713</c:v>
                </c:pt>
                <c:pt idx="390">
                  <c:v>5.4262948207171311</c:v>
                </c:pt>
                <c:pt idx="391">
                  <c:v>5.4422310756972108</c:v>
                </c:pt>
                <c:pt idx="392">
                  <c:v>5.4541832669322705</c:v>
                </c:pt>
                <c:pt idx="393">
                  <c:v>5.4701195219123502</c:v>
                </c:pt>
                <c:pt idx="394">
                  <c:v>5.482071713147409</c:v>
                </c:pt>
                <c:pt idx="395">
                  <c:v>5.4980079681274896</c:v>
                </c:pt>
                <c:pt idx="396">
                  <c:v>5.5099601593625493</c:v>
                </c:pt>
                <c:pt idx="397">
                  <c:v>5.5219123505976091</c:v>
                </c:pt>
                <c:pt idx="398">
                  <c:v>5.5378486055776888</c:v>
                </c:pt>
                <c:pt idx="399">
                  <c:v>5.5498007968127494</c:v>
                </c:pt>
                <c:pt idx="400">
                  <c:v>5.5657370517928282</c:v>
                </c:pt>
                <c:pt idx="401">
                  <c:v>5.5776892430278879</c:v>
                </c:pt>
                <c:pt idx="402">
                  <c:v>5.5936254980079676</c:v>
                </c:pt>
                <c:pt idx="403">
                  <c:v>5.6055776892430274</c:v>
                </c:pt>
                <c:pt idx="404">
                  <c:v>5.6215139442231079</c:v>
                </c:pt>
                <c:pt idx="405">
                  <c:v>5.6334661354581668</c:v>
                </c:pt>
                <c:pt idx="406">
                  <c:v>5.6494023904382464</c:v>
                </c:pt>
                <c:pt idx="407">
                  <c:v>5.6613545816733062</c:v>
                </c:pt>
                <c:pt idx="408">
                  <c:v>5.6772908366533859</c:v>
                </c:pt>
                <c:pt idx="409">
                  <c:v>5.6892430278884456</c:v>
                </c:pt>
                <c:pt idx="410">
                  <c:v>5.7051792828685253</c:v>
                </c:pt>
                <c:pt idx="411">
                  <c:v>5.7211155378486049</c:v>
                </c:pt>
                <c:pt idx="412">
                  <c:v>5.7330677290836647</c:v>
                </c:pt>
                <c:pt idx="413">
                  <c:v>5.7450199203187244</c:v>
                </c:pt>
                <c:pt idx="414">
                  <c:v>5.7609561752988041</c:v>
                </c:pt>
                <c:pt idx="415">
                  <c:v>5.7729083665338647</c:v>
                </c:pt>
                <c:pt idx="416">
                  <c:v>5.7888446215139444</c:v>
                </c:pt>
                <c:pt idx="417">
                  <c:v>5.8007968127490033</c:v>
                </c:pt>
                <c:pt idx="418">
                  <c:v>5.8167330677290829</c:v>
                </c:pt>
                <c:pt idx="419">
                  <c:v>5.8286852589641436</c:v>
                </c:pt>
                <c:pt idx="420">
                  <c:v>5.8446215139442232</c:v>
                </c:pt>
                <c:pt idx="421">
                  <c:v>5.856573705179283</c:v>
                </c:pt>
                <c:pt idx="422">
                  <c:v>5.8725099601593618</c:v>
                </c:pt>
                <c:pt idx="423">
                  <c:v>5.8844621513944224</c:v>
                </c:pt>
                <c:pt idx="424">
                  <c:v>5.9003984063745021</c:v>
                </c:pt>
                <c:pt idx="425">
                  <c:v>5.9123505976095618</c:v>
                </c:pt>
                <c:pt idx="426">
                  <c:v>5.9282868525896415</c:v>
                </c:pt>
                <c:pt idx="427">
                  <c:v>5.9402390438247012</c:v>
                </c:pt>
                <c:pt idx="428">
                  <c:v>5.9561752988047809</c:v>
                </c:pt>
                <c:pt idx="429">
                  <c:v>5.9721115537848606</c:v>
                </c:pt>
                <c:pt idx="430">
                  <c:v>5.9840637450199203</c:v>
                </c:pt>
                <c:pt idx="431">
                  <c:v>5.9960159362549792</c:v>
                </c:pt>
                <c:pt idx="432">
                  <c:v>6.0119521912350589</c:v>
                </c:pt>
                <c:pt idx="433">
                  <c:v>6.0239043824701195</c:v>
                </c:pt>
                <c:pt idx="434">
                  <c:v>6.0358565737051784</c:v>
                </c:pt>
                <c:pt idx="435">
                  <c:v>6.051792828685258</c:v>
                </c:pt>
                <c:pt idx="436">
                  <c:v>6.0677290836653377</c:v>
                </c:pt>
                <c:pt idx="437">
                  <c:v>6.0796812749003983</c:v>
                </c:pt>
                <c:pt idx="438">
                  <c:v>6.0916334661354581</c:v>
                </c:pt>
                <c:pt idx="439">
                  <c:v>6.1075697211155369</c:v>
                </c:pt>
                <c:pt idx="440">
                  <c:v>6.1235059760956165</c:v>
                </c:pt>
                <c:pt idx="441">
                  <c:v>6.1354581673306772</c:v>
                </c:pt>
                <c:pt idx="442">
                  <c:v>6.1474103585657369</c:v>
                </c:pt>
                <c:pt idx="443">
                  <c:v>6.1633466135458166</c:v>
                </c:pt>
                <c:pt idx="444">
                  <c:v>6.1792828685258954</c:v>
                </c:pt>
                <c:pt idx="445">
                  <c:v>6.191235059760956</c:v>
                </c:pt>
                <c:pt idx="446">
                  <c:v>6.2071713147410357</c:v>
                </c:pt>
                <c:pt idx="447">
                  <c:v>6.2191235059760954</c:v>
                </c:pt>
                <c:pt idx="448">
                  <c:v>6.2350597609561751</c:v>
                </c:pt>
                <c:pt idx="449">
                  <c:v>6.2470119521912348</c:v>
                </c:pt>
                <c:pt idx="450">
                  <c:v>6.2589641434262946</c:v>
                </c:pt>
                <c:pt idx="451">
                  <c:v>6.2749003984063743</c:v>
                </c:pt>
                <c:pt idx="452">
                  <c:v>6.2908366533864539</c:v>
                </c:pt>
                <c:pt idx="453">
                  <c:v>6.3027888446215137</c:v>
                </c:pt>
                <c:pt idx="454">
                  <c:v>6.3187250996015933</c:v>
                </c:pt>
                <c:pt idx="455">
                  <c:v>6.3306772908366531</c:v>
                </c:pt>
                <c:pt idx="456">
                  <c:v>6.3466135458167328</c:v>
                </c:pt>
                <c:pt idx="457">
                  <c:v>6.3585657370517925</c:v>
                </c:pt>
                <c:pt idx="458">
                  <c:v>6.3745019920318722</c:v>
                </c:pt>
                <c:pt idx="459">
                  <c:v>6.3864541832669319</c:v>
                </c:pt>
                <c:pt idx="460">
                  <c:v>6.4023904382470116</c:v>
                </c:pt>
                <c:pt idx="461">
                  <c:v>6.4143426294820713</c:v>
                </c:pt>
                <c:pt idx="462">
                  <c:v>6.430278884462151</c:v>
                </c:pt>
                <c:pt idx="463">
                  <c:v>6.4422310756972108</c:v>
                </c:pt>
                <c:pt idx="464">
                  <c:v>6.4541832669322714</c:v>
                </c:pt>
                <c:pt idx="465">
                  <c:v>6.4701195219123502</c:v>
                </c:pt>
                <c:pt idx="466">
                  <c:v>6.4860557768924298</c:v>
                </c:pt>
                <c:pt idx="467">
                  <c:v>6.4980079681274896</c:v>
                </c:pt>
                <c:pt idx="468">
                  <c:v>6.5139442231075693</c:v>
                </c:pt>
                <c:pt idx="469">
                  <c:v>6.525896414342629</c:v>
                </c:pt>
                <c:pt idx="470">
                  <c:v>6.5378486055776879</c:v>
                </c:pt>
                <c:pt idx="471">
                  <c:v>6.5537848605577684</c:v>
                </c:pt>
                <c:pt idx="472">
                  <c:v>6.5697211155378481</c:v>
                </c:pt>
                <c:pt idx="473">
                  <c:v>6.5816733067729078</c:v>
                </c:pt>
                <c:pt idx="474">
                  <c:v>6.5936254980079685</c:v>
                </c:pt>
                <c:pt idx="475">
                  <c:v>6.6095617529880482</c:v>
                </c:pt>
                <c:pt idx="476">
                  <c:v>6.6254980079681269</c:v>
                </c:pt>
                <c:pt idx="477">
                  <c:v>6.6374501992031858</c:v>
                </c:pt>
                <c:pt idx="478">
                  <c:v>6.6494023904382473</c:v>
                </c:pt>
                <c:pt idx="479">
                  <c:v>6.665338645418327</c:v>
                </c:pt>
                <c:pt idx="480">
                  <c:v>6.6812749003984067</c:v>
                </c:pt>
                <c:pt idx="481">
                  <c:v>6.6932270916334646</c:v>
                </c:pt>
                <c:pt idx="482">
                  <c:v>6.7051792828685262</c:v>
                </c:pt>
                <c:pt idx="483">
                  <c:v>6.7211155378486058</c:v>
                </c:pt>
                <c:pt idx="484">
                  <c:v>6.7330677290836656</c:v>
                </c:pt>
                <c:pt idx="485">
                  <c:v>6.7490039840637452</c:v>
                </c:pt>
                <c:pt idx="486">
                  <c:v>6.760956175298805</c:v>
                </c:pt>
                <c:pt idx="487">
                  <c:v>6.7768924302788847</c:v>
                </c:pt>
                <c:pt idx="488">
                  <c:v>6.7928286852589643</c:v>
                </c:pt>
                <c:pt idx="489">
                  <c:v>6.8047808764940241</c:v>
                </c:pt>
                <c:pt idx="490">
                  <c:v>6.8167330677290829</c:v>
                </c:pt>
                <c:pt idx="491">
                  <c:v>6.8326693227091635</c:v>
                </c:pt>
                <c:pt idx="492">
                  <c:v>6.8486055776892432</c:v>
                </c:pt>
                <c:pt idx="493">
                  <c:v>6.860557768924302</c:v>
                </c:pt>
                <c:pt idx="494">
                  <c:v>6.8725099601593618</c:v>
                </c:pt>
                <c:pt idx="495">
                  <c:v>6.8884462151394414</c:v>
                </c:pt>
                <c:pt idx="496">
                  <c:v>6.904382470119522</c:v>
                </c:pt>
                <c:pt idx="497">
                  <c:v>6.9163346613545809</c:v>
                </c:pt>
                <c:pt idx="498">
                  <c:v>6.9282868525896424</c:v>
                </c:pt>
                <c:pt idx="499">
                  <c:v>6.9442231075697203</c:v>
                </c:pt>
                <c:pt idx="500">
                  <c:v>6.9601593625498008</c:v>
                </c:pt>
                <c:pt idx="501">
                  <c:v>6.9721115537848597</c:v>
                </c:pt>
                <c:pt idx="502">
                  <c:v>6.9840637450199194</c:v>
                </c:pt>
                <c:pt idx="503">
                  <c:v>6.9999999999999991</c:v>
                </c:pt>
                <c:pt idx="504">
                  <c:v>7.0119521912350589</c:v>
                </c:pt>
                <c:pt idx="505">
                  <c:v>7.0278884462151385</c:v>
                </c:pt>
                <c:pt idx="506">
                  <c:v>7.0398406374501983</c:v>
                </c:pt>
                <c:pt idx="507">
                  <c:v>7.0557768924302779</c:v>
                </c:pt>
                <c:pt idx="508">
                  <c:v>7.0677290836653386</c:v>
                </c:pt>
                <c:pt idx="509">
                  <c:v>7.0836653386454174</c:v>
                </c:pt>
                <c:pt idx="510">
                  <c:v>7.0956175298804771</c:v>
                </c:pt>
                <c:pt idx="511">
                  <c:v>7.1115537848605568</c:v>
                </c:pt>
                <c:pt idx="512">
                  <c:v>7.1274900398406364</c:v>
                </c:pt>
                <c:pt idx="513">
                  <c:v>7.1394422310756971</c:v>
                </c:pt>
                <c:pt idx="514">
                  <c:v>7.1553784860557776</c:v>
                </c:pt>
                <c:pt idx="515">
                  <c:v>7.1673306772908356</c:v>
                </c:pt>
                <c:pt idx="516">
                  <c:v>7.1832669322709153</c:v>
                </c:pt>
                <c:pt idx="517">
                  <c:v>7.1952191235059759</c:v>
                </c:pt>
                <c:pt idx="518">
                  <c:v>7.2071713147410357</c:v>
                </c:pt>
                <c:pt idx="519">
                  <c:v>7.2231075697211153</c:v>
                </c:pt>
                <c:pt idx="520">
                  <c:v>7.2350597609561751</c:v>
                </c:pt>
                <c:pt idx="521">
                  <c:v>7.2509960159362548</c:v>
                </c:pt>
                <c:pt idx="522">
                  <c:v>7.2629482071713145</c:v>
                </c:pt>
                <c:pt idx="523">
                  <c:v>7.2788844621513942</c:v>
                </c:pt>
                <c:pt idx="524">
                  <c:v>7.2948207171314738</c:v>
                </c:pt>
                <c:pt idx="525">
                  <c:v>7.3067729083665336</c:v>
                </c:pt>
                <c:pt idx="526">
                  <c:v>7.3227091633466133</c:v>
                </c:pt>
                <c:pt idx="527">
                  <c:v>7.3306772908366531</c:v>
                </c:pt>
                <c:pt idx="528">
                  <c:v>7.3466135458167328</c:v>
                </c:pt>
                <c:pt idx="529">
                  <c:v>7.3625498007968124</c:v>
                </c:pt>
                <c:pt idx="530">
                  <c:v>7.3745019920318722</c:v>
                </c:pt>
                <c:pt idx="531">
                  <c:v>7.3904382470119518</c:v>
                </c:pt>
                <c:pt idx="532">
                  <c:v>7.4023904382470116</c:v>
                </c:pt>
                <c:pt idx="533">
                  <c:v>7.4183266932270913</c:v>
                </c:pt>
                <c:pt idx="534">
                  <c:v>7.430278884462151</c:v>
                </c:pt>
                <c:pt idx="535">
                  <c:v>7.4462151394422307</c:v>
                </c:pt>
                <c:pt idx="536">
                  <c:v>7.4581673306772913</c:v>
                </c:pt>
                <c:pt idx="537">
                  <c:v>7.4741035856573701</c:v>
                </c:pt>
                <c:pt idx="538">
                  <c:v>7.486055776892429</c:v>
                </c:pt>
                <c:pt idx="539">
                  <c:v>7.5019920318725095</c:v>
                </c:pt>
                <c:pt idx="540">
                  <c:v>7.5139442231075684</c:v>
                </c:pt>
                <c:pt idx="541">
                  <c:v>7.5298804780876489</c:v>
                </c:pt>
                <c:pt idx="542">
                  <c:v>7.5458167330677286</c:v>
                </c:pt>
                <c:pt idx="543">
                  <c:v>7.5537848605577675</c:v>
                </c:pt>
                <c:pt idx="544">
                  <c:v>7.5697211155378472</c:v>
                </c:pt>
                <c:pt idx="545">
                  <c:v>7.5856573705179269</c:v>
                </c:pt>
                <c:pt idx="546">
                  <c:v>7.5976095617529884</c:v>
                </c:pt>
                <c:pt idx="547">
                  <c:v>7.6095617529880482</c:v>
                </c:pt>
                <c:pt idx="548">
                  <c:v>7.625498007968126</c:v>
                </c:pt>
                <c:pt idx="549">
                  <c:v>7.6414342629482057</c:v>
                </c:pt>
                <c:pt idx="550">
                  <c:v>7.6533864541832672</c:v>
                </c:pt>
                <c:pt idx="551">
                  <c:v>7.6653386454183261</c:v>
                </c:pt>
                <c:pt idx="552">
                  <c:v>7.6812749003984067</c:v>
                </c:pt>
                <c:pt idx="553">
                  <c:v>7.6972111553784845</c:v>
                </c:pt>
                <c:pt idx="554">
                  <c:v>7.7091633466135452</c:v>
                </c:pt>
                <c:pt idx="555">
                  <c:v>7.7250996015936257</c:v>
                </c:pt>
                <c:pt idx="556">
                  <c:v>7.7370517928286846</c:v>
                </c:pt>
                <c:pt idx="557">
                  <c:v>7.7529880478087652</c:v>
                </c:pt>
                <c:pt idx="558">
                  <c:v>7.764940239043824</c:v>
                </c:pt>
                <c:pt idx="559">
                  <c:v>7.7768924302788838</c:v>
                </c:pt>
                <c:pt idx="560">
                  <c:v>7.7928286852589634</c:v>
                </c:pt>
                <c:pt idx="561">
                  <c:v>7.808764940239044</c:v>
                </c:pt>
                <c:pt idx="562">
                  <c:v>7.8207171314741029</c:v>
                </c:pt>
                <c:pt idx="563">
                  <c:v>7.8366533864541825</c:v>
                </c:pt>
                <c:pt idx="564">
                  <c:v>7.8486055776892423</c:v>
                </c:pt>
                <c:pt idx="565">
                  <c:v>7.8645418326693219</c:v>
                </c:pt>
                <c:pt idx="566">
                  <c:v>7.8764940239043817</c:v>
                </c:pt>
                <c:pt idx="567">
                  <c:v>7.8924302788844614</c:v>
                </c:pt>
                <c:pt idx="568">
                  <c:v>7.9043824701195211</c:v>
                </c:pt>
                <c:pt idx="569">
                  <c:v>7.9203187250996008</c:v>
                </c:pt>
                <c:pt idx="570">
                  <c:v>7.9322709163346623</c:v>
                </c:pt>
                <c:pt idx="571">
                  <c:v>7.9482071713147402</c:v>
                </c:pt>
                <c:pt idx="572">
                  <c:v>7.9601593625497999</c:v>
                </c:pt>
                <c:pt idx="573">
                  <c:v>7.9721115537848597</c:v>
                </c:pt>
                <c:pt idx="574">
                  <c:v>7.9880478087649394</c:v>
                </c:pt>
                <c:pt idx="575">
                  <c:v>8.003984063745019</c:v>
                </c:pt>
                <c:pt idx="576">
                  <c:v>8.0159362549800779</c:v>
                </c:pt>
                <c:pt idx="577">
                  <c:v>8.0278884462151403</c:v>
                </c:pt>
                <c:pt idx="578">
                  <c:v>8.04382470119522</c:v>
                </c:pt>
                <c:pt idx="579">
                  <c:v>8.0557768924302771</c:v>
                </c:pt>
                <c:pt idx="580">
                  <c:v>8.0717131474103567</c:v>
                </c:pt>
                <c:pt idx="581">
                  <c:v>8.0836653386454174</c:v>
                </c:pt>
                <c:pt idx="582">
                  <c:v>8.099601593625497</c:v>
                </c:pt>
                <c:pt idx="583">
                  <c:v>8.1115537848605577</c:v>
                </c:pt>
                <c:pt idx="584">
                  <c:v>8.1274900398406373</c:v>
                </c:pt>
                <c:pt idx="585">
                  <c:v>8.1394422310756962</c:v>
                </c:pt>
                <c:pt idx="586">
                  <c:v>8.1553784860557776</c:v>
                </c:pt>
                <c:pt idx="587">
                  <c:v>8.1713147410358573</c:v>
                </c:pt>
                <c:pt idx="588">
                  <c:v>8.1832669322709144</c:v>
                </c:pt>
                <c:pt idx="589">
                  <c:v>8.1992031872509941</c:v>
                </c:pt>
                <c:pt idx="590">
                  <c:v>8.2111553784860547</c:v>
                </c:pt>
                <c:pt idx="591">
                  <c:v>8.2270916334661361</c:v>
                </c:pt>
                <c:pt idx="592">
                  <c:v>8.239043824701195</c:v>
                </c:pt>
                <c:pt idx="593">
                  <c:v>8.2549800796812747</c:v>
                </c:pt>
                <c:pt idx="594">
                  <c:v>8.2669322709163335</c:v>
                </c:pt>
                <c:pt idx="595">
                  <c:v>8.282868525896415</c:v>
                </c:pt>
                <c:pt idx="596">
                  <c:v>8.290836653386453</c:v>
                </c:pt>
                <c:pt idx="597">
                  <c:v>8.3067729083665327</c:v>
                </c:pt>
                <c:pt idx="598">
                  <c:v>8.3227091633466124</c:v>
                </c:pt>
                <c:pt idx="599">
                  <c:v>8.338645418326692</c:v>
                </c:pt>
                <c:pt idx="600">
                  <c:v>8.3505976095617527</c:v>
                </c:pt>
                <c:pt idx="601">
                  <c:v>8.3625498007968133</c:v>
                </c:pt>
                <c:pt idx="602">
                  <c:v>8.378486055776893</c:v>
                </c:pt>
                <c:pt idx="603">
                  <c:v>8.3904382470119518</c:v>
                </c:pt>
                <c:pt idx="604">
                  <c:v>8.4063745019920315</c:v>
                </c:pt>
                <c:pt idx="605">
                  <c:v>8.4183266932270904</c:v>
                </c:pt>
                <c:pt idx="606">
                  <c:v>8.43426294820717</c:v>
                </c:pt>
                <c:pt idx="607">
                  <c:v>8.4501992031872497</c:v>
                </c:pt>
                <c:pt idx="608">
                  <c:v>8.4621513944223103</c:v>
                </c:pt>
                <c:pt idx="609">
                  <c:v>8.4741035856573692</c:v>
                </c:pt>
                <c:pt idx="610">
                  <c:v>8.4900398406374489</c:v>
                </c:pt>
                <c:pt idx="611">
                  <c:v>8.5059760956175285</c:v>
                </c:pt>
                <c:pt idx="612">
                  <c:v>8.5179282868525892</c:v>
                </c:pt>
                <c:pt idx="613">
                  <c:v>8.5298804780876498</c:v>
                </c:pt>
                <c:pt idx="614">
                  <c:v>8.5458167330677295</c:v>
                </c:pt>
                <c:pt idx="615">
                  <c:v>8.5617529880478074</c:v>
                </c:pt>
                <c:pt idx="616">
                  <c:v>8.573705179282868</c:v>
                </c:pt>
                <c:pt idx="617">
                  <c:v>8.5856573705179269</c:v>
                </c:pt>
                <c:pt idx="618">
                  <c:v>8.6015936254980065</c:v>
                </c:pt>
                <c:pt idx="619">
                  <c:v>8.6175298804780862</c:v>
                </c:pt>
                <c:pt idx="620">
                  <c:v>8.6294820717131451</c:v>
                </c:pt>
                <c:pt idx="621">
                  <c:v>8.6414342629482075</c:v>
                </c:pt>
                <c:pt idx="622">
                  <c:v>8.6573705179282872</c:v>
                </c:pt>
                <c:pt idx="623">
                  <c:v>8.669322709163346</c:v>
                </c:pt>
                <c:pt idx="624">
                  <c:v>8.6812749003984067</c:v>
                </c:pt>
                <c:pt idx="625">
                  <c:v>8.6972111553784845</c:v>
                </c:pt>
                <c:pt idx="626">
                  <c:v>8.7131474103585642</c:v>
                </c:pt>
                <c:pt idx="627">
                  <c:v>8.7250996015936249</c:v>
                </c:pt>
                <c:pt idx="628">
                  <c:v>8.7410358565737045</c:v>
                </c:pt>
                <c:pt idx="629">
                  <c:v>8.7529880478087652</c:v>
                </c:pt>
                <c:pt idx="630">
                  <c:v>8.7689243027888448</c:v>
                </c:pt>
                <c:pt idx="631">
                  <c:v>8.7808764940239055</c:v>
                </c:pt>
                <c:pt idx="632">
                  <c:v>8.7968127490039851</c:v>
                </c:pt>
                <c:pt idx="633">
                  <c:v>8.8087649402390422</c:v>
                </c:pt>
                <c:pt idx="634">
                  <c:v>8.8247011952191237</c:v>
                </c:pt>
                <c:pt idx="635">
                  <c:v>8.8366533864541825</c:v>
                </c:pt>
                <c:pt idx="636">
                  <c:v>8.8525896414342622</c:v>
                </c:pt>
                <c:pt idx="637">
                  <c:v>8.8645418326693228</c:v>
                </c:pt>
                <c:pt idx="638">
                  <c:v>8.8804780876494007</c:v>
                </c:pt>
                <c:pt idx="639">
                  <c:v>8.8924302788844631</c:v>
                </c:pt>
                <c:pt idx="640">
                  <c:v>8.9043824701195202</c:v>
                </c:pt>
                <c:pt idx="641">
                  <c:v>8.9203187250995999</c:v>
                </c:pt>
                <c:pt idx="642">
                  <c:v>8.9322709163346623</c:v>
                </c:pt>
                <c:pt idx="643">
                  <c:v>8.9482071713147402</c:v>
                </c:pt>
                <c:pt idx="644">
                  <c:v>8.9601593625498008</c:v>
                </c:pt>
                <c:pt idx="645">
                  <c:v>8.9760956175298805</c:v>
                </c:pt>
                <c:pt idx="646">
                  <c:v>8.9920318725099602</c:v>
                </c:pt>
                <c:pt idx="647">
                  <c:v>9.003984063745019</c:v>
                </c:pt>
                <c:pt idx="648">
                  <c:v>9.0199203187250987</c:v>
                </c:pt>
                <c:pt idx="649">
                  <c:v>9.0318725099601576</c:v>
                </c:pt>
                <c:pt idx="650">
                  <c:v>9.0478087649402372</c:v>
                </c:pt>
                <c:pt idx="651">
                  <c:v>9.0597609561752979</c:v>
                </c:pt>
                <c:pt idx="652">
                  <c:v>9.0756972111553793</c:v>
                </c:pt>
                <c:pt idx="653">
                  <c:v>9.0876494023904382</c:v>
                </c:pt>
                <c:pt idx="654">
                  <c:v>9.1035856573705178</c:v>
                </c:pt>
                <c:pt idx="655">
                  <c:v>9.1155378486055767</c:v>
                </c:pt>
                <c:pt idx="656">
                  <c:v>9.1314741035856564</c:v>
                </c:pt>
                <c:pt idx="657">
                  <c:v>9.147410358565736</c:v>
                </c:pt>
                <c:pt idx="658">
                  <c:v>9.1593625498007967</c:v>
                </c:pt>
                <c:pt idx="659">
                  <c:v>9.1713147410358555</c:v>
                </c:pt>
                <c:pt idx="660">
                  <c:v>9.1872509960159352</c:v>
                </c:pt>
                <c:pt idx="661">
                  <c:v>9.1992031872509958</c:v>
                </c:pt>
                <c:pt idx="662">
                  <c:v>9.2111553784860547</c:v>
                </c:pt>
                <c:pt idx="663">
                  <c:v>9.2270916334661344</c:v>
                </c:pt>
                <c:pt idx="664">
                  <c:v>9.243027888446214</c:v>
                </c:pt>
                <c:pt idx="665">
                  <c:v>9.2549800796812747</c:v>
                </c:pt>
                <c:pt idx="666">
                  <c:v>9.2669322709163335</c:v>
                </c:pt>
                <c:pt idx="667">
                  <c:v>9.2828685258964132</c:v>
                </c:pt>
                <c:pt idx="668">
                  <c:v>9.2988047808764929</c:v>
                </c:pt>
                <c:pt idx="669">
                  <c:v>9.3107569721115535</c:v>
                </c:pt>
                <c:pt idx="670">
                  <c:v>9.3227091633466124</c:v>
                </c:pt>
                <c:pt idx="671">
                  <c:v>9.338645418326692</c:v>
                </c:pt>
                <c:pt idx="672">
                  <c:v>9.3505976095617527</c:v>
                </c:pt>
                <c:pt idx="673">
                  <c:v>9.3665338645418323</c:v>
                </c:pt>
                <c:pt idx="674">
                  <c:v>9.382470119521912</c:v>
                </c:pt>
                <c:pt idx="675">
                  <c:v>9.3944223107569726</c:v>
                </c:pt>
                <c:pt idx="676">
                  <c:v>9.4063745019920315</c:v>
                </c:pt>
                <c:pt idx="677">
                  <c:v>9.4262948207171302</c:v>
                </c:pt>
                <c:pt idx="678">
                  <c:v>9.4382470119521908</c:v>
                </c:pt>
                <c:pt idx="679">
                  <c:v>9.4501992031872497</c:v>
                </c:pt>
                <c:pt idx="680">
                  <c:v>9.4621513944223103</c:v>
                </c:pt>
                <c:pt idx="681">
                  <c:v>9.47808764940239</c:v>
                </c:pt>
                <c:pt idx="682">
                  <c:v>9.4900398406374507</c:v>
                </c:pt>
                <c:pt idx="683">
                  <c:v>9.5059760956175303</c:v>
                </c:pt>
                <c:pt idx="684">
                  <c:v>9.52191235059761</c:v>
                </c:pt>
                <c:pt idx="685">
                  <c:v>9.5338645418326671</c:v>
                </c:pt>
                <c:pt idx="686">
                  <c:v>9.5498007968127485</c:v>
                </c:pt>
                <c:pt idx="687">
                  <c:v>9.5617529880478074</c:v>
                </c:pt>
                <c:pt idx="688">
                  <c:v>9.577689243027887</c:v>
                </c:pt>
                <c:pt idx="689">
                  <c:v>9.5896414342629477</c:v>
                </c:pt>
                <c:pt idx="690">
                  <c:v>9.6055776892430274</c:v>
                </c:pt>
                <c:pt idx="691">
                  <c:v>9.617529880478088</c:v>
                </c:pt>
                <c:pt idx="692">
                  <c:v>9.6294820717131451</c:v>
                </c:pt>
                <c:pt idx="693">
                  <c:v>9.6454183266932247</c:v>
                </c:pt>
                <c:pt idx="694">
                  <c:v>9.6573705179282854</c:v>
                </c:pt>
                <c:pt idx="695">
                  <c:v>9.6733067729083668</c:v>
                </c:pt>
                <c:pt idx="696">
                  <c:v>9.6852589641434257</c:v>
                </c:pt>
                <c:pt idx="697">
                  <c:v>9.7011952191235054</c:v>
                </c:pt>
                <c:pt idx="698">
                  <c:v>9.713147410358566</c:v>
                </c:pt>
                <c:pt idx="699">
                  <c:v>9.7290836653386457</c:v>
                </c:pt>
                <c:pt idx="700">
                  <c:v>9.7410358565737045</c:v>
                </c:pt>
                <c:pt idx="701">
                  <c:v>9.7569721115537842</c:v>
                </c:pt>
                <c:pt idx="702">
                  <c:v>9.7689243027888431</c:v>
                </c:pt>
                <c:pt idx="703">
                  <c:v>9.7848605577689227</c:v>
                </c:pt>
                <c:pt idx="704">
                  <c:v>9.7968127490039851</c:v>
                </c:pt>
                <c:pt idx="705">
                  <c:v>9.812749003984063</c:v>
                </c:pt>
                <c:pt idx="706">
                  <c:v>9.8286852589641427</c:v>
                </c:pt>
                <c:pt idx="707">
                  <c:v>9.8406374501992033</c:v>
                </c:pt>
                <c:pt idx="708">
                  <c:v>9.856573705179283</c:v>
                </c:pt>
                <c:pt idx="709">
                  <c:v>9.8685258964143419</c:v>
                </c:pt>
                <c:pt idx="710">
                  <c:v>9.8844621513944215</c:v>
                </c:pt>
                <c:pt idx="711">
                  <c:v>9.8964143426294804</c:v>
                </c:pt>
                <c:pt idx="712">
                  <c:v>9.908366533864541</c:v>
                </c:pt>
                <c:pt idx="713">
                  <c:v>9.9243027888446225</c:v>
                </c:pt>
                <c:pt idx="714">
                  <c:v>9.9362549800796813</c:v>
                </c:pt>
                <c:pt idx="715">
                  <c:v>9.952191235059761</c:v>
                </c:pt>
                <c:pt idx="716">
                  <c:v>9.9641434262948199</c:v>
                </c:pt>
                <c:pt idx="717">
                  <c:v>9.9800796812748995</c:v>
                </c:pt>
                <c:pt idx="718">
                  <c:v>9.9920318725099602</c:v>
                </c:pt>
                <c:pt idx="719">
                  <c:v>10.00796812749004</c:v>
                </c:pt>
                <c:pt idx="720">
                  <c:v>10.019920318725099</c:v>
                </c:pt>
                <c:pt idx="721">
                  <c:v>10.035856573705178</c:v>
                </c:pt>
                <c:pt idx="722">
                  <c:v>10.05179282868526</c:v>
                </c:pt>
                <c:pt idx="723">
                  <c:v>10.063745019920317</c:v>
                </c:pt>
                <c:pt idx="724">
                  <c:v>10.079681274900397</c:v>
                </c:pt>
                <c:pt idx="725">
                  <c:v>10.091633466135457</c:v>
                </c:pt>
                <c:pt idx="726">
                  <c:v>10.103585657370518</c:v>
                </c:pt>
                <c:pt idx="727">
                  <c:v>10.119521912350598</c:v>
                </c:pt>
                <c:pt idx="728">
                  <c:v>10.135458167330677</c:v>
                </c:pt>
                <c:pt idx="729">
                  <c:v>10.147410358565736</c:v>
                </c:pt>
                <c:pt idx="730">
                  <c:v>10.159362549800797</c:v>
                </c:pt>
                <c:pt idx="731">
                  <c:v>10.175298804780875</c:v>
                </c:pt>
                <c:pt idx="732">
                  <c:v>10.187250996015935</c:v>
                </c:pt>
                <c:pt idx="733">
                  <c:v>10.203187250996015</c:v>
                </c:pt>
                <c:pt idx="734">
                  <c:v>10.215139442231076</c:v>
                </c:pt>
                <c:pt idx="735">
                  <c:v>10.231075697211155</c:v>
                </c:pt>
                <c:pt idx="736">
                  <c:v>10.243027888446216</c:v>
                </c:pt>
                <c:pt idx="737">
                  <c:v>10.258964143426295</c:v>
                </c:pt>
                <c:pt idx="738">
                  <c:v>10.270916334661354</c:v>
                </c:pt>
                <c:pt idx="739">
                  <c:v>10.286852589641434</c:v>
                </c:pt>
                <c:pt idx="740">
                  <c:v>10.298804780876493</c:v>
                </c:pt>
                <c:pt idx="741">
                  <c:v>10.314741035856573</c:v>
                </c:pt>
                <c:pt idx="742">
                  <c:v>10.326693227091633</c:v>
                </c:pt>
                <c:pt idx="743">
                  <c:v>10.342629482071713</c:v>
                </c:pt>
                <c:pt idx="744">
                  <c:v>10.354581673306773</c:v>
                </c:pt>
                <c:pt idx="745">
                  <c:v>10.370517928286853</c:v>
                </c:pt>
                <c:pt idx="746">
                  <c:v>10.38247011952191</c:v>
                </c:pt>
                <c:pt idx="747">
                  <c:v>10.394422310756973</c:v>
                </c:pt>
                <c:pt idx="748">
                  <c:v>10.410358565737052</c:v>
                </c:pt>
                <c:pt idx="749">
                  <c:v>10.42629482071713</c:v>
                </c:pt>
                <c:pt idx="750">
                  <c:v>10.438247011952191</c:v>
                </c:pt>
                <c:pt idx="751">
                  <c:v>10.450199203187251</c:v>
                </c:pt>
                <c:pt idx="752">
                  <c:v>10.466135458167329</c:v>
                </c:pt>
                <c:pt idx="753">
                  <c:v>10.47808764940239</c:v>
                </c:pt>
                <c:pt idx="754">
                  <c:v>10.494023904382468</c:v>
                </c:pt>
                <c:pt idx="755">
                  <c:v>10.509960159362548</c:v>
                </c:pt>
                <c:pt idx="756">
                  <c:v>10.52191235059761</c:v>
                </c:pt>
                <c:pt idx="757">
                  <c:v>10.533864541832669</c:v>
                </c:pt>
                <c:pt idx="758">
                  <c:v>10.549800796812749</c:v>
                </c:pt>
                <c:pt idx="759">
                  <c:v>10.565737051792828</c:v>
                </c:pt>
                <c:pt idx="760">
                  <c:v>10.577689243027887</c:v>
                </c:pt>
                <c:pt idx="761">
                  <c:v>10.593625498007967</c:v>
                </c:pt>
                <c:pt idx="762">
                  <c:v>10.605577689243027</c:v>
                </c:pt>
                <c:pt idx="763">
                  <c:v>10.621513944223107</c:v>
                </c:pt>
                <c:pt idx="764">
                  <c:v>10.633466135458166</c:v>
                </c:pt>
                <c:pt idx="765">
                  <c:v>10.649402390438247</c:v>
                </c:pt>
                <c:pt idx="766">
                  <c:v>10.661354581673308</c:v>
                </c:pt>
                <c:pt idx="767">
                  <c:v>10.677290836653386</c:v>
                </c:pt>
                <c:pt idx="768">
                  <c:v>10.689243027888445</c:v>
                </c:pt>
                <c:pt idx="769">
                  <c:v>10.701195219123505</c:v>
                </c:pt>
                <c:pt idx="770">
                  <c:v>10.717131474103585</c:v>
                </c:pt>
                <c:pt idx="771">
                  <c:v>10.729083665338646</c:v>
                </c:pt>
                <c:pt idx="772">
                  <c:v>10.745019920318724</c:v>
                </c:pt>
                <c:pt idx="773">
                  <c:v>10.756972111553784</c:v>
                </c:pt>
                <c:pt idx="774">
                  <c:v>10.772908366533866</c:v>
                </c:pt>
                <c:pt idx="775">
                  <c:v>10.788844621513945</c:v>
                </c:pt>
                <c:pt idx="776">
                  <c:v>10.800796812749002</c:v>
                </c:pt>
                <c:pt idx="777">
                  <c:v>10.816733067729082</c:v>
                </c:pt>
                <c:pt idx="778">
                  <c:v>10.828685258964143</c:v>
                </c:pt>
                <c:pt idx="779">
                  <c:v>10.844621513944222</c:v>
                </c:pt>
                <c:pt idx="780">
                  <c:v>10.856573705179283</c:v>
                </c:pt>
                <c:pt idx="781">
                  <c:v>10.868525896414342</c:v>
                </c:pt>
                <c:pt idx="782">
                  <c:v>10.884462151394422</c:v>
                </c:pt>
                <c:pt idx="783">
                  <c:v>10.89641434262948</c:v>
                </c:pt>
                <c:pt idx="784">
                  <c:v>10.91235059760956</c:v>
                </c:pt>
                <c:pt idx="785">
                  <c:v>10.924302788844621</c:v>
                </c:pt>
                <c:pt idx="786">
                  <c:v>10.9402390438247</c:v>
                </c:pt>
                <c:pt idx="787">
                  <c:v>10.952191235059761</c:v>
                </c:pt>
                <c:pt idx="788">
                  <c:v>10.968127490039841</c:v>
                </c:pt>
                <c:pt idx="789">
                  <c:v>10.980079681274898</c:v>
                </c:pt>
                <c:pt idx="790">
                  <c:v>10.996015936254979</c:v>
                </c:pt>
                <c:pt idx="791">
                  <c:v>11.011952191235059</c:v>
                </c:pt>
                <c:pt idx="792">
                  <c:v>11.02390438247012</c:v>
                </c:pt>
                <c:pt idx="793">
                  <c:v>11.039840637450197</c:v>
                </c:pt>
                <c:pt idx="794">
                  <c:v>11.051792828685258</c:v>
                </c:pt>
                <c:pt idx="795">
                  <c:v>11.063745019920319</c:v>
                </c:pt>
                <c:pt idx="796">
                  <c:v>11.079681274900398</c:v>
                </c:pt>
                <c:pt idx="797">
                  <c:v>11.095617529880478</c:v>
                </c:pt>
                <c:pt idx="798">
                  <c:v>11.107569721115535</c:v>
                </c:pt>
                <c:pt idx="799">
                  <c:v>11.119521912350598</c:v>
                </c:pt>
                <c:pt idx="800">
                  <c:v>11.135458167330677</c:v>
                </c:pt>
                <c:pt idx="801">
                  <c:v>11.147410358565736</c:v>
                </c:pt>
                <c:pt idx="802">
                  <c:v>11.163346613545816</c:v>
                </c:pt>
                <c:pt idx="803">
                  <c:v>11.175298804780876</c:v>
                </c:pt>
                <c:pt idx="804">
                  <c:v>11.191235059760956</c:v>
                </c:pt>
                <c:pt idx="805">
                  <c:v>11.203187250996015</c:v>
                </c:pt>
                <c:pt idx="806">
                  <c:v>11.219123505976095</c:v>
                </c:pt>
                <c:pt idx="807">
                  <c:v>11.231075697211153</c:v>
                </c:pt>
                <c:pt idx="808">
                  <c:v>11.247011952191235</c:v>
                </c:pt>
                <c:pt idx="809">
                  <c:v>11.258964143426295</c:v>
                </c:pt>
                <c:pt idx="810">
                  <c:v>11.274900398406375</c:v>
                </c:pt>
                <c:pt idx="811">
                  <c:v>11.286852589641434</c:v>
                </c:pt>
                <c:pt idx="812">
                  <c:v>11.302788844621514</c:v>
                </c:pt>
                <c:pt idx="813">
                  <c:v>11.318725099601593</c:v>
                </c:pt>
                <c:pt idx="814">
                  <c:v>11.330677290836652</c:v>
                </c:pt>
                <c:pt idx="815">
                  <c:v>11.342629482071713</c:v>
                </c:pt>
                <c:pt idx="816">
                  <c:v>11.358565737051791</c:v>
                </c:pt>
                <c:pt idx="817">
                  <c:v>11.370517928286853</c:v>
                </c:pt>
                <c:pt idx="818">
                  <c:v>11.386454183266933</c:v>
                </c:pt>
                <c:pt idx="819">
                  <c:v>11.398406374501992</c:v>
                </c:pt>
                <c:pt idx="820">
                  <c:v>11.410358565737051</c:v>
                </c:pt>
                <c:pt idx="821">
                  <c:v>11.430278884462151</c:v>
                </c:pt>
                <c:pt idx="822">
                  <c:v>11.438247011952191</c:v>
                </c:pt>
                <c:pt idx="823">
                  <c:v>11.454183266932271</c:v>
                </c:pt>
                <c:pt idx="824">
                  <c:v>11.47011952191235</c:v>
                </c:pt>
                <c:pt idx="825">
                  <c:v>11.48605577689243</c:v>
                </c:pt>
                <c:pt idx="826">
                  <c:v>11.49800796812749</c:v>
                </c:pt>
                <c:pt idx="827">
                  <c:v>11.509960159362548</c:v>
                </c:pt>
                <c:pt idx="828">
                  <c:v>11.525896414342627</c:v>
                </c:pt>
                <c:pt idx="829">
                  <c:v>11.537848605577688</c:v>
                </c:pt>
                <c:pt idx="830">
                  <c:v>11.553784860557768</c:v>
                </c:pt>
                <c:pt idx="831">
                  <c:v>11.565737051792828</c:v>
                </c:pt>
                <c:pt idx="832">
                  <c:v>11.581673306772908</c:v>
                </c:pt>
                <c:pt idx="833">
                  <c:v>11.593625498007968</c:v>
                </c:pt>
                <c:pt idx="834">
                  <c:v>11.609561752988046</c:v>
                </c:pt>
                <c:pt idx="835">
                  <c:v>11.621513944223107</c:v>
                </c:pt>
                <c:pt idx="836">
                  <c:v>11.637450199203187</c:v>
                </c:pt>
                <c:pt idx="837">
                  <c:v>11.649402390438246</c:v>
                </c:pt>
                <c:pt idx="838">
                  <c:v>11.665338645418325</c:v>
                </c:pt>
                <c:pt idx="839">
                  <c:v>11.681274900398405</c:v>
                </c:pt>
                <c:pt idx="840">
                  <c:v>11.693227091633466</c:v>
                </c:pt>
                <c:pt idx="841">
                  <c:v>11.705179282868526</c:v>
                </c:pt>
                <c:pt idx="842">
                  <c:v>11.721115537848606</c:v>
                </c:pt>
                <c:pt idx="843">
                  <c:v>11.733067729083665</c:v>
                </c:pt>
                <c:pt idx="844">
                  <c:v>11.749003984063744</c:v>
                </c:pt>
                <c:pt idx="845">
                  <c:v>11.760956175298803</c:v>
                </c:pt>
                <c:pt idx="846">
                  <c:v>11.772908366533864</c:v>
                </c:pt>
                <c:pt idx="847">
                  <c:v>11.788844621513944</c:v>
                </c:pt>
                <c:pt idx="848">
                  <c:v>11.804780876494023</c:v>
                </c:pt>
                <c:pt idx="849">
                  <c:v>11.816733067729084</c:v>
                </c:pt>
                <c:pt idx="850">
                  <c:v>11.832669322709163</c:v>
                </c:pt>
                <c:pt idx="851">
                  <c:v>11.844621513944222</c:v>
                </c:pt>
                <c:pt idx="852">
                  <c:v>11.856573705179283</c:v>
                </c:pt>
                <c:pt idx="853">
                  <c:v>11.872509960159363</c:v>
                </c:pt>
                <c:pt idx="854">
                  <c:v>11.888446215139442</c:v>
                </c:pt>
                <c:pt idx="855">
                  <c:v>11.900398406374501</c:v>
                </c:pt>
                <c:pt idx="856">
                  <c:v>11.916334661354581</c:v>
                </c:pt>
                <c:pt idx="857">
                  <c:v>11.928286852589641</c:v>
                </c:pt>
                <c:pt idx="858">
                  <c:v>11.944223107569721</c:v>
                </c:pt>
                <c:pt idx="859">
                  <c:v>11.95617529880478</c:v>
                </c:pt>
                <c:pt idx="860">
                  <c:v>11.97211155378486</c:v>
                </c:pt>
                <c:pt idx="861">
                  <c:v>11.98406374501992</c:v>
                </c:pt>
                <c:pt idx="862">
                  <c:v>12</c:v>
                </c:pt>
                <c:pt idx="863">
                  <c:v>12.011952191235059</c:v>
                </c:pt>
                <c:pt idx="864">
                  <c:v>12.027888446215139</c:v>
                </c:pt>
                <c:pt idx="865">
                  <c:v>12.039840637450197</c:v>
                </c:pt>
                <c:pt idx="866">
                  <c:v>12.051792828685258</c:v>
                </c:pt>
                <c:pt idx="867">
                  <c:v>12.067729083665338</c:v>
                </c:pt>
                <c:pt idx="868">
                  <c:v>12.079681274900397</c:v>
                </c:pt>
                <c:pt idx="869">
                  <c:v>12.095617529880478</c:v>
                </c:pt>
                <c:pt idx="870">
                  <c:v>12.111553784860558</c:v>
                </c:pt>
                <c:pt idx="871">
                  <c:v>12.123505976095618</c:v>
                </c:pt>
                <c:pt idx="872">
                  <c:v>12.135458167330675</c:v>
                </c:pt>
                <c:pt idx="873">
                  <c:v>12.151394422310755</c:v>
                </c:pt>
                <c:pt idx="874">
                  <c:v>12.163346613545816</c:v>
                </c:pt>
                <c:pt idx="875">
                  <c:v>12.179282868525895</c:v>
                </c:pt>
                <c:pt idx="876">
                  <c:v>12.195219123505975</c:v>
                </c:pt>
                <c:pt idx="877">
                  <c:v>12.207171314741036</c:v>
                </c:pt>
                <c:pt idx="878">
                  <c:v>12.223107569721115</c:v>
                </c:pt>
                <c:pt idx="879">
                  <c:v>12.235059760956176</c:v>
                </c:pt>
                <c:pt idx="880">
                  <c:v>12.247011952191233</c:v>
                </c:pt>
                <c:pt idx="881">
                  <c:v>12.262948207171313</c:v>
                </c:pt>
                <c:pt idx="882">
                  <c:v>12.278884462151392</c:v>
                </c:pt>
                <c:pt idx="883">
                  <c:v>12.290836653386453</c:v>
                </c:pt>
                <c:pt idx="884">
                  <c:v>12.302788844621514</c:v>
                </c:pt>
                <c:pt idx="885">
                  <c:v>12.318725099601593</c:v>
                </c:pt>
                <c:pt idx="886">
                  <c:v>12.334661354581673</c:v>
                </c:pt>
                <c:pt idx="887">
                  <c:v>12.346613545816734</c:v>
                </c:pt>
                <c:pt idx="888">
                  <c:v>12.362549800796813</c:v>
                </c:pt>
                <c:pt idx="889">
                  <c:v>12.37450199203187</c:v>
                </c:pt>
                <c:pt idx="890">
                  <c:v>12.39043824701195</c:v>
                </c:pt>
                <c:pt idx="891">
                  <c:v>12.402390438247011</c:v>
                </c:pt>
                <c:pt idx="892">
                  <c:v>12.418326693227092</c:v>
                </c:pt>
                <c:pt idx="893">
                  <c:v>12.430278884462151</c:v>
                </c:pt>
                <c:pt idx="894">
                  <c:v>12.446215139442231</c:v>
                </c:pt>
                <c:pt idx="895">
                  <c:v>12.45816733067729</c:v>
                </c:pt>
                <c:pt idx="896">
                  <c:v>12.47011952191235</c:v>
                </c:pt>
                <c:pt idx="897">
                  <c:v>12.48605577689243</c:v>
                </c:pt>
                <c:pt idx="898">
                  <c:v>12.498007968127489</c:v>
                </c:pt>
                <c:pt idx="899">
                  <c:v>12.51394422310757</c:v>
                </c:pt>
                <c:pt idx="900">
                  <c:v>12.525896414342629</c:v>
                </c:pt>
                <c:pt idx="901">
                  <c:v>12.541832669322709</c:v>
                </c:pt>
                <c:pt idx="902">
                  <c:v>12.553784860557768</c:v>
                </c:pt>
                <c:pt idx="903">
                  <c:v>12.569721115537845</c:v>
                </c:pt>
                <c:pt idx="904">
                  <c:v>12.581673306772908</c:v>
                </c:pt>
                <c:pt idx="905">
                  <c:v>12.597609561752988</c:v>
                </c:pt>
                <c:pt idx="906">
                  <c:v>12.613545816733065</c:v>
                </c:pt>
                <c:pt idx="907">
                  <c:v>12.625498007968128</c:v>
                </c:pt>
                <c:pt idx="908">
                  <c:v>12.637450199203187</c:v>
                </c:pt>
                <c:pt idx="909">
                  <c:v>12.653386454183266</c:v>
                </c:pt>
                <c:pt idx="910">
                  <c:v>12.669322709163348</c:v>
                </c:pt>
                <c:pt idx="911">
                  <c:v>12.681274900398403</c:v>
                </c:pt>
                <c:pt idx="912">
                  <c:v>12.697211155378485</c:v>
                </c:pt>
                <c:pt idx="913">
                  <c:v>12.709163346613545</c:v>
                </c:pt>
                <c:pt idx="914">
                  <c:v>12.721115537848604</c:v>
                </c:pt>
                <c:pt idx="915">
                  <c:v>12.737051792828685</c:v>
                </c:pt>
                <c:pt idx="916">
                  <c:v>12.752988047808763</c:v>
                </c:pt>
                <c:pt idx="917">
                  <c:v>12.764940239043826</c:v>
                </c:pt>
                <c:pt idx="918">
                  <c:v>12.776892430278883</c:v>
                </c:pt>
                <c:pt idx="919">
                  <c:v>12.792828685258964</c:v>
                </c:pt>
                <c:pt idx="920">
                  <c:v>12.804780876494023</c:v>
                </c:pt>
                <c:pt idx="921">
                  <c:v>12.820717131474101</c:v>
                </c:pt>
                <c:pt idx="922">
                  <c:v>12.832669322709163</c:v>
                </c:pt>
                <c:pt idx="923">
                  <c:v>12.848605577689243</c:v>
                </c:pt>
                <c:pt idx="924">
                  <c:v>12.864541832669321</c:v>
                </c:pt>
                <c:pt idx="925">
                  <c:v>12.876494023904383</c:v>
                </c:pt>
                <c:pt idx="926">
                  <c:v>12.888446215139441</c:v>
                </c:pt>
                <c:pt idx="927">
                  <c:v>12.904382470119522</c:v>
                </c:pt>
                <c:pt idx="928">
                  <c:v>12.9203187250996</c:v>
                </c:pt>
                <c:pt idx="929">
                  <c:v>12.932270916334659</c:v>
                </c:pt>
                <c:pt idx="930">
                  <c:v>12.944223107569721</c:v>
                </c:pt>
                <c:pt idx="931">
                  <c:v>12.960159362549801</c:v>
                </c:pt>
                <c:pt idx="932">
                  <c:v>12.97211155378486</c:v>
                </c:pt>
                <c:pt idx="933">
                  <c:v>12.988047808764938</c:v>
                </c:pt>
                <c:pt idx="934">
                  <c:v>12.999999999999998</c:v>
                </c:pt>
                <c:pt idx="935">
                  <c:v>13.011952191235061</c:v>
                </c:pt>
                <c:pt idx="936">
                  <c:v>13.027888446215139</c:v>
                </c:pt>
                <c:pt idx="937">
                  <c:v>13.04382470119522</c:v>
                </c:pt>
                <c:pt idx="938">
                  <c:v>13.055776892430279</c:v>
                </c:pt>
                <c:pt idx="939">
                  <c:v>13.071713147410357</c:v>
                </c:pt>
                <c:pt idx="940">
                  <c:v>13.083665338645417</c:v>
                </c:pt>
                <c:pt idx="941">
                  <c:v>13.099601593625495</c:v>
                </c:pt>
                <c:pt idx="942">
                  <c:v>13.111553784860558</c:v>
                </c:pt>
                <c:pt idx="943">
                  <c:v>13.127490039840636</c:v>
                </c:pt>
                <c:pt idx="944">
                  <c:v>13.143426294820715</c:v>
                </c:pt>
                <c:pt idx="945">
                  <c:v>13.155378486055778</c:v>
                </c:pt>
                <c:pt idx="946">
                  <c:v>13.167330677290837</c:v>
                </c:pt>
                <c:pt idx="947">
                  <c:v>13.183266932270914</c:v>
                </c:pt>
                <c:pt idx="948">
                  <c:v>13.195219123505975</c:v>
                </c:pt>
                <c:pt idx="949">
                  <c:v>13.211155378486053</c:v>
                </c:pt>
                <c:pt idx="950">
                  <c:v>13.223107569721115</c:v>
                </c:pt>
                <c:pt idx="951">
                  <c:v>13.239043824701193</c:v>
                </c:pt>
                <c:pt idx="952">
                  <c:v>13.250996015936254</c:v>
                </c:pt>
                <c:pt idx="953">
                  <c:v>13.266932270916335</c:v>
                </c:pt>
                <c:pt idx="954">
                  <c:v>13.278884462151394</c:v>
                </c:pt>
                <c:pt idx="955">
                  <c:v>13.294820717131476</c:v>
                </c:pt>
                <c:pt idx="956">
                  <c:v>13.306772908366533</c:v>
                </c:pt>
                <c:pt idx="957">
                  <c:v>13.322709163346612</c:v>
                </c:pt>
                <c:pt idx="958">
                  <c:v>13.334661354581673</c:v>
                </c:pt>
                <c:pt idx="959">
                  <c:v>13.350597609561751</c:v>
                </c:pt>
                <c:pt idx="960">
                  <c:v>13.362549800796813</c:v>
                </c:pt>
                <c:pt idx="961">
                  <c:v>13.374501992031874</c:v>
                </c:pt>
                <c:pt idx="962">
                  <c:v>13.390438247011952</c:v>
                </c:pt>
                <c:pt idx="963">
                  <c:v>13.406374501992033</c:v>
                </c:pt>
                <c:pt idx="964">
                  <c:v>13.41832669322709</c:v>
                </c:pt>
                <c:pt idx="965">
                  <c:v>13.43426294820717</c:v>
                </c:pt>
                <c:pt idx="966">
                  <c:v>13.446215139442231</c:v>
                </c:pt>
                <c:pt idx="967">
                  <c:v>13.45816733067729</c:v>
                </c:pt>
                <c:pt idx="968">
                  <c:v>13.474103585657371</c:v>
                </c:pt>
                <c:pt idx="969">
                  <c:v>13.490039840637449</c:v>
                </c:pt>
                <c:pt idx="970">
                  <c:v>13.50199203187251</c:v>
                </c:pt>
                <c:pt idx="971">
                  <c:v>13.517928286852587</c:v>
                </c:pt>
                <c:pt idx="972">
                  <c:v>13.529880478087646</c:v>
                </c:pt>
                <c:pt idx="973">
                  <c:v>13.541832669322709</c:v>
                </c:pt>
                <c:pt idx="974">
                  <c:v>13.557768924302788</c:v>
                </c:pt>
                <c:pt idx="975">
                  <c:v>13.573705179282868</c:v>
                </c:pt>
                <c:pt idx="976">
                  <c:v>13.585657370517929</c:v>
                </c:pt>
                <c:pt idx="977">
                  <c:v>13.601593625498007</c:v>
                </c:pt>
                <c:pt idx="978">
                  <c:v>13.613545816733067</c:v>
                </c:pt>
                <c:pt idx="979">
                  <c:v>13.625498007968126</c:v>
                </c:pt>
                <c:pt idx="980">
                  <c:v>13.641434262948207</c:v>
                </c:pt>
                <c:pt idx="981">
                  <c:v>13.653386454183266</c:v>
                </c:pt>
                <c:pt idx="982">
                  <c:v>13.669322709163346</c:v>
                </c:pt>
                <c:pt idx="983">
                  <c:v>13.685258964143426</c:v>
                </c:pt>
                <c:pt idx="984">
                  <c:v>13.697211155378486</c:v>
                </c:pt>
                <c:pt idx="985">
                  <c:v>13.709163346613545</c:v>
                </c:pt>
                <c:pt idx="986">
                  <c:v>13.725099601593623</c:v>
                </c:pt>
                <c:pt idx="987">
                  <c:v>13.741035856573705</c:v>
                </c:pt>
                <c:pt idx="988">
                  <c:v>13.752988047808765</c:v>
                </c:pt>
                <c:pt idx="989">
                  <c:v>13.764940239043824</c:v>
                </c:pt>
                <c:pt idx="990">
                  <c:v>13.780876494023902</c:v>
                </c:pt>
                <c:pt idx="991">
                  <c:v>13.792828685258964</c:v>
                </c:pt>
                <c:pt idx="992">
                  <c:v>13.808764940239044</c:v>
                </c:pt>
                <c:pt idx="993">
                  <c:v>13.824701195219124</c:v>
                </c:pt>
                <c:pt idx="994">
                  <c:v>13.836653386454181</c:v>
                </c:pt>
                <c:pt idx="995">
                  <c:v>13.852589641434262</c:v>
                </c:pt>
                <c:pt idx="996">
                  <c:v>13.864541832669323</c:v>
                </c:pt>
                <c:pt idx="997">
                  <c:v>13.880478087649401</c:v>
                </c:pt>
                <c:pt idx="998">
                  <c:v>13.892430278884463</c:v>
                </c:pt>
                <c:pt idx="999">
                  <c:v>13.920318725099602</c:v>
                </c:pt>
              </c:numCache>
            </c:numRef>
          </c:xVal>
          <c:yVal>
            <c:numRef>
              <c:f>Specimen_T_1!$D$2:$D$1001</c:f>
              <c:numCache>
                <c:formatCode>0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C3DB-404E-887E-35BFC13B0F27}"/>
            </c:ext>
          </c:extLst>
        </c:ser>
        <c:ser>
          <c:idx val="2"/>
          <c:order val="2"/>
          <c:tx>
            <c:v>FR-4_T6</c:v>
          </c:tx>
          <c:spPr>
            <a:ln w="19050" cap="rnd">
              <a:solidFill>
                <a:srgbClr val="7030A0"/>
              </a:solidFill>
              <a:round/>
            </a:ln>
            <a:effectLst/>
          </c:spPr>
          <c:marker>
            <c:symbol val="none"/>
          </c:marker>
          <c:xVal>
            <c:numRef>
              <c:f>Specimen_T_6!$C$2:$C$1001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2.7182539682539682E-3</c:v>
                </c:pt>
                <c:pt idx="3">
                  <c:v>8.1388888888888882E-3</c:v>
                </c:pt>
                <c:pt idx="4">
                  <c:v>1.3523809523809525E-2</c:v>
                </c:pt>
                <c:pt idx="5">
                  <c:v>2.1980158730158728E-2</c:v>
                </c:pt>
                <c:pt idx="6">
                  <c:v>2.6515873015873017E-2</c:v>
                </c:pt>
                <c:pt idx="7">
                  <c:v>3.1746031746031744E-2</c:v>
                </c:pt>
                <c:pt idx="8">
                  <c:v>3.813492063492064E-2</c:v>
                </c:pt>
                <c:pt idx="9">
                  <c:v>4.4920634920634923E-2</c:v>
                </c:pt>
                <c:pt idx="10">
                  <c:v>4.9444444444444451E-2</c:v>
                </c:pt>
                <c:pt idx="11">
                  <c:v>5.6269841269841268E-2</c:v>
                </c:pt>
                <c:pt idx="12">
                  <c:v>6.2936507936507943E-2</c:v>
                </c:pt>
                <c:pt idx="13">
                  <c:v>6.746031746031747E-2</c:v>
                </c:pt>
                <c:pt idx="14">
                  <c:v>7.4365079365079356E-2</c:v>
                </c:pt>
                <c:pt idx="15">
                  <c:v>8.1190476190476188E-2</c:v>
                </c:pt>
                <c:pt idx="16">
                  <c:v>8.3888888888888888E-2</c:v>
                </c:pt>
                <c:pt idx="17">
                  <c:v>9.2182539682539685E-2</c:v>
                </c:pt>
                <c:pt idx="18">
                  <c:v>9.8888888888888901E-2</c:v>
                </c:pt>
                <c:pt idx="19">
                  <c:v>0.10234126984126983</c:v>
                </c:pt>
                <c:pt idx="20">
                  <c:v>0.10714285714285715</c:v>
                </c:pt>
                <c:pt idx="21">
                  <c:v>0.11317460317460316</c:v>
                </c:pt>
                <c:pt idx="22">
                  <c:v>0.11853174603174603</c:v>
                </c:pt>
                <c:pt idx="23">
                  <c:v>0.12591269841269842</c:v>
                </c:pt>
                <c:pt idx="24">
                  <c:v>0.12932539682539684</c:v>
                </c:pt>
                <c:pt idx="25">
                  <c:v>0.13670634920634922</c:v>
                </c:pt>
                <c:pt idx="26">
                  <c:v>0.14015873015873015</c:v>
                </c:pt>
                <c:pt idx="27">
                  <c:v>0.14547619047619045</c:v>
                </c:pt>
                <c:pt idx="28">
                  <c:v>0.15293650793650793</c:v>
                </c:pt>
                <c:pt idx="29">
                  <c:v>0.15825396825396826</c:v>
                </c:pt>
                <c:pt idx="30">
                  <c:v>0.1656746031746032</c:v>
                </c:pt>
                <c:pt idx="31">
                  <c:v>0.16908730158730162</c:v>
                </c:pt>
                <c:pt idx="32">
                  <c:v>0.17829365079365078</c:v>
                </c:pt>
                <c:pt idx="33">
                  <c:v>0.18130952380952381</c:v>
                </c:pt>
                <c:pt idx="34">
                  <c:v>0.18722222222222221</c:v>
                </c:pt>
                <c:pt idx="35">
                  <c:v>0.19075396825396829</c:v>
                </c:pt>
                <c:pt idx="36">
                  <c:v>0.19781746031746034</c:v>
                </c:pt>
                <c:pt idx="37">
                  <c:v>0.20238095238095236</c:v>
                </c:pt>
                <c:pt idx="38">
                  <c:v>0.20884920634920637</c:v>
                </c:pt>
                <c:pt idx="39">
                  <c:v>0.21420634920634921</c:v>
                </c:pt>
                <c:pt idx="40">
                  <c:v>0.22099206349206349</c:v>
                </c:pt>
                <c:pt idx="41">
                  <c:v>0.22503968253968254</c:v>
                </c:pt>
                <c:pt idx="42">
                  <c:v>0.23051587301587301</c:v>
                </c:pt>
                <c:pt idx="43">
                  <c:v>0.23472222222222222</c:v>
                </c:pt>
                <c:pt idx="44">
                  <c:v>0.24130952380952386</c:v>
                </c:pt>
                <c:pt idx="45">
                  <c:v>0.24710317460317463</c:v>
                </c:pt>
                <c:pt idx="46">
                  <c:v>0.25392857142857145</c:v>
                </c:pt>
                <c:pt idx="47">
                  <c:v>0.26083333333333331</c:v>
                </c:pt>
                <c:pt idx="48">
                  <c:v>0.26670634920634922</c:v>
                </c:pt>
                <c:pt idx="49">
                  <c:v>0.27027777777777778</c:v>
                </c:pt>
                <c:pt idx="50">
                  <c:v>0.27551587301587305</c:v>
                </c:pt>
                <c:pt idx="51">
                  <c:v>0.28091269841269845</c:v>
                </c:pt>
                <c:pt idx="52">
                  <c:v>0.28650793650793649</c:v>
                </c:pt>
                <c:pt idx="53">
                  <c:v>0.29365079365079366</c:v>
                </c:pt>
                <c:pt idx="54">
                  <c:v>0.29714285714285715</c:v>
                </c:pt>
                <c:pt idx="55">
                  <c:v>0.30380952380952381</c:v>
                </c:pt>
                <c:pt idx="56">
                  <c:v>0.3104365079365079</c:v>
                </c:pt>
                <c:pt idx="57">
                  <c:v>0.31722222222222218</c:v>
                </c:pt>
                <c:pt idx="58">
                  <c:v>0.32261904761904764</c:v>
                </c:pt>
                <c:pt idx="59">
                  <c:v>0.32615079365079364</c:v>
                </c:pt>
                <c:pt idx="60">
                  <c:v>0.33146825396825391</c:v>
                </c:pt>
                <c:pt idx="61">
                  <c:v>0.33662698412698416</c:v>
                </c:pt>
                <c:pt idx="62">
                  <c:v>0.34222222222222221</c:v>
                </c:pt>
                <c:pt idx="63">
                  <c:v>0.35003968253968254</c:v>
                </c:pt>
                <c:pt idx="64">
                  <c:v>0.35507936507936511</c:v>
                </c:pt>
                <c:pt idx="65">
                  <c:v>0.35849206349206353</c:v>
                </c:pt>
                <c:pt idx="66">
                  <c:v>0.36654761904761901</c:v>
                </c:pt>
                <c:pt idx="67">
                  <c:v>0.37234126984126986</c:v>
                </c:pt>
                <c:pt idx="68">
                  <c:v>0.37892857142857145</c:v>
                </c:pt>
                <c:pt idx="69">
                  <c:v>0.38396825396825396</c:v>
                </c:pt>
                <c:pt idx="70">
                  <c:v>0.38742063492063489</c:v>
                </c:pt>
                <c:pt idx="71">
                  <c:v>0.39476190476190481</c:v>
                </c:pt>
                <c:pt idx="72">
                  <c:v>0.40079365079365081</c:v>
                </c:pt>
                <c:pt idx="73">
                  <c:v>0.4063492063492064</c:v>
                </c:pt>
                <c:pt idx="74">
                  <c:v>0.40952380952380951</c:v>
                </c:pt>
                <c:pt idx="75">
                  <c:v>0.41666666666666669</c:v>
                </c:pt>
                <c:pt idx="76">
                  <c:v>0.42380952380952386</c:v>
                </c:pt>
                <c:pt idx="77">
                  <c:v>0.4285714285714286</c:v>
                </c:pt>
                <c:pt idx="78">
                  <c:v>0.43373015873015874</c:v>
                </c:pt>
                <c:pt idx="79">
                  <c:v>0.44047619047619052</c:v>
                </c:pt>
                <c:pt idx="80">
                  <c:v>0.44444444444444442</c:v>
                </c:pt>
                <c:pt idx="81">
                  <c:v>0.45238095238095238</c:v>
                </c:pt>
                <c:pt idx="82">
                  <c:v>0.45515873015873015</c:v>
                </c:pt>
                <c:pt idx="83">
                  <c:v>0.4603174603174604</c:v>
                </c:pt>
                <c:pt idx="84">
                  <c:v>0.4682539682539682</c:v>
                </c:pt>
                <c:pt idx="85">
                  <c:v>0.47222222222222221</c:v>
                </c:pt>
                <c:pt idx="86">
                  <c:v>0.47857142857142854</c:v>
                </c:pt>
                <c:pt idx="87">
                  <c:v>0.48412698412698418</c:v>
                </c:pt>
                <c:pt idx="88">
                  <c:v>0.48809523809523808</c:v>
                </c:pt>
                <c:pt idx="89">
                  <c:v>0.49603174603174599</c:v>
                </c:pt>
                <c:pt idx="90">
                  <c:v>0.5</c:v>
                </c:pt>
                <c:pt idx="91">
                  <c:v>0.50595238095238093</c:v>
                </c:pt>
                <c:pt idx="92">
                  <c:v>0.51190476190476197</c:v>
                </c:pt>
                <c:pt idx="93">
                  <c:v>0.51626984126984121</c:v>
                </c:pt>
                <c:pt idx="94">
                  <c:v>0.52380952380952384</c:v>
                </c:pt>
                <c:pt idx="95">
                  <c:v>0.52896825396825398</c:v>
                </c:pt>
                <c:pt idx="96">
                  <c:v>0.5353174603174603</c:v>
                </c:pt>
                <c:pt idx="97">
                  <c:v>0.54166666666666674</c:v>
                </c:pt>
                <c:pt idx="98">
                  <c:v>0.54761904761904767</c:v>
                </c:pt>
                <c:pt idx="99">
                  <c:v>0.55158730158730163</c:v>
                </c:pt>
                <c:pt idx="100">
                  <c:v>0.55634920634920626</c:v>
                </c:pt>
                <c:pt idx="101">
                  <c:v>0.56269841269841281</c:v>
                </c:pt>
                <c:pt idx="102">
                  <c:v>0.56904761904761902</c:v>
                </c:pt>
                <c:pt idx="103">
                  <c:v>0.57539682539682535</c:v>
                </c:pt>
                <c:pt idx="104">
                  <c:v>0.5805555555555556</c:v>
                </c:pt>
                <c:pt idx="105">
                  <c:v>0.58531746031746035</c:v>
                </c:pt>
                <c:pt idx="106">
                  <c:v>0.59126984126984128</c:v>
                </c:pt>
                <c:pt idx="107">
                  <c:v>0.598015873015873</c:v>
                </c:pt>
                <c:pt idx="108">
                  <c:v>0.60317460317460325</c:v>
                </c:pt>
                <c:pt idx="109">
                  <c:v>0.60674603174603181</c:v>
                </c:pt>
                <c:pt idx="110">
                  <c:v>0.61269841269841274</c:v>
                </c:pt>
                <c:pt idx="111">
                  <c:v>0.61904761904761907</c:v>
                </c:pt>
                <c:pt idx="112">
                  <c:v>0.6253968253968254</c:v>
                </c:pt>
                <c:pt idx="113">
                  <c:v>0.63095238095238104</c:v>
                </c:pt>
                <c:pt idx="114">
                  <c:v>0.63492063492063489</c:v>
                </c:pt>
                <c:pt idx="115">
                  <c:v>0.64047619047619042</c:v>
                </c:pt>
                <c:pt idx="116">
                  <c:v>0.64682539682539686</c:v>
                </c:pt>
                <c:pt idx="117">
                  <c:v>0.65436507936507937</c:v>
                </c:pt>
                <c:pt idx="118">
                  <c:v>0.65873015873015883</c:v>
                </c:pt>
                <c:pt idx="119">
                  <c:v>0.66309523809523818</c:v>
                </c:pt>
                <c:pt idx="120">
                  <c:v>0.6694444444444444</c:v>
                </c:pt>
                <c:pt idx="121">
                  <c:v>0.67460317460317465</c:v>
                </c:pt>
                <c:pt idx="122">
                  <c:v>0.68214285714285716</c:v>
                </c:pt>
                <c:pt idx="123">
                  <c:v>0.68650793650793651</c:v>
                </c:pt>
                <c:pt idx="124">
                  <c:v>0.69444444444444442</c:v>
                </c:pt>
                <c:pt idx="125">
                  <c:v>0.69841269841269837</c:v>
                </c:pt>
                <c:pt idx="126">
                  <c:v>0.70238095238095233</c:v>
                </c:pt>
                <c:pt idx="127">
                  <c:v>0.70634920634920628</c:v>
                </c:pt>
                <c:pt idx="128">
                  <c:v>0.7142857142857143</c:v>
                </c:pt>
                <c:pt idx="129">
                  <c:v>0.72023809523809523</c:v>
                </c:pt>
                <c:pt idx="130">
                  <c:v>0.72619047619047616</c:v>
                </c:pt>
                <c:pt idx="131">
                  <c:v>0.73015873015873023</c:v>
                </c:pt>
                <c:pt idx="132">
                  <c:v>0.73809523809523814</c:v>
                </c:pt>
                <c:pt idx="133">
                  <c:v>0.74206349206349209</c:v>
                </c:pt>
                <c:pt idx="134">
                  <c:v>0.74801587301587302</c:v>
                </c:pt>
                <c:pt idx="135">
                  <c:v>0.75396825396825395</c:v>
                </c:pt>
                <c:pt idx="136">
                  <c:v>0.75952380952380949</c:v>
                </c:pt>
                <c:pt idx="137">
                  <c:v>0.76507936507936514</c:v>
                </c:pt>
                <c:pt idx="138">
                  <c:v>0.77023809523809528</c:v>
                </c:pt>
                <c:pt idx="139">
                  <c:v>0.77579365079365092</c:v>
                </c:pt>
                <c:pt idx="140">
                  <c:v>0.78095238095238095</c:v>
                </c:pt>
                <c:pt idx="141">
                  <c:v>0.78888888888888897</c:v>
                </c:pt>
                <c:pt idx="142">
                  <c:v>0.794047619047619</c:v>
                </c:pt>
                <c:pt idx="143">
                  <c:v>0.79920634920634914</c:v>
                </c:pt>
                <c:pt idx="144">
                  <c:v>0.80476190476190479</c:v>
                </c:pt>
                <c:pt idx="145">
                  <c:v>0.80992063492063493</c:v>
                </c:pt>
                <c:pt idx="146">
                  <c:v>0.81547619047619047</c:v>
                </c:pt>
                <c:pt idx="147">
                  <c:v>0.82103174603174611</c:v>
                </c:pt>
                <c:pt idx="148">
                  <c:v>0.82619047619047614</c:v>
                </c:pt>
                <c:pt idx="149">
                  <c:v>0.83174603174603168</c:v>
                </c:pt>
                <c:pt idx="150">
                  <c:v>0.83690476190476193</c:v>
                </c:pt>
                <c:pt idx="151">
                  <c:v>0.84246031746031746</c:v>
                </c:pt>
                <c:pt idx="152">
                  <c:v>0.848015873015873</c:v>
                </c:pt>
                <c:pt idx="153">
                  <c:v>0.85476190476190483</c:v>
                </c:pt>
                <c:pt idx="154">
                  <c:v>0.85873015873015879</c:v>
                </c:pt>
                <c:pt idx="155">
                  <c:v>0.86706349206349209</c:v>
                </c:pt>
                <c:pt idx="156">
                  <c:v>0.87341269841269853</c:v>
                </c:pt>
                <c:pt idx="157">
                  <c:v>0.87698412698412698</c:v>
                </c:pt>
                <c:pt idx="158">
                  <c:v>0.88214285714285723</c:v>
                </c:pt>
                <c:pt idx="159">
                  <c:v>0.88769841269841276</c:v>
                </c:pt>
                <c:pt idx="160">
                  <c:v>0.89285714285714302</c:v>
                </c:pt>
                <c:pt idx="161">
                  <c:v>0.89841269841269833</c:v>
                </c:pt>
                <c:pt idx="162">
                  <c:v>0.90396825396825398</c:v>
                </c:pt>
                <c:pt idx="163">
                  <c:v>0.90952380952380951</c:v>
                </c:pt>
                <c:pt idx="164">
                  <c:v>0.91865079365079372</c:v>
                </c:pt>
                <c:pt idx="165">
                  <c:v>0.92301587301587307</c:v>
                </c:pt>
                <c:pt idx="166">
                  <c:v>0.92738095238095242</c:v>
                </c:pt>
                <c:pt idx="167">
                  <c:v>0.93293650793650795</c:v>
                </c:pt>
                <c:pt idx="168">
                  <c:v>0.93809523809523809</c:v>
                </c:pt>
                <c:pt idx="169">
                  <c:v>0.94365079365079374</c:v>
                </c:pt>
                <c:pt idx="170">
                  <c:v>0.94880952380952377</c:v>
                </c:pt>
                <c:pt idx="171">
                  <c:v>0.95436507936507931</c:v>
                </c:pt>
                <c:pt idx="172">
                  <c:v>0.95992063492063506</c:v>
                </c:pt>
                <c:pt idx="173">
                  <c:v>0.96904761904761905</c:v>
                </c:pt>
                <c:pt idx="174">
                  <c:v>0.97460317460317469</c:v>
                </c:pt>
                <c:pt idx="175">
                  <c:v>0.97976190476190483</c:v>
                </c:pt>
                <c:pt idx="176">
                  <c:v>0.98412698412698418</c:v>
                </c:pt>
                <c:pt idx="177">
                  <c:v>0.98888888888888893</c:v>
                </c:pt>
                <c:pt idx="178">
                  <c:v>0.99642857142857133</c:v>
                </c:pt>
                <c:pt idx="179">
                  <c:v>1.0015873015873016</c:v>
                </c:pt>
                <c:pt idx="180">
                  <c:v>1.0067460317460317</c:v>
                </c:pt>
                <c:pt idx="181">
                  <c:v>1.0123015873015873</c:v>
                </c:pt>
                <c:pt idx="182">
                  <c:v>1.017857142857143</c:v>
                </c:pt>
                <c:pt idx="183">
                  <c:v>1.0230158730158729</c:v>
                </c:pt>
                <c:pt idx="184">
                  <c:v>1.0285714285714285</c:v>
                </c:pt>
                <c:pt idx="185">
                  <c:v>1.0337301587301588</c:v>
                </c:pt>
                <c:pt idx="186">
                  <c:v>1.0392857142857144</c:v>
                </c:pt>
                <c:pt idx="187">
                  <c:v>1.0448412698412699</c:v>
                </c:pt>
                <c:pt idx="188">
                  <c:v>1.05</c:v>
                </c:pt>
                <c:pt idx="189">
                  <c:v>1.0555555555555556</c:v>
                </c:pt>
                <c:pt idx="190">
                  <c:v>1.0634920634920637</c:v>
                </c:pt>
                <c:pt idx="191">
                  <c:v>1.0682539682539682</c:v>
                </c:pt>
                <c:pt idx="192">
                  <c:v>1.0734126984126986</c:v>
                </c:pt>
                <c:pt idx="193">
                  <c:v>1.0789682539682539</c:v>
                </c:pt>
                <c:pt idx="194">
                  <c:v>1.0845238095238094</c:v>
                </c:pt>
                <c:pt idx="195">
                  <c:v>1.0896825396825398</c:v>
                </c:pt>
                <c:pt idx="196">
                  <c:v>1.0952380952380953</c:v>
                </c:pt>
                <c:pt idx="197">
                  <c:v>1.1003968253968255</c:v>
                </c:pt>
                <c:pt idx="198">
                  <c:v>1.105952380952381</c:v>
                </c:pt>
                <c:pt idx="199">
                  <c:v>1.1154761904761905</c:v>
                </c:pt>
                <c:pt idx="200">
                  <c:v>1.1206349206349207</c:v>
                </c:pt>
                <c:pt idx="201">
                  <c:v>1.1261904761904762</c:v>
                </c:pt>
                <c:pt idx="202">
                  <c:v>1.1305555555555555</c:v>
                </c:pt>
                <c:pt idx="203">
                  <c:v>1.1349206349206349</c:v>
                </c:pt>
                <c:pt idx="204">
                  <c:v>1.1404761904761906</c:v>
                </c:pt>
                <c:pt idx="205">
                  <c:v>1.1456349206349208</c:v>
                </c:pt>
                <c:pt idx="206">
                  <c:v>1.1511904761904763</c:v>
                </c:pt>
                <c:pt idx="207">
                  <c:v>1.1563492063492065</c:v>
                </c:pt>
                <c:pt idx="208">
                  <c:v>1.1650793650793654</c:v>
                </c:pt>
                <c:pt idx="209">
                  <c:v>1.1714285714285715</c:v>
                </c:pt>
                <c:pt idx="210">
                  <c:v>1.1765873015873016</c:v>
                </c:pt>
                <c:pt idx="211">
                  <c:v>1.1821428571428572</c:v>
                </c:pt>
                <c:pt idx="212">
                  <c:v>1.1873015873015873</c:v>
                </c:pt>
                <c:pt idx="213">
                  <c:v>1.1928571428571426</c:v>
                </c:pt>
                <c:pt idx="214">
                  <c:v>1.1972222222222222</c:v>
                </c:pt>
                <c:pt idx="215">
                  <c:v>1.2051587301587303</c:v>
                </c:pt>
                <c:pt idx="216">
                  <c:v>1.2111111111111112</c:v>
                </c:pt>
                <c:pt idx="217">
                  <c:v>1.2162698412698414</c:v>
                </c:pt>
                <c:pt idx="218">
                  <c:v>1.2218253968253969</c:v>
                </c:pt>
                <c:pt idx="219">
                  <c:v>1.2273809523809525</c:v>
                </c:pt>
                <c:pt idx="220">
                  <c:v>1.2325396825396824</c:v>
                </c:pt>
                <c:pt idx="221">
                  <c:v>1.2380952380952381</c:v>
                </c:pt>
                <c:pt idx="222">
                  <c:v>1.2432539682539683</c:v>
                </c:pt>
                <c:pt idx="223">
                  <c:v>1.2488095238095238</c:v>
                </c:pt>
                <c:pt idx="224">
                  <c:v>1.2543650793650793</c:v>
                </c:pt>
                <c:pt idx="225">
                  <c:v>1.2595238095238097</c:v>
                </c:pt>
                <c:pt idx="226">
                  <c:v>1.2642857142857142</c:v>
                </c:pt>
                <c:pt idx="227">
                  <c:v>1.2714285714285716</c:v>
                </c:pt>
                <c:pt idx="228">
                  <c:v>1.2777777777777779</c:v>
                </c:pt>
                <c:pt idx="229">
                  <c:v>1.2833333333333334</c:v>
                </c:pt>
                <c:pt idx="230">
                  <c:v>1.2884920634920634</c:v>
                </c:pt>
                <c:pt idx="231">
                  <c:v>1.2940476190476191</c:v>
                </c:pt>
                <c:pt idx="232">
                  <c:v>1.2992063492063495</c:v>
                </c:pt>
                <c:pt idx="233">
                  <c:v>1.3047619047619048</c:v>
                </c:pt>
                <c:pt idx="234">
                  <c:v>1.3103174603174603</c:v>
                </c:pt>
                <c:pt idx="235">
                  <c:v>1.3154761904761905</c:v>
                </c:pt>
                <c:pt idx="236">
                  <c:v>1.321031746031746</c:v>
                </c:pt>
                <c:pt idx="237">
                  <c:v>1.3261904761904764</c:v>
                </c:pt>
                <c:pt idx="238">
                  <c:v>1.3309523809523809</c:v>
                </c:pt>
                <c:pt idx="239">
                  <c:v>1.3376984126984128</c:v>
                </c:pt>
                <c:pt idx="240">
                  <c:v>1.3444444444444446</c:v>
                </c:pt>
                <c:pt idx="241">
                  <c:v>1.3507936507936507</c:v>
                </c:pt>
                <c:pt idx="242">
                  <c:v>1.3571428571428572</c:v>
                </c:pt>
                <c:pt idx="243">
                  <c:v>1.3587301587301588</c:v>
                </c:pt>
                <c:pt idx="244">
                  <c:v>1.3670634920634921</c:v>
                </c:pt>
                <c:pt idx="245">
                  <c:v>1.3734126984126986</c:v>
                </c:pt>
                <c:pt idx="246">
                  <c:v>1.378968253968254</c:v>
                </c:pt>
                <c:pt idx="247">
                  <c:v>1.3841269841269841</c:v>
                </c:pt>
                <c:pt idx="248">
                  <c:v>1.3896825396825396</c:v>
                </c:pt>
                <c:pt idx="249">
                  <c:v>1.3952380952380954</c:v>
                </c:pt>
                <c:pt idx="250">
                  <c:v>1.4003968253968255</c:v>
                </c:pt>
                <c:pt idx="251">
                  <c:v>1.4047619047619047</c:v>
                </c:pt>
                <c:pt idx="252">
                  <c:v>1.4130952380952384</c:v>
                </c:pt>
                <c:pt idx="253">
                  <c:v>1.4186507936507937</c:v>
                </c:pt>
                <c:pt idx="254">
                  <c:v>1.4242063492063493</c:v>
                </c:pt>
                <c:pt idx="255">
                  <c:v>1.4293650793650794</c:v>
                </c:pt>
                <c:pt idx="256">
                  <c:v>1.4349206349206349</c:v>
                </c:pt>
                <c:pt idx="257">
                  <c:v>1.4400793650793653</c:v>
                </c:pt>
                <c:pt idx="258">
                  <c:v>1.4456349206349206</c:v>
                </c:pt>
                <c:pt idx="259">
                  <c:v>1.4511904761904764</c:v>
                </c:pt>
                <c:pt idx="260">
                  <c:v>1.4563492063492063</c:v>
                </c:pt>
                <c:pt idx="261">
                  <c:v>1.461904761904762</c:v>
                </c:pt>
                <c:pt idx="262">
                  <c:v>1.4670634920634922</c:v>
                </c:pt>
                <c:pt idx="263">
                  <c:v>1.4746031746031747</c:v>
                </c:pt>
                <c:pt idx="264">
                  <c:v>1.4801587301587302</c:v>
                </c:pt>
                <c:pt idx="265">
                  <c:v>1.4853174603174604</c:v>
                </c:pt>
                <c:pt idx="266">
                  <c:v>1.4908730158730157</c:v>
                </c:pt>
                <c:pt idx="267">
                  <c:v>1.496031746031746</c:v>
                </c:pt>
                <c:pt idx="268">
                  <c:v>1.5015873015873018</c:v>
                </c:pt>
                <c:pt idx="269">
                  <c:v>1.5071428571428573</c:v>
                </c:pt>
                <c:pt idx="270">
                  <c:v>1.5123015873015873</c:v>
                </c:pt>
                <c:pt idx="271">
                  <c:v>1.5178571428571428</c:v>
                </c:pt>
                <c:pt idx="272">
                  <c:v>1.5230158730158729</c:v>
                </c:pt>
                <c:pt idx="273">
                  <c:v>1.5285714285714287</c:v>
                </c:pt>
                <c:pt idx="274">
                  <c:v>1.5341269841269842</c:v>
                </c:pt>
                <c:pt idx="275">
                  <c:v>1.5412698412698413</c:v>
                </c:pt>
                <c:pt idx="276">
                  <c:v>1.5468253968253969</c:v>
                </c:pt>
                <c:pt idx="277">
                  <c:v>1.551984126984127</c:v>
                </c:pt>
                <c:pt idx="278">
                  <c:v>1.5575396825396828</c:v>
                </c:pt>
                <c:pt idx="279">
                  <c:v>1.5630952380952381</c:v>
                </c:pt>
                <c:pt idx="280">
                  <c:v>1.5682539682539682</c:v>
                </c:pt>
                <c:pt idx="281">
                  <c:v>1.5738095238095238</c:v>
                </c:pt>
                <c:pt idx="282">
                  <c:v>1.5789682539682537</c:v>
                </c:pt>
                <c:pt idx="283">
                  <c:v>1.5845238095238097</c:v>
                </c:pt>
                <c:pt idx="284">
                  <c:v>1.5900793650793652</c:v>
                </c:pt>
                <c:pt idx="285">
                  <c:v>1.5952380952380953</c:v>
                </c:pt>
                <c:pt idx="286">
                  <c:v>1.6007936507936509</c:v>
                </c:pt>
                <c:pt idx="287">
                  <c:v>1.6075396825396826</c:v>
                </c:pt>
                <c:pt idx="288">
                  <c:v>1.6134920634920638</c:v>
                </c:pt>
                <c:pt idx="289">
                  <c:v>1.6190476190476188</c:v>
                </c:pt>
                <c:pt idx="290">
                  <c:v>1.6242063492063492</c:v>
                </c:pt>
                <c:pt idx="291">
                  <c:v>1.6297619047619047</c:v>
                </c:pt>
                <c:pt idx="292">
                  <c:v>1.6349206349206349</c:v>
                </c:pt>
                <c:pt idx="293">
                  <c:v>1.6404761904761904</c:v>
                </c:pt>
                <c:pt idx="294">
                  <c:v>1.646031746031746</c:v>
                </c:pt>
                <c:pt idx="295">
                  <c:v>1.6511904761904763</c:v>
                </c:pt>
                <c:pt idx="296">
                  <c:v>1.6567460317460319</c:v>
                </c:pt>
                <c:pt idx="297">
                  <c:v>1.661904761904762</c:v>
                </c:pt>
                <c:pt idx="298">
                  <c:v>1.6714285714285717</c:v>
                </c:pt>
                <c:pt idx="299">
                  <c:v>1.6761904761904762</c:v>
                </c:pt>
                <c:pt idx="300">
                  <c:v>1.6805555555555556</c:v>
                </c:pt>
                <c:pt idx="301">
                  <c:v>1.6857142857142859</c:v>
                </c:pt>
                <c:pt idx="302">
                  <c:v>1.6908730158730159</c:v>
                </c:pt>
                <c:pt idx="303">
                  <c:v>1.6984126984126984</c:v>
                </c:pt>
                <c:pt idx="304">
                  <c:v>1.7055555555555557</c:v>
                </c:pt>
                <c:pt idx="305">
                  <c:v>1.7071428571428575</c:v>
                </c:pt>
                <c:pt idx="306">
                  <c:v>1.7146825396825396</c:v>
                </c:pt>
                <c:pt idx="307">
                  <c:v>1.7218253968253969</c:v>
                </c:pt>
                <c:pt idx="308">
                  <c:v>1.7273809523809525</c:v>
                </c:pt>
                <c:pt idx="309">
                  <c:v>1.7325396825396826</c:v>
                </c:pt>
                <c:pt idx="310">
                  <c:v>1.7380952380952381</c:v>
                </c:pt>
                <c:pt idx="311">
                  <c:v>1.7432539682539685</c:v>
                </c:pt>
                <c:pt idx="312">
                  <c:v>1.7488095238095236</c:v>
                </c:pt>
                <c:pt idx="313">
                  <c:v>1.7563492063492063</c:v>
                </c:pt>
                <c:pt idx="314">
                  <c:v>1.7579365079365079</c:v>
                </c:pt>
                <c:pt idx="315">
                  <c:v>1.767063492063492</c:v>
                </c:pt>
                <c:pt idx="316">
                  <c:v>1.7726190476190475</c:v>
                </c:pt>
                <c:pt idx="317">
                  <c:v>1.7777777777777777</c:v>
                </c:pt>
                <c:pt idx="318">
                  <c:v>1.7833333333333332</c:v>
                </c:pt>
                <c:pt idx="319">
                  <c:v>1.7884920634920636</c:v>
                </c:pt>
                <c:pt idx="320">
                  <c:v>1.7940476190476191</c:v>
                </c:pt>
                <c:pt idx="321">
                  <c:v>1.8011904761904765</c:v>
                </c:pt>
                <c:pt idx="322">
                  <c:v>1.806746031746032</c:v>
                </c:pt>
                <c:pt idx="323">
                  <c:v>1.8095238095238095</c:v>
                </c:pt>
                <c:pt idx="324">
                  <c:v>1.8158730158730159</c:v>
                </c:pt>
                <c:pt idx="325">
                  <c:v>1.8210317460317462</c:v>
                </c:pt>
                <c:pt idx="326">
                  <c:v>1.8265873015873018</c:v>
                </c:pt>
                <c:pt idx="327">
                  <c:v>1.8317460317460319</c:v>
                </c:pt>
                <c:pt idx="328">
                  <c:v>1.8373015873015874</c:v>
                </c:pt>
                <c:pt idx="329">
                  <c:v>1.8424603174603174</c:v>
                </c:pt>
                <c:pt idx="330">
                  <c:v>1.8507936507936509</c:v>
                </c:pt>
                <c:pt idx="331">
                  <c:v>1.8575396825396828</c:v>
                </c:pt>
                <c:pt idx="332">
                  <c:v>1.8611111111111109</c:v>
                </c:pt>
                <c:pt idx="333">
                  <c:v>1.8674603174603177</c:v>
                </c:pt>
                <c:pt idx="334">
                  <c:v>1.8730158730158728</c:v>
                </c:pt>
                <c:pt idx="335">
                  <c:v>1.876984126984127</c:v>
                </c:pt>
                <c:pt idx="336">
                  <c:v>1.8829365079365077</c:v>
                </c:pt>
                <c:pt idx="337">
                  <c:v>1.890079365079365</c:v>
                </c:pt>
                <c:pt idx="338">
                  <c:v>1.8952380952380954</c:v>
                </c:pt>
                <c:pt idx="339">
                  <c:v>1.9003968253968255</c:v>
                </c:pt>
                <c:pt idx="340">
                  <c:v>1.9059523809523811</c:v>
                </c:pt>
                <c:pt idx="341">
                  <c:v>1.9115079365079366</c:v>
                </c:pt>
                <c:pt idx="342">
                  <c:v>1.9166666666666665</c:v>
                </c:pt>
                <c:pt idx="343">
                  <c:v>1.9222222222222225</c:v>
                </c:pt>
                <c:pt idx="344">
                  <c:v>1.9273809523809526</c:v>
                </c:pt>
                <c:pt idx="345">
                  <c:v>1.9329365079365077</c:v>
                </c:pt>
                <c:pt idx="346">
                  <c:v>1.9380952380952381</c:v>
                </c:pt>
                <c:pt idx="347">
                  <c:v>1.9436507936507936</c:v>
                </c:pt>
                <c:pt idx="348">
                  <c:v>1.9496031746031748</c:v>
                </c:pt>
                <c:pt idx="349">
                  <c:v>1.9571428571428573</c:v>
                </c:pt>
                <c:pt idx="350">
                  <c:v>1.961904761904762</c:v>
                </c:pt>
                <c:pt idx="351">
                  <c:v>1.9674603174603174</c:v>
                </c:pt>
                <c:pt idx="352">
                  <c:v>1.9726190476190477</c:v>
                </c:pt>
                <c:pt idx="353">
                  <c:v>1.9781746031746033</c:v>
                </c:pt>
                <c:pt idx="354">
                  <c:v>1.9833333333333334</c:v>
                </c:pt>
                <c:pt idx="355">
                  <c:v>1.9888888888888889</c:v>
                </c:pt>
                <c:pt idx="356">
                  <c:v>1.9944444444444445</c:v>
                </c:pt>
                <c:pt idx="357">
                  <c:v>2.0031746031746032</c:v>
                </c:pt>
                <c:pt idx="358">
                  <c:v>2.0091269841269841</c:v>
                </c:pt>
                <c:pt idx="359">
                  <c:v>2.0142857142857147</c:v>
                </c:pt>
                <c:pt idx="360">
                  <c:v>2.0198412698412698</c:v>
                </c:pt>
                <c:pt idx="361">
                  <c:v>2.0238095238095237</c:v>
                </c:pt>
                <c:pt idx="362">
                  <c:v>2.0285714285714285</c:v>
                </c:pt>
                <c:pt idx="363">
                  <c:v>2.034126984126984</c:v>
                </c:pt>
                <c:pt idx="364">
                  <c:v>2.0392857142857141</c:v>
                </c:pt>
                <c:pt idx="365">
                  <c:v>2.0460317460317459</c:v>
                </c:pt>
                <c:pt idx="366">
                  <c:v>2.0543650793650796</c:v>
                </c:pt>
                <c:pt idx="367">
                  <c:v>2.0555555555555558</c:v>
                </c:pt>
                <c:pt idx="368">
                  <c:v>2.0626984126984129</c:v>
                </c:pt>
                <c:pt idx="369">
                  <c:v>2.0702380952380954</c:v>
                </c:pt>
                <c:pt idx="370">
                  <c:v>2.075793650793651</c:v>
                </c:pt>
                <c:pt idx="371">
                  <c:v>2.0813492063492061</c:v>
                </c:pt>
                <c:pt idx="372">
                  <c:v>2.0865079365079366</c:v>
                </c:pt>
                <c:pt idx="373">
                  <c:v>2.090873015873016</c:v>
                </c:pt>
                <c:pt idx="374">
                  <c:v>2.0992063492063493</c:v>
                </c:pt>
                <c:pt idx="375">
                  <c:v>2.1047619047619048</c:v>
                </c:pt>
                <c:pt idx="376">
                  <c:v>2.1103174603174608</c:v>
                </c:pt>
                <c:pt idx="377">
                  <c:v>2.111904761904762</c:v>
                </c:pt>
                <c:pt idx="378">
                  <c:v>2.121031746031746</c:v>
                </c:pt>
                <c:pt idx="379">
                  <c:v>2.1261904761904762</c:v>
                </c:pt>
                <c:pt idx="380">
                  <c:v>2.1317460317460317</c:v>
                </c:pt>
                <c:pt idx="381">
                  <c:v>2.1373015873015873</c:v>
                </c:pt>
                <c:pt idx="382">
                  <c:v>2.1424603174603174</c:v>
                </c:pt>
                <c:pt idx="383">
                  <c:v>2.1480158730158729</c:v>
                </c:pt>
                <c:pt idx="384">
                  <c:v>2.1531746031746031</c:v>
                </c:pt>
                <c:pt idx="385">
                  <c:v>2.1575396825396824</c:v>
                </c:pt>
                <c:pt idx="386">
                  <c:v>2.1654761904761903</c:v>
                </c:pt>
                <c:pt idx="387">
                  <c:v>2.1714285714285717</c:v>
                </c:pt>
                <c:pt idx="388">
                  <c:v>2.1769841269841268</c:v>
                </c:pt>
                <c:pt idx="389">
                  <c:v>2.1821428571428574</c:v>
                </c:pt>
                <c:pt idx="390">
                  <c:v>2.1876984126984125</c:v>
                </c:pt>
                <c:pt idx="391">
                  <c:v>2.1928571428571431</c:v>
                </c:pt>
                <c:pt idx="392">
                  <c:v>2.1984126984126986</c:v>
                </c:pt>
                <c:pt idx="393">
                  <c:v>2.2039682539682541</c:v>
                </c:pt>
                <c:pt idx="394">
                  <c:v>2.2091269841269843</c:v>
                </c:pt>
                <c:pt idx="395">
                  <c:v>2.2146825396825398</c:v>
                </c:pt>
                <c:pt idx="396">
                  <c:v>2.2202380952380953</c:v>
                </c:pt>
                <c:pt idx="397">
                  <c:v>2.2269841269841271</c:v>
                </c:pt>
                <c:pt idx="398">
                  <c:v>2.232936507936508</c:v>
                </c:pt>
                <c:pt idx="399">
                  <c:v>2.2380952380952381</c:v>
                </c:pt>
                <c:pt idx="400">
                  <c:v>2.2436507936507937</c:v>
                </c:pt>
                <c:pt idx="401">
                  <c:v>2.2492063492063492</c:v>
                </c:pt>
                <c:pt idx="402">
                  <c:v>2.2543650793650798</c:v>
                </c:pt>
                <c:pt idx="403">
                  <c:v>2.2599206349206353</c:v>
                </c:pt>
                <c:pt idx="404">
                  <c:v>2.265079365079365</c:v>
                </c:pt>
                <c:pt idx="405">
                  <c:v>2.270634920634921</c:v>
                </c:pt>
                <c:pt idx="406">
                  <c:v>2.2761904761904761</c:v>
                </c:pt>
                <c:pt idx="407">
                  <c:v>2.2813492063492062</c:v>
                </c:pt>
                <c:pt idx="408">
                  <c:v>2.2869047619047622</c:v>
                </c:pt>
                <c:pt idx="409">
                  <c:v>2.2932539682539681</c:v>
                </c:pt>
                <c:pt idx="410">
                  <c:v>2.2999999999999998</c:v>
                </c:pt>
                <c:pt idx="411">
                  <c:v>2.3047619047619046</c:v>
                </c:pt>
                <c:pt idx="412">
                  <c:v>2.3103174603174605</c:v>
                </c:pt>
                <c:pt idx="413">
                  <c:v>2.3158730158730161</c:v>
                </c:pt>
                <c:pt idx="414">
                  <c:v>2.3210317460317458</c:v>
                </c:pt>
                <c:pt idx="415">
                  <c:v>2.3265873015873018</c:v>
                </c:pt>
                <c:pt idx="416">
                  <c:v>2.3317460317460319</c:v>
                </c:pt>
                <c:pt idx="417">
                  <c:v>2.337301587301587</c:v>
                </c:pt>
                <c:pt idx="418">
                  <c:v>2.342857142857143</c:v>
                </c:pt>
                <c:pt idx="419">
                  <c:v>2.3480158730158731</c:v>
                </c:pt>
                <c:pt idx="420">
                  <c:v>2.3575396825396826</c:v>
                </c:pt>
                <c:pt idx="421">
                  <c:v>2.3623015873015873</c:v>
                </c:pt>
                <c:pt idx="422">
                  <c:v>2.3666666666666671</c:v>
                </c:pt>
                <c:pt idx="423">
                  <c:v>2.3718253968253968</c:v>
                </c:pt>
                <c:pt idx="424">
                  <c:v>2.376984126984127</c:v>
                </c:pt>
                <c:pt idx="425">
                  <c:v>2.382539682539683</c:v>
                </c:pt>
                <c:pt idx="426">
                  <c:v>2.3876984126984127</c:v>
                </c:pt>
                <c:pt idx="427">
                  <c:v>2.3932539682539682</c:v>
                </c:pt>
                <c:pt idx="428">
                  <c:v>2.4003968253968253</c:v>
                </c:pt>
                <c:pt idx="429">
                  <c:v>2.4079365079365078</c:v>
                </c:pt>
                <c:pt idx="430">
                  <c:v>2.412698412698413</c:v>
                </c:pt>
                <c:pt idx="431">
                  <c:v>2.4170634920634919</c:v>
                </c:pt>
                <c:pt idx="432">
                  <c:v>2.424206349206349</c:v>
                </c:pt>
                <c:pt idx="433">
                  <c:v>2.4293650793650796</c:v>
                </c:pt>
                <c:pt idx="434">
                  <c:v>2.4333333333333331</c:v>
                </c:pt>
                <c:pt idx="435">
                  <c:v>2.4384920634920637</c:v>
                </c:pt>
                <c:pt idx="436">
                  <c:v>2.4436507936507939</c:v>
                </c:pt>
                <c:pt idx="437">
                  <c:v>2.4499999999999997</c:v>
                </c:pt>
                <c:pt idx="438">
                  <c:v>2.4587301587301589</c:v>
                </c:pt>
                <c:pt idx="439">
                  <c:v>2.463888888888889</c:v>
                </c:pt>
                <c:pt idx="440">
                  <c:v>2.4694444444444441</c:v>
                </c:pt>
                <c:pt idx="441">
                  <c:v>2.4746031746031747</c:v>
                </c:pt>
                <c:pt idx="442">
                  <c:v>2.4801587301587302</c:v>
                </c:pt>
                <c:pt idx="443">
                  <c:v>2.4857142857142858</c:v>
                </c:pt>
                <c:pt idx="444">
                  <c:v>2.4908730158730163</c:v>
                </c:pt>
                <c:pt idx="445">
                  <c:v>2.4964285714285714</c:v>
                </c:pt>
                <c:pt idx="446">
                  <c:v>2.5007936507936508</c:v>
                </c:pt>
                <c:pt idx="447">
                  <c:v>2.5091269841269841</c:v>
                </c:pt>
                <c:pt idx="448">
                  <c:v>2.5146825396825401</c:v>
                </c:pt>
                <c:pt idx="449">
                  <c:v>2.5198412698412698</c:v>
                </c:pt>
                <c:pt idx="450">
                  <c:v>2.5253968253968253</c:v>
                </c:pt>
                <c:pt idx="451">
                  <c:v>2.5305555555555559</c:v>
                </c:pt>
                <c:pt idx="452">
                  <c:v>2.5361111111111114</c:v>
                </c:pt>
                <c:pt idx="453">
                  <c:v>2.5416666666666665</c:v>
                </c:pt>
                <c:pt idx="454">
                  <c:v>2.5468253968253971</c:v>
                </c:pt>
                <c:pt idx="455">
                  <c:v>2.5523809523809526</c:v>
                </c:pt>
                <c:pt idx="456">
                  <c:v>2.5575396825396823</c:v>
                </c:pt>
                <c:pt idx="457">
                  <c:v>2.5630952380952383</c:v>
                </c:pt>
                <c:pt idx="458">
                  <c:v>2.5670634920634923</c:v>
                </c:pt>
                <c:pt idx="459">
                  <c:v>2.575793650793651</c:v>
                </c:pt>
                <c:pt idx="460">
                  <c:v>2.5813492063492061</c:v>
                </c:pt>
                <c:pt idx="461">
                  <c:v>2.5845238095238097</c:v>
                </c:pt>
                <c:pt idx="462">
                  <c:v>2.5900793650793652</c:v>
                </c:pt>
                <c:pt idx="463">
                  <c:v>2.5956349206349207</c:v>
                </c:pt>
                <c:pt idx="464">
                  <c:v>2.6023809523809525</c:v>
                </c:pt>
                <c:pt idx="465">
                  <c:v>2.6103174603174608</c:v>
                </c:pt>
                <c:pt idx="466">
                  <c:v>2.6150793650793656</c:v>
                </c:pt>
                <c:pt idx="467">
                  <c:v>2.6190476190476191</c:v>
                </c:pt>
                <c:pt idx="468">
                  <c:v>2.6246031746031746</c:v>
                </c:pt>
                <c:pt idx="469">
                  <c:v>2.6297619047619047</c:v>
                </c:pt>
                <c:pt idx="470">
                  <c:v>2.6373015873015873</c:v>
                </c:pt>
                <c:pt idx="471">
                  <c:v>2.6424603174603178</c:v>
                </c:pt>
                <c:pt idx="472">
                  <c:v>2.6480158730158734</c:v>
                </c:pt>
                <c:pt idx="473">
                  <c:v>2.6535714285714285</c:v>
                </c:pt>
                <c:pt idx="474">
                  <c:v>2.6587301587301591</c:v>
                </c:pt>
                <c:pt idx="475">
                  <c:v>2.6642857142857146</c:v>
                </c:pt>
                <c:pt idx="476">
                  <c:v>2.6694444444444443</c:v>
                </c:pt>
                <c:pt idx="477">
                  <c:v>2.676190476190476</c:v>
                </c:pt>
                <c:pt idx="478">
                  <c:v>2.6833333333333336</c:v>
                </c:pt>
                <c:pt idx="479">
                  <c:v>2.6865079365079367</c:v>
                </c:pt>
                <c:pt idx="480">
                  <c:v>2.6908730158730161</c:v>
                </c:pt>
                <c:pt idx="481">
                  <c:v>2.6980158730158728</c:v>
                </c:pt>
                <c:pt idx="482">
                  <c:v>2.7047619047619045</c:v>
                </c:pt>
                <c:pt idx="483">
                  <c:v>2.7091269841269838</c:v>
                </c:pt>
                <c:pt idx="484">
                  <c:v>2.7142857142857144</c:v>
                </c:pt>
                <c:pt idx="485">
                  <c:v>2.7210317460317457</c:v>
                </c:pt>
                <c:pt idx="486">
                  <c:v>2.7269841269841271</c:v>
                </c:pt>
                <c:pt idx="487">
                  <c:v>2.7325396825396826</c:v>
                </c:pt>
                <c:pt idx="488">
                  <c:v>2.7380952380952381</c:v>
                </c:pt>
                <c:pt idx="489">
                  <c:v>2.7432539682539683</c:v>
                </c:pt>
                <c:pt idx="490">
                  <c:v>2.7488095238095238</c:v>
                </c:pt>
                <c:pt idx="491">
                  <c:v>2.753968253968254</c:v>
                </c:pt>
                <c:pt idx="492">
                  <c:v>2.7595238095238095</c:v>
                </c:pt>
                <c:pt idx="493">
                  <c:v>2.7646825396825396</c:v>
                </c:pt>
                <c:pt idx="494">
                  <c:v>2.770634920634921</c:v>
                </c:pt>
                <c:pt idx="495">
                  <c:v>2.7781746031746031</c:v>
                </c:pt>
                <c:pt idx="496">
                  <c:v>2.7829365079365083</c:v>
                </c:pt>
                <c:pt idx="497">
                  <c:v>2.7884920634920634</c:v>
                </c:pt>
                <c:pt idx="498">
                  <c:v>2.7940476190476189</c:v>
                </c:pt>
                <c:pt idx="499">
                  <c:v>2.7992063492063495</c:v>
                </c:pt>
                <c:pt idx="500">
                  <c:v>2.8047619047619046</c:v>
                </c:pt>
                <c:pt idx="501">
                  <c:v>2.8103174603174605</c:v>
                </c:pt>
                <c:pt idx="502">
                  <c:v>2.8174603174603177</c:v>
                </c:pt>
                <c:pt idx="503">
                  <c:v>2.8230158730158732</c:v>
                </c:pt>
                <c:pt idx="504">
                  <c:v>2.8281746031746033</c:v>
                </c:pt>
                <c:pt idx="505">
                  <c:v>2.8337301587301589</c:v>
                </c:pt>
                <c:pt idx="506">
                  <c:v>2.838888888888889</c:v>
                </c:pt>
                <c:pt idx="507">
                  <c:v>2.8436507936507938</c:v>
                </c:pt>
                <c:pt idx="508">
                  <c:v>2.8507936507936509</c:v>
                </c:pt>
                <c:pt idx="509">
                  <c:v>2.8571428571428572</c:v>
                </c:pt>
                <c:pt idx="510">
                  <c:v>2.8626984126984127</c:v>
                </c:pt>
                <c:pt idx="511">
                  <c:v>2.8678571428571429</c:v>
                </c:pt>
                <c:pt idx="512">
                  <c:v>2.8734126984126984</c:v>
                </c:pt>
                <c:pt idx="513">
                  <c:v>2.8789682539682544</c:v>
                </c:pt>
                <c:pt idx="514">
                  <c:v>2.8841269841269841</c:v>
                </c:pt>
                <c:pt idx="515">
                  <c:v>2.8896825396825396</c:v>
                </c:pt>
                <c:pt idx="516">
                  <c:v>2.8948412698412702</c:v>
                </c:pt>
                <c:pt idx="517">
                  <c:v>2.9003968253968253</c:v>
                </c:pt>
                <c:pt idx="518">
                  <c:v>2.9055555555555554</c:v>
                </c:pt>
                <c:pt idx="519">
                  <c:v>2.9123015873015872</c:v>
                </c:pt>
                <c:pt idx="520">
                  <c:v>2.9186507936507939</c:v>
                </c:pt>
                <c:pt idx="521">
                  <c:v>2.9238095238095241</c:v>
                </c:pt>
                <c:pt idx="522">
                  <c:v>2.9293650793650792</c:v>
                </c:pt>
                <c:pt idx="523">
                  <c:v>2.9345238095238098</c:v>
                </c:pt>
                <c:pt idx="524">
                  <c:v>2.9400793650793653</c:v>
                </c:pt>
                <c:pt idx="525">
                  <c:v>2.9456349206349204</c:v>
                </c:pt>
                <c:pt idx="526">
                  <c:v>2.950793650793651</c:v>
                </c:pt>
                <c:pt idx="527">
                  <c:v>2.9563492063492061</c:v>
                </c:pt>
                <c:pt idx="528">
                  <c:v>2.9615079365079366</c:v>
                </c:pt>
                <c:pt idx="529">
                  <c:v>2.9670634920634922</c:v>
                </c:pt>
                <c:pt idx="530">
                  <c:v>2.9726190476190477</c:v>
                </c:pt>
                <c:pt idx="531">
                  <c:v>2.9785714285714286</c:v>
                </c:pt>
                <c:pt idx="532">
                  <c:v>2.9857142857142858</c:v>
                </c:pt>
                <c:pt idx="533">
                  <c:v>2.9904761904761905</c:v>
                </c:pt>
                <c:pt idx="534">
                  <c:v>2.996031746031746</c:v>
                </c:pt>
                <c:pt idx="535">
                  <c:v>3.0015873015873016</c:v>
                </c:pt>
                <c:pt idx="536">
                  <c:v>3.0067460317460317</c:v>
                </c:pt>
                <c:pt idx="537">
                  <c:v>3.0123015873015873</c:v>
                </c:pt>
                <c:pt idx="538">
                  <c:v>3.0174603174603174</c:v>
                </c:pt>
                <c:pt idx="539">
                  <c:v>3.0230158730158734</c:v>
                </c:pt>
                <c:pt idx="540">
                  <c:v>3.0289682539682539</c:v>
                </c:pt>
                <c:pt idx="541">
                  <c:v>3.0357142857142856</c:v>
                </c:pt>
                <c:pt idx="542">
                  <c:v>3.0392857142857146</c:v>
                </c:pt>
                <c:pt idx="543">
                  <c:v>3.0452380952380951</c:v>
                </c:pt>
                <c:pt idx="544">
                  <c:v>3.0523809523809526</c:v>
                </c:pt>
                <c:pt idx="545">
                  <c:v>3.0575396825396823</c:v>
                </c:pt>
                <c:pt idx="546">
                  <c:v>3.0646825396825399</c:v>
                </c:pt>
                <c:pt idx="547">
                  <c:v>3.0702380952380959</c:v>
                </c:pt>
                <c:pt idx="548">
                  <c:v>3.0753968253968256</c:v>
                </c:pt>
                <c:pt idx="549">
                  <c:v>3.0809523809523811</c:v>
                </c:pt>
                <c:pt idx="550">
                  <c:v>3.0865079365079366</c:v>
                </c:pt>
                <c:pt idx="551">
                  <c:v>3.0916666666666668</c:v>
                </c:pt>
                <c:pt idx="552">
                  <c:v>3.0972222222222219</c:v>
                </c:pt>
                <c:pt idx="553">
                  <c:v>3.1023809523809525</c:v>
                </c:pt>
                <c:pt idx="554">
                  <c:v>3.107936507936508</c:v>
                </c:pt>
                <c:pt idx="555">
                  <c:v>3.1134920634920635</c:v>
                </c:pt>
                <c:pt idx="556">
                  <c:v>3.1206349206349207</c:v>
                </c:pt>
                <c:pt idx="557">
                  <c:v>3.1261904761904762</c:v>
                </c:pt>
                <c:pt idx="558">
                  <c:v>3.1313492063492063</c:v>
                </c:pt>
                <c:pt idx="559">
                  <c:v>3.1369047619047614</c:v>
                </c:pt>
                <c:pt idx="560">
                  <c:v>3.1424603174603174</c:v>
                </c:pt>
                <c:pt idx="561">
                  <c:v>3.1476190476190475</c:v>
                </c:pt>
                <c:pt idx="562">
                  <c:v>3.1531746031746031</c:v>
                </c:pt>
                <c:pt idx="563">
                  <c:v>3.1583333333333337</c:v>
                </c:pt>
                <c:pt idx="564">
                  <c:v>3.1638888888888892</c:v>
                </c:pt>
                <c:pt idx="565">
                  <c:v>3.1694444444444443</c:v>
                </c:pt>
                <c:pt idx="566">
                  <c:v>3.1746031746031753</c:v>
                </c:pt>
                <c:pt idx="567">
                  <c:v>3.1817460317460315</c:v>
                </c:pt>
                <c:pt idx="568">
                  <c:v>3.1884920634920633</c:v>
                </c:pt>
                <c:pt idx="569">
                  <c:v>3.193253968253968</c:v>
                </c:pt>
                <c:pt idx="570">
                  <c:v>3.1980158730158728</c:v>
                </c:pt>
                <c:pt idx="571">
                  <c:v>3.2047619047619049</c:v>
                </c:pt>
                <c:pt idx="572">
                  <c:v>3.2111111111111112</c:v>
                </c:pt>
                <c:pt idx="573">
                  <c:v>3.2162698412698414</c:v>
                </c:pt>
                <c:pt idx="574">
                  <c:v>3.2218253968253965</c:v>
                </c:pt>
                <c:pt idx="575">
                  <c:v>3.2273809523809525</c:v>
                </c:pt>
                <c:pt idx="576">
                  <c:v>3.2325396825396826</c:v>
                </c:pt>
                <c:pt idx="577">
                  <c:v>3.2380952380952377</c:v>
                </c:pt>
                <c:pt idx="578">
                  <c:v>3.2432539682539687</c:v>
                </c:pt>
                <c:pt idx="579">
                  <c:v>3.2488095238095238</c:v>
                </c:pt>
                <c:pt idx="580">
                  <c:v>3.2543650793650798</c:v>
                </c:pt>
                <c:pt idx="581">
                  <c:v>3.2623015873015873</c:v>
                </c:pt>
                <c:pt idx="582">
                  <c:v>3.267063492063492</c:v>
                </c:pt>
                <c:pt idx="583">
                  <c:v>3.2722222222222221</c:v>
                </c:pt>
                <c:pt idx="584">
                  <c:v>3.2777777777777772</c:v>
                </c:pt>
                <c:pt idx="585">
                  <c:v>3.2833333333333332</c:v>
                </c:pt>
                <c:pt idx="586">
                  <c:v>3.2884920634920634</c:v>
                </c:pt>
                <c:pt idx="587">
                  <c:v>3.2940476190476184</c:v>
                </c:pt>
                <c:pt idx="588">
                  <c:v>3.2992063492063495</c:v>
                </c:pt>
                <c:pt idx="589">
                  <c:v>3.3047619047619046</c:v>
                </c:pt>
                <c:pt idx="590">
                  <c:v>3.3103174603174605</c:v>
                </c:pt>
                <c:pt idx="591">
                  <c:v>3.3154761904761907</c:v>
                </c:pt>
                <c:pt idx="592">
                  <c:v>3.3210317460317462</c:v>
                </c:pt>
                <c:pt idx="593">
                  <c:v>3.3285714285714287</c:v>
                </c:pt>
                <c:pt idx="594">
                  <c:v>3.3337301587301589</c:v>
                </c:pt>
                <c:pt idx="595">
                  <c:v>3.3392857142857149</c:v>
                </c:pt>
                <c:pt idx="596">
                  <c:v>3.3444444444444441</c:v>
                </c:pt>
                <c:pt idx="597">
                  <c:v>3.35</c:v>
                </c:pt>
                <c:pt idx="598">
                  <c:v>3.3551587301587302</c:v>
                </c:pt>
                <c:pt idx="599">
                  <c:v>3.3607142857142858</c:v>
                </c:pt>
                <c:pt idx="600">
                  <c:v>3.3662698412698413</c:v>
                </c:pt>
                <c:pt idx="601">
                  <c:v>3.3714285714285719</c:v>
                </c:pt>
                <c:pt idx="602">
                  <c:v>3.376984126984127</c:v>
                </c:pt>
                <c:pt idx="603">
                  <c:v>3.3841269841269845</c:v>
                </c:pt>
                <c:pt idx="604">
                  <c:v>3.3896825396825396</c:v>
                </c:pt>
                <c:pt idx="605">
                  <c:v>3.3944444444444453</c:v>
                </c:pt>
                <c:pt idx="606">
                  <c:v>3.4003968253968253</c:v>
                </c:pt>
                <c:pt idx="607">
                  <c:v>3.4079365079365078</c:v>
                </c:pt>
                <c:pt idx="608">
                  <c:v>3.413095238095238</c:v>
                </c:pt>
                <c:pt idx="609">
                  <c:v>3.4186507936507939</c:v>
                </c:pt>
                <c:pt idx="610">
                  <c:v>3.4238095238095241</c:v>
                </c:pt>
                <c:pt idx="611">
                  <c:v>3.4293650793650792</c:v>
                </c:pt>
                <c:pt idx="612">
                  <c:v>3.4349206349206352</c:v>
                </c:pt>
                <c:pt idx="613">
                  <c:v>3.4400793650793653</c:v>
                </c:pt>
                <c:pt idx="614">
                  <c:v>3.4456349206349204</c:v>
                </c:pt>
                <c:pt idx="615">
                  <c:v>3.450793650793651</c:v>
                </c:pt>
                <c:pt idx="616">
                  <c:v>3.4563492063492065</c:v>
                </c:pt>
                <c:pt idx="617">
                  <c:v>3.4623015873015874</c:v>
                </c:pt>
                <c:pt idx="618">
                  <c:v>3.4694444444444446</c:v>
                </c:pt>
                <c:pt idx="619">
                  <c:v>3.4746031746031747</c:v>
                </c:pt>
                <c:pt idx="620">
                  <c:v>3.4797619047619048</c:v>
                </c:pt>
                <c:pt idx="621">
                  <c:v>3.4853174603174599</c:v>
                </c:pt>
                <c:pt idx="622">
                  <c:v>3.4908730158730159</c:v>
                </c:pt>
                <c:pt idx="623">
                  <c:v>3.496031746031746</c:v>
                </c:pt>
                <c:pt idx="624">
                  <c:v>3.503571428571429</c:v>
                </c:pt>
                <c:pt idx="625">
                  <c:v>3.5087301587301591</c:v>
                </c:pt>
                <c:pt idx="626">
                  <c:v>3.5142857142857151</c:v>
                </c:pt>
                <c:pt idx="627">
                  <c:v>3.5198412698412702</c:v>
                </c:pt>
                <c:pt idx="628">
                  <c:v>3.5250000000000004</c:v>
                </c:pt>
                <c:pt idx="629">
                  <c:v>3.5305555555555554</c:v>
                </c:pt>
                <c:pt idx="630">
                  <c:v>3.5349206349206352</c:v>
                </c:pt>
                <c:pt idx="631">
                  <c:v>3.5428571428571436</c:v>
                </c:pt>
                <c:pt idx="632">
                  <c:v>3.5488095238095236</c:v>
                </c:pt>
                <c:pt idx="633">
                  <c:v>3.5539682539682538</c:v>
                </c:pt>
                <c:pt idx="634">
                  <c:v>3.5595238095238098</c:v>
                </c:pt>
                <c:pt idx="635">
                  <c:v>3.5646825396825399</c:v>
                </c:pt>
                <c:pt idx="636">
                  <c:v>3.5702380952380959</c:v>
                </c:pt>
                <c:pt idx="637">
                  <c:v>3.575793650793651</c:v>
                </c:pt>
                <c:pt idx="638">
                  <c:v>3.5809523809523811</c:v>
                </c:pt>
                <c:pt idx="639">
                  <c:v>3.5865079365079371</c:v>
                </c:pt>
                <c:pt idx="640">
                  <c:v>3.5916666666666668</c:v>
                </c:pt>
                <c:pt idx="641">
                  <c:v>3.5972222222222223</c:v>
                </c:pt>
                <c:pt idx="642">
                  <c:v>3.6015873015873017</c:v>
                </c:pt>
                <c:pt idx="643">
                  <c:v>3.6083333333333334</c:v>
                </c:pt>
                <c:pt idx="644">
                  <c:v>3.613492063492064</c:v>
                </c:pt>
                <c:pt idx="645">
                  <c:v>3.6186507936507941</c:v>
                </c:pt>
                <c:pt idx="646">
                  <c:v>3.6242063492063492</c:v>
                </c:pt>
                <c:pt idx="647">
                  <c:v>3.6297619047619043</c:v>
                </c:pt>
                <c:pt idx="648">
                  <c:v>3.6349206349206353</c:v>
                </c:pt>
                <c:pt idx="649">
                  <c:v>3.6404761904761904</c:v>
                </c:pt>
                <c:pt idx="650">
                  <c:v>3.6456349206349206</c:v>
                </c:pt>
                <c:pt idx="651">
                  <c:v>3.6511904761904765</c:v>
                </c:pt>
                <c:pt idx="652">
                  <c:v>3.6583333333333337</c:v>
                </c:pt>
                <c:pt idx="653">
                  <c:v>3.6658730158730153</c:v>
                </c:pt>
                <c:pt idx="654">
                  <c:v>3.6710317460317463</c:v>
                </c:pt>
                <c:pt idx="655">
                  <c:v>3.6753968253968252</c:v>
                </c:pt>
                <c:pt idx="656">
                  <c:v>3.68015873015873</c:v>
                </c:pt>
                <c:pt idx="657">
                  <c:v>3.6857142857142859</c:v>
                </c:pt>
                <c:pt idx="658">
                  <c:v>3.6908730158730161</c:v>
                </c:pt>
                <c:pt idx="659">
                  <c:v>3.6964285714285712</c:v>
                </c:pt>
                <c:pt idx="660">
                  <c:v>3.7051587301587299</c:v>
                </c:pt>
                <c:pt idx="661">
                  <c:v>3.7111111111111117</c:v>
                </c:pt>
                <c:pt idx="662">
                  <c:v>3.7162698412698409</c:v>
                </c:pt>
                <c:pt idx="663">
                  <c:v>3.7218253968253969</c:v>
                </c:pt>
                <c:pt idx="664">
                  <c:v>3.7273809523809529</c:v>
                </c:pt>
                <c:pt idx="665">
                  <c:v>3.7325396825396826</c:v>
                </c:pt>
                <c:pt idx="666">
                  <c:v>3.7380952380952381</c:v>
                </c:pt>
                <c:pt idx="667">
                  <c:v>3.7420634920634916</c:v>
                </c:pt>
                <c:pt idx="668">
                  <c:v>3.7507936507936512</c:v>
                </c:pt>
                <c:pt idx="669">
                  <c:v>3.7563492063492063</c:v>
                </c:pt>
                <c:pt idx="670">
                  <c:v>3.7615079365079365</c:v>
                </c:pt>
                <c:pt idx="671">
                  <c:v>3.7670634920634924</c:v>
                </c:pt>
                <c:pt idx="672">
                  <c:v>3.7726190476190475</c:v>
                </c:pt>
                <c:pt idx="673">
                  <c:v>3.7777777777777777</c:v>
                </c:pt>
                <c:pt idx="674">
                  <c:v>3.7833333333333337</c:v>
                </c:pt>
                <c:pt idx="675">
                  <c:v>3.7884920634920634</c:v>
                </c:pt>
                <c:pt idx="676">
                  <c:v>3.7940476190476193</c:v>
                </c:pt>
                <c:pt idx="677">
                  <c:v>3.7996031746031749</c:v>
                </c:pt>
                <c:pt idx="678">
                  <c:v>3.8047619047619046</c:v>
                </c:pt>
                <c:pt idx="679">
                  <c:v>3.8123015873015871</c:v>
                </c:pt>
                <c:pt idx="680">
                  <c:v>3.8174603174603172</c:v>
                </c:pt>
                <c:pt idx="681">
                  <c:v>3.8230158730158732</c:v>
                </c:pt>
                <c:pt idx="682">
                  <c:v>3.8285714285714283</c:v>
                </c:pt>
                <c:pt idx="683">
                  <c:v>3.8337301587301589</c:v>
                </c:pt>
                <c:pt idx="684">
                  <c:v>3.8392857142857144</c:v>
                </c:pt>
                <c:pt idx="685">
                  <c:v>3.844444444444445</c:v>
                </c:pt>
                <c:pt idx="686">
                  <c:v>3.85</c:v>
                </c:pt>
                <c:pt idx="687">
                  <c:v>3.8555555555555556</c:v>
                </c:pt>
                <c:pt idx="688">
                  <c:v>3.8607142857142862</c:v>
                </c:pt>
                <c:pt idx="689">
                  <c:v>3.8662698412698417</c:v>
                </c:pt>
                <c:pt idx="690">
                  <c:v>3.8714285714285714</c:v>
                </c:pt>
                <c:pt idx="691">
                  <c:v>3.878968253968254</c:v>
                </c:pt>
                <c:pt idx="692">
                  <c:v>3.8845238095238099</c:v>
                </c:pt>
                <c:pt idx="693">
                  <c:v>3.8896825396825396</c:v>
                </c:pt>
                <c:pt idx="694">
                  <c:v>3.8952380952380952</c:v>
                </c:pt>
                <c:pt idx="695">
                  <c:v>3.9003968253968258</c:v>
                </c:pt>
                <c:pt idx="696">
                  <c:v>3.9059523809523808</c:v>
                </c:pt>
                <c:pt idx="697">
                  <c:v>3.9115079365079368</c:v>
                </c:pt>
                <c:pt idx="698">
                  <c:v>3.916666666666667</c:v>
                </c:pt>
                <c:pt idx="699">
                  <c:v>3.9222222222222221</c:v>
                </c:pt>
                <c:pt idx="700">
                  <c:v>3.9273809523809522</c:v>
                </c:pt>
                <c:pt idx="701">
                  <c:v>3.9333333333333331</c:v>
                </c:pt>
                <c:pt idx="702">
                  <c:v>3.9420634920634918</c:v>
                </c:pt>
                <c:pt idx="703">
                  <c:v>3.946825396825397</c:v>
                </c:pt>
                <c:pt idx="704">
                  <c:v>3.9511904761904764</c:v>
                </c:pt>
                <c:pt idx="705">
                  <c:v>3.9563492063492065</c:v>
                </c:pt>
                <c:pt idx="706">
                  <c:v>3.9619047619047616</c:v>
                </c:pt>
                <c:pt idx="707">
                  <c:v>3.9666666666666668</c:v>
                </c:pt>
                <c:pt idx="708">
                  <c:v>3.9761904761904763</c:v>
                </c:pt>
                <c:pt idx="709">
                  <c:v>3.9801587301587298</c:v>
                </c:pt>
                <c:pt idx="710">
                  <c:v>3.9841269841269842</c:v>
                </c:pt>
                <c:pt idx="711">
                  <c:v>3.9880952380952377</c:v>
                </c:pt>
                <c:pt idx="712">
                  <c:v>3.996031746031746</c:v>
                </c:pt>
                <c:pt idx="713">
                  <c:v>4</c:v>
                </c:pt>
                <c:pt idx="714">
                  <c:v>4.0079365079365079</c:v>
                </c:pt>
                <c:pt idx="715">
                  <c:v>4.0158730158730158</c:v>
                </c:pt>
                <c:pt idx="716">
                  <c:v>4.0198412698412698</c:v>
                </c:pt>
                <c:pt idx="717">
                  <c:v>4.0238095238095237</c:v>
                </c:pt>
                <c:pt idx="718">
                  <c:v>4.0317460317460325</c:v>
                </c:pt>
                <c:pt idx="719">
                  <c:v>4.0357142857142856</c:v>
                </c:pt>
                <c:pt idx="720">
                  <c:v>4.0396825396825395</c:v>
                </c:pt>
                <c:pt idx="721">
                  <c:v>4.0476190476190474</c:v>
                </c:pt>
                <c:pt idx="722">
                  <c:v>4.0515873015873014</c:v>
                </c:pt>
                <c:pt idx="723">
                  <c:v>4.0555555555555562</c:v>
                </c:pt>
                <c:pt idx="724">
                  <c:v>4.0634920634920633</c:v>
                </c:pt>
                <c:pt idx="725">
                  <c:v>4.0714285714285721</c:v>
                </c:pt>
                <c:pt idx="726">
                  <c:v>4.0714285714285721</c:v>
                </c:pt>
                <c:pt idx="727">
                  <c:v>4.083333333333333</c:v>
                </c:pt>
                <c:pt idx="728">
                  <c:v>4.087301587301587</c:v>
                </c:pt>
                <c:pt idx="729">
                  <c:v>4.0952380952380958</c:v>
                </c:pt>
                <c:pt idx="730">
                  <c:v>4.0992063492063489</c:v>
                </c:pt>
                <c:pt idx="731">
                  <c:v>4.1031746031746037</c:v>
                </c:pt>
                <c:pt idx="732">
                  <c:v>4.1071428571428568</c:v>
                </c:pt>
                <c:pt idx="733">
                  <c:v>4.1150793650793647</c:v>
                </c:pt>
                <c:pt idx="734">
                  <c:v>4.1190476190476195</c:v>
                </c:pt>
                <c:pt idx="735">
                  <c:v>4.1230158730158726</c:v>
                </c:pt>
                <c:pt idx="736">
                  <c:v>4.1309523809523814</c:v>
                </c:pt>
                <c:pt idx="737">
                  <c:v>4.1388888888888884</c:v>
                </c:pt>
                <c:pt idx="738">
                  <c:v>4.1428571428571432</c:v>
                </c:pt>
                <c:pt idx="739">
                  <c:v>4.1468253968253963</c:v>
                </c:pt>
                <c:pt idx="740">
                  <c:v>4.1507936507936511</c:v>
                </c:pt>
                <c:pt idx="741">
                  <c:v>4.1587301587301591</c:v>
                </c:pt>
                <c:pt idx="742">
                  <c:v>4.166666666666667</c:v>
                </c:pt>
                <c:pt idx="743">
                  <c:v>4.1706349206349209</c:v>
                </c:pt>
                <c:pt idx="744">
                  <c:v>4.1746031746031749</c:v>
                </c:pt>
                <c:pt idx="745">
                  <c:v>4.1825396825396828</c:v>
                </c:pt>
                <c:pt idx="746">
                  <c:v>4.1865079365079358</c:v>
                </c:pt>
                <c:pt idx="747">
                  <c:v>4.1944444444444446</c:v>
                </c:pt>
                <c:pt idx="748">
                  <c:v>4.1984126984126986</c:v>
                </c:pt>
                <c:pt idx="749">
                  <c:v>4.2023809523809526</c:v>
                </c:pt>
                <c:pt idx="750">
                  <c:v>4.2103174603174605</c:v>
                </c:pt>
                <c:pt idx="751">
                  <c:v>4.2142857142857153</c:v>
                </c:pt>
                <c:pt idx="752">
                  <c:v>4.2222222222222223</c:v>
                </c:pt>
                <c:pt idx="753">
                  <c:v>4.2261904761904763</c:v>
                </c:pt>
                <c:pt idx="754">
                  <c:v>4.2341269841269842</c:v>
                </c:pt>
                <c:pt idx="755">
                  <c:v>4.238095238095239</c:v>
                </c:pt>
                <c:pt idx="756">
                  <c:v>4.2420634920634921</c:v>
                </c:pt>
                <c:pt idx="757">
                  <c:v>4.25</c:v>
                </c:pt>
                <c:pt idx="758">
                  <c:v>4.2539682539682548</c:v>
                </c:pt>
                <c:pt idx="759">
                  <c:v>4.2579365079365079</c:v>
                </c:pt>
                <c:pt idx="760">
                  <c:v>4.2658730158730158</c:v>
                </c:pt>
                <c:pt idx="761">
                  <c:v>4.2738095238095237</c:v>
                </c:pt>
                <c:pt idx="762">
                  <c:v>4.2777777777777786</c:v>
                </c:pt>
                <c:pt idx="763">
                  <c:v>4.2817460317460316</c:v>
                </c:pt>
                <c:pt idx="764">
                  <c:v>4.2896825396825395</c:v>
                </c:pt>
                <c:pt idx="765">
                  <c:v>4.2936507936507944</c:v>
                </c:pt>
                <c:pt idx="766">
                  <c:v>4.3015873015873023</c:v>
                </c:pt>
                <c:pt idx="767">
                  <c:v>4.3055555555555554</c:v>
                </c:pt>
                <c:pt idx="768">
                  <c:v>4.3095238095238093</c:v>
                </c:pt>
                <c:pt idx="769">
                  <c:v>4.3134920634920633</c:v>
                </c:pt>
                <c:pt idx="770">
                  <c:v>4.3214285714285712</c:v>
                </c:pt>
                <c:pt idx="771">
                  <c:v>4.3293650793650791</c:v>
                </c:pt>
                <c:pt idx="772">
                  <c:v>4.3333333333333339</c:v>
                </c:pt>
                <c:pt idx="773">
                  <c:v>4.3412698412698418</c:v>
                </c:pt>
                <c:pt idx="774">
                  <c:v>4.3452380952380949</c:v>
                </c:pt>
                <c:pt idx="775">
                  <c:v>4.3492063492063497</c:v>
                </c:pt>
                <c:pt idx="776">
                  <c:v>4.3531746031746028</c:v>
                </c:pt>
                <c:pt idx="777">
                  <c:v>4.3611111111111116</c:v>
                </c:pt>
                <c:pt idx="778">
                  <c:v>4.3650793650793656</c:v>
                </c:pt>
                <c:pt idx="779">
                  <c:v>4.3730158730158735</c:v>
                </c:pt>
                <c:pt idx="780">
                  <c:v>4.3769841269841274</c:v>
                </c:pt>
                <c:pt idx="781">
                  <c:v>4.3849206349206353</c:v>
                </c:pt>
                <c:pt idx="782">
                  <c:v>4.3888888888888893</c:v>
                </c:pt>
                <c:pt idx="783">
                  <c:v>4.3968253968253972</c:v>
                </c:pt>
                <c:pt idx="784">
                  <c:v>4.4007936507936511</c:v>
                </c:pt>
                <c:pt idx="785">
                  <c:v>4.4047619047619051</c:v>
                </c:pt>
                <c:pt idx="786">
                  <c:v>4.412698412698413</c:v>
                </c:pt>
                <c:pt idx="787">
                  <c:v>4.416666666666667</c:v>
                </c:pt>
                <c:pt idx="788">
                  <c:v>4.4246031746031749</c:v>
                </c:pt>
                <c:pt idx="789">
                  <c:v>4.4285714285714288</c:v>
                </c:pt>
                <c:pt idx="790">
                  <c:v>4.4325396825396819</c:v>
                </c:pt>
                <c:pt idx="791">
                  <c:v>4.4404761904761907</c:v>
                </c:pt>
                <c:pt idx="792">
                  <c:v>4.4444444444444455</c:v>
                </c:pt>
                <c:pt idx="793">
                  <c:v>4.4523809523809526</c:v>
                </c:pt>
                <c:pt idx="794">
                  <c:v>4.4563492063492065</c:v>
                </c:pt>
                <c:pt idx="795">
                  <c:v>4.4642857142857144</c:v>
                </c:pt>
                <c:pt idx="796">
                  <c:v>4.4682539682539675</c:v>
                </c:pt>
                <c:pt idx="797">
                  <c:v>4.4722222222222223</c:v>
                </c:pt>
                <c:pt idx="798">
                  <c:v>4.4801587301587302</c:v>
                </c:pt>
                <c:pt idx="799">
                  <c:v>4.4841269841269842</c:v>
                </c:pt>
                <c:pt idx="800">
                  <c:v>4.4920634920634921</c:v>
                </c:pt>
                <c:pt idx="801">
                  <c:v>4.496031746031746</c:v>
                </c:pt>
                <c:pt idx="802">
                  <c:v>4.5</c:v>
                </c:pt>
                <c:pt idx="803">
                  <c:v>4.507936507936507</c:v>
                </c:pt>
                <c:pt idx="804">
                  <c:v>4.5158730158730158</c:v>
                </c:pt>
                <c:pt idx="805">
                  <c:v>4.5198412698412707</c:v>
                </c:pt>
                <c:pt idx="806">
                  <c:v>4.5238095238095237</c:v>
                </c:pt>
                <c:pt idx="807">
                  <c:v>4.5317460317460316</c:v>
                </c:pt>
                <c:pt idx="808">
                  <c:v>4.5357142857142856</c:v>
                </c:pt>
                <c:pt idx="809">
                  <c:v>4.5396825396825395</c:v>
                </c:pt>
                <c:pt idx="810">
                  <c:v>4.5476190476190474</c:v>
                </c:pt>
                <c:pt idx="811">
                  <c:v>4.5515873015873014</c:v>
                </c:pt>
                <c:pt idx="812">
                  <c:v>4.5555555555555554</c:v>
                </c:pt>
                <c:pt idx="813">
                  <c:v>4.5634920634920633</c:v>
                </c:pt>
                <c:pt idx="814">
                  <c:v>4.5674603174603181</c:v>
                </c:pt>
                <c:pt idx="815">
                  <c:v>4.5753968253968251</c:v>
                </c:pt>
                <c:pt idx="816">
                  <c:v>4.5793650793650791</c:v>
                </c:pt>
                <c:pt idx="817">
                  <c:v>4.587301587301587</c:v>
                </c:pt>
                <c:pt idx="818">
                  <c:v>4.5912698412698409</c:v>
                </c:pt>
                <c:pt idx="819">
                  <c:v>4.5992063492063497</c:v>
                </c:pt>
                <c:pt idx="820">
                  <c:v>4.6031746031746028</c:v>
                </c:pt>
                <c:pt idx="821">
                  <c:v>4.6071428571428577</c:v>
                </c:pt>
                <c:pt idx="822">
                  <c:v>4.6150793650793647</c:v>
                </c:pt>
                <c:pt idx="823">
                  <c:v>4.6190476190476195</c:v>
                </c:pt>
                <c:pt idx="824">
                  <c:v>4.6230158730158735</c:v>
                </c:pt>
                <c:pt idx="825">
                  <c:v>4.6309523809523814</c:v>
                </c:pt>
                <c:pt idx="826">
                  <c:v>4.6388888888888893</c:v>
                </c:pt>
                <c:pt idx="827">
                  <c:v>4.6428571428571432</c:v>
                </c:pt>
                <c:pt idx="828">
                  <c:v>4.6468253968253972</c:v>
                </c:pt>
                <c:pt idx="829">
                  <c:v>4.6547619047619051</c:v>
                </c:pt>
                <c:pt idx="830">
                  <c:v>4.6587301587301591</c:v>
                </c:pt>
                <c:pt idx="831">
                  <c:v>4.666666666666667</c:v>
                </c:pt>
                <c:pt idx="832">
                  <c:v>4.6706349206349209</c:v>
                </c:pt>
                <c:pt idx="833">
                  <c:v>4.674603174603174</c:v>
                </c:pt>
                <c:pt idx="834">
                  <c:v>4.6825396825396828</c:v>
                </c:pt>
                <c:pt idx="835">
                  <c:v>4.6865079365079367</c:v>
                </c:pt>
                <c:pt idx="836">
                  <c:v>4.6944444444444446</c:v>
                </c:pt>
                <c:pt idx="837">
                  <c:v>4.6984126984126986</c:v>
                </c:pt>
                <c:pt idx="838">
                  <c:v>4.7063492063492065</c:v>
                </c:pt>
                <c:pt idx="839">
                  <c:v>4.7063492063492065</c:v>
                </c:pt>
                <c:pt idx="840">
                  <c:v>4.7182539682539684</c:v>
                </c:pt>
                <c:pt idx="841">
                  <c:v>4.7222222222222223</c:v>
                </c:pt>
                <c:pt idx="842">
                  <c:v>4.7261904761904772</c:v>
                </c:pt>
                <c:pt idx="843">
                  <c:v>4.7301587301587302</c:v>
                </c:pt>
                <c:pt idx="844">
                  <c:v>4.7380952380952381</c:v>
                </c:pt>
                <c:pt idx="845">
                  <c:v>4.746031746031746</c:v>
                </c:pt>
                <c:pt idx="846">
                  <c:v>4.75</c:v>
                </c:pt>
                <c:pt idx="847">
                  <c:v>4.753968253968254</c:v>
                </c:pt>
                <c:pt idx="848">
                  <c:v>4.7579365079365079</c:v>
                </c:pt>
                <c:pt idx="849">
                  <c:v>4.7658730158730167</c:v>
                </c:pt>
                <c:pt idx="850">
                  <c:v>4.7698412698412698</c:v>
                </c:pt>
                <c:pt idx="851">
                  <c:v>4.7777777777777777</c:v>
                </c:pt>
                <c:pt idx="852">
                  <c:v>4.7817460317460325</c:v>
                </c:pt>
                <c:pt idx="853">
                  <c:v>4.7857142857142856</c:v>
                </c:pt>
                <c:pt idx="854">
                  <c:v>4.7936507936507935</c:v>
                </c:pt>
                <c:pt idx="855">
                  <c:v>4.8015873015873023</c:v>
                </c:pt>
                <c:pt idx="856">
                  <c:v>4.8055555555555562</c:v>
                </c:pt>
                <c:pt idx="857">
                  <c:v>4.8095238095238093</c:v>
                </c:pt>
                <c:pt idx="858">
                  <c:v>4.8174603174603172</c:v>
                </c:pt>
                <c:pt idx="859">
                  <c:v>4.8214285714285721</c:v>
                </c:pt>
                <c:pt idx="860">
                  <c:v>4.825396825396826</c:v>
                </c:pt>
                <c:pt idx="861">
                  <c:v>4.833333333333333</c:v>
                </c:pt>
                <c:pt idx="862">
                  <c:v>4.8412698412698418</c:v>
                </c:pt>
                <c:pt idx="863">
                  <c:v>4.8452380952380958</c:v>
                </c:pt>
                <c:pt idx="864">
                  <c:v>4.8531746031746037</c:v>
                </c:pt>
                <c:pt idx="865">
                  <c:v>4.8571428571428568</c:v>
                </c:pt>
                <c:pt idx="866">
                  <c:v>4.8611111111111116</c:v>
                </c:pt>
                <c:pt idx="867">
                  <c:v>4.8650793650793656</c:v>
                </c:pt>
                <c:pt idx="868">
                  <c:v>4.8730158730158726</c:v>
                </c:pt>
                <c:pt idx="869">
                  <c:v>4.8769841269841274</c:v>
                </c:pt>
                <c:pt idx="870">
                  <c:v>4.8849206349206353</c:v>
                </c:pt>
                <c:pt idx="871">
                  <c:v>4.8888888888888893</c:v>
                </c:pt>
                <c:pt idx="872">
                  <c:v>4.8968253968253963</c:v>
                </c:pt>
                <c:pt idx="873">
                  <c:v>4.9007936507936511</c:v>
                </c:pt>
                <c:pt idx="874">
                  <c:v>4.9047619047619051</c:v>
                </c:pt>
                <c:pt idx="875">
                  <c:v>4.9087301587301599</c:v>
                </c:pt>
                <c:pt idx="876">
                  <c:v>4.916666666666667</c:v>
                </c:pt>
                <c:pt idx="877">
                  <c:v>4.9246031746031749</c:v>
                </c:pt>
                <c:pt idx="878">
                  <c:v>4.9285714285714288</c:v>
                </c:pt>
                <c:pt idx="879">
                  <c:v>4.9365079365079367</c:v>
                </c:pt>
                <c:pt idx="880">
                  <c:v>4.9404761904761907</c:v>
                </c:pt>
                <c:pt idx="881">
                  <c:v>4.9444444444444446</c:v>
                </c:pt>
                <c:pt idx="882">
                  <c:v>4.9523809523809526</c:v>
                </c:pt>
                <c:pt idx="883">
                  <c:v>4.9563492063492065</c:v>
                </c:pt>
                <c:pt idx="884">
                  <c:v>4.9603174603174605</c:v>
                </c:pt>
                <c:pt idx="885">
                  <c:v>4.9682539682539684</c:v>
                </c:pt>
                <c:pt idx="886">
                  <c:v>4.9722222222222214</c:v>
                </c:pt>
                <c:pt idx="887">
                  <c:v>4.9801587301587302</c:v>
                </c:pt>
                <c:pt idx="888">
                  <c:v>4.9841269841269842</c:v>
                </c:pt>
                <c:pt idx="889">
                  <c:v>4.9920634920634921</c:v>
                </c:pt>
                <c:pt idx="890">
                  <c:v>4.9960317460317452</c:v>
                </c:pt>
                <c:pt idx="891">
                  <c:v>5.003968253968254</c:v>
                </c:pt>
                <c:pt idx="892">
                  <c:v>5.0079365079365088</c:v>
                </c:pt>
                <c:pt idx="893">
                  <c:v>5.0119047619047619</c:v>
                </c:pt>
                <c:pt idx="894">
                  <c:v>5.0198412698412698</c:v>
                </c:pt>
                <c:pt idx="895">
                  <c:v>5.0277777777777777</c:v>
                </c:pt>
                <c:pt idx="896">
                  <c:v>5.0317460317460316</c:v>
                </c:pt>
                <c:pt idx="897">
                  <c:v>5.0357142857142856</c:v>
                </c:pt>
                <c:pt idx="898">
                  <c:v>5.0396825396825395</c:v>
                </c:pt>
                <c:pt idx="899">
                  <c:v>5.0476190476190483</c:v>
                </c:pt>
                <c:pt idx="900">
                  <c:v>5.0515873015873014</c:v>
                </c:pt>
                <c:pt idx="901">
                  <c:v>5.0595238095238093</c:v>
                </c:pt>
                <c:pt idx="902">
                  <c:v>5.0634920634920633</c:v>
                </c:pt>
                <c:pt idx="903">
                  <c:v>5.0674603174603172</c:v>
                </c:pt>
                <c:pt idx="904">
                  <c:v>5.0753968253968251</c:v>
                </c:pt>
                <c:pt idx="905">
                  <c:v>5.0793650793650791</c:v>
                </c:pt>
                <c:pt idx="906">
                  <c:v>5.0873015873015879</c:v>
                </c:pt>
                <c:pt idx="907">
                  <c:v>5.0912698412698409</c:v>
                </c:pt>
                <c:pt idx="908">
                  <c:v>5.0952380952380958</c:v>
                </c:pt>
                <c:pt idx="909">
                  <c:v>5.1031746031746028</c:v>
                </c:pt>
                <c:pt idx="910">
                  <c:v>5.1071428571428577</c:v>
                </c:pt>
                <c:pt idx="911">
                  <c:v>5.1150793650793647</c:v>
                </c:pt>
                <c:pt idx="912">
                  <c:v>5.1230158730158726</c:v>
                </c:pt>
                <c:pt idx="913">
                  <c:v>5.1230158730158726</c:v>
                </c:pt>
                <c:pt idx="914">
                  <c:v>5.1309523809523805</c:v>
                </c:pt>
                <c:pt idx="915">
                  <c:v>5.1349206349206353</c:v>
                </c:pt>
                <c:pt idx="916">
                  <c:v>5.1428571428571432</c:v>
                </c:pt>
                <c:pt idx="917">
                  <c:v>5.1468253968253972</c:v>
                </c:pt>
                <c:pt idx="918">
                  <c:v>5.1547619047619042</c:v>
                </c:pt>
                <c:pt idx="919">
                  <c:v>5.1587301587301591</c:v>
                </c:pt>
                <c:pt idx="920">
                  <c:v>5.166666666666667</c:v>
                </c:pt>
                <c:pt idx="921">
                  <c:v>5.1706349206349209</c:v>
                </c:pt>
                <c:pt idx="922">
                  <c:v>5.1746031746031749</c:v>
                </c:pt>
                <c:pt idx="923">
                  <c:v>5.1825396825396828</c:v>
                </c:pt>
                <c:pt idx="924">
                  <c:v>5.1865079365079367</c:v>
                </c:pt>
                <c:pt idx="925">
                  <c:v>5.1944444444444446</c:v>
                </c:pt>
                <c:pt idx="926">
                  <c:v>5.1984126984126986</c:v>
                </c:pt>
                <c:pt idx="927">
                  <c:v>5.2023809523809517</c:v>
                </c:pt>
                <c:pt idx="928">
                  <c:v>5.2103174603174605</c:v>
                </c:pt>
                <c:pt idx="929">
                  <c:v>5.2182539682539684</c:v>
                </c:pt>
                <c:pt idx="930">
                  <c:v>5.2222222222222223</c:v>
                </c:pt>
                <c:pt idx="931">
                  <c:v>5.2261904761904763</c:v>
                </c:pt>
                <c:pt idx="932">
                  <c:v>5.2301587301587311</c:v>
                </c:pt>
                <c:pt idx="933">
                  <c:v>5.2380952380952381</c:v>
                </c:pt>
                <c:pt idx="934">
                  <c:v>5.2420634920634921</c:v>
                </c:pt>
                <c:pt idx="935">
                  <c:v>5.25</c:v>
                </c:pt>
                <c:pt idx="936">
                  <c:v>5.2539682539682548</c:v>
                </c:pt>
                <c:pt idx="937">
                  <c:v>5.2579365079365079</c:v>
                </c:pt>
                <c:pt idx="938">
                  <c:v>5.2658730158730158</c:v>
                </c:pt>
                <c:pt idx="939">
                  <c:v>5.2738095238095237</c:v>
                </c:pt>
                <c:pt idx="940">
                  <c:v>5.2777777777777786</c:v>
                </c:pt>
                <c:pt idx="941">
                  <c:v>5.2817460317460316</c:v>
                </c:pt>
                <c:pt idx="942">
                  <c:v>5.2896825396825395</c:v>
                </c:pt>
                <c:pt idx="943">
                  <c:v>5.2936507936507944</c:v>
                </c:pt>
                <c:pt idx="944">
                  <c:v>5.2976190476190474</c:v>
                </c:pt>
                <c:pt idx="945">
                  <c:v>5.3055555555555554</c:v>
                </c:pt>
                <c:pt idx="946">
                  <c:v>5.3095238095238102</c:v>
                </c:pt>
                <c:pt idx="947">
                  <c:v>5.3174603174603181</c:v>
                </c:pt>
                <c:pt idx="948">
                  <c:v>5.3214285714285712</c:v>
                </c:pt>
                <c:pt idx="949">
                  <c:v>5.32936507936508</c:v>
                </c:pt>
                <c:pt idx="950">
                  <c:v>5.3333333333333339</c:v>
                </c:pt>
                <c:pt idx="951">
                  <c:v>5.337301587301587</c:v>
                </c:pt>
                <c:pt idx="952">
                  <c:v>5.3452380952380949</c:v>
                </c:pt>
                <c:pt idx="953">
                  <c:v>5.3492063492063497</c:v>
                </c:pt>
                <c:pt idx="954">
                  <c:v>5.3571428571428577</c:v>
                </c:pt>
                <c:pt idx="955">
                  <c:v>5.3611111111111107</c:v>
                </c:pt>
                <c:pt idx="956">
                  <c:v>5.3690476190476195</c:v>
                </c:pt>
                <c:pt idx="957">
                  <c:v>5.3730158730158735</c:v>
                </c:pt>
                <c:pt idx="958">
                  <c:v>5.3769841269841274</c:v>
                </c:pt>
                <c:pt idx="959">
                  <c:v>5.3809523809523814</c:v>
                </c:pt>
                <c:pt idx="960">
                  <c:v>5.3888888888888893</c:v>
                </c:pt>
                <c:pt idx="961">
                  <c:v>5.3928571428571432</c:v>
                </c:pt>
                <c:pt idx="962">
                  <c:v>5.4007936507936511</c:v>
                </c:pt>
                <c:pt idx="963">
                  <c:v>5.4087301587301591</c:v>
                </c:pt>
                <c:pt idx="964">
                  <c:v>5.412698412698413</c:v>
                </c:pt>
                <c:pt idx="965">
                  <c:v>5.416666666666667</c:v>
                </c:pt>
                <c:pt idx="966">
                  <c:v>5.4246031746031749</c:v>
                </c:pt>
                <c:pt idx="967">
                  <c:v>5.4285714285714288</c:v>
                </c:pt>
                <c:pt idx="968">
                  <c:v>5.4325396825396828</c:v>
                </c:pt>
                <c:pt idx="969">
                  <c:v>5.4404761904761907</c:v>
                </c:pt>
                <c:pt idx="970">
                  <c:v>5.4444444444444446</c:v>
                </c:pt>
                <c:pt idx="971">
                  <c:v>5.4523809523809526</c:v>
                </c:pt>
                <c:pt idx="972">
                  <c:v>5.4563492063492065</c:v>
                </c:pt>
                <c:pt idx="973">
                  <c:v>5.4603174603174596</c:v>
                </c:pt>
                <c:pt idx="974">
                  <c:v>5.4682539682539684</c:v>
                </c:pt>
                <c:pt idx="975">
                  <c:v>5.4722222222222223</c:v>
                </c:pt>
                <c:pt idx="976">
                  <c:v>5.4801587301587302</c:v>
                </c:pt>
                <c:pt idx="977">
                  <c:v>5.4841269841269833</c:v>
                </c:pt>
                <c:pt idx="978">
                  <c:v>5.4920634920634921</c:v>
                </c:pt>
                <c:pt idx="979">
                  <c:v>5.496031746031746</c:v>
                </c:pt>
                <c:pt idx="980">
                  <c:v>5.503968253968254</c:v>
                </c:pt>
                <c:pt idx="981">
                  <c:v>5.5079365079365079</c:v>
                </c:pt>
                <c:pt idx="982">
                  <c:v>5.5119047619047628</c:v>
                </c:pt>
                <c:pt idx="983">
                  <c:v>5.5158730158730158</c:v>
                </c:pt>
                <c:pt idx="984">
                  <c:v>5.5238095238095237</c:v>
                </c:pt>
                <c:pt idx="985">
                  <c:v>5.5317460317460316</c:v>
                </c:pt>
                <c:pt idx="986">
                  <c:v>5.5357142857142865</c:v>
                </c:pt>
                <c:pt idx="987">
                  <c:v>5.5396825396825395</c:v>
                </c:pt>
                <c:pt idx="988">
                  <c:v>5.5476190476190474</c:v>
                </c:pt>
                <c:pt idx="989">
                  <c:v>5.5515873015873023</c:v>
                </c:pt>
                <c:pt idx="990">
                  <c:v>5.5595238095238102</c:v>
                </c:pt>
                <c:pt idx="991">
                  <c:v>5.5634920634920633</c:v>
                </c:pt>
                <c:pt idx="992">
                  <c:v>5.5674603174603172</c:v>
                </c:pt>
                <c:pt idx="993">
                  <c:v>5.575396825396826</c:v>
                </c:pt>
                <c:pt idx="994">
                  <c:v>5.5833333333333339</c:v>
                </c:pt>
                <c:pt idx="995">
                  <c:v>5.587301587301587</c:v>
                </c:pt>
                <c:pt idx="996">
                  <c:v>5.5952380952380949</c:v>
                </c:pt>
                <c:pt idx="997">
                  <c:v>5.5992063492063497</c:v>
                </c:pt>
                <c:pt idx="998">
                  <c:v>5.6071428571428577</c:v>
                </c:pt>
                <c:pt idx="999">
                  <c:v>5.6150793650793656</c:v>
                </c:pt>
              </c:numCache>
            </c:numRef>
          </c:xVal>
          <c:yVal>
            <c:numRef>
              <c:f>Specimen_T_6!$D$2:$D$1001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0.10590851334180432</c:v>
                </c:pt>
                <c:pt idx="4">
                  <c:v>0.14911054637865312</c:v>
                </c:pt>
                <c:pt idx="5">
                  <c:v>0.21175349428208387</c:v>
                </c:pt>
                <c:pt idx="6">
                  <c:v>0.21175349428208387</c:v>
                </c:pt>
                <c:pt idx="7">
                  <c:v>0.12204574332909784</c:v>
                </c:pt>
                <c:pt idx="8">
                  <c:v>0.10590851334180432</c:v>
                </c:pt>
                <c:pt idx="9">
                  <c:v>0.10590851334180432</c:v>
                </c:pt>
                <c:pt idx="10">
                  <c:v>0.10590851334180432</c:v>
                </c:pt>
                <c:pt idx="11">
                  <c:v>0.12445997458703939</c:v>
                </c:pt>
                <c:pt idx="12">
                  <c:v>0.21175349428208387</c:v>
                </c:pt>
                <c:pt idx="13">
                  <c:v>0.21168996188055908</c:v>
                </c:pt>
                <c:pt idx="14">
                  <c:v>0.10590851334180432</c:v>
                </c:pt>
                <c:pt idx="15">
                  <c:v>0.10590851334180432</c:v>
                </c:pt>
                <c:pt idx="16">
                  <c:v>0.10590851334180432</c:v>
                </c:pt>
                <c:pt idx="17">
                  <c:v>0.10590851334180432</c:v>
                </c:pt>
                <c:pt idx="18">
                  <c:v>0.10590851334180432</c:v>
                </c:pt>
                <c:pt idx="19">
                  <c:v>0.10590851334180432</c:v>
                </c:pt>
                <c:pt idx="20">
                  <c:v>0.10590851334180432</c:v>
                </c:pt>
                <c:pt idx="21">
                  <c:v>0.10590851334180432</c:v>
                </c:pt>
                <c:pt idx="22">
                  <c:v>0.10590851334180432</c:v>
                </c:pt>
                <c:pt idx="23">
                  <c:v>0.10590851334180432</c:v>
                </c:pt>
                <c:pt idx="24">
                  <c:v>0.10590851334180432</c:v>
                </c:pt>
                <c:pt idx="25">
                  <c:v>0.10590851334180432</c:v>
                </c:pt>
                <c:pt idx="26">
                  <c:v>0.10590851334180432</c:v>
                </c:pt>
                <c:pt idx="27">
                  <c:v>0.10590851334180432</c:v>
                </c:pt>
                <c:pt idx="28">
                  <c:v>0.10590851334180432</c:v>
                </c:pt>
                <c:pt idx="29">
                  <c:v>0.10590851334180432</c:v>
                </c:pt>
                <c:pt idx="30">
                  <c:v>0.10590851334180432</c:v>
                </c:pt>
                <c:pt idx="31">
                  <c:v>0.17064803049555272</c:v>
                </c:pt>
                <c:pt idx="32">
                  <c:v>0.21175349428208387</c:v>
                </c:pt>
                <c:pt idx="33">
                  <c:v>0.21175349428208387</c:v>
                </c:pt>
                <c:pt idx="34">
                  <c:v>0.12477763659466327</c:v>
                </c:pt>
                <c:pt idx="35">
                  <c:v>0.10590851334180432</c:v>
                </c:pt>
                <c:pt idx="36">
                  <c:v>0.10590851334180432</c:v>
                </c:pt>
                <c:pt idx="37">
                  <c:v>0.10590851334180432</c:v>
                </c:pt>
                <c:pt idx="38">
                  <c:v>0.10590851334180432</c:v>
                </c:pt>
                <c:pt idx="39">
                  <c:v>0.20946632782719188</c:v>
                </c:pt>
                <c:pt idx="40">
                  <c:v>0.21175349428208387</c:v>
                </c:pt>
                <c:pt idx="41">
                  <c:v>0.21175349428208387</c:v>
                </c:pt>
                <c:pt idx="42">
                  <c:v>0.21175349428208387</c:v>
                </c:pt>
                <c:pt idx="43">
                  <c:v>0.21175349428208387</c:v>
                </c:pt>
                <c:pt idx="44">
                  <c:v>0.21175349428208387</c:v>
                </c:pt>
                <c:pt idx="45">
                  <c:v>0.21175349428208387</c:v>
                </c:pt>
                <c:pt idx="46">
                  <c:v>0.21175349428208387</c:v>
                </c:pt>
                <c:pt idx="47">
                  <c:v>0.21175349428208387</c:v>
                </c:pt>
                <c:pt idx="48">
                  <c:v>0.10590851334180432</c:v>
                </c:pt>
                <c:pt idx="49">
                  <c:v>0.21175349428208387</c:v>
                </c:pt>
                <c:pt idx="50">
                  <c:v>0.21175349428208387</c:v>
                </c:pt>
                <c:pt idx="51">
                  <c:v>0.21175349428208387</c:v>
                </c:pt>
                <c:pt idx="52">
                  <c:v>0.21175349428208387</c:v>
                </c:pt>
                <c:pt idx="53">
                  <c:v>0.21175349428208387</c:v>
                </c:pt>
                <c:pt idx="54">
                  <c:v>0.21175349428208387</c:v>
                </c:pt>
                <c:pt idx="55">
                  <c:v>0.21175349428208387</c:v>
                </c:pt>
                <c:pt idx="56">
                  <c:v>0.21175349428208387</c:v>
                </c:pt>
                <c:pt idx="57">
                  <c:v>0.21175349428208387</c:v>
                </c:pt>
                <c:pt idx="58">
                  <c:v>0.21175349428208387</c:v>
                </c:pt>
                <c:pt idx="59">
                  <c:v>0.21175349428208387</c:v>
                </c:pt>
                <c:pt idx="60">
                  <c:v>0.21175349428208387</c:v>
                </c:pt>
                <c:pt idx="61">
                  <c:v>0.21175349428208387</c:v>
                </c:pt>
                <c:pt idx="62">
                  <c:v>0.21175349428208387</c:v>
                </c:pt>
                <c:pt idx="63">
                  <c:v>0.21175349428208387</c:v>
                </c:pt>
                <c:pt idx="64">
                  <c:v>0.26277001270648032</c:v>
                </c:pt>
                <c:pt idx="65">
                  <c:v>0.31766200762388819</c:v>
                </c:pt>
                <c:pt idx="66">
                  <c:v>0.31766200762388819</c:v>
                </c:pt>
                <c:pt idx="67">
                  <c:v>0.31766200762388819</c:v>
                </c:pt>
                <c:pt idx="68">
                  <c:v>0.31766200762388819</c:v>
                </c:pt>
                <c:pt idx="69">
                  <c:v>0.31766200762388819</c:v>
                </c:pt>
                <c:pt idx="70">
                  <c:v>0.27884371029224908</c:v>
                </c:pt>
                <c:pt idx="71">
                  <c:v>0.31766200762388819</c:v>
                </c:pt>
                <c:pt idx="72">
                  <c:v>0.31766200762388819</c:v>
                </c:pt>
                <c:pt idx="73">
                  <c:v>0.31766200762388819</c:v>
                </c:pt>
                <c:pt idx="74">
                  <c:v>0.31766200762388819</c:v>
                </c:pt>
                <c:pt idx="75">
                  <c:v>0.31766200762388819</c:v>
                </c:pt>
                <c:pt idx="76">
                  <c:v>0.42357052096569248</c:v>
                </c:pt>
                <c:pt idx="77">
                  <c:v>0.42357052096569248</c:v>
                </c:pt>
                <c:pt idx="78">
                  <c:v>0.42357052096569248</c:v>
                </c:pt>
                <c:pt idx="79">
                  <c:v>0.42357052096569248</c:v>
                </c:pt>
                <c:pt idx="80">
                  <c:v>0.52941550190597209</c:v>
                </c:pt>
                <c:pt idx="81">
                  <c:v>0.52941550190597209</c:v>
                </c:pt>
                <c:pt idx="82">
                  <c:v>0.7141041931385006</c:v>
                </c:pt>
                <c:pt idx="83">
                  <c:v>0.79351969504447273</c:v>
                </c:pt>
                <c:pt idx="84">
                  <c:v>0.87229987293519695</c:v>
                </c:pt>
                <c:pt idx="85">
                  <c:v>0.95362134688691225</c:v>
                </c:pt>
                <c:pt idx="86">
                  <c:v>1.0590851334180433</c:v>
                </c:pt>
                <c:pt idx="87">
                  <c:v>1.1645489199491739</c:v>
                </c:pt>
                <c:pt idx="88">
                  <c:v>1.2706480304955527</c:v>
                </c:pt>
                <c:pt idx="89">
                  <c:v>1.4123252858958069</c:v>
                </c:pt>
                <c:pt idx="90">
                  <c:v>1.4822109275730622</c:v>
                </c:pt>
                <c:pt idx="91">
                  <c:v>1.6944091486658197</c:v>
                </c:pt>
                <c:pt idx="92">
                  <c:v>1.7998729351969502</c:v>
                </c:pt>
                <c:pt idx="93">
                  <c:v>1.9142312579415501</c:v>
                </c:pt>
                <c:pt idx="94">
                  <c:v>2.0838627700127064</c:v>
                </c:pt>
                <c:pt idx="95">
                  <c:v>2.2236340533672174</c:v>
                </c:pt>
                <c:pt idx="96">
                  <c:v>2.3297331639135961</c:v>
                </c:pt>
                <c:pt idx="97">
                  <c:v>2.4351969504447268</c:v>
                </c:pt>
                <c:pt idx="98">
                  <c:v>2.5470139771283358</c:v>
                </c:pt>
                <c:pt idx="99">
                  <c:v>2.6473951715374842</c:v>
                </c:pt>
                <c:pt idx="100">
                  <c:v>2.7528589580686149</c:v>
                </c:pt>
                <c:pt idx="101">
                  <c:v>2.8373570520965692</c:v>
                </c:pt>
                <c:pt idx="102">
                  <c:v>2.8996188055908512</c:v>
                </c:pt>
                <c:pt idx="103">
                  <c:v>2.9650571791613722</c:v>
                </c:pt>
                <c:pt idx="104">
                  <c:v>3.1080050825921219</c:v>
                </c:pt>
                <c:pt idx="105">
                  <c:v>3.1766200762388817</c:v>
                </c:pt>
                <c:pt idx="106">
                  <c:v>3.2827191867852608</c:v>
                </c:pt>
                <c:pt idx="107">
                  <c:v>3.3545108005082591</c:v>
                </c:pt>
                <c:pt idx="108">
                  <c:v>3.4942820838627702</c:v>
                </c:pt>
                <c:pt idx="109">
                  <c:v>3.5851334180432022</c:v>
                </c:pt>
                <c:pt idx="110">
                  <c:v>3.7058449809402796</c:v>
                </c:pt>
                <c:pt idx="111">
                  <c:v>3.8163913595933927</c:v>
                </c:pt>
                <c:pt idx="112">
                  <c:v>3.9847522236340533</c:v>
                </c:pt>
                <c:pt idx="113">
                  <c:v>4.1537484116899615</c:v>
                </c:pt>
                <c:pt idx="114">
                  <c:v>4.4256670902160096</c:v>
                </c:pt>
                <c:pt idx="115">
                  <c:v>4.7426937738246506</c:v>
                </c:pt>
                <c:pt idx="116">
                  <c:v>5.0819567979669626</c:v>
                </c:pt>
                <c:pt idx="117">
                  <c:v>5.3939008894536213</c:v>
                </c:pt>
                <c:pt idx="118">
                  <c:v>5.7261753494282077</c:v>
                </c:pt>
                <c:pt idx="119">
                  <c:v>6.0501905972045744</c:v>
                </c:pt>
                <c:pt idx="120">
                  <c:v>6.3259212198221091</c:v>
                </c:pt>
                <c:pt idx="121">
                  <c:v>6.6010165184243963</c:v>
                </c:pt>
                <c:pt idx="122">
                  <c:v>6.975857687420584</c:v>
                </c:pt>
                <c:pt idx="123">
                  <c:v>7.1537484116899615</c:v>
                </c:pt>
                <c:pt idx="124">
                  <c:v>7.5158831003811946</c:v>
                </c:pt>
                <c:pt idx="125">
                  <c:v>7.7318932655654384</c:v>
                </c:pt>
                <c:pt idx="126">
                  <c:v>8.0813214739517161</c:v>
                </c:pt>
                <c:pt idx="127">
                  <c:v>8.3608640406607364</c:v>
                </c:pt>
                <c:pt idx="128">
                  <c:v>8.6340533672172803</c:v>
                </c:pt>
                <c:pt idx="129">
                  <c:v>8.8945362134688697</c:v>
                </c:pt>
                <c:pt idx="130">
                  <c:v>9.2121982210927573</c:v>
                </c:pt>
                <c:pt idx="131">
                  <c:v>9.3900889453621357</c:v>
                </c:pt>
                <c:pt idx="132">
                  <c:v>9.6632782719186778</c:v>
                </c:pt>
                <c:pt idx="133">
                  <c:v>9.9301143583227454</c:v>
                </c:pt>
                <c:pt idx="134">
                  <c:v>10.108005082592122</c:v>
                </c:pt>
                <c:pt idx="135">
                  <c:v>10.374841168996189</c:v>
                </c:pt>
                <c:pt idx="136">
                  <c:v>10.635324015247777</c:v>
                </c:pt>
                <c:pt idx="137">
                  <c:v>10.857687420584499</c:v>
                </c:pt>
                <c:pt idx="138">
                  <c:v>11.130876747141041</c:v>
                </c:pt>
                <c:pt idx="139">
                  <c:v>11.327827191867852</c:v>
                </c:pt>
                <c:pt idx="140">
                  <c:v>11.524777636594663</c:v>
                </c:pt>
                <c:pt idx="141">
                  <c:v>11.728081321473951</c:v>
                </c:pt>
                <c:pt idx="142">
                  <c:v>11.982210927573062</c:v>
                </c:pt>
                <c:pt idx="143">
                  <c:v>12.268106734434561</c:v>
                </c:pt>
                <c:pt idx="144">
                  <c:v>12.47141041931385</c:v>
                </c:pt>
                <c:pt idx="145">
                  <c:v>12.719186785260481</c:v>
                </c:pt>
                <c:pt idx="146">
                  <c:v>12.916137229987294</c:v>
                </c:pt>
                <c:pt idx="147">
                  <c:v>13.113087674714105</c:v>
                </c:pt>
                <c:pt idx="148">
                  <c:v>13.386277001270647</c:v>
                </c:pt>
                <c:pt idx="149">
                  <c:v>13.678526048284626</c:v>
                </c:pt>
                <c:pt idx="150">
                  <c:v>13.862770012706479</c:v>
                </c:pt>
                <c:pt idx="151">
                  <c:v>14.148665819567979</c:v>
                </c:pt>
                <c:pt idx="152">
                  <c:v>14.364675984752223</c:v>
                </c:pt>
                <c:pt idx="153">
                  <c:v>14.625158831003811</c:v>
                </c:pt>
                <c:pt idx="154">
                  <c:v>14.872935196950444</c:v>
                </c:pt>
                <c:pt idx="155">
                  <c:v>15.088945362134689</c:v>
                </c:pt>
                <c:pt idx="156">
                  <c:v>15.362134688691233</c:v>
                </c:pt>
                <c:pt idx="157">
                  <c:v>15.65438373570521</c:v>
                </c:pt>
                <c:pt idx="158">
                  <c:v>15.952986022871665</c:v>
                </c:pt>
                <c:pt idx="159">
                  <c:v>16.168996188055907</c:v>
                </c:pt>
                <c:pt idx="160">
                  <c:v>16.42312579415502</c:v>
                </c:pt>
                <c:pt idx="161">
                  <c:v>16.709021601016516</c:v>
                </c:pt>
                <c:pt idx="162">
                  <c:v>16.918678526048286</c:v>
                </c:pt>
                <c:pt idx="163">
                  <c:v>17.17916137229987</c:v>
                </c:pt>
                <c:pt idx="164">
                  <c:v>17.46505717916137</c:v>
                </c:pt>
                <c:pt idx="165">
                  <c:v>17.776365946632783</c:v>
                </c:pt>
                <c:pt idx="166">
                  <c:v>18.049555273189327</c:v>
                </c:pt>
                <c:pt idx="167">
                  <c:v>18.329097839898349</c:v>
                </c:pt>
                <c:pt idx="168">
                  <c:v>18.621346886912328</c:v>
                </c:pt>
                <c:pt idx="169">
                  <c:v>18.907242693773824</c:v>
                </c:pt>
                <c:pt idx="170">
                  <c:v>19.193138500635325</c:v>
                </c:pt>
                <c:pt idx="171">
                  <c:v>19.485387547649299</c:v>
                </c:pt>
                <c:pt idx="172">
                  <c:v>19.682337992376112</c:v>
                </c:pt>
                <c:pt idx="173">
                  <c:v>19.955527318932656</c:v>
                </c:pt>
                <c:pt idx="174">
                  <c:v>20.241423125794157</c:v>
                </c:pt>
                <c:pt idx="175">
                  <c:v>20.527318932655657</c:v>
                </c:pt>
                <c:pt idx="176">
                  <c:v>20.813214739517154</c:v>
                </c:pt>
                <c:pt idx="177">
                  <c:v>21.21346886912325</c:v>
                </c:pt>
                <c:pt idx="178">
                  <c:v>21.543837357052098</c:v>
                </c:pt>
                <c:pt idx="179">
                  <c:v>21.893265565438373</c:v>
                </c:pt>
                <c:pt idx="180">
                  <c:v>22.179161372299873</c:v>
                </c:pt>
                <c:pt idx="181">
                  <c:v>22.363405336721726</c:v>
                </c:pt>
                <c:pt idx="182">
                  <c:v>22.649301143583227</c:v>
                </c:pt>
                <c:pt idx="183">
                  <c:v>22.941550190597205</c:v>
                </c:pt>
                <c:pt idx="184">
                  <c:v>23.11944091486658</c:v>
                </c:pt>
                <c:pt idx="185">
                  <c:v>23.40533672172808</c:v>
                </c:pt>
                <c:pt idx="186">
                  <c:v>23.697585768742059</c:v>
                </c:pt>
                <c:pt idx="187">
                  <c:v>23.983481575603559</c:v>
                </c:pt>
                <c:pt idx="188">
                  <c:v>24.269377382465056</c:v>
                </c:pt>
                <c:pt idx="189">
                  <c:v>24.561626429479034</c:v>
                </c:pt>
                <c:pt idx="190">
                  <c:v>24.777636594663278</c:v>
                </c:pt>
                <c:pt idx="191">
                  <c:v>25.133418043202035</c:v>
                </c:pt>
                <c:pt idx="192">
                  <c:v>25.42566709021601</c:v>
                </c:pt>
                <c:pt idx="193">
                  <c:v>25.71156289707751</c:v>
                </c:pt>
                <c:pt idx="194">
                  <c:v>25.972045743329097</c:v>
                </c:pt>
                <c:pt idx="195">
                  <c:v>26.181702668360867</c:v>
                </c:pt>
                <c:pt idx="196">
                  <c:v>26.467598475222363</c:v>
                </c:pt>
                <c:pt idx="197">
                  <c:v>26.721728081321476</c:v>
                </c:pt>
                <c:pt idx="198">
                  <c:v>26.937738246505717</c:v>
                </c:pt>
                <c:pt idx="199">
                  <c:v>27.229987293519695</c:v>
                </c:pt>
                <c:pt idx="200">
                  <c:v>27.515883100381195</c:v>
                </c:pt>
                <c:pt idx="201">
                  <c:v>27.801778907242696</c:v>
                </c:pt>
                <c:pt idx="202">
                  <c:v>28.030495552731892</c:v>
                </c:pt>
                <c:pt idx="203">
                  <c:v>28.271918678526049</c:v>
                </c:pt>
                <c:pt idx="204">
                  <c:v>28.564167725540027</c:v>
                </c:pt>
                <c:pt idx="205">
                  <c:v>28.850063532401524</c:v>
                </c:pt>
                <c:pt idx="206">
                  <c:v>29.135959339263025</c:v>
                </c:pt>
                <c:pt idx="207">
                  <c:v>29.428208386276999</c:v>
                </c:pt>
                <c:pt idx="208">
                  <c:v>29.7141041931385</c:v>
                </c:pt>
                <c:pt idx="209">
                  <c:v>29.898348157560356</c:v>
                </c:pt>
                <c:pt idx="210">
                  <c:v>30.184243964421857</c:v>
                </c:pt>
                <c:pt idx="211">
                  <c:v>30.374841168996188</c:v>
                </c:pt>
                <c:pt idx="212">
                  <c:v>30.65438373570521</c:v>
                </c:pt>
                <c:pt idx="213">
                  <c:v>30.94027954256671</c:v>
                </c:pt>
                <c:pt idx="214">
                  <c:v>31.251588310038116</c:v>
                </c:pt>
                <c:pt idx="215">
                  <c:v>31.524777636594663</c:v>
                </c:pt>
                <c:pt idx="216">
                  <c:v>31.804320203303686</c:v>
                </c:pt>
                <c:pt idx="217">
                  <c:v>32.096569250317664</c:v>
                </c:pt>
                <c:pt idx="218">
                  <c:v>32.382465057179161</c:v>
                </c:pt>
                <c:pt idx="219">
                  <c:v>32.700127064803056</c:v>
                </c:pt>
                <c:pt idx="220">
                  <c:v>33.062261753494283</c:v>
                </c:pt>
                <c:pt idx="221">
                  <c:v>33.354510800508258</c:v>
                </c:pt>
                <c:pt idx="222">
                  <c:v>33.640406607369755</c:v>
                </c:pt>
                <c:pt idx="223">
                  <c:v>33.926302414231259</c:v>
                </c:pt>
                <c:pt idx="224">
                  <c:v>34.218551461245234</c:v>
                </c:pt>
                <c:pt idx="225">
                  <c:v>34.504447268106738</c:v>
                </c:pt>
                <c:pt idx="226">
                  <c:v>34.745870393900887</c:v>
                </c:pt>
                <c:pt idx="227">
                  <c:v>35.057179161372297</c:v>
                </c:pt>
                <c:pt idx="228">
                  <c:v>35.368487928843713</c:v>
                </c:pt>
                <c:pt idx="229">
                  <c:v>35.692503176620072</c:v>
                </c:pt>
                <c:pt idx="230">
                  <c:v>36.048284625158828</c:v>
                </c:pt>
                <c:pt idx="231">
                  <c:v>36.334180432020325</c:v>
                </c:pt>
                <c:pt idx="232">
                  <c:v>36.626429479034307</c:v>
                </c:pt>
                <c:pt idx="233">
                  <c:v>36.912325285895804</c:v>
                </c:pt>
                <c:pt idx="234">
                  <c:v>37.204574332909786</c:v>
                </c:pt>
                <c:pt idx="235">
                  <c:v>37.490470139771283</c:v>
                </c:pt>
                <c:pt idx="236">
                  <c:v>37.776365946632787</c:v>
                </c:pt>
                <c:pt idx="237">
                  <c:v>38.170266836086398</c:v>
                </c:pt>
                <c:pt idx="238">
                  <c:v>38.424396442185511</c:v>
                </c:pt>
                <c:pt idx="239">
                  <c:v>38.710292249047008</c:v>
                </c:pt>
                <c:pt idx="240">
                  <c:v>39.123252858958068</c:v>
                </c:pt>
                <c:pt idx="241">
                  <c:v>39.428208386276999</c:v>
                </c:pt>
                <c:pt idx="242">
                  <c:v>39.822109275730618</c:v>
                </c:pt>
                <c:pt idx="243">
                  <c:v>40.108005082592122</c:v>
                </c:pt>
                <c:pt idx="244">
                  <c:v>40.400254129606097</c:v>
                </c:pt>
                <c:pt idx="245">
                  <c:v>40.686149936467594</c:v>
                </c:pt>
                <c:pt idx="246">
                  <c:v>40.972045743329097</c:v>
                </c:pt>
                <c:pt idx="247">
                  <c:v>41.264294790343072</c:v>
                </c:pt>
                <c:pt idx="248">
                  <c:v>41.550190597204576</c:v>
                </c:pt>
                <c:pt idx="249">
                  <c:v>41.836086404066073</c:v>
                </c:pt>
                <c:pt idx="250">
                  <c:v>42.128335451080055</c:v>
                </c:pt>
                <c:pt idx="251">
                  <c:v>42.344345616264292</c:v>
                </c:pt>
                <c:pt idx="252">
                  <c:v>42.700127064803048</c:v>
                </c:pt>
                <c:pt idx="253">
                  <c:v>42.99237611181703</c:v>
                </c:pt>
                <c:pt idx="254">
                  <c:v>43.278271918678527</c:v>
                </c:pt>
                <c:pt idx="255">
                  <c:v>43.564167725540031</c:v>
                </c:pt>
                <c:pt idx="256">
                  <c:v>43.856416772553999</c:v>
                </c:pt>
                <c:pt idx="257">
                  <c:v>44.142312579415496</c:v>
                </c:pt>
                <c:pt idx="258">
                  <c:v>44.428208386276999</c:v>
                </c:pt>
                <c:pt idx="259">
                  <c:v>44.720457433290974</c:v>
                </c:pt>
                <c:pt idx="260">
                  <c:v>44.904701397712827</c:v>
                </c:pt>
                <c:pt idx="261">
                  <c:v>45.292249047013975</c:v>
                </c:pt>
                <c:pt idx="262">
                  <c:v>45.584498094027957</c:v>
                </c:pt>
                <c:pt idx="263">
                  <c:v>45.895806861499359</c:v>
                </c:pt>
                <c:pt idx="264">
                  <c:v>46.257941550190601</c:v>
                </c:pt>
                <c:pt idx="265">
                  <c:v>46.550190597204576</c:v>
                </c:pt>
                <c:pt idx="266">
                  <c:v>46.842439644218551</c:v>
                </c:pt>
                <c:pt idx="267">
                  <c:v>47.121982210927577</c:v>
                </c:pt>
                <c:pt idx="268">
                  <c:v>47.312579415501908</c:v>
                </c:pt>
                <c:pt idx="269">
                  <c:v>47.598475222363405</c:v>
                </c:pt>
                <c:pt idx="270">
                  <c:v>47.884371029224909</c:v>
                </c:pt>
                <c:pt idx="271">
                  <c:v>48.176620076238876</c:v>
                </c:pt>
                <c:pt idx="272">
                  <c:v>48.46251588310038</c:v>
                </c:pt>
                <c:pt idx="273">
                  <c:v>48.729351969504449</c:v>
                </c:pt>
                <c:pt idx="274">
                  <c:v>48.932655654383737</c:v>
                </c:pt>
                <c:pt idx="275">
                  <c:v>49.243964421855146</c:v>
                </c:pt>
                <c:pt idx="276">
                  <c:v>49.599745870393903</c:v>
                </c:pt>
                <c:pt idx="277">
                  <c:v>49.898348157560356</c:v>
                </c:pt>
                <c:pt idx="278">
                  <c:v>50.139771283354513</c:v>
                </c:pt>
                <c:pt idx="279">
                  <c:v>50.374841168996184</c:v>
                </c:pt>
                <c:pt idx="280">
                  <c:v>50.660736975857688</c:v>
                </c:pt>
                <c:pt idx="281">
                  <c:v>50.889453621346888</c:v>
                </c:pt>
                <c:pt idx="282">
                  <c:v>51.130876747141038</c:v>
                </c:pt>
                <c:pt idx="283">
                  <c:v>51.385006353240151</c:v>
                </c:pt>
                <c:pt idx="284">
                  <c:v>51.601016518424402</c:v>
                </c:pt>
                <c:pt idx="285">
                  <c:v>51.886912325285898</c:v>
                </c:pt>
                <c:pt idx="286">
                  <c:v>52.172808132147395</c:v>
                </c:pt>
                <c:pt idx="287">
                  <c:v>52.484116899618805</c:v>
                </c:pt>
                <c:pt idx="288">
                  <c:v>52.763659466327823</c:v>
                </c:pt>
                <c:pt idx="289">
                  <c:v>53.036848792884371</c:v>
                </c:pt>
                <c:pt idx="290">
                  <c:v>53.329097839898346</c:v>
                </c:pt>
                <c:pt idx="291">
                  <c:v>53.545108005082589</c:v>
                </c:pt>
                <c:pt idx="292">
                  <c:v>53.799237611181702</c:v>
                </c:pt>
                <c:pt idx="293">
                  <c:v>54.040660736975859</c:v>
                </c:pt>
                <c:pt idx="294">
                  <c:v>54.269377382465059</c:v>
                </c:pt>
                <c:pt idx="295">
                  <c:v>54.5425667090216</c:v>
                </c:pt>
                <c:pt idx="296">
                  <c:v>54.739517153748409</c:v>
                </c:pt>
                <c:pt idx="297">
                  <c:v>55.025412960609913</c:v>
                </c:pt>
                <c:pt idx="298">
                  <c:v>55.209656925031766</c:v>
                </c:pt>
                <c:pt idx="299">
                  <c:v>55.463786531130879</c:v>
                </c:pt>
                <c:pt idx="300">
                  <c:v>55.692503176620079</c:v>
                </c:pt>
                <c:pt idx="301">
                  <c:v>55.965692503176619</c:v>
                </c:pt>
                <c:pt idx="302">
                  <c:v>56.238881829733167</c:v>
                </c:pt>
                <c:pt idx="303">
                  <c:v>56.435832274459969</c:v>
                </c:pt>
                <c:pt idx="304">
                  <c:v>56.721728081321473</c:v>
                </c:pt>
                <c:pt idx="305">
                  <c:v>56.905972045743333</c:v>
                </c:pt>
                <c:pt idx="306">
                  <c:v>57.134688691232526</c:v>
                </c:pt>
                <c:pt idx="307">
                  <c:v>57.376111817026683</c:v>
                </c:pt>
                <c:pt idx="308">
                  <c:v>57.560355781448536</c:v>
                </c:pt>
                <c:pt idx="309">
                  <c:v>57.846251588310039</c:v>
                </c:pt>
                <c:pt idx="310">
                  <c:v>58.024142312579414</c:v>
                </c:pt>
                <c:pt idx="311">
                  <c:v>58.189326556543833</c:v>
                </c:pt>
                <c:pt idx="312">
                  <c:v>58.411689961880555</c:v>
                </c:pt>
                <c:pt idx="313">
                  <c:v>58.614993646759849</c:v>
                </c:pt>
                <c:pt idx="314">
                  <c:v>58.761118170266833</c:v>
                </c:pt>
                <c:pt idx="315">
                  <c:v>59.008894536213468</c:v>
                </c:pt>
                <c:pt idx="316">
                  <c:v>59.155019059720459</c:v>
                </c:pt>
                <c:pt idx="317">
                  <c:v>59.402795425667087</c:v>
                </c:pt>
                <c:pt idx="318">
                  <c:v>59.593392630241425</c:v>
                </c:pt>
                <c:pt idx="319">
                  <c:v>59.796696315120712</c:v>
                </c:pt>
                <c:pt idx="320">
                  <c:v>60.050825921219825</c:v>
                </c:pt>
                <c:pt idx="321">
                  <c:v>60.241423125794157</c:v>
                </c:pt>
                <c:pt idx="322">
                  <c:v>60.42566709021601</c:v>
                </c:pt>
                <c:pt idx="323">
                  <c:v>60.711562897077513</c:v>
                </c:pt>
                <c:pt idx="324">
                  <c:v>60.864040660736975</c:v>
                </c:pt>
                <c:pt idx="325">
                  <c:v>61.080050825921219</c:v>
                </c:pt>
                <c:pt idx="326">
                  <c:v>61.334180432020325</c:v>
                </c:pt>
                <c:pt idx="327">
                  <c:v>61.480304955527323</c:v>
                </c:pt>
                <c:pt idx="328">
                  <c:v>61.626429479034307</c:v>
                </c:pt>
                <c:pt idx="329">
                  <c:v>61.76620076238882</c:v>
                </c:pt>
                <c:pt idx="330">
                  <c:v>61.912325285895804</c:v>
                </c:pt>
                <c:pt idx="331">
                  <c:v>62.058449809402795</c:v>
                </c:pt>
                <c:pt idx="332">
                  <c:v>62.242693773824655</c:v>
                </c:pt>
                <c:pt idx="333">
                  <c:v>62.452350698856414</c:v>
                </c:pt>
                <c:pt idx="334">
                  <c:v>62.611181702668361</c:v>
                </c:pt>
                <c:pt idx="335">
                  <c:v>62.789072426937736</c:v>
                </c:pt>
                <c:pt idx="336">
                  <c:v>62.92249047013977</c:v>
                </c:pt>
                <c:pt idx="337">
                  <c:v>63.036848792884371</c:v>
                </c:pt>
                <c:pt idx="338">
                  <c:v>63.170266836086398</c:v>
                </c:pt>
                <c:pt idx="339">
                  <c:v>63.316391359593396</c:v>
                </c:pt>
                <c:pt idx="340">
                  <c:v>63.487928843710286</c:v>
                </c:pt>
                <c:pt idx="341">
                  <c:v>63.722998729351971</c:v>
                </c:pt>
                <c:pt idx="342">
                  <c:v>63.850063532401521</c:v>
                </c:pt>
                <c:pt idx="343">
                  <c:v>63.977128335451077</c:v>
                </c:pt>
                <c:pt idx="344">
                  <c:v>64.040660736975852</c:v>
                </c:pt>
                <c:pt idx="345">
                  <c:v>64.167725540025415</c:v>
                </c:pt>
                <c:pt idx="346">
                  <c:v>64.294790343074965</c:v>
                </c:pt>
                <c:pt idx="347">
                  <c:v>64.485387547649296</c:v>
                </c:pt>
                <c:pt idx="348">
                  <c:v>64.61245235069886</c:v>
                </c:pt>
                <c:pt idx="349">
                  <c:v>64.675984752223627</c:v>
                </c:pt>
                <c:pt idx="350">
                  <c:v>64.739517153748409</c:v>
                </c:pt>
                <c:pt idx="351">
                  <c:v>64.803049555273191</c:v>
                </c:pt>
                <c:pt idx="352">
                  <c:v>64.93011435832274</c:v>
                </c:pt>
                <c:pt idx="353">
                  <c:v>64.993646759847522</c:v>
                </c:pt>
                <c:pt idx="354">
                  <c:v>65.120711562897071</c:v>
                </c:pt>
                <c:pt idx="355">
                  <c:v>65.120711562897071</c:v>
                </c:pt>
                <c:pt idx="356">
                  <c:v>65.247776365946635</c:v>
                </c:pt>
                <c:pt idx="357">
                  <c:v>65.311308767471417</c:v>
                </c:pt>
                <c:pt idx="358">
                  <c:v>65.311308767471417</c:v>
                </c:pt>
                <c:pt idx="359">
                  <c:v>65.311308767471417</c:v>
                </c:pt>
                <c:pt idx="360">
                  <c:v>65.311308767471417</c:v>
                </c:pt>
                <c:pt idx="361">
                  <c:v>65.311308767471417</c:v>
                </c:pt>
                <c:pt idx="362">
                  <c:v>65.311308767471417</c:v>
                </c:pt>
                <c:pt idx="363">
                  <c:v>65.311308767471417</c:v>
                </c:pt>
                <c:pt idx="364">
                  <c:v>65.311308767471417</c:v>
                </c:pt>
                <c:pt idx="365">
                  <c:v>65.311308767471417</c:v>
                </c:pt>
                <c:pt idx="366">
                  <c:v>65.311308767471417</c:v>
                </c:pt>
                <c:pt idx="367">
                  <c:v>65.311308767471417</c:v>
                </c:pt>
                <c:pt idx="368">
                  <c:v>65.311308767471417</c:v>
                </c:pt>
                <c:pt idx="369">
                  <c:v>65.247776365946635</c:v>
                </c:pt>
                <c:pt idx="370">
                  <c:v>65.247776365946635</c:v>
                </c:pt>
                <c:pt idx="371">
                  <c:v>65.247776365946635</c:v>
                </c:pt>
                <c:pt idx="372">
                  <c:v>65.120711562897071</c:v>
                </c:pt>
                <c:pt idx="373">
                  <c:v>65.120711562897071</c:v>
                </c:pt>
                <c:pt idx="374">
                  <c:v>65.120711562897071</c:v>
                </c:pt>
                <c:pt idx="375">
                  <c:v>65.120711562897071</c:v>
                </c:pt>
                <c:pt idx="376">
                  <c:v>65.120711562897071</c:v>
                </c:pt>
                <c:pt idx="377">
                  <c:v>65.120711562897071</c:v>
                </c:pt>
                <c:pt idx="378">
                  <c:v>65.120711562897071</c:v>
                </c:pt>
                <c:pt idx="379">
                  <c:v>65.120711562897071</c:v>
                </c:pt>
                <c:pt idx="380">
                  <c:v>65.120711562897071</c:v>
                </c:pt>
                <c:pt idx="381">
                  <c:v>65.057179161372304</c:v>
                </c:pt>
                <c:pt idx="382">
                  <c:v>65.120711562897071</c:v>
                </c:pt>
                <c:pt idx="383">
                  <c:v>65.120711562897071</c:v>
                </c:pt>
                <c:pt idx="384">
                  <c:v>65.184243964421853</c:v>
                </c:pt>
                <c:pt idx="385">
                  <c:v>65.247776365946635</c:v>
                </c:pt>
                <c:pt idx="386">
                  <c:v>65.247776365946635</c:v>
                </c:pt>
                <c:pt idx="387">
                  <c:v>65.311308767471417</c:v>
                </c:pt>
                <c:pt idx="388">
                  <c:v>65.311308767471417</c:v>
                </c:pt>
                <c:pt idx="389">
                  <c:v>65.438373570520966</c:v>
                </c:pt>
                <c:pt idx="390">
                  <c:v>65.438373570520966</c:v>
                </c:pt>
                <c:pt idx="391">
                  <c:v>65.501905972045748</c:v>
                </c:pt>
                <c:pt idx="392">
                  <c:v>65.565438373570515</c:v>
                </c:pt>
                <c:pt idx="393">
                  <c:v>65.565438373570515</c:v>
                </c:pt>
                <c:pt idx="394">
                  <c:v>65.628970775095297</c:v>
                </c:pt>
                <c:pt idx="395">
                  <c:v>65.628970775095297</c:v>
                </c:pt>
                <c:pt idx="396">
                  <c:v>65.692503176620079</c:v>
                </c:pt>
                <c:pt idx="397">
                  <c:v>65.756035578144846</c:v>
                </c:pt>
                <c:pt idx="398">
                  <c:v>65.819567979669628</c:v>
                </c:pt>
                <c:pt idx="399">
                  <c:v>65.88310038119441</c:v>
                </c:pt>
                <c:pt idx="400">
                  <c:v>65.88310038119441</c:v>
                </c:pt>
                <c:pt idx="401">
                  <c:v>65.946632782719192</c:v>
                </c:pt>
                <c:pt idx="402">
                  <c:v>65.946632782719192</c:v>
                </c:pt>
                <c:pt idx="403">
                  <c:v>65.946632782719192</c:v>
                </c:pt>
                <c:pt idx="404">
                  <c:v>66.073697585768741</c:v>
                </c:pt>
                <c:pt idx="405">
                  <c:v>66.073697585768741</c:v>
                </c:pt>
                <c:pt idx="406">
                  <c:v>66.073697585768741</c:v>
                </c:pt>
                <c:pt idx="407">
                  <c:v>66.200762388818291</c:v>
                </c:pt>
                <c:pt idx="408">
                  <c:v>66.200762388818291</c:v>
                </c:pt>
                <c:pt idx="409">
                  <c:v>66.200762388818291</c:v>
                </c:pt>
                <c:pt idx="410">
                  <c:v>66.264294790343072</c:v>
                </c:pt>
                <c:pt idx="411">
                  <c:v>66.264294790343072</c:v>
                </c:pt>
                <c:pt idx="412">
                  <c:v>66.327827191867854</c:v>
                </c:pt>
                <c:pt idx="413">
                  <c:v>66.391359593392636</c:v>
                </c:pt>
                <c:pt idx="414">
                  <c:v>66.518424396442185</c:v>
                </c:pt>
                <c:pt idx="415">
                  <c:v>66.518424396442185</c:v>
                </c:pt>
                <c:pt idx="416">
                  <c:v>66.581956797966967</c:v>
                </c:pt>
                <c:pt idx="417">
                  <c:v>66.709021601016516</c:v>
                </c:pt>
                <c:pt idx="418">
                  <c:v>66.772554002541298</c:v>
                </c:pt>
                <c:pt idx="419">
                  <c:v>66.836086404066066</c:v>
                </c:pt>
                <c:pt idx="420">
                  <c:v>66.899618805590848</c:v>
                </c:pt>
                <c:pt idx="421">
                  <c:v>66.963151207115629</c:v>
                </c:pt>
                <c:pt idx="422">
                  <c:v>67.090216010165179</c:v>
                </c:pt>
                <c:pt idx="423">
                  <c:v>67.217280813214742</c:v>
                </c:pt>
                <c:pt idx="424">
                  <c:v>67.217280813214742</c:v>
                </c:pt>
                <c:pt idx="425">
                  <c:v>67.28081321473951</c:v>
                </c:pt>
                <c:pt idx="426">
                  <c:v>67.407878017789074</c:v>
                </c:pt>
                <c:pt idx="427">
                  <c:v>67.471410419313855</c:v>
                </c:pt>
                <c:pt idx="428">
                  <c:v>67.534942820838623</c:v>
                </c:pt>
                <c:pt idx="429">
                  <c:v>67.662007623888186</c:v>
                </c:pt>
                <c:pt idx="430">
                  <c:v>67.789072426937736</c:v>
                </c:pt>
                <c:pt idx="431">
                  <c:v>67.852604828462518</c:v>
                </c:pt>
                <c:pt idx="432">
                  <c:v>67.979669631512067</c:v>
                </c:pt>
                <c:pt idx="433">
                  <c:v>67.979669631512067</c:v>
                </c:pt>
                <c:pt idx="434">
                  <c:v>68.106734434561631</c:v>
                </c:pt>
                <c:pt idx="435">
                  <c:v>68.170266836086398</c:v>
                </c:pt>
                <c:pt idx="436">
                  <c:v>68.297331639135962</c:v>
                </c:pt>
                <c:pt idx="437">
                  <c:v>68.424396442185511</c:v>
                </c:pt>
                <c:pt idx="438">
                  <c:v>68.487928843710293</c:v>
                </c:pt>
                <c:pt idx="439">
                  <c:v>68.487928843710293</c:v>
                </c:pt>
                <c:pt idx="440">
                  <c:v>68.614993646759842</c:v>
                </c:pt>
                <c:pt idx="441">
                  <c:v>68.678526048284624</c:v>
                </c:pt>
                <c:pt idx="442">
                  <c:v>68.742058449809406</c:v>
                </c:pt>
                <c:pt idx="443">
                  <c:v>68.805590851334173</c:v>
                </c:pt>
                <c:pt idx="444">
                  <c:v>68.932655654383737</c:v>
                </c:pt>
                <c:pt idx="445">
                  <c:v>69.059720457433286</c:v>
                </c:pt>
                <c:pt idx="446">
                  <c:v>69.059720457433286</c:v>
                </c:pt>
                <c:pt idx="447">
                  <c:v>69.18678526048285</c:v>
                </c:pt>
                <c:pt idx="448">
                  <c:v>69.250317662007618</c:v>
                </c:pt>
                <c:pt idx="449">
                  <c:v>69.250317662007618</c:v>
                </c:pt>
                <c:pt idx="450">
                  <c:v>69.377382465057181</c:v>
                </c:pt>
                <c:pt idx="451">
                  <c:v>69.440914866581963</c:v>
                </c:pt>
                <c:pt idx="452">
                  <c:v>69.440914866581963</c:v>
                </c:pt>
                <c:pt idx="453">
                  <c:v>69.567979669631512</c:v>
                </c:pt>
                <c:pt idx="454">
                  <c:v>69.631512071156294</c:v>
                </c:pt>
                <c:pt idx="455">
                  <c:v>69.758576874205843</c:v>
                </c:pt>
                <c:pt idx="456">
                  <c:v>69.822109275730625</c:v>
                </c:pt>
                <c:pt idx="457">
                  <c:v>69.885641677255393</c:v>
                </c:pt>
                <c:pt idx="458">
                  <c:v>70.012706480304956</c:v>
                </c:pt>
                <c:pt idx="459">
                  <c:v>70.139771283354506</c:v>
                </c:pt>
                <c:pt idx="460">
                  <c:v>70.203303684879288</c:v>
                </c:pt>
                <c:pt idx="461">
                  <c:v>70.330368487928837</c:v>
                </c:pt>
                <c:pt idx="462">
                  <c:v>70.393900889453619</c:v>
                </c:pt>
                <c:pt idx="463">
                  <c:v>70.393900889453619</c:v>
                </c:pt>
                <c:pt idx="464">
                  <c:v>70.520965692503182</c:v>
                </c:pt>
                <c:pt idx="465">
                  <c:v>70.58449809402795</c:v>
                </c:pt>
                <c:pt idx="466">
                  <c:v>70.711562897077513</c:v>
                </c:pt>
                <c:pt idx="467">
                  <c:v>70.838627700127063</c:v>
                </c:pt>
                <c:pt idx="468">
                  <c:v>70.965692503176612</c:v>
                </c:pt>
                <c:pt idx="469">
                  <c:v>71.029224904701394</c:v>
                </c:pt>
                <c:pt idx="470">
                  <c:v>71.156289707750958</c:v>
                </c:pt>
                <c:pt idx="471">
                  <c:v>71.156289707750958</c:v>
                </c:pt>
                <c:pt idx="472">
                  <c:v>71.283354510800507</c:v>
                </c:pt>
                <c:pt idx="473">
                  <c:v>71.346886912325289</c:v>
                </c:pt>
                <c:pt idx="474">
                  <c:v>71.473951715374838</c:v>
                </c:pt>
                <c:pt idx="475">
                  <c:v>71.53748411689962</c:v>
                </c:pt>
                <c:pt idx="476">
                  <c:v>71.601016518424402</c:v>
                </c:pt>
                <c:pt idx="477">
                  <c:v>71.664548919949169</c:v>
                </c:pt>
                <c:pt idx="478">
                  <c:v>71.791613722998733</c:v>
                </c:pt>
                <c:pt idx="479">
                  <c:v>71.918678526048282</c:v>
                </c:pt>
                <c:pt idx="480">
                  <c:v>71.982210927573064</c:v>
                </c:pt>
                <c:pt idx="481">
                  <c:v>72.045743329097846</c:v>
                </c:pt>
                <c:pt idx="482">
                  <c:v>72.172808132147395</c:v>
                </c:pt>
                <c:pt idx="483">
                  <c:v>72.299872935196944</c:v>
                </c:pt>
                <c:pt idx="484">
                  <c:v>72.299872935196944</c:v>
                </c:pt>
                <c:pt idx="485">
                  <c:v>72.490470139771276</c:v>
                </c:pt>
                <c:pt idx="486">
                  <c:v>72.617534942820839</c:v>
                </c:pt>
                <c:pt idx="487">
                  <c:v>72.681067344345621</c:v>
                </c:pt>
                <c:pt idx="488">
                  <c:v>72.871664548919952</c:v>
                </c:pt>
                <c:pt idx="489">
                  <c:v>72.93519695044472</c:v>
                </c:pt>
                <c:pt idx="490">
                  <c:v>72.998729351969502</c:v>
                </c:pt>
                <c:pt idx="491">
                  <c:v>73.062261753494283</c:v>
                </c:pt>
                <c:pt idx="492">
                  <c:v>73.189326556543833</c:v>
                </c:pt>
                <c:pt idx="493">
                  <c:v>73.252858958068614</c:v>
                </c:pt>
                <c:pt idx="494">
                  <c:v>73.379923761118164</c:v>
                </c:pt>
                <c:pt idx="495">
                  <c:v>73.506988564167727</c:v>
                </c:pt>
                <c:pt idx="496">
                  <c:v>73.634053367217277</c:v>
                </c:pt>
                <c:pt idx="497">
                  <c:v>73.697585768742059</c:v>
                </c:pt>
                <c:pt idx="498">
                  <c:v>73.824650571791608</c:v>
                </c:pt>
                <c:pt idx="499">
                  <c:v>73.88818297331639</c:v>
                </c:pt>
                <c:pt idx="500">
                  <c:v>74.015247776365939</c:v>
                </c:pt>
                <c:pt idx="501">
                  <c:v>74.142312579415503</c:v>
                </c:pt>
                <c:pt idx="502">
                  <c:v>74.205844980940284</c:v>
                </c:pt>
                <c:pt idx="503">
                  <c:v>74.269377382465052</c:v>
                </c:pt>
                <c:pt idx="504">
                  <c:v>74.396442185514616</c:v>
                </c:pt>
                <c:pt idx="505">
                  <c:v>74.459974587039383</c:v>
                </c:pt>
                <c:pt idx="506">
                  <c:v>74.587039390088947</c:v>
                </c:pt>
                <c:pt idx="507">
                  <c:v>74.650571791613729</c:v>
                </c:pt>
                <c:pt idx="508">
                  <c:v>74.714104193138496</c:v>
                </c:pt>
                <c:pt idx="509">
                  <c:v>74.84116899618806</c:v>
                </c:pt>
                <c:pt idx="510">
                  <c:v>74.968233799237609</c:v>
                </c:pt>
                <c:pt idx="511">
                  <c:v>75.031766200762391</c:v>
                </c:pt>
                <c:pt idx="512">
                  <c:v>75.095298602287158</c:v>
                </c:pt>
                <c:pt idx="513">
                  <c:v>75.222363405336722</c:v>
                </c:pt>
                <c:pt idx="514">
                  <c:v>75.285895806861504</c:v>
                </c:pt>
                <c:pt idx="515">
                  <c:v>75.412960609911053</c:v>
                </c:pt>
                <c:pt idx="516">
                  <c:v>75.476493011435835</c:v>
                </c:pt>
                <c:pt idx="517">
                  <c:v>75.603557814485384</c:v>
                </c:pt>
                <c:pt idx="518">
                  <c:v>75.730622617534948</c:v>
                </c:pt>
                <c:pt idx="519">
                  <c:v>75.730622617534948</c:v>
                </c:pt>
                <c:pt idx="520">
                  <c:v>75.857687420584497</c:v>
                </c:pt>
                <c:pt idx="521">
                  <c:v>75.921219822109279</c:v>
                </c:pt>
                <c:pt idx="522">
                  <c:v>76.048284625158828</c:v>
                </c:pt>
                <c:pt idx="523">
                  <c:v>76.11181702668361</c:v>
                </c:pt>
                <c:pt idx="524">
                  <c:v>76.11181702668361</c:v>
                </c:pt>
                <c:pt idx="525">
                  <c:v>76.23888182973316</c:v>
                </c:pt>
                <c:pt idx="526">
                  <c:v>76.365946632782723</c:v>
                </c:pt>
                <c:pt idx="527">
                  <c:v>76.365946632782723</c:v>
                </c:pt>
                <c:pt idx="528">
                  <c:v>76.429479034307491</c:v>
                </c:pt>
                <c:pt idx="529">
                  <c:v>76.556543837357054</c:v>
                </c:pt>
                <c:pt idx="530">
                  <c:v>76.556543837357054</c:v>
                </c:pt>
                <c:pt idx="531">
                  <c:v>76.683608640406604</c:v>
                </c:pt>
                <c:pt idx="532">
                  <c:v>76.683608640406604</c:v>
                </c:pt>
                <c:pt idx="533">
                  <c:v>76.747141041931386</c:v>
                </c:pt>
                <c:pt idx="534">
                  <c:v>76.874205844980935</c:v>
                </c:pt>
                <c:pt idx="535">
                  <c:v>76.874205844980935</c:v>
                </c:pt>
                <c:pt idx="536">
                  <c:v>76.937738246505717</c:v>
                </c:pt>
                <c:pt idx="537">
                  <c:v>77.001270648030498</c:v>
                </c:pt>
                <c:pt idx="538">
                  <c:v>77.001270648030498</c:v>
                </c:pt>
                <c:pt idx="539">
                  <c:v>77.064803049555266</c:v>
                </c:pt>
                <c:pt idx="540">
                  <c:v>77.19186785260483</c:v>
                </c:pt>
                <c:pt idx="541">
                  <c:v>77.255400254129611</c:v>
                </c:pt>
                <c:pt idx="542">
                  <c:v>77.318932655654379</c:v>
                </c:pt>
                <c:pt idx="543">
                  <c:v>77.318932655654379</c:v>
                </c:pt>
                <c:pt idx="544">
                  <c:v>77.382465057179161</c:v>
                </c:pt>
                <c:pt idx="545">
                  <c:v>77.445997458703943</c:v>
                </c:pt>
                <c:pt idx="546">
                  <c:v>77.50952986022871</c:v>
                </c:pt>
                <c:pt idx="547">
                  <c:v>77.50952986022871</c:v>
                </c:pt>
                <c:pt idx="548">
                  <c:v>77.50952986022871</c:v>
                </c:pt>
                <c:pt idx="549">
                  <c:v>77.573062261753492</c:v>
                </c:pt>
                <c:pt idx="550">
                  <c:v>77.636594663278274</c:v>
                </c:pt>
                <c:pt idx="551">
                  <c:v>77.636594663278274</c:v>
                </c:pt>
                <c:pt idx="552">
                  <c:v>77.700127064803056</c:v>
                </c:pt>
                <c:pt idx="553">
                  <c:v>77.700127064803056</c:v>
                </c:pt>
                <c:pt idx="554">
                  <c:v>77.827191867852605</c:v>
                </c:pt>
                <c:pt idx="555">
                  <c:v>77.827191867852605</c:v>
                </c:pt>
                <c:pt idx="556">
                  <c:v>77.890724269377387</c:v>
                </c:pt>
                <c:pt idx="557">
                  <c:v>78.017789072426936</c:v>
                </c:pt>
                <c:pt idx="558">
                  <c:v>78.081321473951718</c:v>
                </c:pt>
                <c:pt idx="559">
                  <c:v>78.144853875476485</c:v>
                </c:pt>
                <c:pt idx="560">
                  <c:v>78.208386277001267</c:v>
                </c:pt>
                <c:pt idx="561">
                  <c:v>78.271918678526049</c:v>
                </c:pt>
                <c:pt idx="562">
                  <c:v>78.398983481575598</c:v>
                </c:pt>
                <c:pt idx="563">
                  <c:v>78.46251588310038</c:v>
                </c:pt>
                <c:pt idx="564">
                  <c:v>78.58958068614993</c:v>
                </c:pt>
                <c:pt idx="565">
                  <c:v>78.653113087674711</c:v>
                </c:pt>
                <c:pt idx="566">
                  <c:v>78.653113087674711</c:v>
                </c:pt>
                <c:pt idx="567">
                  <c:v>78.780177890724275</c:v>
                </c:pt>
                <c:pt idx="568">
                  <c:v>78.843710292249042</c:v>
                </c:pt>
                <c:pt idx="569">
                  <c:v>78.970775095298606</c:v>
                </c:pt>
                <c:pt idx="570">
                  <c:v>78.970775095298606</c:v>
                </c:pt>
                <c:pt idx="571">
                  <c:v>79.097839898348155</c:v>
                </c:pt>
                <c:pt idx="572">
                  <c:v>79.097839898348155</c:v>
                </c:pt>
                <c:pt idx="573">
                  <c:v>79.224904701397705</c:v>
                </c:pt>
                <c:pt idx="574">
                  <c:v>79.288437102922487</c:v>
                </c:pt>
                <c:pt idx="575">
                  <c:v>79.351969504447268</c:v>
                </c:pt>
                <c:pt idx="576">
                  <c:v>79.41550190597205</c:v>
                </c:pt>
                <c:pt idx="577">
                  <c:v>79.5425667090216</c:v>
                </c:pt>
                <c:pt idx="578">
                  <c:v>79.606099110546381</c:v>
                </c:pt>
                <c:pt idx="579">
                  <c:v>79.606099110546381</c:v>
                </c:pt>
                <c:pt idx="580">
                  <c:v>79.733163913595931</c:v>
                </c:pt>
                <c:pt idx="581">
                  <c:v>79.860228716645494</c:v>
                </c:pt>
                <c:pt idx="582">
                  <c:v>79.923761118170262</c:v>
                </c:pt>
                <c:pt idx="583">
                  <c:v>79.987293519695044</c:v>
                </c:pt>
                <c:pt idx="584">
                  <c:v>80.050825921219825</c:v>
                </c:pt>
                <c:pt idx="585">
                  <c:v>80.114358322744593</c:v>
                </c:pt>
                <c:pt idx="586">
                  <c:v>80.177890724269375</c:v>
                </c:pt>
                <c:pt idx="587">
                  <c:v>80.241423125794157</c:v>
                </c:pt>
                <c:pt idx="588">
                  <c:v>80.368487928843706</c:v>
                </c:pt>
                <c:pt idx="589">
                  <c:v>80.368487928843706</c:v>
                </c:pt>
                <c:pt idx="590">
                  <c:v>80.49555273189327</c:v>
                </c:pt>
                <c:pt idx="591">
                  <c:v>80.559085133418037</c:v>
                </c:pt>
                <c:pt idx="592">
                  <c:v>80.559085133418037</c:v>
                </c:pt>
                <c:pt idx="593">
                  <c:v>80.686149936467601</c:v>
                </c:pt>
                <c:pt idx="594">
                  <c:v>80.81321473951715</c:v>
                </c:pt>
                <c:pt idx="595">
                  <c:v>80.876747141041932</c:v>
                </c:pt>
                <c:pt idx="596">
                  <c:v>81.003811944091481</c:v>
                </c:pt>
                <c:pt idx="597">
                  <c:v>81.003811944091481</c:v>
                </c:pt>
                <c:pt idx="598">
                  <c:v>81.130876747141045</c:v>
                </c:pt>
                <c:pt idx="599">
                  <c:v>81.194409148665812</c:v>
                </c:pt>
                <c:pt idx="600">
                  <c:v>81.257941550190594</c:v>
                </c:pt>
                <c:pt idx="601">
                  <c:v>81.321473951715376</c:v>
                </c:pt>
                <c:pt idx="602">
                  <c:v>81.448538754764925</c:v>
                </c:pt>
                <c:pt idx="603">
                  <c:v>81.512071156289707</c:v>
                </c:pt>
                <c:pt idx="604">
                  <c:v>81.639135959339256</c:v>
                </c:pt>
                <c:pt idx="605">
                  <c:v>81.702668360864038</c:v>
                </c:pt>
                <c:pt idx="606">
                  <c:v>81.76620076238882</c:v>
                </c:pt>
                <c:pt idx="607">
                  <c:v>81.829733163913602</c:v>
                </c:pt>
                <c:pt idx="608">
                  <c:v>81.956797966963151</c:v>
                </c:pt>
                <c:pt idx="609">
                  <c:v>82.020330368487933</c:v>
                </c:pt>
                <c:pt idx="610">
                  <c:v>82.083862770012701</c:v>
                </c:pt>
                <c:pt idx="611">
                  <c:v>82.210927573062264</c:v>
                </c:pt>
                <c:pt idx="612">
                  <c:v>82.274459974587032</c:v>
                </c:pt>
                <c:pt idx="613">
                  <c:v>82.401524777636595</c:v>
                </c:pt>
                <c:pt idx="614">
                  <c:v>82.528589580686145</c:v>
                </c:pt>
                <c:pt idx="615">
                  <c:v>82.592121982210926</c:v>
                </c:pt>
                <c:pt idx="616">
                  <c:v>82.719186785260476</c:v>
                </c:pt>
                <c:pt idx="617">
                  <c:v>82.719186785260476</c:v>
                </c:pt>
                <c:pt idx="618">
                  <c:v>82.846251588310039</c:v>
                </c:pt>
                <c:pt idx="619">
                  <c:v>82.909783989834821</c:v>
                </c:pt>
                <c:pt idx="620">
                  <c:v>83.036848792884371</c:v>
                </c:pt>
                <c:pt idx="621">
                  <c:v>83.036848792884371</c:v>
                </c:pt>
                <c:pt idx="622">
                  <c:v>83.16391359593392</c:v>
                </c:pt>
                <c:pt idx="623">
                  <c:v>83.227445997458702</c:v>
                </c:pt>
                <c:pt idx="624">
                  <c:v>83.354510800508251</c:v>
                </c:pt>
                <c:pt idx="625">
                  <c:v>83.481575603557815</c:v>
                </c:pt>
                <c:pt idx="626">
                  <c:v>83.608640406607364</c:v>
                </c:pt>
                <c:pt idx="627">
                  <c:v>83.735705209656928</c:v>
                </c:pt>
                <c:pt idx="628">
                  <c:v>83.862770012706477</c:v>
                </c:pt>
                <c:pt idx="629">
                  <c:v>83.926302414231259</c:v>
                </c:pt>
                <c:pt idx="630">
                  <c:v>84.053367217280808</c:v>
                </c:pt>
                <c:pt idx="631">
                  <c:v>84.180432020330372</c:v>
                </c:pt>
                <c:pt idx="632">
                  <c:v>84.180432020330372</c:v>
                </c:pt>
                <c:pt idx="633">
                  <c:v>84.307496823379921</c:v>
                </c:pt>
                <c:pt idx="634">
                  <c:v>84.371029224904703</c:v>
                </c:pt>
                <c:pt idx="635">
                  <c:v>84.434561626429485</c:v>
                </c:pt>
                <c:pt idx="636">
                  <c:v>84.561626429479034</c:v>
                </c:pt>
                <c:pt idx="637">
                  <c:v>84.688691232528583</c:v>
                </c:pt>
                <c:pt idx="638">
                  <c:v>84.752223634053365</c:v>
                </c:pt>
                <c:pt idx="639">
                  <c:v>84.815756035578147</c:v>
                </c:pt>
                <c:pt idx="640">
                  <c:v>84.942820838627696</c:v>
                </c:pt>
                <c:pt idx="641">
                  <c:v>85.006353240152478</c:v>
                </c:pt>
                <c:pt idx="642">
                  <c:v>85.06988564167726</c:v>
                </c:pt>
                <c:pt idx="643">
                  <c:v>85.133418043202028</c:v>
                </c:pt>
                <c:pt idx="644">
                  <c:v>85.196950444726809</c:v>
                </c:pt>
                <c:pt idx="645">
                  <c:v>85.260482846251591</c:v>
                </c:pt>
                <c:pt idx="646">
                  <c:v>85.38754764930114</c:v>
                </c:pt>
                <c:pt idx="647">
                  <c:v>85.514612452350704</c:v>
                </c:pt>
                <c:pt idx="648">
                  <c:v>85.578144853875472</c:v>
                </c:pt>
                <c:pt idx="649">
                  <c:v>85.705209656925035</c:v>
                </c:pt>
                <c:pt idx="650">
                  <c:v>85.768742058449803</c:v>
                </c:pt>
                <c:pt idx="651">
                  <c:v>85.895806861499366</c:v>
                </c:pt>
                <c:pt idx="652">
                  <c:v>85.895806861499366</c:v>
                </c:pt>
                <c:pt idx="653">
                  <c:v>86.086404066073698</c:v>
                </c:pt>
                <c:pt idx="654">
                  <c:v>86.086404066073698</c:v>
                </c:pt>
                <c:pt idx="655">
                  <c:v>86.213468869123247</c:v>
                </c:pt>
                <c:pt idx="656">
                  <c:v>86.34053367217281</c:v>
                </c:pt>
                <c:pt idx="657">
                  <c:v>86.404066073697578</c:v>
                </c:pt>
                <c:pt idx="658">
                  <c:v>86.531130876747142</c:v>
                </c:pt>
                <c:pt idx="659">
                  <c:v>86.658195679796691</c:v>
                </c:pt>
                <c:pt idx="660">
                  <c:v>86.785260482846255</c:v>
                </c:pt>
                <c:pt idx="661">
                  <c:v>86.975857687420586</c:v>
                </c:pt>
                <c:pt idx="662">
                  <c:v>87.102922490470135</c:v>
                </c:pt>
                <c:pt idx="663">
                  <c:v>87.166454891994917</c:v>
                </c:pt>
                <c:pt idx="664">
                  <c:v>87.293519695044466</c:v>
                </c:pt>
                <c:pt idx="665">
                  <c:v>87.42058449809403</c:v>
                </c:pt>
                <c:pt idx="666">
                  <c:v>87.547649301143579</c:v>
                </c:pt>
                <c:pt idx="667">
                  <c:v>87.674714104193143</c:v>
                </c:pt>
                <c:pt idx="668">
                  <c:v>87.801778907242692</c:v>
                </c:pt>
                <c:pt idx="669">
                  <c:v>87.865311308767474</c:v>
                </c:pt>
                <c:pt idx="670">
                  <c:v>87.992376111817023</c:v>
                </c:pt>
                <c:pt idx="671">
                  <c:v>88.119440914866587</c:v>
                </c:pt>
                <c:pt idx="672">
                  <c:v>88.246505717916136</c:v>
                </c:pt>
                <c:pt idx="673">
                  <c:v>88.310038119440918</c:v>
                </c:pt>
                <c:pt idx="674">
                  <c:v>88.437102922490467</c:v>
                </c:pt>
                <c:pt idx="675">
                  <c:v>88.627700127064799</c:v>
                </c:pt>
                <c:pt idx="676">
                  <c:v>88.627700127064799</c:v>
                </c:pt>
                <c:pt idx="677">
                  <c:v>88.754764930114362</c:v>
                </c:pt>
                <c:pt idx="678">
                  <c:v>88.945362134688693</c:v>
                </c:pt>
                <c:pt idx="679">
                  <c:v>89.008894536213461</c:v>
                </c:pt>
                <c:pt idx="680">
                  <c:v>89.135959339263025</c:v>
                </c:pt>
                <c:pt idx="681">
                  <c:v>89.326556543837356</c:v>
                </c:pt>
                <c:pt idx="682">
                  <c:v>89.453621346886905</c:v>
                </c:pt>
                <c:pt idx="683">
                  <c:v>89.517153748411687</c:v>
                </c:pt>
                <c:pt idx="684">
                  <c:v>89.64421855146125</c:v>
                </c:pt>
                <c:pt idx="685">
                  <c:v>89.7712833545108</c:v>
                </c:pt>
                <c:pt idx="686">
                  <c:v>89.834815756035582</c:v>
                </c:pt>
                <c:pt idx="687">
                  <c:v>90.025412960609913</c:v>
                </c:pt>
                <c:pt idx="688">
                  <c:v>90.088945362134695</c:v>
                </c:pt>
                <c:pt idx="689">
                  <c:v>90.216010165184244</c:v>
                </c:pt>
                <c:pt idx="690">
                  <c:v>90.406607369758575</c:v>
                </c:pt>
                <c:pt idx="691">
                  <c:v>90.533672172808124</c:v>
                </c:pt>
                <c:pt idx="692">
                  <c:v>90.597204574332906</c:v>
                </c:pt>
                <c:pt idx="693">
                  <c:v>90.72426937738247</c:v>
                </c:pt>
                <c:pt idx="694">
                  <c:v>90.787801778907237</c:v>
                </c:pt>
                <c:pt idx="695">
                  <c:v>90.978398983481569</c:v>
                </c:pt>
                <c:pt idx="696">
                  <c:v>91.105463786531132</c:v>
                </c:pt>
                <c:pt idx="697">
                  <c:v>91.232528589580681</c:v>
                </c:pt>
                <c:pt idx="698">
                  <c:v>91.296060991105463</c:v>
                </c:pt>
                <c:pt idx="699">
                  <c:v>91.423125794155013</c:v>
                </c:pt>
                <c:pt idx="700">
                  <c:v>91.550190597204576</c:v>
                </c:pt>
                <c:pt idx="701">
                  <c:v>91.677255400254126</c:v>
                </c:pt>
                <c:pt idx="702">
                  <c:v>91.804320203303689</c:v>
                </c:pt>
                <c:pt idx="703">
                  <c:v>91.867852604828457</c:v>
                </c:pt>
                <c:pt idx="704">
                  <c:v>91.99491740787802</c:v>
                </c:pt>
                <c:pt idx="705">
                  <c:v>92.12198221092757</c:v>
                </c:pt>
                <c:pt idx="706">
                  <c:v>92.249047013977133</c:v>
                </c:pt>
                <c:pt idx="707">
                  <c:v>92.312579415501901</c:v>
                </c:pt>
                <c:pt idx="708">
                  <c:v>92.439644218551464</c:v>
                </c:pt>
                <c:pt idx="709">
                  <c:v>92.566709021601014</c:v>
                </c:pt>
                <c:pt idx="710">
                  <c:v>92.693773824650577</c:v>
                </c:pt>
                <c:pt idx="711">
                  <c:v>92.757306226175345</c:v>
                </c:pt>
                <c:pt idx="712">
                  <c:v>92.884371029224909</c:v>
                </c:pt>
                <c:pt idx="713">
                  <c:v>92.947903430749676</c:v>
                </c:pt>
                <c:pt idx="714">
                  <c:v>93.07496823379924</c:v>
                </c:pt>
                <c:pt idx="715">
                  <c:v>93.202033036848789</c:v>
                </c:pt>
                <c:pt idx="716">
                  <c:v>93.202033036848789</c:v>
                </c:pt>
                <c:pt idx="717">
                  <c:v>93.329097839898353</c:v>
                </c:pt>
                <c:pt idx="718">
                  <c:v>93.39263024142312</c:v>
                </c:pt>
                <c:pt idx="719">
                  <c:v>93.519695044472684</c:v>
                </c:pt>
                <c:pt idx="720">
                  <c:v>93.583227445997451</c:v>
                </c:pt>
                <c:pt idx="721">
                  <c:v>93.773824650571797</c:v>
                </c:pt>
                <c:pt idx="722">
                  <c:v>93.900889453621346</c:v>
                </c:pt>
                <c:pt idx="723">
                  <c:v>93.964421855146128</c:v>
                </c:pt>
                <c:pt idx="724">
                  <c:v>94.155019059720459</c:v>
                </c:pt>
                <c:pt idx="725">
                  <c:v>94.218551461245241</c:v>
                </c:pt>
                <c:pt idx="726">
                  <c:v>94.34561626429479</c:v>
                </c:pt>
                <c:pt idx="727">
                  <c:v>94.47268106734434</c:v>
                </c:pt>
                <c:pt idx="728">
                  <c:v>94.536213468869121</c:v>
                </c:pt>
                <c:pt idx="729">
                  <c:v>94.663278271918671</c:v>
                </c:pt>
                <c:pt idx="730">
                  <c:v>94.726810673443453</c:v>
                </c:pt>
                <c:pt idx="731">
                  <c:v>94.790343074968234</c:v>
                </c:pt>
                <c:pt idx="732">
                  <c:v>94.853875476493016</c:v>
                </c:pt>
                <c:pt idx="733">
                  <c:v>94.853875476493016</c:v>
                </c:pt>
                <c:pt idx="734">
                  <c:v>94.980940279542565</c:v>
                </c:pt>
                <c:pt idx="735">
                  <c:v>95.108005082592115</c:v>
                </c:pt>
                <c:pt idx="736">
                  <c:v>95.171537484116897</c:v>
                </c:pt>
                <c:pt idx="737">
                  <c:v>95.29860228716646</c:v>
                </c:pt>
                <c:pt idx="738">
                  <c:v>95.29860228716646</c:v>
                </c:pt>
                <c:pt idx="739">
                  <c:v>95.489199491740791</c:v>
                </c:pt>
                <c:pt idx="740">
                  <c:v>95.489199491740791</c:v>
                </c:pt>
                <c:pt idx="741">
                  <c:v>95.616264294790341</c:v>
                </c:pt>
                <c:pt idx="742">
                  <c:v>95.74332909783989</c:v>
                </c:pt>
                <c:pt idx="743">
                  <c:v>95.806861499364672</c:v>
                </c:pt>
                <c:pt idx="744">
                  <c:v>95.870393900889454</c:v>
                </c:pt>
                <c:pt idx="745">
                  <c:v>95.997458703939003</c:v>
                </c:pt>
                <c:pt idx="746">
                  <c:v>96.060991105463785</c:v>
                </c:pt>
                <c:pt idx="747">
                  <c:v>96.188055908513334</c:v>
                </c:pt>
                <c:pt idx="748">
                  <c:v>96.251588310038116</c:v>
                </c:pt>
                <c:pt idx="749">
                  <c:v>96.37865311308768</c:v>
                </c:pt>
                <c:pt idx="750">
                  <c:v>96.442185514612447</c:v>
                </c:pt>
                <c:pt idx="751">
                  <c:v>96.569250317662011</c:v>
                </c:pt>
                <c:pt idx="752">
                  <c:v>96.632782719186778</c:v>
                </c:pt>
                <c:pt idx="753">
                  <c:v>96.69631512071156</c:v>
                </c:pt>
                <c:pt idx="754">
                  <c:v>96.759847522236342</c:v>
                </c:pt>
                <c:pt idx="755">
                  <c:v>96.886912325285891</c:v>
                </c:pt>
                <c:pt idx="756">
                  <c:v>97.013977128335455</c:v>
                </c:pt>
                <c:pt idx="757">
                  <c:v>97.077509529860222</c:v>
                </c:pt>
                <c:pt idx="758">
                  <c:v>97.204574332909786</c:v>
                </c:pt>
                <c:pt idx="759">
                  <c:v>97.204574332909786</c:v>
                </c:pt>
                <c:pt idx="760">
                  <c:v>97.331639135959335</c:v>
                </c:pt>
                <c:pt idx="761">
                  <c:v>97.395171537484117</c:v>
                </c:pt>
                <c:pt idx="762">
                  <c:v>97.522236340533667</c:v>
                </c:pt>
                <c:pt idx="763">
                  <c:v>97.64930114358323</c:v>
                </c:pt>
                <c:pt idx="764">
                  <c:v>97.712833545107998</c:v>
                </c:pt>
                <c:pt idx="765">
                  <c:v>97.839898348157561</c:v>
                </c:pt>
                <c:pt idx="766">
                  <c:v>97.839898348157561</c:v>
                </c:pt>
                <c:pt idx="767">
                  <c:v>97.966963151207111</c:v>
                </c:pt>
                <c:pt idx="768">
                  <c:v>98.030495552731892</c:v>
                </c:pt>
                <c:pt idx="769">
                  <c:v>98.094027954256674</c:v>
                </c:pt>
                <c:pt idx="770">
                  <c:v>98.157560355781442</c:v>
                </c:pt>
                <c:pt idx="771">
                  <c:v>98.284625158831005</c:v>
                </c:pt>
                <c:pt idx="772">
                  <c:v>98.411689961880555</c:v>
                </c:pt>
                <c:pt idx="773">
                  <c:v>98.475222363405337</c:v>
                </c:pt>
                <c:pt idx="774">
                  <c:v>98.602287166454886</c:v>
                </c:pt>
                <c:pt idx="775">
                  <c:v>98.665819567979668</c:v>
                </c:pt>
                <c:pt idx="776">
                  <c:v>98.792884371029217</c:v>
                </c:pt>
                <c:pt idx="777">
                  <c:v>98.919949174078781</c:v>
                </c:pt>
                <c:pt idx="778">
                  <c:v>98.983481575603562</c:v>
                </c:pt>
                <c:pt idx="779">
                  <c:v>99.110546378653112</c:v>
                </c:pt>
                <c:pt idx="780">
                  <c:v>99.110546378653112</c:v>
                </c:pt>
                <c:pt idx="781">
                  <c:v>99.237611181702661</c:v>
                </c:pt>
                <c:pt idx="782">
                  <c:v>99.301143583227443</c:v>
                </c:pt>
                <c:pt idx="783">
                  <c:v>99.428208386277007</c:v>
                </c:pt>
                <c:pt idx="784">
                  <c:v>99.555273189326556</c:v>
                </c:pt>
                <c:pt idx="785">
                  <c:v>99.618805590851338</c:v>
                </c:pt>
                <c:pt idx="786">
                  <c:v>99.745870393900887</c:v>
                </c:pt>
                <c:pt idx="787">
                  <c:v>99.872935196950436</c:v>
                </c:pt>
                <c:pt idx="788">
                  <c:v>99.936467598475218</c:v>
                </c:pt>
                <c:pt idx="789">
                  <c:v>100.06353240152478</c:v>
                </c:pt>
                <c:pt idx="790">
                  <c:v>100.19059720457433</c:v>
                </c:pt>
                <c:pt idx="791">
                  <c:v>100.25412960609911</c:v>
                </c:pt>
                <c:pt idx="792">
                  <c:v>100.38119440914866</c:v>
                </c:pt>
                <c:pt idx="793">
                  <c:v>100.38119440914866</c:v>
                </c:pt>
                <c:pt idx="794">
                  <c:v>100.50825921219823</c:v>
                </c:pt>
                <c:pt idx="795">
                  <c:v>100.57179161372299</c:v>
                </c:pt>
                <c:pt idx="796">
                  <c:v>100.69885641677256</c:v>
                </c:pt>
                <c:pt idx="797">
                  <c:v>100.82592121982211</c:v>
                </c:pt>
                <c:pt idx="798">
                  <c:v>100.88945362134689</c:v>
                </c:pt>
                <c:pt idx="799">
                  <c:v>101.01651842439644</c:v>
                </c:pt>
                <c:pt idx="800">
                  <c:v>101.143583227446</c:v>
                </c:pt>
                <c:pt idx="801">
                  <c:v>101.27064803049555</c:v>
                </c:pt>
                <c:pt idx="802">
                  <c:v>101.33418043202033</c:v>
                </c:pt>
                <c:pt idx="803">
                  <c:v>101.46124523506988</c:v>
                </c:pt>
                <c:pt idx="804">
                  <c:v>101.52477763659466</c:v>
                </c:pt>
                <c:pt idx="805">
                  <c:v>101.65184243964421</c:v>
                </c:pt>
                <c:pt idx="806">
                  <c:v>101.77890724269378</c:v>
                </c:pt>
                <c:pt idx="807">
                  <c:v>101.96950444726811</c:v>
                </c:pt>
                <c:pt idx="808">
                  <c:v>101.96950444726811</c:v>
                </c:pt>
                <c:pt idx="809">
                  <c:v>102.09656925031766</c:v>
                </c:pt>
                <c:pt idx="810">
                  <c:v>102.16010165184244</c:v>
                </c:pt>
                <c:pt idx="811">
                  <c:v>102.28716645489199</c:v>
                </c:pt>
                <c:pt idx="812">
                  <c:v>102.41423125794155</c:v>
                </c:pt>
                <c:pt idx="813">
                  <c:v>102.47776365946633</c:v>
                </c:pt>
                <c:pt idx="814">
                  <c:v>102.60482846251588</c:v>
                </c:pt>
                <c:pt idx="815">
                  <c:v>102.73189326556543</c:v>
                </c:pt>
                <c:pt idx="816">
                  <c:v>102.79542566709021</c:v>
                </c:pt>
                <c:pt idx="817">
                  <c:v>102.92249047013976</c:v>
                </c:pt>
                <c:pt idx="818">
                  <c:v>103.04955527318933</c:v>
                </c:pt>
                <c:pt idx="819">
                  <c:v>103.24015247776366</c:v>
                </c:pt>
                <c:pt idx="820">
                  <c:v>103.36721728081321</c:v>
                </c:pt>
                <c:pt idx="821">
                  <c:v>103.43074968233799</c:v>
                </c:pt>
                <c:pt idx="822">
                  <c:v>103.62134688691232</c:v>
                </c:pt>
                <c:pt idx="823">
                  <c:v>103.6848792884371</c:v>
                </c:pt>
                <c:pt idx="824">
                  <c:v>103.81194409148665</c:v>
                </c:pt>
                <c:pt idx="825">
                  <c:v>104.00254129606098</c:v>
                </c:pt>
                <c:pt idx="826">
                  <c:v>104.06607369758576</c:v>
                </c:pt>
                <c:pt idx="827">
                  <c:v>104.2566709021601</c:v>
                </c:pt>
                <c:pt idx="828">
                  <c:v>104.32020330368488</c:v>
                </c:pt>
                <c:pt idx="829">
                  <c:v>104.44726810673443</c:v>
                </c:pt>
                <c:pt idx="830">
                  <c:v>104.63786531130877</c:v>
                </c:pt>
                <c:pt idx="831">
                  <c:v>104.70139771283354</c:v>
                </c:pt>
                <c:pt idx="832">
                  <c:v>104.8284625158831</c:v>
                </c:pt>
                <c:pt idx="833">
                  <c:v>104.95552731893265</c:v>
                </c:pt>
                <c:pt idx="834">
                  <c:v>105.08259212198222</c:v>
                </c:pt>
                <c:pt idx="835">
                  <c:v>105.27318932655655</c:v>
                </c:pt>
                <c:pt idx="836">
                  <c:v>105.4002541296061</c:v>
                </c:pt>
                <c:pt idx="837">
                  <c:v>105.52731893265565</c:v>
                </c:pt>
                <c:pt idx="838">
                  <c:v>105.65438373570521</c:v>
                </c:pt>
                <c:pt idx="839">
                  <c:v>105.78144853875476</c:v>
                </c:pt>
                <c:pt idx="840">
                  <c:v>105.90851334180432</c:v>
                </c:pt>
                <c:pt idx="841">
                  <c:v>105.97204574332909</c:v>
                </c:pt>
                <c:pt idx="842">
                  <c:v>106.2261753494282</c:v>
                </c:pt>
                <c:pt idx="843">
                  <c:v>106.28970775095299</c:v>
                </c:pt>
                <c:pt idx="844">
                  <c:v>106.35324015247777</c:v>
                </c:pt>
                <c:pt idx="845">
                  <c:v>106.48030495552732</c:v>
                </c:pt>
                <c:pt idx="846">
                  <c:v>106.60736975857688</c:v>
                </c:pt>
                <c:pt idx="847">
                  <c:v>106.73443456162643</c:v>
                </c:pt>
                <c:pt idx="848">
                  <c:v>106.86149936467598</c:v>
                </c:pt>
                <c:pt idx="849">
                  <c:v>106.98856416772554</c:v>
                </c:pt>
                <c:pt idx="850">
                  <c:v>107.17916137229987</c:v>
                </c:pt>
                <c:pt idx="851">
                  <c:v>107.24269377382466</c:v>
                </c:pt>
                <c:pt idx="852">
                  <c:v>107.49682337992375</c:v>
                </c:pt>
                <c:pt idx="853">
                  <c:v>107.56035578144854</c:v>
                </c:pt>
                <c:pt idx="854">
                  <c:v>107.75095298602287</c:v>
                </c:pt>
                <c:pt idx="855">
                  <c:v>107.87801778907243</c:v>
                </c:pt>
                <c:pt idx="856">
                  <c:v>108.06861499364676</c:v>
                </c:pt>
                <c:pt idx="857">
                  <c:v>108.19567979669631</c:v>
                </c:pt>
                <c:pt idx="858">
                  <c:v>108.32274459974587</c:v>
                </c:pt>
                <c:pt idx="859">
                  <c:v>108.44980940279542</c:v>
                </c:pt>
                <c:pt idx="860">
                  <c:v>108.64040660736975</c:v>
                </c:pt>
                <c:pt idx="861">
                  <c:v>108.76747141041932</c:v>
                </c:pt>
                <c:pt idx="862">
                  <c:v>108.95806861499365</c:v>
                </c:pt>
                <c:pt idx="863">
                  <c:v>109.02160101651842</c:v>
                </c:pt>
                <c:pt idx="864">
                  <c:v>109.14866581956798</c:v>
                </c:pt>
                <c:pt idx="865">
                  <c:v>109.27573062261753</c:v>
                </c:pt>
                <c:pt idx="866">
                  <c:v>109.33926302414231</c:v>
                </c:pt>
                <c:pt idx="867">
                  <c:v>109.46632782719186</c:v>
                </c:pt>
                <c:pt idx="868">
                  <c:v>109.59339263024142</c:v>
                </c:pt>
                <c:pt idx="869">
                  <c:v>109.78398983481576</c:v>
                </c:pt>
                <c:pt idx="870">
                  <c:v>109.91105463786531</c:v>
                </c:pt>
                <c:pt idx="871">
                  <c:v>110.03811944091487</c:v>
                </c:pt>
                <c:pt idx="872">
                  <c:v>110.2287166454892</c:v>
                </c:pt>
                <c:pt idx="873">
                  <c:v>110.35578144853875</c:v>
                </c:pt>
                <c:pt idx="874">
                  <c:v>110.48284625158831</c:v>
                </c:pt>
                <c:pt idx="875">
                  <c:v>110.67344345616264</c:v>
                </c:pt>
                <c:pt idx="876">
                  <c:v>110.73697585768743</c:v>
                </c:pt>
                <c:pt idx="877">
                  <c:v>110.86404066073698</c:v>
                </c:pt>
                <c:pt idx="878">
                  <c:v>111.05463786531131</c:v>
                </c:pt>
                <c:pt idx="879">
                  <c:v>111.18170266836086</c:v>
                </c:pt>
                <c:pt idx="880">
                  <c:v>111.3722998729352</c:v>
                </c:pt>
                <c:pt idx="881">
                  <c:v>111.49936467598475</c:v>
                </c:pt>
                <c:pt idx="882">
                  <c:v>111.6264294790343</c:v>
                </c:pt>
                <c:pt idx="883">
                  <c:v>111.75349428208386</c:v>
                </c:pt>
                <c:pt idx="884">
                  <c:v>111.88055908513341</c:v>
                </c:pt>
                <c:pt idx="885">
                  <c:v>112.00762388818298</c:v>
                </c:pt>
                <c:pt idx="886">
                  <c:v>112.13468869123253</c:v>
                </c:pt>
                <c:pt idx="887">
                  <c:v>112.26175349428208</c:v>
                </c:pt>
                <c:pt idx="888">
                  <c:v>112.32528589580686</c:v>
                </c:pt>
                <c:pt idx="889">
                  <c:v>112.45235069885642</c:v>
                </c:pt>
                <c:pt idx="890">
                  <c:v>112.64294790343075</c:v>
                </c:pt>
                <c:pt idx="891">
                  <c:v>112.89707750952986</c:v>
                </c:pt>
                <c:pt idx="892">
                  <c:v>113.02414231257941</c:v>
                </c:pt>
                <c:pt idx="893">
                  <c:v>113.0876747141042</c:v>
                </c:pt>
                <c:pt idx="894">
                  <c:v>113.34180432020331</c:v>
                </c:pt>
                <c:pt idx="895">
                  <c:v>113.46886912325286</c:v>
                </c:pt>
                <c:pt idx="896">
                  <c:v>113.72299872935197</c:v>
                </c:pt>
                <c:pt idx="897">
                  <c:v>113.85006353240152</c:v>
                </c:pt>
                <c:pt idx="898">
                  <c:v>113.9135959339263</c:v>
                </c:pt>
                <c:pt idx="899">
                  <c:v>114.04066073697585</c:v>
                </c:pt>
                <c:pt idx="900">
                  <c:v>114.23125794155018</c:v>
                </c:pt>
                <c:pt idx="901">
                  <c:v>114.35832274459975</c:v>
                </c:pt>
                <c:pt idx="902">
                  <c:v>114.4853875476493</c:v>
                </c:pt>
                <c:pt idx="903">
                  <c:v>114.73951715374841</c:v>
                </c:pt>
                <c:pt idx="904">
                  <c:v>114.86658195679797</c:v>
                </c:pt>
                <c:pt idx="905">
                  <c:v>114.93011435832274</c:v>
                </c:pt>
                <c:pt idx="906">
                  <c:v>115.18424396442185</c:v>
                </c:pt>
                <c:pt idx="907">
                  <c:v>115.3113087674714</c:v>
                </c:pt>
                <c:pt idx="908">
                  <c:v>115.43837357052097</c:v>
                </c:pt>
                <c:pt idx="909">
                  <c:v>115.56543837357052</c:v>
                </c:pt>
                <c:pt idx="910">
                  <c:v>115.69250317662008</c:v>
                </c:pt>
                <c:pt idx="911">
                  <c:v>115.81956797966963</c:v>
                </c:pt>
                <c:pt idx="912">
                  <c:v>115.88310038119441</c:v>
                </c:pt>
                <c:pt idx="913">
                  <c:v>116.07369758576874</c:v>
                </c:pt>
                <c:pt idx="914">
                  <c:v>116.20076238881829</c:v>
                </c:pt>
                <c:pt idx="915">
                  <c:v>116.4548919949174</c:v>
                </c:pt>
                <c:pt idx="916">
                  <c:v>116.58195679796697</c:v>
                </c:pt>
                <c:pt idx="917">
                  <c:v>116.70902160101652</c:v>
                </c:pt>
                <c:pt idx="918">
                  <c:v>116.83608640406607</c:v>
                </c:pt>
                <c:pt idx="919">
                  <c:v>116.96315120711563</c:v>
                </c:pt>
                <c:pt idx="920">
                  <c:v>117.09021601016518</c:v>
                </c:pt>
                <c:pt idx="921">
                  <c:v>117.21728081321474</c:v>
                </c:pt>
                <c:pt idx="922">
                  <c:v>117.34434561626429</c:v>
                </c:pt>
                <c:pt idx="923">
                  <c:v>117.53494282083862</c:v>
                </c:pt>
                <c:pt idx="924">
                  <c:v>117.66200762388819</c:v>
                </c:pt>
                <c:pt idx="925">
                  <c:v>117.72554002541295</c:v>
                </c:pt>
                <c:pt idx="926">
                  <c:v>117.97966963151207</c:v>
                </c:pt>
                <c:pt idx="927">
                  <c:v>118.04320203303685</c:v>
                </c:pt>
                <c:pt idx="928">
                  <c:v>118.23379923761118</c:v>
                </c:pt>
                <c:pt idx="929">
                  <c:v>118.36086404066073</c:v>
                </c:pt>
                <c:pt idx="930">
                  <c:v>118.42439644218551</c:v>
                </c:pt>
                <c:pt idx="931">
                  <c:v>118.55146124523507</c:v>
                </c:pt>
                <c:pt idx="932">
                  <c:v>118.67852604828462</c:v>
                </c:pt>
                <c:pt idx="933">
                  <c:v>118.93265565438374</c:v>
                </c:pt>
                <c:pt idx="934">
                  <c:v>119.05972045743329</c:v>
                </c:pt>
                <c:pt idx="935">
                  <c:v>119.18678526048285</c:v>
                </c:pt>
                <c:pt idx="936">
                  <c:v>119.37738246505718</c:v>
                </c:pt>
                <c:pt idx="937">
                  <c:v>119.56797966963151</c:v>
                </c:pt>
                <c:pt idx="938">
                  <c:v>119.69504447268106</c:v>
                </c:pt>
                <c:pt idx="939">
                  <c:v>119.82210927573063</c:v>
                </c:pt>
                <c:pt idx="940">
                  <c:v>120.07623888182974</c:v>
                </c:pt>
                <c:pt idx="941">
                  <c:v>120.20330368487929</c:v>
                </c:pt>
                <c:pt idx="942">
                  <c:v>120.26683608640407</c:v>
                </c:pt>
                <c:pt idx="943">
                  <c:v>120.39390088945362</c:v>
                </c:pt>
                <c:pt idx="944">
                  <c:v>120.52096569250317</c:v>
                </c:pt>
                <c:pt idx="945">
                  <c:v>120.71156289707751</c:v>
                </c:pt>
                <c:pt idx="946">
                  <c:v>120.83862770012706</c:v>
                </c:pt>
                <c:pt idx="947">
                  <c:v>121.02922490470139</c:v>
                </c:pt>
                <c:pt idx="948">
                  <c:v>121.15628970775096</c:v>
                </c:pt>
                <c:pt idx="949">
                  <c:v>121.21982210927573</c:v>
                </c:pt>
                <c:pt idx="950">
                  <c:v>121.41041931385006</c:v>
                </c:pt>
                <c:pt idx="951">
                  <c:v>121.47395171537484</c:v>
                </c:pt>
                <c:pt idx="952">
                  <c:v>121.6010165184244</c:v>
                </c:pt>
                <c:pt idx="953">
                  <c:v>121.79161372299873</c:v>
                </c:pt>
                <c:pt idx="954">
                  <c:v>121.8551461245235</c:v>
                </c:pt>
                <c:pt idx="955">
                  <c:v>122.04574332909783</c:v>
                </c:pt>
                <c:pt idx="956">
                  <c:v>122.1728081321474</c:v>
                </c:pt>
                <c:pt idx="957">
                  <c:v>122.29987293519694</c:v>
                </c:pt>
                <c:pt idx="958">
                  <c:v>122.42693773824651</c:v>
                </c:pt>
                <c:pt idx="959">
                  <c:v>122.61753494282084</c:v>
                </c:pt>
                <c:pt idx="960">
                  <c:v>122.74459974587039</c:v>
                </c:pt>
                <c:pt idx="961">
                  <c:v>122.87166454891995</c:v>
                </c:pt>
                <c:pt idx="962">
                  <c:v>122.9987293519695</c:v>
                </c:pt>
                <c:pt idx="963">
                  <c:v>123.12579415501907</c:v>
                </c:pt>
                <c:pt idx="964">
                  <c:v>123.25285895806861</c:v>
                </c:pt>
                <c:pt idx="965">
                  <c:v>123.37992376111816</c:v>
                </c:pt>
                <c:pt idx="966">
                  <c:v>123.44345616264295</c:v>
                </c:pt>
                <c:pt idx="967">
                  <c:v>123.57052096569249</c:v>
                </c:pt>
                <c:pt idx="968">
                  <c:v>123.69758576874206</c:v>
                </c:pt>
                <c:pt idx="969">
                  <c:v>123.88818297331639</c:v>
                </c:pt>
                <c:pt idx="970">
                  <c:v>124.01524777636594</c:v>
                </c:pt>
                <c:pt idx="971">
                  <c:v>124.20584498094028</c:v>
                </c:pt>
                <c:pt idx="972">
                  <c:v>124.33290978398983</c:v>
                </c:pt>
                <c:pt idx="973">
                  <c:v>124.45997458703938</c:v>
                </c:pt>
                <c:pt idx="974">
                  <c:v>124.52350698856416</c:v>
                </c:pt>
                <c:pt idx="975">
                  <c:v>124.65057179161371</c:v>
                </c:pt>
                <c:pt idx="976">
                  <c:v>124.84116899618806</c:v>
                </c:pt>
                <c:pt idx="977">
                  <c:v>124.96823379923761</c:v>
                </c:pt>
                <c:pt idx="978">
                  <c:v>125.09529860228716</c:v>
                </c:pt>
                <c:pt idx="979">
                  <c:v>125.2858958068615</c:v>
                </c:pt>
                <c:pt idx="980">
                  <c:v>125.34942820838627</c:v>
                </c:pt>
                <c:pt idx="981">
                  <c:v>125.60355781448538</c:v>
                </c:pt>
                <c:pt idx="982">
                  <c:v>125.66709021601017</c:v>
                </c:pt>
                <c:pt idx="983">
                  <c:v>125.8576874205845</c:v>
                </c:pt>
                <c:pt idx="984">
                  <c:v>125.92121982210928</c:v>
                </c:pt>
                <c:pt idx="985">
                  <c:v>126.04828462515883</c:v>
                </c:pt>
                <c:pt idx="986">
                  <c:v>126.23888182973316</c:v>
                </c:pt>
                <c:pt idx="987">
                  <c:v>126.36594663278272</c:v>
                </c:pt>
                <c:pt idx="988">
                  <c:v>126.55654383735705</c:v>
                </c:pt>
                <c:pt idx="989">
                  <c:v>126.62007623888182</c:v>
                </c:pt>
                <c:pt idx="990">
                  <c:v>126.87420584498093</c:v>
                </c:pt>
                <c:pt idx="991">
                  <c:v>126.93773824650572</c:v>
                </c:pt>
                <c:pt idx="992">
                  <c:v>127.06480304955527</c:v>
                </c:pt>
                <c:pt idx="993">
                  <c:v>127.19186785260483</c:v>
                </c:pt>
                <c:pt idx="994">
                  <c:v>127.25540025412961</c:v>
                </c:pt>
                <c:pt idx="995">
                  <c:v>127.25540025412961</c:v>
                </c:pt>
                <c:pt idx="996">
                  <c:v>125.15883100381194</c:v>
                </c:pt>
                <c:pt idx="997">
                  <c:v>90.470139771283357</c:v>
                </c:pt>
                <c:pt idx="998">
                  <c:v>53.748411689961877</c:v>
                </c:pt>
                <c:pt idx="999">
                  <c:v>-4.3411689961880562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1-C3DB-404E-887E-35BFC13B0F27}"/>
            </c:ext>
          </c:extLst>
        </c:ser>
        <c:ser>
          <c:idx val="3"/>
          <c:order val="3"/>
          <c:tx>
            <c:v>FR-4_T5</c:v>
          </c:tx>
          <c:spPr>
            <a:ln w="19050" cap="rnd">
              <a:solidFill>
                <a:srgbClr val="FF0000"/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2.6603999999999998E-3</c:v>
                </c:pt>
                <c:pt idx="5">
                  <c:v>6.3E-3</c:v>
                </c:pt>
                <c:pt idx="6">
                  <c:v>1.6E-2</c:v>
                </c:pt>
                <c:pt idx="7">
                  <c:v>2.1496000000000001E-2</c:v>
                </c:pt>
                <c:pt idx="8">
                  <c:v>2.8000000000000004E-2</c:v>
                </c:pt>
                <c:pt idx="9">
                  <c:v>3.3376000000000003E-2</c:v>
                </c:pt>
                <c:pt idx="10">
                  <c:v>4.1119999999999997E-2</c:v>
                </c:pt>
                <c:pt idx="11">
                  <c:v>4.6359999999999998E-2</c:v>
                </c:pt>
                <c:pt idx="12">
                  <c:v>5.1999999999999998E-2</c:v>
                </c:pt>
                <c:pt idx="13">
                  <c:v>5.9360000000000003E-2</c:v>
                </c:pt>
                <c:pt idx="14">
                  <c:v>6.6799999999999998E-2</c:v>
                </c:pt>
                <c:pt idx="15">
                  <c:v>7.22E-2</c:v>
                </c:pt>
                <c:pt idx="16">
                  <c:v>7.7600000000000002E-2</c:v>
                </c:pt>
                <c:pt idx="17">
                  <c:v>8.5800000000000001E-2</c:v>
                </c:pt>
                <c:pt idx="18">
                  <c:v>9.1999999999999998E-2</c:v>
                </c:pt>
                <c:pt idx="19">
                  <c:v>9.8240000000000008E-2</c:v>
                </c:pt>
                <c:pt idx="20">
                  <c:v>0.10408000000000002</c:v>
                </c:pt>
                <c:pt idx="21">
                  <c:v>0.11219999999999999</c:v>
                </c:pt>
                <c:pt idx="22">
                  <c:v>0.11620000000000001</c:v>
                </c:pt>
                <c:pt idx="23">
                  <c:v>0.12204</c:v>
                </c:pt>
                <c:pt idx="24">
                  <c:v>0.13012000000000001</c:v>
                </c:pt>
                <c:pt idx="25">
                  <c:v>0.13408</c:v>
                </c:pt>
                <c:pt idx="26">
                  <c:v>0.14396</c:v>
                </c:pt>
                <c:pt idx="27">
                  <c:v>0.14956</c:v>
                </c:pt>
                <c:pt idx="28">
                  <c:v>0.15423999999999999</c:v>
                </c:pt>
                <c:pt idx="29">
                  <c:v>0.15995999999999999</c:v>
                </c:pt>
                <c:pt idx="30">
                  <c:v>0.16808000000000001</c:v>
                </c:pt>
                <c:pt idx="31">
                  <c:v>0.17204</c:v>
                </c:pt>
                <c:pt idx="32">
                  <c:v>0.17788000000000001</c:v>
                </c:pt>
                <c:pt idx="33">
                  <c:v>0.18595999999999999</c:v>
                </c:pt>
                <c:pt idx="34">
                  <c:v>0.19188</c:v>
                </c:pt>
                <c:pt idx="35">
                  <c:v>0.19988000000000003</c:v>
                </c:pt>
                <c:pt idx="36">
                  <c:v>0.20399999999999996</c:v>
                </c:pt>
                <c:pt idx="37">
                  <c:v>0.21196000000000001</c:v>
                </c:pt>
                <c:pt idx="38">
                  <c:v>0.216</c:v>
                </c:pt>
                <c:pt idx="39">
                  <c:v>0.22436</c:v>
                </c:pt>
                <c:pt idx="40">
                  <c:v>0.22799999999999998</c:v>
                </c:pt>
                <c:pt idx="41">
                  <c:v>0.23376</c:v>
                </c:pt>
                <c:pt idx="42">
                  <c:v>0.23971999999999999</c:v>
                </c:pt>
                <c:pt idx="43">
                  <c:v>0.24772000000000002</c:v>
                </c:pt>
                <c:pt idx="44">
                  <c:v>0.25572</c:v>
                </c:pt>
                <c:pt idx="45">
                  <c:v>0.26</c:v>
                </c:pt>
                <c:pt idx="46">
                  <c:v>0.26568000000000003</c:v>
                </c:pt>
                <c:pt idx="47">
                  <c:v>0.27367999999999998</c:v>
                </c:pt>
                <c:pt idx="48">
                  <c:v>0.27907999999999999</c:v>
                </c:pt>
                <c:pt idx="49">
                  <c:v>0.28399999999999997</c:v>
                </c:pt>
                <c:pt idx="50">
                  <c:v>0.29199999999999998</c:v>
                </c:pt>
                <c:pt idx="51">
                  <c:v>0.29696</c:v>
                </c:pt>
                <c:pt idx="52">
                  <c:v>0.30399999999999999</c:v>
                </c:pt>
                <c:pt idx="53">
                  <c:v>0.30919999999999997</c:v>
                </c:pt>
                <c:pt idx="54">
                  <c:v>0.316</c:v>
                </c:pt>
                <c:pt idx="55">
                  <c:v>0.32168000000000002</c:v>
                </c:pt>
                <c:pt idx="56">
                  <c:v>0.32800000000000001</c:v>
                </c:pt>
                <c:pt idx="57">
                  <c:v>0.33411999999999997</c:v>
                </c:pt>
                <c:pt idx="58">
                  <c:v>0.34</c:v>
                </c:pt>
                <c:pt idx="59">
                  <c:v>0.34639999999999999</c:v>
                </c:pt>
                <c:pt idx="60">
                  <c:v>0.35199999999999998</c:v>
                </c:pt>
                <c:pt idx="61">
                  <c:v>0.35996</c:v>
                </c:pt>
                <c:pt idx="62">
                  <c:v>0.36799999999999999</c:v>
                </c:pt>
                <c:pt idx="63">
                  <c:v>0.37236000000000002</c:v>
                </c:pt>
                <c:pt idx="64">
                  <c:v>0.38</c:v>
                </c:pt>
                <c:pt idx="65">
                  <c:v>0.38475999999999999</c:v>
                </c:pt>
                <c:pt idx="66">
                  <c:v>0.39200000000000002</c:v>
                </c:pt>
                <c:pt idx="67">
                  <c:v>0.39692</c:v>
                </c:pt>
                <c:pt idx="68">
                  <c:v>0.40400000000000003</c:v>
                </c:pt>
                <c:pt idx="69">
                  <c:v>0.41159999999999997</c:v>
                </c:pt>
                <c:pt idx="70">
                  <c:v>0.41599999999999998</c:v>
                </c:pt>
                <c:pt idx="71">
                  <c:v>0.42240000000000005</c:v>
                </c:pt>
                <c:pt idx="72">
                  <c:v>0.42759999999999992</c:v>
                </c:pt>
                <c:pt idx="73">
                  <c:v>0.43480000000000002</c:v>
                </c:pt>
                <c:pt idx="74">
                  <c:v>0.44200000000000006</c:v>
                </c:pt>
                <c:pt idx="75">
                  <c:v>0.44800000000000006</c:v>
                </c:pt>
                <c:pt idx="76">
                  <c:v>0.45199999999999996</c:v>
                </c:pt>
                <c:pt idx="77">
                  <c:v>0.45999999999999996</c:v>
                </c:pt>
                <c:pt idx="78">
                  <c:v>0.46400000000000002</c:v>
                </c:pt>
                <c:pt idx="79">
                  <c:v>0.47199999999999992</c:v>
                </c:pt>
                <c:pt idx="80">
                  <c:v>0.47879999999999995</c:v>
                </c:pt>
                <c:pt idx="81">
                  <c:v>0.48399999999999999</c:v>
                </c:pt>
                <c:pt idx="82">
                  <c:v>0.49199999999999999</c:v>
                </c:pt>
                <c:pt idx="83">
                  <c:v>0.496</c:v>
                </c:pt>
                <c:pt idx="84">
                  <c:v>0.502</c:v>
                </c:pt>
                <c:pt idx="85">
                  <c:v>0.50919999999999999</c:v>
                </c:pt>
                <c:pt idx="86">
                  <c:v>0.51600000000000001</c:v>
                </c:pt>
                <c:pt idx="87">
                  <c:v>0.52</c:v>
                </c:pt>
                <c:pt idx="88">
                  <c:v>0.52759999999999996</c:v>
                </c:pt>
                <c:pt idx="89">
                  <c:v>0.53480000000000005</c:v>
                </c:pt>
                <c:pt idx="90">
                  <c:v>0.54</c:v>
                </c:pt>
                <c:pt idx="91">
                  <c:v>0.54800000000000004</c:v>
                </c:pt>
                <c:pt idx="92">
                  <c:v>0.55320000000000003</c:v>
                </c:pt>
                <c:pt idx="93">
                  <c:v>0.56000000000000005</c:v>
                </c:pt>
                <c:pt idx="94">
                  <c:v>0.56640000000000001</c:v>
                </c:pt>
                <c:pt idx="95">
                  <c:v>0.57199999999999995</c:v>
                </c:pt>
                <c:pt idx="96">
                  <c:v>0.57640000000000002</c:v>
                </c:pt>
                <c:pt idx="97">
                  <c:v>0.58399999999999996</c:v>
                </c:pt>
                <c:pt idx="98">
                  <c:v>0.59119999999999995</c:v>
                </c:pt>
                <c:pt idx="99">
                  <c:v>0.59599999999999997</c:v>
                </c:pt>
                <c:pt idx="100">
                  <c:v>0.60199999999999998</c:v>
                </c:pt>
                <c:pt idx="101">
                  <c:v>0.60960000000000003</c:v>
                </c:pt>
                <c:pt idx="102">
                  <c:v>0.61599999999999999</c:v>
                </c:pt>
                <c:pt idx="103">
                  <c:v>0.62039999999999995</c:v>
                </c:pt>
                <c:pt idx="104">
                  <c:v>0.628</c:v>
                </c:pt>
                <c:pt idx="105">
                  <c:v>0.63400000000000001</c:v>
                </c:pt>
                <c:pt idx="106">
                  <c:v>0.64</c:v>
                </c:pt>
                <c:pt idx="107">
                  <c:v>0.64759999999999995</c:v>
                </c:pt>
                <c:pt idx="108">
                  <c:v>0.65200000000000002</c:v>
                </c:pt>
                <c:pt idx="109">
                  <c:v>0.65839999999999999</c:v>
                </c:pt>
                <c:pt idx="110">
                  <c:v>0.66679999999999995</c:v>
                </c:pt>
                <c:pt idx="111">
                  <c:v>0.67279999999999995</c:v>
                </c:pt>
                <c:pt idx="112">
                  <c:v>0.67879999999999996</c:v>
                </c:pt>
                <c:pt idx="113">
                  <c:v>0.68479999999999996</c:v>
                </c:pt>
                <c:pt idx="114">
                  <c:v>0.69079999999999997</c:v>
                </c:pt>
                <c:pt idx="115">
                  <c:v>0.69679999999999997</c:v>
                </c:pt>
                <c:pt idx="116">
                  <c:v>0.70199999999999996</c:v>
                </c:pt>
                <c:pt idx="117">
                  <c:v>0.70960000000000001</c:v>
                </c:pt>
                <c:pt idx="118">
                  <c:v>0.71679999999999999</c:v>
                </c:pt>
                <c:pt idx="119">
                  <c:v>0.7228</c:v>
                </c:pt>
                <c:pt idx="120">
                  <c:v>0.7288</c:v>
                </c:pt>
                <c:pt idx="121">
                  <c:v>0.73480000000000001</c:v>
                </c:pt>
                <c:pt idx="122">
                  <c:v>0.74080000000000001</c:v>
                </c:pt>
                <c:pt idx="123">
                  <c:v>0.74680000000000002</c:v>
                </c:pt>
                <c:pt idx="124">
                  <c:v>0.75239999999999996</c:v>
                </c:pt>
                <c:pt idx="125">
                  <c:v>0.75839999999999996</c:v>
                </c:pt>
                <c:pt idx="126">
                  <c:v>0.76439999999999997</c:v>
                </c:pt>
                <c:pt idx="127">
                  <c:v>0.77</c:v>
                </c:pt>
                <c:pt idx="128">
                  <c:v>0.77759999999999996</c:v>
                </c:pt>
                <c:pt idx="129">
                  <c:v>0.78439999999999999</c:v>
                </c:pt>
                <c:pt idx="130">
                  <c:v>0.79039999999999999</c:v>
                </c:pt>
                <c:pt idx="131">
                  <c:v>0.79640000000000011</c:v>
                </c:pt>
                <c:pt idx="132">
                  <c:v>0.8024</c:v>
                </c:pt>
                <c:pt idx="133">
                  <c:v>0.80840000000000012</c:v>
                </c:pt>
                <c:pt idx="134">
                  <c:v>0.81440000000000001</c:v>
                </c:pt>
                <c:pt idx="135">
                  <c:v>0.82039999999999991</c:v>
                </c:pt>
                <c:pt idx="136">
                  <c:v>0.82640000000000002</c:v>
                </c:pt>
                <c:pt idx="137">
                  <c:v>0.83240000000000003</c:v>
                </c:pt>
                <c:pt idx="138">
                  <c:v>0.83960000000000012</c:v>
                </c:pt>
                <c:pt idx="139">
                  <c:v>0.84640000000000015</c:v>
                </c:pt>
                <c:pt idx="140">
                  <c:v>0.85240000000000005</c:v>
                </c:pt>
                <c:pt idx="141">
                  <c:v>0.85840000000000016</c:v>
                </c:pt>
                <c:pt idx="142">
                  <c:v>0.86439999999999984</c:v>
                </c:pt>
                <c:pt idx="143">
                  <c:v>0.87039999999999995</c:v>
                </c:pt>
                <c:pt idx="144">
                  <c:v>0.87639999999999996</c:v>
                </c:pt>
                <c:pt idx="145">
                  <c:v>0.88240000000000007</c:v>
                </c:pt>
                <c:pt idx="146">
                  <c:v>0.88839999999999997</c:v>
                </c:pt>
                <c:pt idx="147">
                  <c:v>0.89440000000000008</c:v>
                </c:pt>
                <c:pt idx="148">
                  <c:v>0.90000000000000013</c:v>
                </c:pt>
                <c:pt idx="149">
                  <c:v>0.90720000000000001</c:v>
                </c:pt>
                <c:pt idx="150">
                  <c:v>0.91439999999999988</c:v>
                </c:pt>
                <c:pt idx="151">
                  <c:v>0.91999999999999993</c:v>
                </c:pt>
                <c:pt idx="152">
                  <c:v>0.92600000000000005</c:v>
                </c:pt>
                <c:pt idx="153">
                  <c:v>0.93200000000000005</c:v>
                </c:pt>
                <c:pt idx="154">
                  <c:v>0.93999999999999984</c:v>
                </c:pt>
                <c:pt idx="155">
                  <c:v>0.94599999999999995</c:v>
                </c:pt>
                <c:pt idx="156">
                  <c:v>0.95199999999999985</c:v>
                </c:pt>
                <c:pt idx="157">
                  <c:v>0.95799999999999996</c:v>
                </c:pt>
                <c:pt idx="158">
                  <c:v>0.96399999999999997</c:v>
                </c:pt>
                <c:pt idx="159">
                  <c:v>0.97</c:v>
                </c:pt>
                <c:pt idx="160">
                  <c:v>0.97599999999999998</c:v>
                </c:pt>
                <c:pt idx="161">
                  <c:v>0.98440000000000005</c:v>
                </c:pt>
                <c:pt idx="162">
                  <c:v>0.98999999999999988</c:v>
                </c:pt>
                <c:pt idx="163">
                  <c:v>0.996</c:v>
                </c:pt>
                <c:pt idx="164">
                  <c:v>1.002</c:v>
                </c:pt>
                <c:pt idx="165">
                  <c:v>1.008</c:v>
                </c:pt>
                <c:pt idx="166">
                  <c:v>1.014</c:v>
                </c:pt>
                <c:pt idx="167">
                  <c:v>1.02</c:v>
                </c:pt>
                <c:pt idx="168">
                  <c:v>1.026</c:v>
                </c:pt>
                <c:pt idx="169">
                  <c:v>1.032</c:v>
                </c:pt>
                <c:pt idx="170">
                  <c:v>1.038</c:v>
                </c:pt>
                <c:pt idx="171">
                  <c:v>1.044</c:v>
                </c:pt>
                <c:pt idx="172">
                  <c:v>1.0524</c:v>
                </c:pt>
                <c:pt idx="173">
                  <c:v>1.0576000000000001</c:v>
                </c:pt>
                <c:pt idx="174">
                  <c:v>1.0636000000000001</c:v>
                </c:pt>
                <c:pt idx="175">
                  <c:v>1.0696000000000001</c:v>
                </c:pt>
                <c:pt idx="176">
                  <c:v>1.0755999999999999</c:v>
                </c:pt>
                <c:pt idx="177">
                  <c:v>1.0815999999999999</c:v>
                </c:pt>
                <c:pt idx="178">
                  <c:v>1.0875999999999999</c:v>
                </c:pt>
                <c:pt idx="179">
                  <c:v>1.0935999999999999</c:v>
                </c:pt>
                <c:pt idx="180">
                  <c:v>1.0995999999999999</c:v>
                </c:pt>
                <c:pt idx="181">
                  <c:v>1.1072</c:v>
                </c:pt>
                <c:pt idx="182">
                  <c:v>1.1135999999999999</c:v>
                </c:pt>
                <c:pt idx="183">
                  <c:v>1.1188</c:v>
                </c:pt>
                <c:pt idx="184">
                  <c:v>1.1272</c:v>
                </c:pt>
                <c:pt idx="185">
                  <c:v>1.1335999999999999</c:v>
                </c:pt>
                <c:pt idx="186">
                  <c:v>1.1395999999999999</c:v>
                </c:pt>
                <c:pt idx="187">
                  <c:v>1.1456</c:v>
                </c:pt>
                <c:pt idx="188">
                  <c:v>1.1516</c:v>
                </c:pt>
                <c:pt idx="189">
                  <c:v>1.1576</c:v>
                </c:pt>
                <c:pt idx="190">
                  <c:v>1.1636</c:v>
                </c:pt>
                <c:pt idx="191">
                  <c:v>1.1696</c:v>
                </c:pt>
                <c:pt idx="192">
                  <c:v>1.1756</c:v>
                </c:pt>
                <c:pt idx="193">
                  <c:v>1.1816</c:v>
                </c:pt>
                <c:pt idx="194">
                  <c:v>1.1888000000000001</c:v>
                </c:pt>
                <c:pt idx="195">
                  <c:v>1.1936</c:v>
                </c:pt>
                <c:pt idx="196">
                  <c:v>1.1996</c:v>
                </c:pt>
                <c:pt idx="197">
                  <c:v>1.2068000000000001</c:v>
                </c:pt>
                <c:pt idx="198">
                  <c:v>1.2152000000000001</c:v>
                </c:pt>
                <c:pt idx="199">
                  <c:v>1.2192000000000001</c:v>
                </c:pt>
                <c:pt idx="200">
                  <c:v>1.2252000000000001</c:v>
                </c:pt>
                <c:pt idx="201">
                  <c:v>1.2312000000000001</c:v>
                </c:pt>
                <c:pt idx="202">
                  <c:v>1.2372000000000001</c:v>
                </c:pt>
                <c:pt idx="203">
                  <c:v>1.2432000000000001</c:v>
                </c:pt>
                <c:pt idx="204">
                  <c:v>1.2492000000000001</c:v>
                </c:pt>
                <c:pt idx="205">
                  <c:v>1.2567999999999999</c:v>
                </c:pt>
                <c:pt idx="206">
                  <c:v>1.2632000000000001</c:v>
                </c:pt>
                <c:pt idx="207">
                  <c:v>1.2692000000000001</c:v>
                </c:pt>
                <c:pt idx="208">
                  <c:v>1.2751999999999999</c:v>
                </c:pt>
                <c:pt idx="209">
                  <c:v>1.2811999999999999</c:v>
                </c:pt>
                <c:pt idx="210">
                  <c:v>1.2871999999999999</c:v>
                </c:pt>
                <c:pt idx="211">
                  <c:v>1.2931999999999999</c:v>
                </c:pt>
                <c:pt idx="212">
                  <c:v>1.2991999999999999</c:v>
                </c:pt>
                <c:pt idx="213">
                  <c:v>1.3051999999999999</c:v>
                </c:pt>
                <c:pt idx="214">
                  <c:v>1.3144</c:v>
                </c:pt>
                <c:pt idx="215">
                  <c:v>1.3211999999999999</c:v>
                </c:pt>
                <c:pt idx="216">
                  <c:v>1.3264</c:v>
                </c:pt>
                <c:pt idx="217">
                  <c:v>1.3311999999999999</c:v>
                </c:pt>
                <c:pt idx="218">
                  <c:v>1.3375999999999999</c:v>
                </c:pt>
                <c:pt idx="219">
                  <c:v>1.3452</c:v>
                </c:pt>
                <c:pt idx="220">
                  <c:v>1.3512</c:v>
                </c:pt>
                <c:pt idx="221">
                  <c:v>1.3572</c:v>
                </c:pt>
                <c:pt idx="222">
                  <c:v>1.3632</c:v>
                </c:pt>
                <c:pt idx="223">
                  <c:v>1.3692</c:v>
                </c:pt>
                <c:pt idx="224">
                  <c:v>1.3752</c:v>
                </c:pt>
                <c:pt idx="225">
                  <c:v>1.3808</c:v>
                </c:pt>
                <c:pt idx="226">
                  <c:v>1.3868</c:v>
                </c:pt>
                <c:pt idx="227">
                  <c:v>1.3935999999999999</c:v>
                </c:pt>
                <c:pt idx="228">
                  <c:v>1.4012</c:v>
                </c:pt>
                <c:pt idx="229">
                  <c:v>1.4068000000000001</c:v>
                </c:pt>
                <c:pt idx="230">
                  <c:v>1.4128000000000001</c:v>
                </c:pt>
                <c:pt idx="231">
                  <c:v>1.4188000000000001</c:v>
                </c:pt>
                <c:pt idx="232">
                  <c:v>1.4248000000000001</c:v>
                </c:pt>
                <c:pt idx="233">
                  <c:v>1.4308000000000001</c:v>
                </c:pt>
                <c:pt idx="234">
                  <c:v>1.4368000000000001</c:v>
                </c:pt>
                <c:pt idx="235">
                  <c:v>1.4428000000000001</c:v>
                </c:pt>
                <c:pt idx="236">
                  <c:v>1.4488000000000001</c:v>
                </c:pt>
                <c:pt idx="237">
                  <c:v>1.4548000000000001</c:v>
                </c:pt>
                <c:pt idx="238">
                  <c:v>1.4612000000000001</c:v>
                </c:pt>
                <c:pt idx="239">
                  <c:v>1.4692000000000001</c:v>
                </c:pt>
                <c:pt idx="240">
                  <c:v>1.4748000000000001</c:v>
                </c:pt>
                <c:pt idx="241">
                  <c:v>1.4807999999999999</c:v>
                </c:pt>
                <c:pt idx="242">
                  <c:v>1.4867999999999999</c:v>
                </c:pt>
                <c:pt idx="243">
                  <c:v>1.4927999999999999</c:v>
                </c:pt>
                <c:pt idx="244">
                  <c:v>1.4987999999999999</c:v>
                </c:pt>
                <c:pt idx="245">
                  <c:v>1.5052000000000001</c:v>
                </c:pt>
                <c:pt idx="246">
                  <c:v>1.5127999999999999</c:v>
                </c:pt>
                <c:pt idx="247">
                  <c:v>1.5187999999999999</c:v>
                </c:pt>
                <c:pt idx="248">
                  <c:v>1.5244</c:v>
                </c:pt>
                <c:pt idx="249">
                  <c:v>1.5324</c:v>
                </c:pt>
                <c:pt idx="250">
                  <c:v>1.5371999999999999</c:v>
                </c:pt>
                <c:pt idx="251">
                  <c:v>1.5424</c:v>
                </c:pt>
                <c:pt idx="252">
                  <c:v>1.5491999999999999</c:v>
                </c:pt>
                <c:pt idx="253">
                  <c:v>1.5564</c:v>
                </c:pt>
                <c:pt idx="254">
                  <c:v>1.5624</c:v>
                </c:pt>
                <c:pt idx="255">
                  <c:v>1.5684</c:v>
                </c:pt>
                <c:pt idx="256">
                  <c:v>1.5744</c:v>
                </c:pt>
                <c:pt idx="257">
                  <c:v>1.5803999999999998</c:v>
                </c:pt>
                <c:pt idx="258">
                  <c:v>1.5864</c:v>
                </c:pt>
                <c:pt idx="259">
                  <c:v>1.5924</c:v>
                </c:pt>
                <c:pt idx="260">
                  <c:v>1.5984000000000003</c:v>
                </c:pt>
                <c:pt idx="261">
                  <c:v>1.6064000000000003</c:v>
                </c:pt>
                <c:pt idx="262">
                  <c:v>1.6124000000000001</c:v>
                </c:pt>
                <c:pt idx="263">
                  <c:v>1.6184000000000001</c:v>
                </c:pt>
                <c:pt idx="264">
                  <c:v>1.6244000000000001</c:v>
                </c:pt>
                <c:pt idx="265">
                  <c:v>1.6303999999999998</c:v>
                </c:pt>
                <c:pt idx="266">
                  <c:v>1.6364000000000001</c:v>
                </c:pt>
                <c:pt idx="267">
                  <c:v>1.6424000000000001</c:v>
                </c:pt>
                <c:pt idx="268">
                  <c:v>1.6504000000000001</c:v>
                </c:pt>
                <c:pt idx="269">
                  <c:v>1.6564000000000003</c:v>
                </c:pt>
                <c:pt idx="270">
                  <c:v>1.6623999999999999</c:v>
                </c:pt>
                <c:pt idx="271">
                  <c:v>1.6684000000000001</c:v>
                </c:pt>
                <c:pt idx="272">
                  <c:v>1.6736</c:v>
                </c:pt>
                <c:pt idx="273">
                  <c:v>1.6808000000000001</c:v>
                </c:pt>
                <c:pt idx="274">
                  <c:v>1.6879999999999999</c:v>
                </c:pt>
                <c:pt idx="275">
                  <c:v>1.694</c:v>
                </c:pt>
                <c:pt idx="276">
                  <c:v>1.702</c:v>
                </c:pt>
                <c:pt idx="277">
                  <c:v>1.704</c:v>
                </c:pt>
                <c:pt idx="278">
                  <c:v>1.71</c:v>
                </c:pt>
                <c:pt idx="279">
                  <c:v>1.72</c:v>
                </c:pt>
                <c:pt idx="280">
                  <c:v>1.7260000000000002</c:v>
                </c:pt>
                <c:pt idx="281">
                  <c:v>1.7319999999999998</c:v>
                </c:pt>
                <c:pt idx="282">
                  <c:v>1.736</c:v>
                </c:pt>
                <c:pt idx="283">
                  <c:v>1.7427999999999999</c:v>
                </c:pt>
                <c:pt idx="284">
                  <c:v>1.752</c:v>
                </c:pt>
                <c:pt idx="285">
                  <c:v>1.754</c:v>
                </c:pt>
                <c:pt idx="286">
                  <c:v>1.76</c:v>
                </c:pt>
                <c:pt idx="287">
                  <c:v>1.7680000000000002</c:v>
                </c:pt>
                <c:pt idx="288">
                  <c:v>1.7760000000000002</c:v>
                </c:pt>
                <c:pt idx="289">
                  <c:v>1.7819999999999998</c:v>
                </c:pt>
                <c:pt idx="290">
                  <c:v>1.788</c:v>
                </c:pt>
                <c:pt idx="291">
                  <c:v>1.794</c:v>
                </c:pt>
                <c:pt idx="292">
                  <c:v>1.8000000000000003</c:v>
                </c:pt>
                <c:pt idx="293">
                  <c:v>1.806</c:v>
                </c:pt>
                <c:pt idx="294">
                  <c:v>1.8120000000000001</c:v>
                </c:pt>
                <c:pt idx="295">
                  <c:v>1.8168</c:v>
                </c:pt>
                <c:pt idx="296">
                  <c:v>1.8260000000000003</c:v>
                </c:pt>
                <c:pt idx="297">
                  <c:v>1.8319999999999999</c:v>
                </c:pt>
                <c:pt idx="298">
                  <c:v>1.8380000000000001</c:v>
                </c:pt>
                <c:pt idx="299">
                  <c:v>1.8440000000000001</c:v>
                </c:pt>
                <c:pt idx="300">
                  <c:v>1.8500000000000003</c:v>
                </c:pt>
                <c:pt idx="301">
                  <c:v>1.8555999999999999</c:v>
                </c:pt>
                <c:pt idx="302">
                  <c:v>1.8616000000000001</c:v>
                </c:pt>
                <c:pt idx="303">
                  <c:v>1.8675999999999999</c:v>
                </c:pt>
                <c:pt idx="304">
                  <c:v>1.8735999999999999</c:v>
                </c:pt>
                <c:pt idx="305">
                  <c:v>1.8795999999999999</c:v>
                </c:pt>
                <c:pt idx="306">
                  <c:v>1.8868</c:v>
                </c:pt>
                <c:pt idx="307">
                  <c:v>1.8915999999999999</c:v>
                </c:pt>
                <c:pt idx="308">
                  <c:v>1.8976</c:v>
                </c:pt>
                <c:pt idx="309">
                  <c:v>1.9036000000000002</c:v>
                </c:pt>
                <c:pt idx="310">
                  <c:v>1.9095999999999997</c:v>
                </c:pt>
                <c:pt idx="311">
                  <c:v>1.9156</c:v>
                </c:pt>
                <c:pt idx="312">
                  <c:v>1.9256</c:v>
                </c:pt>
                <c:pt idx="313">
                  <c:v>1.9316</c:v>
                </c:pt>
                <c:pt idx="314">
                  <c:v>1.9376</c:v>
                </c:pt>
                <c:pt idx="315">
                  <c:v>1.9435999999999998</c:v>
                </c:pt>
                <c:pt idx="316">
                  <c:v>1.9496</c:v>
                </c:pt>
                <c:pt idx="317">
                  <c:v>1.9547999999999999</c:v>
                </c:pt>
                <c:pt idx="318">
                  <c:v>1.9632000000000001</c:v>
                </c:pt>
                <c:pt idx="319">
                  <c:v>1.9696000000000002</c:v>
                </c:pt>
                <c:pt idx="320">
                  <c:v>1.9756</c:v>
                </c:pt>
                <c:pt idx="321">
                  <c:v>1.9816</c:v>
                </c:pt>
                <c:pt idx="322">
                  <c:v>1.9876</c:v>
                </c:pt>
                <c:pt idx="323">
                  <c:v>1.9935999999999998</c:v>
                </c:pt>
                <c:pt idx="324">
                  <c:v>1.9996</c:v>
                </c:pt>
                <c:pt idx="325">
                  <c:v>2.0051999999999999</c:v>
                </c:pt>
                <c:pt idx="326">
                  <c:v>2.0112000000000001</c:v>
                </c:pt>
                <c:pt idx="327">
                  <c:v>2.0171999999999999</c:v>
                </c:pt>
                <c:pt idx="328">
                  <c:v>2.0247999999999999</c:v>
                </c:pt>
                <c:pt idx="329">
                  <c:v>2.0316000000000001</c:v>
                </c:pt>
                <c:pt idx="330">
                  <c:v>2.0371999999999999</c:v>
                </c:pt>
                <c:pt idx="331">
                  <c:v>2.0432000000000001</c:v>
                </c:pt>
                <c:pt idx="332">
                  <c:v>2.0491999999999999</c:v>
                </c:pt>
                <c:pt idx="333">
                  <c:v>2.0552000000000001</c:v>
                </c:pt>
                <c:pt idx="334">
                  <c:v>2.0611999999999999</c:v>
                </c:pt>
                <c:pt idx="335">
                  <c:v>2.0691999999999999</c:v>
                </c:pt>
                <c:pt idx="336">
                  <c:v>2.0752000000000002</c:v>
                </c:pt>
                <c:pt idx="337">
                  <c:v>2.0811999999999999</c:v>
                </c:pt>
                <c:pt idx="338">
                  <c:v>2.0872000000000002</c:v>
                </c:pt>
                <c:pt idx="339">
                  <c:v>2.0928</c:v>
                </c:pt>
                <c:pt idx="340">
                  <c:v>2.0975999999999999</c:v>
                </c:pt>
                <c:pt idx="341">
                  <c:v>2.1032000000000002</c:v>
                </c:pt>
                <c:pt idx="342">
                  <c:v>2.1092</c:v>
                </c:pt>
                <c:pt idx="343">
                  <c:v>2.1152000000000002</c:v>
                </c:pt>
                <c:pt idx="344">
                  <c:v>2.1223999999999998</c:v>
                </c:pt>
                <c:pt idx="345">
                  <c:v>2.1312000000000002</c:v>
                </c:pt>
                <c:pt idx="346">
                  <c:v>2.1372</c:v>
                </c:pt>
                <c:pt idx="347">
                  <c:v>2.1408</c:v>
                </c:pt>
                <c:pt idx="348">
                  <c:v>2.1472000000000002</c:v>
                </c:pt>
                <c:pt idx="349">
                  <c:v>2.1539999999999999</c:v>
                </c:pt>
                <c:pt idx="350">
                  <c:v>2.16</c:v>
                </c:pt>
                <c:pt idx="351">
                  <c:v>2.1676000000000002</c:v>
                </c:pt>
                <c:pt idx="352">
                  <c:v>2.1728000000000001</c:v>
                </c:pt>
                <c:pt idx="353">
                  <c:v>2.1787999999999998</c:v>
                </c:pt>
                <c:pt idx="354">
                  <c:v>2.1848000000000001</c:v>
                </c:pt>
                <c:pt idx="355">
                  <c:v>2.1928000000000001</c:v>
                </c:pt>
                <c:pt idx="356">
                  <c:v>2.1987999999999999</c:v>
                </c:pt>
                <c:pt idx="357">
                  <c:v>2.2048000000000001</c:v>
                </c:pt>
                <c:pt idx="358">
                  <c:v>2.2107999999999999</c:v>
                </c:pt>
                <c:pt idx="359">
                  <c:v>2.2168000000000001</c:v>
                </c:pt>
                <c:pt idx="360">
                  <c:v>2.2227999999999999</c:v>
                </c:pt>
                <c:pt idx="361">
                  <c:v>2.2288000000000001</c:v>
                </c:pt>
                <c:pt idx="362">
                  <c:v>2.2364000000000002</c:v>
                </c:pt>
                <c:pt idx="363">
                  <c:v>2.2427999999999999</c:v>
                </c:pt>
                <c:pt idx="364">
                  <c:v>2.2488000000000001</c:v>
                </c:pt>
                <c:pt idx="365">
                  <c:v>2.2547999999999999</c:v>
                </c:pt>
                <c:pt idx="366">
                  <c:v>2.2608000000000001</c:v>
                </c:pt>
                <c:pt idx="367">
                  <c:v>2.2667999999999999</c:v>
                </c:pt>
                <c:pt idx="368">
                  <c:v>2.2728000000000002</c:v>
                </c:pt>
                <c:pt idx="369">
                  <c:v>2.2787999999999999</c:v>
                </c:pt>
                <c:pt idx="370">
                  <c:v>2.2848000000000002</c:v>
                </c:pt>
                <c:pt idx="371">
                  <c:v>2.2928000000000002</c:v>
                </c:pt>
                <c:pt idx="372">
                  <c:v>2.2988</c:v>
                </c:pt>
                <c:pt idx="373">
                  <c:v>2.3043999999999998</c:v>
                </c:pt>
                <c:pt idx="374">
                  <c:v>2.31</c:v>
                </c:pt>
                <c:pt idx="375">
                  <c:v>2.3159999999999998</c:v>
                </c:pt>
                <c:pt idx="376">
                  <c:v>2.3203999999999998</c:v>
                </c:pt>
                <c:pt idx="377">
                  <c:v>2.3292000000000002</c:v>
                </c:pt>
                <c:pt idx="378">
                  <c:v>2.3363999999999998</c:v>
                </c:pt>
                <c:pt idx="379">
                  <c:v>2.34</c:v>
                </c:pt>
                <c:pt idx="380">
                  <c:v>2.3483999999999998</c:v>
                </c:pt>
                <c:pt idx="381">
                  <c:v>2.3544</c:v>
                </c:pt>
                <c:pt idx="382">
                  <c:v>2.3603999999999998</c:v>
                </c:pt>
                <c:pt idx="383">
                  <c:v>2.3664000000000001</c:v>
                </c:pt>
                <c:pt idx="384">
                  <c:v>2.3723999999999998</c:v>
                </c:pt>
                <c:pt idx="385">
                  <c:v>2.3780000000000001</c:v>
                </c:pt>
                <c:pt idx="386">
                  <c:v>2.3864000000000001</c:v>
                </c:pt>
                <c:pt idx="387">
                  <c:v>2.3923999999999999</c:v>
                </c:pt>
                <c:pt idx="388">
                  <c:v>2.3984000000000001</c:v>
                </c:pt>
                <c:pt idx="389">
                  <c:v>2.4043999999999999</c:v>
                </c:pt>
                <c:pt idx="390">
                  <c:v>2.4104000000000001</c:v>
                </c:pt>
                <c:pt idx="391">
                  <c:v>2.4163999999999999</c:v>
                </c:pt>
                <c:pt idx="392">
                  <c:v>2.4224000000000001</c:v>
                </c:pt>
                <c:pt idx="393">
                  <c:v>2.4283999999999999</c:v>
                </c:pt>
                <c:pt idx="394">
                  <c:v>2.4344000000000001</c:v>
                </c:pt>
                <c:pt idx="395">
                  <c:v>2.4403999999999999</c:v>
                </c:pt>
                <c:pt idx="396">
                  <c:v>2.4456000000000002</c:v>
                </c:pt>
                <c:pt idx="397">
                  <c:v>2.4544000000000001</c:v>
                </c:pt>
                <c:pt idx="398">
                  <c:v>2.4603999999999999</c:v>
                </c:pt>
                <c:pt idx="399">
                  <c:v>2.4664000000000001</c:v>
                </c:pt>
                <c:pt idx="400">
                  <c:v>2.4723999999999999</c:v>
                </c:pt>
                <c:pt idx="401">
                  <c:v>2.4784000000000002</c:v>
                </c:pt>
                <c:pt idx="402">
                  <c:v>2.484</c:v>
                </c:pt>
                <c:pt idx="403">
                  <c:v>2.4900000000000002</c:v>
                </c:pt>
                <c:pt idx="404">
                  <c:v>2.496</c:v>
                </c:pt>
                <c:pt idx="405">
                  <c:v>2.5019999999999998</c:v>
                </c:pt>
                <c:pt idx="406">
                  <c:v>2.512</c:v>
                </c:pt>
                <c:pt idx="407">
                  <c:v>2.5167999999999999</c:v>
                </c:pt>
                <c:pt idx="408">
                  <c:v>2.5219999999999998</c:v>
                </c:pt>
                <c:pt idx="409">
                  <c:v>2.528</c:v>
                </c:pt>
                <c:pt idx="410">
                  <c:v>2.5339999999999998</c:v>
                </c:pt>
                <c:pt idx="411">
                  <c:v>2.54</c:v>
                </c:pt>
                <c:pt idx="412">
                  <c:v>2.5459999999999998</c:v>
                </c:pt>
                <c:pt idx="413">
                  <c:v>2.552</c:v>
                </c:pt>
                <c:pt idx="414">
                  <c:v>2.56</c:v>
                </c:pt>
                <c:pt idx="415">
                  <c:v>2.5680000000000001</c:v>
                </c:pt>
                <c:pt idx="416">
                  <c:v>2.5739999999999998</c:v>
                </c:pt>
                <c:pt idx="417">
                  <c:v>2.58</c:v>
                </c:pt>
                <c:pt idx="418">
                  <c:v>2.5844</c:v>
                </c:pt>
                <c:pt idx="419">
                  <c:v>2.59</c:v>
                </c:pt>
                <c:pt idx="420">
                  <c:v>2.5960000000000001</c:v>
                </c:pt>
                <c:pt idx="421">
                  <c:v>2.6019999999999999</c:v>
                </c:pt>
                <c:pt idx="422">
                  <c:v>2.6080000000000001</c:v>
                </c:pt>
                <c:pt idx="423">
                  <c:v>2.6160000000000001</c:v>
                </c:pt>
                <c:pt idx="424">
                  <c:v>2.6236000000000002</c:v>
                </c:pt>
                <c:pt idx="425">
                  <c:v>2.63</c:v>
                </c:pt>
                <c:pt idx="426">
                  <c:v>2.6360000000000001</c:v>
                </c:pt>
                <c:pt idx="427">
                  <c:v>2.6415999999999999</c:v>
                </c:pt>
                <c:pt idx="428">
                  <c:v>2.6476000000000002</c:v>
                </c:pt>
                <c:pt idx="429">
                  <c:v>2.6524000000000001</c:v>
                </c:pt>
                <c:pt idx="430">
                  <c:v>2.6596000000000002</c:v>
                </c:pt>
                <c:pt idx="431">
                  <c:v>2.6676000000000002</c:v>
                </c:pt>
                <c:pt idx="432">
                  <c:v>2.6736</c:v>
                </c:pt>
                <c:pt idx="433">
                  <c:v>2.68</c:v>
                </c:pt>
                <c:pt idx="434">
                  <c:v>2.6848000000000001</c:v>
                </c:pt>
                <c:pt idx="435">
                  <c:v>2.6924000000000001</c:v>
                </c:pt>
                <c:pt idx="436">
                  <c:v>2.6976</c:v>
                </c:pt>
                <c:pt idx="437">
                  <c:v>2.7035999999999998</c:v>
                </c:pt>
                <c:pt idx="438">
                  <c:v>2.7096</c:v>
                </c:pt>
                <c:pt idx="439">
                  <c:v>2.7155999999999998</c:v>
                </c:pt>
                <c:pt idx="440">
                  <c:v>2.72</c:v>
                </c:pt>
                <c:pt idx="441">
                  <c:v>2.7280000000000002</c:v>
                </c:pt>
                <c:pt idx="442">
                  <c:v>2.7347999999999999</c:v>
                </c:pt>
                <c:pt idx="443">
                  <c:v>2.7416</c:v>
                </c:pt>
                <c:pt idx="444">
                  <c:v>2.7475999999999998</c:v>
                </c:pt>
                <c:pt idx="445">
                  <c:v>2.7536</c:v>
                </c:pt>
                <c:pt idx="446">
                  <c:v>2.7591999999999999</c:v>
                </c:pt>
                <c:pt idx="447">
                  <c:v>2.7652000000000001</c:v>
                </c:pt>
                <c:pt idx="448">
                  <c:v>2.7711999999999999</c:v>
                </c:pt>
                <c:pt idx="449">
                  <c:v>2.7772000000000001</c:v>
                </c:pt>
                <c:pt idx="450">
                  <c:v>2.7831999999999999</c:v>
                </c:pt>
                <c:pt idx="451">
                  <c:v>2.7919999999999998</c:v>
                </c:pt>
                <c:pt idx="452">
                  <c:v>2.7972000000000001</c:v>
                </c:pt>
                <c:pt idx="453">
                  <c:v>2.8031999999999999</c:v>
                </c:pt>
                <c:pt idx="454">
                  <c:v>2.8092000000000001</c:v>
                </c:pt>
                <c:pt idx="455">
                  <c:v>2.8151999999999999</c:v>
                </c:pt>
                <c:pt idx="456">
                  <c:v>2.8212000000000002</c:v>
                </c:pt>
                <c:pt idx="457">
                  <c:v>2.8271999999999999</c:v>
                </c:pt>
                <c:pt idx="458">
                  <c:v>2.8332000000000002</c:v>
                </c:pt>
                <c:pt idx="459">
                  <c:v>2.8391999999999999</c:v>
                </c:pt>
                <c:pt idx="460">
                  <c:v>2.8452000000000002</c:v>
                </c:pt>
                <c:pt idx="461">
                  <c:v>2.8512</c:v>
                </c:pt>
                <c:pt idx="462">
                  <c:v>2.8595999999999999</c:v>
                </c:pt>
                <c:pt idx="463">
                  <c:v>2.8652000000000002</c:v>
                </c:pt>
                <c:pt idx="464">
                  <c:v>2.8712</c:v>
                </c:pt>
                <c:pt idx="465">
                  <c:v>2.8772000000000002</c:v>
                </c:pt>
                <c:pt idx="466">
                  <c:v>2.8832</c:v>
                </c:pt>
                <c:pt idx="467">
                  <c:v>2.8892000000000002</c:v>
                </c:pt>
                <c:pt idx="468">
                  <c:v>2.8952</c:v>
                </c:pt>
                <c:pt idx="469">
                  <c:v>2.9011999999999998</c:v>
                </c:pt>
                <c:pt idx="470">
                  <c:v>2.9068000000000001</c:v>
                </c:pt>
                <c:pt idx="471">
                  <c:v>2.9167999999999998</c:v>
                </c:pt>
                <c:pt idx="472">
                  <c:v>2.9228000000000001</c:v>
                </c:pt>
                <c:pt idx="473">
                  <c:v>2.9276</c:v>
                </c:pt>
                <c:pt idx="474">
                  <c:v>2.9327999999999999</c:v>
                </c:pt>
                <c:pt idx="475">
                  <c:v>2.9388000000000001</c:v>
                </c:pt>
                <c:pt idx="476">
                  <c:v>2.9447999999999999</c:v>
                </c:pt>
                <c:pt idx="477">
                  <c:v>2.9508000000000001</c:v>
                </c:pt>
                <c:pt idx="478">
                  <c:v>2.9567999999999999</c:v>
                </c:pt>
                <c:pt idx="479">
                  <c:v>2.9628000000000001</c:v>
                </c:pt>
                <c:pt idx="480">
                  <c:v>2.9727999999999999</c:v>
                </c:pt>
                <c:pt idx="481">
                  <c:v>2.976</c:v>
                </c:pt>
                <c:pt idx="482">
                  <c:v>2.9847999999999999</c:v>
                </c:pt>
                <c:pt idx="483">
                  <c:v>2.9908000000000001</c:v>
                </c:pt>
                <c:pt idx="484">
                  <c:v>2.9956</c:v>
                </c:pt>
                <c:pt idx="485">
                  <c:v>3.0007999999999999</c:v>
                </c:pt>
                <c:pt idx="486">
                  <c:v>3.0068000000000001</c:v>
                </c:pt>
                <c:pt idx="487">
                  <c:v>3.0135999999999998</c:v>
                </c:pt>
                <c:pt idx="488">
                  <c:v>3.0228000000000002</c:v>
                </c:pt>
                <c:pt idx="489">
                  <c:v>3.0287999999999999</c:v>
                </c:pt>
                <c:pt idx="490">
                  <c:v>3.0348000000000002</c:v>
                </c:pt>
                <c:pt idx="491">
                  <c:v>3.0407999999999999</c:v>
                </c:pt>
                <c:pt idx="492">
                  <c:v>3.0468000000000002</c:v>
                </c:pt>
                <c:pt idx="493">
                  <c:v>3.0528</c:v>
                </c:pt>
                <c:pt idx="494">
                  <c:v>3.0588000000000002</c:v>
                </c:pt>
                <c:pt idx="495">
                  <c:v>3.0636000000000001</c:v>
                </c:pt>
                <c:pt idx="496">
                  <c:v>3.0724</c:v>
                </c:pt>
                <c:pt idx="497">
                  <c:v>3.0768</c:v>
                </c:pt>
                <c:pt idx="498">
                  <c:v>3.0823999999999998</c:v>
                </c:pt>
                <c:pt idx="499">
                  <c:v>3.0884</c:v>
                </c:pt>
                <c:pt idx="500">
                  <c:v>3.0943999999999998</c:v>
                </c:pt>
                <c:pt idx="501">
                  <c:v>3.1004</c:v>
                </c:pt>
                <c:pt idx="502">
                  <c:v>3.1063999999999998</c:v>
                </c:pt>
                <c:pt idx="503">
                  <c:v>3.1128</c:v>
                </c:pt>
                <c:pt idx="504">
                  <c:v>3.1223999999999998</c:v>
                </c:pt>
                <c:pt idx="505">
                  <c:v>3.1284000000000001</c:v>
                </c:pt>
                <c:pt idx="506">
                  <c:v>3.1339999999999999</c:v>
                </c:pt>
                <c:pt idx="507">
                  <c:v>3.1387999999999998</c:v>
                </c:pt>
                <c:pt idx="508">
                  <c:v>3.1444000000000001</c:v>
                </c:pt>
                <c:pt idx="509">
                  <c:v>3.1503999999999999</c:v>
                </c:pt>
                <c:pt idx="510">
                  <c:v>3.1564000000000001</c:v>
                </c:pt>
                <c:pt idx="511">
                  <c:v>3.1623999999999999</c:v>
                </c:pt>
                <c:pt idx="512">
                  <c:v>3.1724000000000001</c:v>
                </c:pt>
                <c:pt idx="513">
                  <c:v>3.1783999999999999</c:v>
                </c:pt>
                <c:pt idx="514">
                  <c:v>3.1844000000000006</c:v>
                </c:pt>
                <c:pt idx="515">
                  <c:v>3.1904000000000003</c:v>
                </c:pt>
                <c:pt idx="516">
                  <c:v>3.1964000000000001</c:v>
                </c:pt>
                <c:pt idx="517">
                  <c:v>3.2039999999999997</c:v>
                </c:pt>
                <c:pt idx="518">
                  <c:v>3.2084000000000001</c:v>
                </c:pt>
                <c:pt idx="519">
                  <c:v>3.2143999999999999</c:v>
                </c:pt>
                <c:pt idx="520">
                  <c:v>3.2204000000000002</c:v>
                </c:pt>
                <c:pt idx="521">
                  <c:v>3.2263999999999999</c:v>
                </c:pt>
                <c:pt idx="522">
                  <c:v>3.2320000000000002</c:v>
                </c:pt>
                <c:pt idx="523">
                  <c:v>3.238</c:v>
                </c:pt>
                <c:pt idx="524">
                  <c:v>3.2440000000000002</c:v>
                </c:pt>
                <c:pt idx="525">
                  <c:v>3.25</c:v>
                </c:pt>
                <c:pt idx="526">
                  <c:v>3.2559999999999998</c:v>
                </c:pt>
                <c:pt idx="527">
                  <c:v>3.2620000000000005</c:v>
                </c:pt>
                <c:pt idx="528">
                  <c:v>3.2719999999999998</c:v>
                </c:pt>
                <c:pt idx="529">
                  <c:v>3.2776000000000001</c:v>
                </c:pt>
                <c:pt idx="530">
                  <c:v>3.2824</c:v>
                </c:pt>
                <c:pt idx="531">
                  <c:v>3.2879999999999998</c:v>
                </c:pt>
                <c:pt idx="532">
                  <c:v>3.2939999999999996</c:v>
                </c:pt>
                <c:pt idx="533">
                  <c:v>3.3000000000000003</c:v>
                </c:pt>
                <c:pt idx="534">
                  <c:v>3.306</c:v>
                </c:pt>
                <c:pt idx="535">
                  <c:v>3.3119999999999998</c:v>
                </c:pt>
                <c:pt idx="536">
                  <c:v>3.32</c:v>
                </c:pt>
                <c:pt idx="537">
                  <c:v>3.3279999999999998</c:v>
                </c:pt>
                <c:pt idx="538">
                  <c:v>3.3340000000000001</c:v>
                </c:pt>
                <c:pt idx="539">
                  <c:v>3.34</c:v>
                </c:pt>
                <c:pt idx="540">
                  <c:v>3.3452000000000002</c:v>
                </c:pt>
                <c:pt idx="541">
                  <c:v>3.35</c:v>
                </c:pt>
                <c:pt idx="542">
                  <c:v>3.3559999999999999</c:v>
                </c:pt>
                <c:pt idx="543">
                  <c:v>3.3620000000000005</c:v>
                </c:pt>
                <c:pt idx="544">
                  <c:v>3.3675999999999999</c:v>
                </c:pt>
                <c:pt idx="545">
                  <c:v>3.3776000000000002</c:v>
                </c:pt>
                <c:pt idx="546">
                  <c:v>3.3835999999999999</c:v>
                </c:pt>
                <c:pt idx="547">
                  <c:v>3.3896000000000002</c:v>
                </c:pt>
                <c:pt idx="548">
                  <c:v>3.3956</c:v>
                </c:pt>
                <c:pt idx="549">
                  <c:v>3.4016000000000006</c:v>
                </c:pt>
                <c:pt idx="550">
                  <c:v>3.4076000000000004</c:v>
                </c:pt>
                <c:pt idx="551">
                  <c:v>3.4131999999999998</c:v>
                </c:pt>
                <c:pt idx="552">
                  <c:v>3.42</c:v>
                </c:pt>
                <c:pt idx="553">
                  <c:v>3.4276</c:v>
                </c:pt>
                <c:pt idx="554">
                  <c:v>3.4336000000000007</c:v>
                </c:pt>
                <c:pt idx="555">
                  <c:v>3.4396000000000004</c:v>
                </c:pt>
                <c:pt idx="556">
                  <c:v>3.4456000000000002</c:v>
                </c:pt>
                <c:pt idx="557">
                  <c:v>3.4516</c:v>
                </c:pt>
                <c:pt idx="558">
                  <c:v>3.4575999999999993</c:v>
                </c:pt>
                <c:pt idx="559">
                  <c:v>3.4636</c:v>
                </c:pt>
                <c:pt idx="560">
                  <c:v>3.4695999999999998</c:v>
                </c:pt>
                <c:pt idx="561">
                  <c:v>3.4756</c:v>
                </c:pt>
                <c:pt idx="562">
                  <c:v>3.4811999999999994</c:v>
                </c:pt>
                <c:pt idx="563">
                  <c:v>3.4875999999999996</c:v>
                </c:pt>
                <c:pt idx="564">
                  <c:v>3.4956</c:v>
                </c:pt>
                <c:pt idx="565">
                  <c:v>3.5015999999999998</c:v>
                </c:pt>
                <c:pt idx="566">
                  <c:v>3.5076000000000005</c:v>
                </c:pt>
                <c:pt idx="567">
                  <c:v>3.5136000000000003</c:v>
                </c:pt>
                <c:pt idx="568">
                  <c:v>3.5195999999999996</c:v>
                </c:pt>
                <c:pt idx="569">
                  <c:v>3.5255999999999994</c:v>
                </c:pt>
                <c:pt idx="570">
                  <c:v>3.5316000000000001</c:v>
                </c:pt>
                <c:pt idx="571">
                  <c:v>3.5375999999999999</c:v>
                </c:pt>
                <c:pt idx="572">
                  <c:v>3.5436000000000001</c:v>
                </c:pt>
                <c:pt idx="573">
                  <c:v>3.55</c:v>
                </c:pt>
                <c:pt idx="574">
                  <c:v>3.5575999999999999</c:v>
                </c:pt>
                <c:pt idx="575">
                  <c:v>3.5632000000000006</c:v>
                </c:pt>
                <c:pt idx="576">
                  <c:v>3.5692000000000004</c:v>
                </c:pt>
                <c:pt idx="577">
                  <c:v>3.5751999999999997</c:v>
                </c:pt>
                <c:pt idx="578">
                  <c:v>3.5811999999999995</c:v>
                </c:pt>
                <c:pt idx="579">
                  <c:v>3.5872000000000002</c:v>
                </c:pt>
                <c:pt idx="580">
                  <c:v>3.5931999999999999</c:v>
                </c:pt>
                <c:pt idx="581">
                  <c:v>3.5992000000000002</c:v>
                </c:pt>
                <c:pt idx="582">
                  <c:v>3.6052</c:v>
                </c:pt>
                <c:pt idx="583">
                  <c:v>3.6112000000000006</c:v>
                </c:pt>
                <c:pt idx="584">
                  <c:v>3.6175999999999999</c:v>
                </c:pt>
                <c:pt idx="585">
                  <c:v>3.6255999999999995</c:v>
                </c:pt>
                <c:pt idx="586">
                  <c:v>3.6312000000000002</c:v>
                </c:pt>
                <c:pt idx="587">
                  <c:v>3.6372</c:v>
                </c:pt>
                <c:pt idx="588">
                  <c:v>3.6431999999999998</c:v>
                </c:pt>
                <c:pt idx="589">
                  <c:v>3.6491999999999996</c:v>
                </c:pt>
                <c:pt idx="590">
                  <c:v>3.6552000000000002</c:v>
                </c:pt>
                <c:pt idx="591">
                  <c:v>3.6612</c:v>
                </c:pt>
                <c:pt idx="592">
                  <c:v>3.6671999999999998</c:v>
                </c:pt>
                <c:pt idx="593">
                  <c:v>3.6732</c:v>
                </c:pt>
                <c:pt idx="594">
                  <c:v>3.6791999999999998</c:v>
                </c:pt>
                <c:pt idx="595">
                  <c:v>3.6856</c:v>
                </c:pt>
                <c:pt idx="596">
                  <c:v>3.6935999999999996</c:v>
                </c:pt>
                <c:pt idx="597">
                  <c:v>3.6991999999999998</c:v>
                </c:pt>
                <c:pt idx="598">
                  <c:v>3.7060000000000004</c:v>
                </c:pt>
                <c:pt idx="599">
                  <c:v>3.7120000000000002</c:v>
                </c:pt>
                <c:pt idx="600">
                  <c:v>3.718</c:v>
                </c:pt>
                <c:pt idx="601">
                  <c:v>3.7267999999999994</c:v>
                </c:pt>
                <c:pt idx="602">
                  <c:v>3.7328000000000001</c:v>
                </c:pt>
                <c:pt idx="603">
                  <c:v>3.7387999999999999</c:v>
                </c:pt>
                <c:pt idx="604">
                  <c:v>3.7448000000000001</c:v>
                </c:pt>
                <c:pt idx="605">
                  <c:v>3.7507999999999999</c:v>
                </c:pt>
                <c:pt idx="606">
                  <c:v>3.7568000000000006</c:v>
                </c:pt>
                <c:pt idx="607">
                  <c:v>3.7624</c:v>
                </c:pt>
                <c:pt idx="608">
                  <c:v>3.7679999999999998</c:v>
                </c:pt>
                <c:pt idx="609">
                  <c:v>3.7768000000000002</c:v>
                </c:pt>
                <c:pt idx="610">
                  <c:v>3.7827999999999999</c:v>
                </c:pt>
                <c:pt idx="611">
                  <c:v>3.7888000000000006</c:v>
                </c:pt>
                <c:pt idx="612">
                  <c:v>3.7948000000000004</c:v>
                </c:pt>
                <c:pt idx="613">
                  <c:v>3.8008000000000002</c:v>
                </c:pt>
                <c:pt idx="614">
                  <c:v>3.8068</c:v>
                </c:pt>
                <c:pt idx="615">
                  <c:v>3.8128000000000002</c:v>
                </c:pt>
                <c:pt idx="616">
                  <c:v>3.8188</c:v>
                </c:pt>
                <c:pt idx="617">
                  <c:v>3.8243999999999998</c:v>
                </c:pt>
                <c:pt idx="618">
                  <c:v>3.8303999999999996</c:v>
                </c:pt>
                <c:pt idx="619">
                  <c:v>3.8388</c:v>
                </c:pt>
                <c:pt idx="620">
                  <c:v>3.8448000000000002</c:v>
                </c:pt>
                <c:pt idx="621">
                  <c:v>3.8508</c:v>
                </c:pt>
                <c:pt idx="622">
                  <c:v>3.8567999999999998</c:v>
                </c:pt>
                <c:pt idx="623">
                  <c:v>3.8624000000000001</c:v>
                </c:pt>
                <c:pt idx="624">
                  <c:v>3.8683999999999994</c:v>
                </c:pt>
                <c:pt idx="625">
                  <c:v>3.8744000000000001</c:v>
                </c:pt>
                <c:pt idx="626">
                  <c:v>3.8803999999999998</c:v>
                </c:pt>
                <c:pt idx="627">
                  <c:v>3.8864000000000001</c:v>
                </c:pt>
                <c:pt idx="628">
                  <c:v>3.8927999999999998</c:v>
                </c:pt>
                <c:pt idx="629">
                  <c:v>3.9008000000000003</c:v>
                </c:pt>
                <c:pt idx="630">
                  <c:v>3.9064000000000001</c:v>
                </c:pt>
                <c:pt idx="631">
                  <c:v>3.9123999999999999</c:v>
                </c:pt>
                <c:pt idx="632">
                  <c:v>3.9184000000000005</c:v>
                </c:pt>
                <c:pt idx="633">
                  <c:v>3.9244000000000003</c:v>
                </c:pt>
                <c:pt idx="634">
                  <c:v>3.9303999999999997</c:v>
                </c:pt>
                <c:pt idx="635">
                  <c:v>3.9363999999999995</c:v>
                </c:pt>
                <c:pt idx="636">
                  <c:v>3.9424000000000001</c:v>
                </c:pt>
                <c:pt idx="637">
                  <c:v>3.9483999999999999</c:v>
                </c:pt>
                <c:pt idx="638">
                  <c:v>3.9544000000000001</c:v>
                </c:pt>
                <c:pt idx="639">
                  <c:v>3.9643999999999999</c:v>
                </c:pt>
                <c:pt idx="640">
                  <c:v>3.9687999999999999</c:v>
                </c:pt>
                <c:pt idx="641">
                  <c:v>3.9744000000000002</c:v>
                </c:pt>
                <c:pt idx="642">
                  <c:v>3.9803999999999999</c:v>
                </c:pt>
                <c:pt idx="643">
                  <c:v>3.9864000000000002</c:v>
                </c:pt>
                <c:pt idx="644">
                  <c:v>3.9923999999999999</c:v>
                </c:pt>
                <c:pt idx="645">
                  <c:v>3.9980000000000002</c:v>
                </c:pt>
                <c:pt idx="646">
                  <c:v>4.0039999999999996</c:v>
                </c:pt>
                <c:pt idx="647">
                  <c:v>4.0119999999999996</c:v>
                </c:pt>
                <c:pt idx="648">
                  <c:v>4.016</c:v>
                </c:pt>
                <c:pt idx="649">
                  <c:v>4.024</c:v>
                </c:pt>
                <c:pt idx="650">
                  <c:v>4.032</c:v>
                </c:pt>
                <c:pt idx="651">
                  <c:v>4.0359999999999996</c:v>
                </c:pt>
                <c:pt idx="652">
                  <c:v>4.0439999999999996</c:v>
                </c:pt>
                <c:pt idx="653">
                  <c:v>4.0519999999999996</c:v>
                </c:pt>
                <c:pt idx="654">
                  <c:v>4.056</c:v>
                </c:pt>
                <c:pt idx="655">
                  <c:v>4.0640000000000001</c:v>
                </c:pt>
                <c:pt idx="656">
                  <c:v>4.0679999999999996</c:v>
                </c:pt>
                <c:pt idx="657">
                  <c:v>4.0759999999999996</c:v>
                </c:pt>
                <c:pt idx="658">
                  <c:v>4.08</c:v>
                </c:pt>
                <c:pt idx="659">
                  <c:v>4.0880000000000001</c:v>
                </c:pt>
                <c:pt idx="660">
                  <c:v>4.0919999999999996</c:v>
                </c:pt>
                <c:pt idx="661">
                  <c:v>4.0999999999999996</c:v>
                </c:pt>
                <c:pt idx="662">
                  <c:v>4.1040000000000001</c:v>
                </c:pt>
                <c:pt idx="663">
                  <c:v>4.1120000000000001</c:v>
                </c:pt>
                <c:pt idx="664">
                  <c:v>4.12</c:v>
                </c:pt>
                <c:pt idx="665">
                  <c:v>4.1239999999999997</c:v>
                </c:pt>
                <c:pt idx="666">
                  <c:v>4.1319999999999997</c:v>
                </c:pt>
                <c:pt idx="667">
                  <c:v>4.1360000000000001</c:v>
                </c:pt>
                <c:pt idx="668">
                  <c:v>4.1440000000000001</c:v>
                </c:pt>
                <c:pt idx="669">
                  <c:v>4.1479999999999997</c:v>
                </c:pt>
                <c:pt idx="670">
                  <c:v>4.1559999999999997</c:v>
                </c:pt>
                <c:pt idx="671">
                  <c:v>4.16</c:v>
                </c:pt>
                <c:pt idx="672">
                  <c:v>4.1680000000000001</c:v>
                </c:pt>
                <c:pt idx="673">
                  <c:v>4.1719999999999997</c:v>
                </c:pt>
                <c:pt idx="674">
                  <c:v>4.18</c:v>
                </c:pt>
                <c:pt idx="675">
                  <c:v>4.1879999999999997</c:v>
                </c:pt>
                <c:pt idx="676">
                  <c:v>4.1920000000000002</c:v>
                </c:pt>
                <c:pt idx="677">
                  <c:v>4.1959999999999997</c:v>
                </c:pt>
                <c:pt idx="678">
                  <c:v>4.2039999999999997</c:v>
                </c:pt>
                <c:pt idx="679">
                  <c:v>4.2119999999999997</c:v>
                </c:pt>
                <c:pt idx="680">
                  <c:v>4.22</c:v>
                </c:pt>
                <c:pt idx="681">
                  <c:v>4.2240000000000002</c:v>
                </c:pt>
                <c:pt idx="682">
                  <c:v>4.2320000000000002</c:v>
                </c:pt>
                <c:pt idx="683">
                  <c:v>4.2359999999999998</c:v>
                </c:pt>
                <c:pt idx="684">
                  <c:v>4.24</c:v>
                </c:pt>
                <c:pt idx="685">
                  <c:v>4.2480000000000002</c:v>
                </c:pt>
                <c:pt idx="686">
                  <c:v>4.2560000000000002</c:v>
                </c:pt>
                <c:pt idx="687">
                  <c:v>4.26</c:v>
                </c:pt>
                <c:pt idx="688">
                  <c:v>4.2679999999999998</c:v>
                </c:pt>
                <c:pt idx="689">
                  <c:v>4.2720000000000002</c:v>
                </c:pt>
                <c:pt idx="690">
                  <c:v>4.28</c:v>
                </c:pt>
                <c:pt idx="691">
                  <c:v>4.2880000000000003</c:v>
                </c:pt>
                <c:pt idx="692">
                  <c:v>4.2919999999999998</c:v>
                </c:pt>
                <c:pt idx="693">
                  <c:v>4.3</c:v>
                </c:pt>
                <c:pt idx="694">
                  <c:v>4.3040000000000003</c:v>
                </c:pt>
                <c:pt idx="695">
                  <c:v>4.3120000000000003</c:v>
                </c:pt>
                <c:pt idx="696">
                  <c:v>4.3159999999999998</c:v>
                </c:pt>
                <c:pt idx="697">
                  <c:v>4.3239999999999998</c:v>
                </c:pt>
                <c:pt idx="698">
                  <c:v>4.3280000000000003</c:v>
                </c:pt>
                <c:pt idx="699">
                  <c:v>4.3360000000000003</c:v>
                </c:pt>
                <c:pt idx="700">
                  <c:v>4.3440000000000003</c:v>
                </c:pt>
                <c:pt idx="701">
                  <c:v>4.3479999999999999</c:v>
                </c:pt>
                <c:pt idx="702">
                  <c:v>4.3559999999999999</c:v>
                </c:pt>
                <c:pt idx="703">
                  <c:v>4.3600000000000003</c:v>
                </c:pt>
                <c:pt idx="704">
                  <c:v>4.3680000000000003</c:v>
                </c:pt>
                <c:pt idx="705">
                  <c:v>4.3719999999999999</c:v>
                </c:pt>
                <c:pt idx="706">
                  <c:v>4.38</c:v>
                </c:pt>
                <c:pt idx="707">
                  <c:v>4.3840000000000003</c:v>
                </c:pt>
                <c:pt idx="708">
                  <c:v>4.3920000000000003</c:v>
                </c:pt>
                <c:pt idx="709">
                  <c:v>4.4000000000000004</c:v>
                </c:pt>
                <c:pt idx="710">
                  <c:v>4.4039999999999999</c:v>
                </c:pt>
                <c:pt idx="711">
                  <c:v>4.4119999999999999</c:v>
                </c:pt>
                <c:pt idx="712">
                  <c:v>4.4160000000000004</c:v>
                </c:pt>
                <c:pt idx="713">
                  <c:v>4.4240000000000004</c:v>
                </c:pt>
                <c:pt idx="714">
                  <c:v>4.4320000000000004</c:v>
                </c:pt>
                <c:pt idx="715">
                  <c:v>4.4359999999999999</c:v>
                </c:pt>
                <c:pt idx="716">
                  <c:v>4.444</c:v>
                </c:pt>
                <c:pt idx="717">
                  <c:v>4.4480000000000004</c:v>
                </c:pt>
                <c:pt idx="718">
                  <c:v>4.452</c:v>
                </c:pt>
                <c:pt idx="719">
                  <c:v>4.46</c:v>
                </c:pt>
                <c:pt idx="720">
                  <c:v>4.468</c:v>
                </c:pt>
                <c:pt idx="721">
                  <c:v>4.4720000000000004</c:v>
                </c:pt>
                <c:pt idx="722">
                  <c:v>4.4800000000000004</c:v>
                </c:pt>
                <c:pt idx="723">
                  <c:v>4.4880000000000004</c:v>
                </c:pt>
                <c:pt idx="724">
                  <c:v>4.492</c:v>
                </c:pt>
                <c:pt idx="725">
                  <c:v>4.5</c:v>
                </c:pt>
                <c:pt idx="726">
                  <c:v>4.5039999999999996</c:v>
                </c:pt>
                <c:pt idx="727">
                  <c:v>4.5119999999999996</c:v>
                </c:pt>
                <c:pt idx="728">
                  <c:v>4.516</c:v>
                </c:pt>
                <c:pt idx="729">
                  <c:v>4.524</c:v>
                </c:pt>
                <c:pt idx="730">
                  <c:v>4.5279999999999996</c:v>
                </c:pt>
                <c:pt idx="731">
                  <c:v>4.532</c:v>
                </c:pt>
                <c:pt idx="732">
                  <c:v>4.5439999999999996</c:v>
                </c:pt>
                <c:pt idx="733">
                  <c:v>4.548</c:v>
                </c:pt>
                <c:pt idx="734">
                  <c:v>4.5519999999999996</c:v>
                </c:pt>
                <c:pt idx="735">
                  <c:v>4.5599999999999996</c:v>
                </c:pt>
                <c:pt idx="736">
                  <c:v>4.5640000000000001</c:v>
                </c:pt>
                <c:pt idx="737">
                  <c:v>4.5720000000000001</c:v>
                </c:pt>
                <c:pt idx="738">
                  <c:v>4.58</c:v>
                </c:pt>
                <c:pt idx="739">
                  <c:v>4.5839999999999996</c:v>
                </c:pt>
                <c:pt idx="740">
                  <c:v>4.5919999999999996</c:v>
                </c:pt>
                <c:pt idx="741">
                  <c:v>4.5960000000000001</c:v>
                </c:pt>
                <c:pt idx="742">
                  <c:v>4.6040000000000001</c:v>
                </c:pt>
                <c:pt idx="743">
                  <c:v>4.6079999999999997</c:v>
                </c:pt>
                <c:pt idx="744">
                  <c:v>4.6159999999999997</c:v>
                </c:pt>
                <c:pt idx="745">
                  <c:v>4.62</c:v>
                </c:pt>
                <c:pt idx="746">
                  <c:v>4.6280000000000001</c:v>
                </c:pt>
                <c:pt idx="747">
                  <c:v>4.6360000000000001</c:v>
                </c:pt>
                <c:pt idx="748">
                  <c:v>4.6399999999999997</c:v>
                </c:pt>
                <c:pt idx="749">
                  <c:v>4.6479999999999997</c:v>
                </c:pt>
                <c:pt idx="750">
                  <c:v>4.6559999999999997</c:v>
                </c:pt>
                <c:pt idx="751">
                  <c:v>4.66</c:v>
                </c:pt>
                <c:pt idx="752">
                  <c:v>4.6639999999999997</c:v>
                </c:pt>
                <c:pt idx="753">
                  <c:v>4.6719999999999997</c:v>
                </c:pt>
                <c:pt idx="754">
                  <c:v>4.68</c:v>
                </c:pt>
                <c:pt idx="755">
                  <c:v>4.6840000000000002</c:v>
                </c:pt>
                <c:pt idx="756">
                  <c:v>4.6920000000000002</c:v>
                </c:pt>
                <c:pt idx="757">
                  <c:v>4.7</c:v>
                </c:pt>
                <c:pt idx="758">
                  <c:v>4.7039999999999997</c:v>
                </c:pt>
                <c:pt idx="759">
                  <c:v>4.7080000000000002</c:v>
                </c:pt>
                <c:pt idx="760">
                  <c:v>4.7160000000000002</c:v>
                </c:pt>
                <c:pt idx="761">
                  <c:v>4.72</c:v>
                </c:pt>
                <c:pt idx="762">
                  <c:v>4.7279999999999998</c:v>
                </c:pt>
                <c:pt idx="763">
                  <c:v>4.7359999999999998</c:v>
                </c:pt>
                <c:pt idx="764">
                  <c:v>4.74</c:v>
                </c:pt>
                <c:pt idx="765">
                  <c:v>4.7480000000000002</c:v>
                </c:pt>
                <c:pt idx="766">
                  <c:v>4.7519999999999998</c:v>
                </c:pt>
                <c:pt idx="767">
                  <c:v>4.76</c:v>
                </c:pt>
                <c:pt idx="768">
                  <c:v>4.7640000000000002</c:v>
                </c:pt>
                <c:pt idx="769">
                  <c:v>4.7720000000000002</c:v>
                </c:pt>
                <c:pt idx="770">
                  <c:v>4.7759999999999998</c:v>
                </c:pt>
                <c:pt idx="771">
                  <c:v>4.7839999999999998</c:v>
                </c:pt>
                <c:pt idx="772">
                  <c:v>4.7919999999999998</c:v>
                </c:pt>
                <c:pt idx="773">
                  <c:v>4.7960000000000003</c:v>
                </c:pt>
                <c:pt idx="774">
                  <c:v>4.8</c:v>
                </c:pt>
                <c:pt idx="775">
                  <c:v>4.8079999999999998</c:v>
                </c:pt>
                <c:pt idx="776">
                  <c:v>4.8159999999999998</c:v>
                </c:pt>
                <c:pt idx="777">
                  <c:v>4.82</c:v>
                </c:pt>
                <c:pt idx="778">
                  <c:v>4.8280000000000003</c:v>
                </c:pt>
                <c:pt idx="779">
                  <c:v>4.8319999999999999</c:v>
                </c:pt>
                <c:pt idx="780">
                  <c:v>4.84</c:v>
                </c:pt>
                <c:pt idx="781">
                  <c:v>4.8479999999999999</c:v>
                </c:pt>
                <c:pt idx="782">
                  <c:v>4.8520000000000003</c:v>
                </c:pt>
                <c:pt idx="783">
                  <c:v>4.8600000000000003</c:v>
                </c:pt>
                <c:pt idx="784">
                  <c:v>4.8639999999999999</c:v>
                </c:pt>
                <c:pt idx="785">
                  <c:v>4.8719999999999999</c:v>
                </c:pt>
                <c:pt idx="786">
                  <c:v>4.8760000000000003</c:v>
                </c:pt>
                <c:pt idx="787">
                  <c:v>4.8840000000000003</c:v>
                </c:pt>
                <c:pt idx="788">
                  <c:v>4.8920000000000003</c:v>
                </c:pt>
                <c:pt idx="789">
                  <c:v>4.8959999999999999</c:v>
                </c:pt>
                <c:pt idx="790">
                  <c:v>4.9039999999999999</c:v>
                </c:pt>
                <c:pt idx="791">
                  <c:v>4.9080000000000004</c:v>
                </c:pt>
                <c:pt idx="792">
                  <c:v>4.9119999999999999</c:v>
                </c:pt>
                <c:pt idx="793">
                  <c:v>4.92</c:v>
                </c:pt>
                <c:pt idx="794">
                  <c:v>4.9279999999999999</c:v>
                </c:pt>
                <c:pt idx="795">
                  <c:v>4.9359999999999999</c:v>
                </c:pt>
                <c:pt idx="796">
                  <c:v>4.9400000000000004</c:v>
                </c:pt>
                <c:pt idx="797">
                  <c:v>4.9480000000000004</c:v>
                </c:pt>
                <c:pt idx="798">
                  <c:v>4.952</c:v>
                </c:pt>
                <c:pt idx="799">
                  <c:v>4.96</c:v>
                </c:pt>
                <c:pt idx="800">
                  <c:v>4.9640000000000004</c:v>
                </c:pt>
                <c:pt idx="801">
                  <c:v>4.9720000000000004</c:v>
                </c:pt>
                <c:pt idx="802">
                  <c:v>4.9800000000000004</c:v>
                </c:pt>
                <c:pt idx="803">
                  <c:v>4.984</c:v>
                </c:pt>
                <c:pt idx="804">
                  <c:v>4.992</c:v>
                </c:pt>
                <c:pt idx="805">
                  <c:v>4.9960000000000004</c:v>
                </c:pt>
                <c:pt idx="806">
                  <c:v>5</c:v>
                </c:pt>
                <c:pt idx="807">
                  <c:v>5.008</c:v>
                </c:pt>
                <c:pt idx="808">
                  <c:v>5.0119999999999996</c:v>
                </c:pt>
                <c:pt idx="809">
                  <c:v>5.0199999999999996</c:v>
                </c:pt>
                <c:pt idx="810">
                  <c:v>5.0279999999999996</c:v>
                </c:pt>
                <c:pt idx="811">
                  <c:v>5.0359999999999996</c:v>
                </c:pt>
                <c:pt idx="812">
                  <c:v>5.04</c:v>
                </c:pt>
                <c:pt idx="813">
                  <c:v>5.0439999999999996</c:v>
                </c:pt>
                <c:pt idx="814">
                  <c:v>5.0519999999999996</c:v>
                </c:pt>
                <c:pt idx="815">
                  <c:v>5.056</c:v>
                </c:pt>
                <c:pt idx="816">
                  <c:v>5.0640000000000001</c:v>
                </c:pt>
                <c:pt idx="817">
                  <c:v>5.0720000000000001</c:v>
                </c:pt>
                <c:pt idx="818">
                  <c:v>5.0759999999999996</c:v>
                </c:pt>
                <c:pt idx="819">
                  <c:v>5.0839999999999996</c:v>
                </c:pt>
                <c:pt idx="820">
                  <c:v>5.0919999999999996</c:v>
                </c:pt>
                <c:pt idx="821">
                  <c:v>5.0960000000000001</c:v>
                </c:pt>
                <c:pt idx="822">
                  <c:v>5.0999999999999996</c:v>
                </c:pt>
                <c:pt idx="823">
                  <c:v>5.1079999999999997</c:v>
                </c:pt>
                <c:pt idx="824">
                  <c:v>5.1120000000000001</c:v>
                </c:pt>
                <c:pt idx="825">
                  <c:v>5.12</c:v>
                </c:pt>
                <c:pt idx="826">
                  <c:v>5.1280000000000001</c:v>
                </c:pt>
                <c:pt idx="827">
                  <c:v>5.1319999999999997</c:v>
                </c:pt>
                <c:pt idx="828">
                  <c:v>5.14</c:v>
                </c:pt>
                <c:pt idx="829">
                  <c:v>5.1440000000000001</c:v>
                </c:pt>
                <c:pt idx="830">
                  <c:v>5.1520000000000001</c:v>
                </c:pt>
                <c:pt idx="831">
                  <c:v>5.1559999999999997</c:v>
                </c:pt>
                <c:pt idx="832">
                  <c:v>5.1639999999999997</c:v>
                </c:pt>
                <c:pt idx="833">
                  <c:v>5.1719999999999997</c:v>
                </c:pt>
                <c:pt idx="834">
                  <c:v>5.1760000000000002</c:v>
                </c:pt>
                <c:pt idx="835">
                  <c:v>5.1840000000000002</c:v>
                </c:pt>
                <c:pt idx="836">
                  <c:v>5.1879999999999997</c:v>
                </c:pt>
                <c:pt idx="837">
                  <c:v>5.1959999999999997</c:v>
                </c:pt>
                <c:pt idx="838">
                  <c:v>5.2039999999999997</c:v>
                </c:pt>
                <c:pt idx="839">
                  <c:v>5.2080000000000002</c:v>
                </c:pt>
                <c:pt idx="840">
                  <c:v>5.2160000000000002</c:v>
                </c:pt>
                <c:pt idx="841">
                  <c:v>5.22</c:v>
                </c:pt>
                <c:pt idx="842">
                  <c:v>5.2279999999999998</c:v>
                </c:pt>
                <c:pt idx="843">
                  <c:v>5.2320000000000002</c:v>
                </c:pt>
                <c:pt idx="844">
                  <c:v>5.24</c:v>
                </c:pt>
                <c:pt idx="845">
                  <c:v>5.2439999999999998</c:v>
                </c:pt>
                <c:pt idx="846">
                  <c:v>5.2519999999999998</c:v>
                </c:pt>
                <c:pt idx="847">
                  <c:v>5.26</c:v>
                </c:pt>
                <c:pt idx="848">
                  <c:v>5.2640000000000002</c:v>
                </c:pt>
                <c:pt idx="849">
                  <c:v>5.2720000000000002</c:v>
                </c:pt>
                <c:pt idx="850">
                  <c:v>5.2759999999999998</c:v>
                </c:pt>
                <c:pt idx="851">
                  <c:v>5.28</c:v>
                </c:pt>
                <c:pt idx="852">
                  <c:v>5.2919999999999998</c:v>
                </c:pt>
                <c:pt idx="853">
                  <c:v>5.2960000000000003</c:v>
                </c:pt>
                <c:pt idx="854">
                  <c:v>5.3</c:v>
                </c:pt>
                <c:pt idx="855">
                  <c:v>5.3079999999999998</c:v>
                </c:pt>
                <c:pt idx="856">
                  <c:v>5.3159999999999998</c:v>
                </c:pt>
                <c:pt idx="857">
                  <c:v>5.32</c:v>
                </c:pt>
                <c:pt idx="858">
                  <c:v>5.3280000000000003</c:v>
                </c:pt>
                <c:pt idx="859">
                  <c:v>5.3319999999999999</c:v>
                </c:pt>
                <c:pt idx="860">
                  <c:v>5.3360000000000003</c:v>
                </c:pt>
                <c:pt idx="861">
                  <c:v>5.3440000000000003</c:v>
                </c:pt>
                <c:pt idx="862">
                  <c:v>5.3520000000000003</c:v>
                </c:pt>
                <c:pt idx="863">
                  <c:v>5.3559999999999999</c:v>
                </c:pt>
                <c:pt idx="864">
                  <c:v>5.3639999999999999</c:v>
                </c:pt>
                <c:pt idx="865">
                  <c:v>5.3719999999999999</c:v>
                </c:pt>
                <c:pt idx="866">
                  <c:v>5.3760000000000003</c:v>
                </c:pt>
                <c:pt idx="867">
                  <c:v>5.3840000000000003</c:v>
                </c:pt>
                <c:pt idx="868">
                  <c:v>5.3879999999999999</c:v>
                </c:pt>
                <c:pt idx="869">
                  <c:v>5.3920000000000003</c:v>
                </c:pt>
                <c:pt idx="870">
                  <c:v>5.4</c:v>
                </c:pt>
                <c:pt idx="871">
                  <c:v>5.4080000000000004</c:v>
                </c:pt>
                <c:pt idx="872">
                  <c:v>5.4119999999999999</c:v>
                </c:pt>
                <c:pt idx="873">
                  <c:v>5.42</c:v>
                </c:pt>
                <c:pt idx="874">
                  <c:v>5.4240000000000004</c:v>
                </c:pt>
                <c:pt idx="875">
                  <c:v>5.4320000000000004</c:v>
                </c:pt>
                <c:pt idx="876">
                  <c:v>5.4359999999999999</c:v>
                </c:pt>
                <c:pt idx="877">
                  <c:v>5.444</c:v>
                </c:pt>
                <c:pt idx="878">
                  <c:v>5.452</c:v>
                </c:pt>
                <c:pt idx="879">
                  <c:v>5.46</c:v>
                </c:pt>
                <c:pt idx="880">
                  <c:v>5.4640000000000004</c:v>
                </c:pt>
                <c:pt idx="881">
                  <c:v>5.468</c:v>
                </c:pt>
                <c:pt idx="882">
                  <c:v>5.476</c:v>
                </c:pt>
                <c:pt idx="883">
                  <c:v>5.484</c:v>
                </c:pt>
                <c:pt idx="884">
                  <c:v>5.4880000000000004</c:v>
                </c:pt>
                <c:pt idx="885">
                  <c:v>5.4960000000000004</c:v>
                </c:pt>
                <c:pt idx="886">
                  <c:v>5.5</c:v>
                </c:pt>
                <c:pt idx="887">
                  <c:v>5.508</c:v>
                </c:pt>
                <c:pt idx="888">
                  <c:v>5.516</c:v>
                </c:pt>
                <c:pt idx="889">
                  <c:v>5.52</c:v>
                </c:pt>
                <c:pt idx="890">
                  <c:v>5.524</c:v>
                </c:pt>
                <c:pt idx="891">
                  <c:v>5.532</c:v>
                </c:pt>
                <c:pt idx="892">
                  <c:v>5.54</c:v>
                </c:pt>
                <c:pt idx="893">
                  <c:v>5.5439999999999996</c:v>
                </c:pt>
                <c:pt idx="894">
                  <c:v>5.5519999999999996</c:v>
                </c:pt>
                <c:pt idx="895">
                  <c:v>5.556</c:v>
                </c:pt>
                <c:pt idx="896">
                  <c:v>5.5640000000000001</c:v>
                </c:pt>
                <c:pt idx="897">
                  <c:v>5.5679999999999996</c:v>
                </c:pt>
                <c:pt idx="898">
                  <c:v>5.5759999999999996</c:v>
                </c:pt>
                <c:pt idx="899">
                  <c:v>5.58</c:v>
                </c:pt>
                <c:pt idx="900">
                  <c:v>5.5880000000000001</c:v>
                </c:pt>
                <c:pt idx="901">
                  <c:v>5.5960000000000001</c:v>
                </c:pt>
                <c:pt idx="902">
                  <c:v>5.6</c:v>
                </c:pt>
                <c:pt idx="903">
                  <c:v>5.6079999999999997</c:v>
                </c:pt>
                <c:pt idx="904">
                  <c:v>5.6120000000000001</c:v>
                </c:pt>
                <c:pt idx="905">
                  <c:v>5.6159999999999997</c:v>
                </c:pt>
                <c:pt idx="906">
                  <c:v>5.6239999999999997</c:v>
                </c:pt>
                <c:pt idx="907">
                  <c:v>5.6319999999999997</c:v>
                </c:pt>
                <c:pt idx="908">
                  <c:v>5.6360000000000001</c:v>
                </c:pt>
                <c:pt idx="909">
                  <c:v>5.6440000000000001</c:v>
                </c:pt>
                <c:pt idx="910">
                  <c:v>5.6520000000000001</c:v>
                </c:pt>
                <c:pt idx="911">
                  <c:v>5.6559999999999997</c:v>
                </c:pt>
                <c:pt idx="912">
                  <c:v>5.6639999999999997</c:v>
                </c:pt>
                <c:pt idx="913">
                  <c:v>5.6680000000000001</c:v>
                </c:pt>
                <c:pt idx="914">
                  <c:v>5.6719999999999997</c:v>
                </c:pt>
                <c:pt idx="915">
                  <c:v>5.68</c:v>
                </c:pt>
                <c:pt idx="916">
                  <c:v>5.6879999999999997</c:v>
                </c:pt>
                <c:pt idx="917">
                  <c:v>5.6959999999999997</c:v>
                </c:pt>
                <c:pt idx="918">
                  <c:v>5.7</c:v>
                </c:pt>
                <c:pt idx="919">
                  <c:v>5.7080000000000002</c:v>
                </c:pt>
                <c:pt idx="920">
                  <c:v>5.7119999999999997</c:v>
                </c:pt>
                <c:pt idx="921">
                  <c:v>5.7160000000000002</c:v>
                </c:pt>
                <c:pt idx="922">
                  <c:v>5.7240000000000002</c:v>
                </c:pt>
                <c:pt idx="923">
                  <c:v>5.7320000000000002</c:v>
                </c:pt>
                <c:pt idx="924">
                  <c:v>5.74</c:v>
                </c:pt>
                <c:pt idx="925">
                  <c:v>5.7439999999999998</c:v>
                </c:pt>
                <c:pt idx="926">
                  <c:v>5.7480000000000002</c:v>
                </c:pt>
                <c:pt idx="927">
                  <c:v>5.7560000000000002</c:v>
                </c:pt>
                <c:pt idx="928">
                  <c:v>5.7640000000000002</c:v>
                </c:pt>
                <c:pt idx="929">
                  <c:v>5.7679999999999998</c:v>
                </c:pt>
                <c:pt idx="930">
                  <c:v>5.7759999999999998</c:v>
                </c:pt>
                <c:pt idx="931">
                  <c:v>5.78</c:v>
                </c:pt>
                <c:pt idx="932">
                  <c:v>5.7880000000000003</c:v>
                </c:pt>
                <c:pt idx="933">
                  <c:v>5.7960000000000003</c:v>
                </c:pt>
                <c:pt idx="934">
                  <c:v>5.8</c:v>
                </c:pt>
                <c:pt idx="935">
                  <c:v>5.8040000000000003</c:v>
                </c:pt>
                <c:pt idx="936">
                  <c:v>5.8120000000000003</c:v>
                </c:pt>
                <c:pt idx="937">
                  <c:v>5.82</c:v>
                </c:pt>
                <c:pt idx="938">
                  <c:v>5.8239999999999998</c:v>
                </c:pt>
                <c:pt idx="939">
                  <c:v>5.8319999999999999</c:v>
                </c:pt>
                <c:pt idx="940">
                  <c:v>5.8360000000000003</c:v>
                </c:pt>
                <c:pt idx="941">
                  <c:v>5.84</c:v>
                </c:pt>
                <c:pt idx="942">
                  <c:v>5.8520000000000003</c:v>
                </c:pt>
                <c:pt idx="943">
                  <c:v>5.8559999999999999</c:v>
                </c:pt>
                <c:pt idx="944">
                  <c:v>5.86</c:v>
                </c:pt>
                <c:pt idx="945">
                  <c:v>5.8680000000000003</c:v>
                </c:pt>
                <c:pt idx="946">
                  <c:v>5.8760000000000003</c:v>
                </c:pt>
                <c:pt idx="947">
                  <c:v>5.88</c:v>
                </c:pt>
                <c:pt idx="948">
                  <c:v>5.8879999999999999</c:v>
                </c:pt>
                <c:pt idx="949">
                  <c:v>5.8920000000000003</c:v>
                </c:pt>
                <c:pt idx="950">
                  <c:v>5.9</c:v>
                </c:pt>
                <c:pt idx="951">
                  <c:v>5.9080000000000004</c:v>
                </c:pt>
                <c:pt idx="952">
                  <c:v>5.9119999999999999</c:v>
                </c:pt>
                <c:pt idx="953">
                  <c:v>5.9160000000000004</c:v>
                </c:pt>
                <c:pt idx="954">
                  <c:v>5.9240000000000004</c:v>
                </c:pt>
                <c:pt idx="955">
                  <c:v>5.9320000000000004</c:v>
                </c:pt>
                <c:pt idx="956">
                  <c:v>5.9359999999999999</c:v>
                </c:pt>
                <c:pt idx="957">
                  <c:v>5.944</c:v>
                </c:pt>
                <c:pt idx="958">
                  <c:v>5.9480000000000004</c:v>
                </c:pt>
                <c:pt idx="959">
                  <c:v>5.9560000000000004</c:v>
                </c:pt>
                <c:pt idx="960">
                  <c:v>5.9640000000000004</c:v>
                </c:pt>
                <c:pt idx="961">
                  <c:v>5.968</c:v>
                </c:pt>
                <c:pt idx="962">
                  <c:v>5.976</c:v>
                </c:pt>
                <c:pt idx="963">
                  <c:v>5.98</c:v>
                </c:pt>
                <c:pt idx="964">
                  <c:v>5.9880000000000004</c:v>
                </c:pt>
                <c:pt idx="965">
                  <c:v>5.992</c:v>
                </c:pt>
                <c:pt idx="966">
                  <c:v>6</c:v>
                </c:pt>
                <c:pt idx="967">
                  <c:v>6.0039999999999996</c:v>
                </c:pt>
                <c:pt idx="968">
                  <c:v>6.0119999999999996</c:v>
                </c:pt>
                <c:pt idx="969">
                  <c:v>6.02</c:v>
                </c:pt>
                <c:pt idx="970">
                  <c:v>6.024</c:v>
                </c:pt>
                <c:pt idx="971">
                  <c:v>6.0279999999999996</c:v>
                </c:pt>
                <c:pt idx="972">
                  <c:v>6.0359999999999996</c:v>
                </c:pt>
                <c:pt idx="973">
                  <c:v>6.0439999999999996</c:v>
                </c:pt>
                <c:pt idx="974">
                  <c:v>6.048</c:v>
                </c:pt>
                <c:pt idx="975">
                  <c:v>6.0519999999999996</c:v>
                </c:pt>
                <c:pt idx="976">
                  <c:v>6.0640000000000001</c:v>
                </c:pt>
                <c:pt idx="977">
                  <c:v>6.0679999999999996</c:v>
                </c:pt>
                <c:pt idx="978">
                  <c:v>6.0759999999999996</c:v>
                </c:pt>
                <c:pt idx="979">
                  <c:v>6.08</c:v>
                </c:pt>
                <c:pt idx="980">
                  <c:v>6.0839999999999996</c:v>
                </c:pt>
                <c:pt idx="981">
                  <c:v>6.0919999999999996</c:v>
                </c:pt>
                <c:pt idx="982">
                  <c:v>6.1</c:v>
                </c:pt>
                <c:pt idx="983">
                  <c:v>6.1079999999999997</c:v>
                </c:pt>
                <c:pt idx="984">
                  <c:v>6.1120000000000001</c:v>
                </c:pt>
                <c:pt idx="985">
                  <c:v>6.1159999999999997</c:v>
                </c:pt>
                <c:pt idx="986">
                  <c:v>6.1239999999999997</c:v>
                </c:pt>
                <c:pt idx="987">
                  <c:v>6.1319999999999997</c:v>
                </c:pt>
                <c:pt idx="988">
                  <c:v>6.1360000000000001</c:v>
                </c:pt>
                <c:pt idx="989">
                  <c:v>6.1440000000000001</c:v>
                </c:pt>
                <c:pt idx="990">
                  <c:v>6.1479999999999997</c:v>
                </c:pt>
                <c:pt idx="991">
                  <c:v>6.1559999999999997</c:v>
                </c:pt>
                <c:pt idx="992">
                  <c:v>6.1639999999999997</c:v>
                </c:pt>
                <c:pt idx="993">
                  <c:v>6.1680000000000001</c:v>
                </c:pt>
                <c:pt idx="994">
                  <c:v>6.1719999999999997</c:v>
                </c:pt>
                <c:pt idx="995">
                  <c:v>6.18</c:v>
                </c:pt>
                <c:pt idx="996">
                  <c:v>6.1879999999999997</c:v>
                </c:pt>
                <c:pt idx="997">
                  <c:v>6.1959999999999997</c:v>
                </c:pt>
                <c:pt idx="998">
                  <c:v>6.2039999999999997</c:v>
                </c:pt>
                <c:pt idx="999">
                  <c:v>6.2119999999999997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-0.10282379936097505</c:v>
                </c:pt>
                <c:pt idx="1">
                  <c:v>-8.6971539951394602E-2</c:v>
                </c:pt>
                <c:pt idx="2">
                  <c:v>-6.7356682004909879E-2</c:v>
                </c:pt>
                <c:pt idx="3">
                  <c:v>0</c:v>
                </c:pt>
                <c:pt idx="4">
                  <c:v>0</c:v>
                </c:pt>
                <c:pt idx="5">
                  <c:v>0.10282379936097505</c:v>
                </c:pt>
                <c:pt idx="6">
                  <c:v>0.20558591677872218</c:v>
                </c:pt>
                <c:pt idx="7">
                  <c:v>0.3084097161396972</c:v>
                </c:pt>
                <c:pt idx="8">
                  <c:v>0.3084097161396972</c:v>
                </c:pt>
                <c:pt idx="9">
                  <c:v>0.20558591677872218</c:v>
                </c:pt>
                <c:pt idx="10">
                  <c:v>0.20558591677872218</c:v>
                </c:pt>
                <c:pt idx="11">
                  <c:v>0.20558591677872218</c:v>
                </c:pt>
                <c:pt idx="12">
                  <c:v>0.20558591677872218</c:v>
                </c:pt>
                <c:pt idx="13">
                  <c:v>0.29150886369524182</c:v>
                </c:pt>
                <c:pt idx="14">
                  <c:v>0.3084097161396972</c:v>
                </c:pt>
                <c:pt idx="15">
                  <c:v>0.30353684262469</c:v>
                </c:pt>
                <c:pt idx="16">
                  <c:v>0.20558591677872218</c:v>
                </c:pt>
                <c:pt idx="17">
                  <c:v>0.20558591677872218</c:v>
                </c:pt>
                <c:pt idx="18">
                  <c:v>0.3084097161396972</c:v>
                </c:pt>
                <c:pt idx="19">
                  <c:v>0.3084097161396972</c:v>
                </c:pt>
                <c:pt idx="20">
                  <c:v>0.3084097161396972</c:v>
                </c:pt>
                <c:pt idx="21">
                  <c:v>0.20558591677872218</c:v>
                </c:pt>
                <c:pt idx="22">
                  <c:v>0.20558591677872218</c:v>
                </c:pt>
                <c:pt idx="23">
                  <c:v>0.20558591677872218</c:v>
                </c:pt>
                <c:pt idx="24">
                  <c:v>0.25974266293285303</c:v>
                </c:pt>
                <c:pt idx="25">
                  <c:v>0.3084097161396972</c:v>
                </c:pt>
                <c:pt idx="26">
                  <c:v>0.3084097161396972</c:v>
                </c:pt>
                <c:pt idx="27">
                  <c:v>0.34893475284045344</c:v>
                </c:pt>
                <c:pt idx="28">
                  <c:v>0.41123351550067228</c:v>
                </c:pt>
                <c:pt idx="29">
                  <c:v>0.41123351550067228</c:v>
                </c:pt>
                <c:pt idx="30">
                  <c:v>0.41302229185428246</c:v>
                </c:pt>
                <c:pt idx="31">
                  <c:v>0.51399563291841943</c:v>
                </c:pt>
                <c:pt idx="32">
                  <c:v>0.51399563291841943</c:v>
                </c:pt>
                <c:pt idx="33">
                  <c:v>0.51399563291841943</c:v>
                </c:pt>
                <c:pt idx="34">
                  <c:v>0.61324187957217391</c:v>
                </c:pt>
                <c:pt idx="35">
                  <c:v>0.6168194322793944</c:v>
                </c:pt>
                <c:pt idx="36">
                  <c:v>0.6168194322793944</c:v>
                </c:pt>
                <c:pt idx="37">
                  <c:v>0.6168194322793944</c:v>
                </c:pt>
                <c:pt idx="38">
                  <c:v>0.6168194322793944</c:v>
                </c:pt>
                <c:pt idx="39">
                  <c:v>0.71982827747005329</c:v>
                </c:pt>
                <c:pt idx="40">
                  <c:v>0.71982827747005329</c:v>
                </c:pt>
                <c:pt idx="41">
                  <c:v>0.71982827747005329</c:v>
                </c:pt>
                <c:pt idx="42">
                  <c:v>0.81543528947335941</c:v>
                </c:pt>
                <c:pt idx="43">
                  <c:v>0.82222030322843276</c:v>
                </c:pt>
                <c:pt idx="44">
                  <c:v>0.82222030322843276</c:v>
                </c:pt>
                <c:pt idx="45">
                  <c:v>0.82222030322843276</c:v>
                </c:pt>
                <c:pt idx="46">
                  <c:v>0.92522914841909165</c:v>
                </c:pt>
                <c:pt idx="47">
                  <c:v>0.96840650867864919</c:v>
                </c:pt>
                <c:pt idx="48">
                  <c:v>1.0282379936097505</c:v>
                </c:pt>
                <c:pt idx="49">
                  <c:v>1.0282379936097505</c:v>
                </c:pt>
                <c:pt idx="50">
                  <c:v>1.1306300193681298</c:v>
                </c:pt>
                <c:pt idx="51">
                  <c:v>1.1306300193681298</c:v>
                </c:pt>
                <c:pt idx="52">
                  <c:v>1.2336388645587888</c:v>
                </c:pt>
                <c:pt idx="53">
                  <c:v>1.2644798361727585</c:v>
                </c:pt>
                <c:pt idx="54">
                  <c:v>1.3366477097494478</c:v>
                </c:pt>
                <c:pt idx="55">
                  <c:v>1.439039735507827</c:v>
                </c:pt>
                <c:pt idx="56">
                  <c:v>1.542048580698486</c:v>
                </c:pt>
                <c:pt idx="57">
                  <c:v>1.6450574258891451</c:v>
                </c:pt>
                <c:pt idx="58">
                  <c:v>1.7474494516475243</c:v>
                </c:pt>
                <c:pt idx="59">
                  <c:v>1.9127570594984022</c:v>
                </c:pt>
                <c:pt idx="60">
                  <c:v>2.0188500018504576</c:v>
                </c:pt>
                <c:pt idx="61">
                  <c:v>2.1576343741133215</c:v>
                </c:pt>
                <c:pt idx="62">
                  <c:v>2.2618768581685393</c:v>
                </c:pt>
                <c:pt idx="63">
                  <c:v>2.3642688839269188</c:v>
                </c:pt>
                <c:pt idx="64">
                  <c:v>2.4672777291175776</c:v>
                </c:pt>
                <c:pt idx="65">
                  <c:v>2.5702865743082368</c:v>
                </c:pt>
                <c:pt idx="66">
                  <c:v>2.5894079767088978</c:v>
                </c:pt>
                <c:pt idx="67">
                  <c:v>2.6726786000666158</c:v>
                </c:pt>
                <c:pt idx="68">
                  <c:v>2.7756874452572751</c:v>
                </c:pt>
                <c:pt idx="69">
                  <c:v>2.8786962904479338</c:v>
                </c:pt>
                <c:pt idx="70">
                  <c:v>2.9810883162063133</c:v>
                </c:pt>
                <c:pt idx="71">
                  <c:v>3.0840971613969721</c:v>
                </c:pt>
                <c:pt idx="72">
                  <c:v>3.1760032568066019</c:v>
                </c:pt>
                <c:pt idx="73">
                  <c:v>3.2894980323460103</c:v>
                </c:pt>
                <c:pt idx="74">
                  <c:v>3.448020626441815</c:v>
                </c:pt>
                <c:pt idx="75">
                  <c:v>3.537459444122327</c:v>
                </c:pt>
                <c:pt idx="76">
                  <c:v>3.7009165936763666</c:v>
                </c:pt>
                <c:pt idx="77">
                  <c:v>3.8039254388670254</c:v>
                </c:pt>
                <c:pt idx="78">
                  <c:v>3.9063174646254049</c:v>
                </c:pt>
                <c:pt idx="79">
                  <c:v>4.0093263098160641</c:v>
                </c:pt>
                <c:pt idx="80">
                  <c:v>4.1826525702865736</c:v>
                </c:pt>
                <c:pt idx="81">
                  <c:v>4.3177360259557611</c:v>
                </c:pt>
                <c:pt idx="82">
                  <c:v>4.4207448711464199</c:v>
                </c:pt>
                <c:pt idx="83">
                  <c:v>4.601472964804282</c:v>
                </c:pt>
                <c:pt idx="84">
                  <c:v>4.7291545872861169</c:v>
                </c:pt>
                <c:pt idx="85">
                  <c:v>4.8315466130444964</c:v>
                </c:pt>
                <c:pt idx="86">
                  <c:v>4.9345554582351552</c:v>
                </c:pt>
                <c:pt idx="87">
                  <c:v>5.037564303425814</c:v>
                </c:pt>
                <c:pt idx="88">
                  <c:v>5.1282367599708856</c:v>
                </c:pt>
                <c:pt idx="89">
                  <c:v>5.2429651743748522</c:v>
                </c:pt>
                <c:pt idx="90">
                  <c:v>5.3459740195655119</c:v>
                </c:pt>
                <c:pt idx="91">
                  <c:v>5.4483660453238905</c:v>
                </c:pt>
                <c:pt idx="92">
                  <c:v>5.5846831398576375</c:v>
                </c:pt>
                <c:pt idx="93">
                  <c:v>5.7567757614635884</c:v>
                </c:pt>
                <c:pt idx="94">
                  <c:v>5.8869246616745405</c:v>
                </c:pt>
                <c:pt idx="95">
                  <c:v>6.0917087131912995</c:v>
                </c:pt>
                <c:pt idx="96">
                  <c:v>6.2853900149270299</c:v>
                </c:pt>
                <c:pt idx="97">
                  <c:v>6.5752951480983439</c:v>
                </c:pt>
                <c:pt idx="98">
                  <c:v>6.7850137550733383</c:v>
                </c:pt>
                <c:pt idx="99">
                  <c:v>7.1674418030865636</c:v>
                </c:pt>
                <c:pt idx="100">
                  <c:v>7.4573469362578786</c:v>
                </c:pt>
                <c:pt idx="101">
                  <c:v>7.7534202637519885</c:v>
                </c:pt>
                <c:pt idx="102">
                  <c:v>8.0494935912460974</c:v>
                </c:pt>
                <c:pt idx="103">
                  <c:v>8.3270623357718243</c:v>
                </c:pt>
                <c:pt idx="104">
                  <c:v>8.5306127484240264</c:v>
                </c:pt>
                <c:pt idx="105">
                  <c:v>8.8945362134688661</c:v>
                </c:pt>
                <c:pt idx="106">
                  <c:v>9.1597685693490067</c:v>
                </c:pt>
                <c:pt idx="107">
                  <c:v>9.5483648116850262</c:v>
                </c:pt>
                <c:pt idx="108">
                  <c:v>10.041820357508541</c:v>
                </c:pt>
                <c:pt idx="109">
                  <c:v>10.411912016876178</c:v>
                </c:pt>
                <c:pt idx="110">
                  <c:v>10.83751742514896</c:v>
                </c:pt>
                <c:pt idx="111">
                  <c:v>11.24461825045336</c:v>
                </c:pt>
                <c:pt idx="112">
                  <c:v>11.627046298466585</c:v>
                </c:pt>
                <c:pt idx="113">
                  <c:v>11.879942265701136</c:v>
                </c:pt>
                <c:pt idx="114">
                  <c:v>12.268538508037155</c:v>
                </c:pt>
                <c:pt idx="115">
                  <c:v>12.700312110632732</c:v>
                </c:pt>
                <c:pt idx="116">
                  <c:v>13.107412935937132</c:v>
                </c:pt>
                <c:pt idx="117">
                  <c:v>13.55769112150109</c:v>
                </c:pt>
                <c:pt idx="118">
                  <c:v>13.915446392223139</c:v>
                </c:pt>
                <c:pt idx="119">
                  <c:v>14.291706245913568</c:v>
                </c:pt>
                <c:pt idx="120">
                  <c:v>14.630956933667235</c:v>
                </c:pt>
                <c:pt idx="121">
                  <c:v>15.007216787357667</c:v>
                </c:pt>
                <c:pt idx="122">
                  <c:v>15.346467475111334</c:v>
                </c:pt>
                <c:pt idx="123">
                  <c:v>15.722727328801763</c:v>
                </c:pt>
                <c:pt idx="124">
                  <c:v>16.068146210878226</c:v>
                </c:pt>
                <c:pt idx="125">
                  <c:v>16.444406064568657</c:v>
                </c:pt>
                <c:pt idx="126">
                  <c:v>16.783656752322322</c:v>
                </c:pt>
                <c:pt idx="127">
                  <c:v>17.110571051430401</c:v>
                </c:pt>
                <c:pt idx="128">
                  <c:v>17.480662710798036</c:v>
                </c:pt>
                <c:pt idx="129">
                  <c:v>17.813745204228912</c:v>
                </c:pt>
                <c:pt idx="130">
                  <c:v>18.122154920368608</c:v>
                </c:pt>
                <c:pt idx="131">
                  <c:v>18.430564636508308</c:v>
                </c:pt>
                <c:pt idx="132">
                  <c:v>18.732806158325207</c:v>
                </c:pt>
                <c:pt idx="133">
                  <c:v>19.041215874464903</c:v>
                </c:pt>
                <c:pt idx="134">
                  <c:v>19.349625590604603</c:v>
                </c:pt>
                <c:pt idx="135">
                  <c:v>19.658035306744299</c:v>
                </c:pt>
                <c:pt idx="136">
                  <c:v>19.966445022883995</c:v>
                </c:pt>
                <c:pt idx="137">
                  <c:v>20.274854739023695</c:v>
                </c:pt>
                <c:pt idx="138">
                  <c:v>20.595600843808977</c:v>
                </c:pt>
                <c:pt idx="139">
                  <c:v>20.965692503176616</c:v>
                </c:pt>
                <c:pt idx="140">
                  <c:v>21.298774996607492</c:v>
                </c:pt>
                <c:pt idx="141">
                  <c:v>21.607184712747188</c:v>
                </c:pt>
                <c:pt idx="142">
                  <c:v>21.921762623209677</c:v>
                </c:pt>
                <c:pt idx="143">
                  <c:v>22.261013310963342</c:v>
                </c:pt>
                <c:pt idx="144">
                  <c:v>22.526245666843483</c:v>
                </c:pt>
                <c:pt idx="145">
                  <c:v>22.890169131888328</c:v>
                </c:pt>
                <c:pt idx="146">
                  <c:v>23.241756208287583</c:v>
                </c:pt>
                <c:pt idx="147">
                  <c:v>23.550165924427279</c:v>
                </c:pt>
                <c:pt idx="148">
                  <c:v>23.858575640566976</c:v>
                </c:pt>
                <c:pt idx="149">
                  <c:v>24.179321745352262</c:v>
                </c:pt>
                <c:pt idx="150">
                  <c:v>24.5494134047199</c:v>
                </c:pt>
                <c:pt idx="151">
                  <c:v>24.888664092473565</c:v>
                </c:pt>
                <c:pt idx="152">
                  <c:v>25.190905614290468</c:v>
                </c:pt>
                <c:pt idx="153">
                  <c:v>25.604174633917665</c:v>
                </c:pt>
                <c:pt idx="154">
                  <c:v>25.912584350057362</c:v>
                </c:pt>
                <c:pt idx="155">
                  <c:v>26.220994066197058</c:v>
                </c:pt>
                <c:pt idx="156">
                  <c:v>26.529403782336754</c:v>
                </c:pt>
                <c:pt idx="157">
                  <c:v>26.831645304153657</c:v>
                </c:pt>
                <c:pt idx="158">
                  <c:v>27.140055020293353</c:v>
                </c:pt>
                <c:pt idx="159">
                  <c:v>27.448464736433053</c:v>
                </c:pt>
                <c:pt idx="160">
                  <c:v>27.756874452572749</c:v>
                </c:pt>
                <c:pt idx="161">
                  <c:v>28.102293334649211</c:v>
                </c:pt>
                <c:pt idx="162">
                  <c:v>28.472384994016849</c:v>
                </c:pt>
                <c:pt idx="163">
                  <c:v>28.780794710156545</c:v>
                </c:pt>
                <c:pt idx="164">
                  <c:v>29.194063729783739</c:v>
                </c:pt>
                <c:pt idx="165">
                  <c:v>29.502473445923435</c:v>
                </c:pt>
                <c:pt idx="166">
                  <c:v>29.810883162063131</c:v>
                </c:pt>
                <c:pt idx="167">
                  <c:v>30.113124683880034</c:v>
                </c:pt>
                <c:pt idx="168">
                  <c:v>30.421534400019731</c:v>
                </c:pt>
                <c:pt idx="169">
                  <c:v>30.72994411615943</c:v>
                </c:pt>
                <c:pt idx="170">
                  <c:v>31.038353832299126</c:v>
                </c:pt>
                <c:pt idx="171">
                  <c:v>31.346763548438823</c:v>
                </c:pt>
                <c:pt idx="172">
                  <c:v>31.692182430515281</c:v>
                </c:pt>
                <c:pt idx="173">
                  <c:v>32.111619644465272</c:v>
                </c:pt>
                <c:pt idx="174">
                  <c:v>32.376852000345409</c:v>
                </c:pt>
                <c:pt idx="175">
                  <c:v>32.783952825649813</c:v>
                </c:pt>
                <c:pt idx="176">
                  <c:v>33.092362541789512</c:v>
                </c:pt>
                <c:pt idx="177">
                  <c:v>33.394604063606415</c:v>
                </c:pt>
                <c:pt idx="178">
                  <c:v>33.703013779746108</c:v>
                </c:pt>
                <c:pt idx="179">
                  <c:v>33.968246135626252</c:v>
                </c:pt>
                <c:pt idx="180">
                  <c:v>34.214973908538013</c:v>
                </c:pt>
                <c:pt idx="181">
                  <c:v>34.603570150874027</c:v>
                </c:pt>
                <c:pt idx="182">
                  <c:v>34.9366526443049</c:v>
                </c:pt>
                <c:pt idx="183">
                  <c:v>35.263566943412982</c:v>
                </c:pt>
                <c:pt idx="184">
                  <c:v>35.553472076584292</c:v>
                </c:pt>
                <c:pt idx="185">
                  <c:v>35.861881792723992</c:v>
                </c:pt>
                <c:pt idx="186">
                  <c:v>36.164123314540895</c:v>
                </c:pt>
                <c:pt idx="187">
                  <c:v>36.472533030680587</c:v>
                </c:pt>
                <c:pt idx="188">
                  <c:v>36.780942746820287</c:v>
                </c:pt>
                <c:pt idx="189">
                  <c:v>37.089352462959987</c:v>
                </c:pt>
                <c:pt idx="190">
                  <c:v>37.397762179099679</c:v>
                </c:pt>
                <c:pt idx="191">
                  <c:v>37.743181061176145</c:v>
                </c:pt>
                <c:pt idx="192">
                  <c:v>38.113272720543783</c:v>
                </c:pt>
                <c:pt idx="193">
                  <c:v>38.421682436683476</c:v>
                </c:pt>
                <c:pt idx="194">
                  <c:v>38.742428541468762</c:v>
                </c:pt>
                <c:pt idx="195">
                  <c:v>39.050838257608461</c:v>
                </c:pt>
                <c:pt idx="196">
                  <c:v>39.346911585102568</c:v>
                </c:pt>
                <c:pt idx="197">
                  <c:v>39.618312135305501</c:v>
                </c:pt>
                <c:pt idx="198">
                  <c:v>39.920553657122412</c:v>
                </c:pt>
                <c:pt idx="199">
                  <c:v>40.265972539198863</c:v>
                </c:pt>
                <c:pt idx="200">
                  <c:v>40.574382255338563</c:v>
                </c:pt>
                <c:pt idx="201">
                  <c:v>40.882791971478262</c:v>
                </c:pt>
                <c:pt idx="202">
                  <c:v>41.086342384130461</c:v>
                </c:pt>
                <c:pt idx="203">
                  <c:v>41.394752100270161</c:v>
                </c:pt>
                <c:pt idx="204">
                  <c:v>41.70316181640986</c:v>
                </c:pt>
                <c:pt idx="205">
                  <c:v>42.030076115517936</c:v>
                </c:pt>
                <c:pt idx="206">
                  <c:v>42.319981248689253</c:v>
                </c:pt>
                <c:pt idx="207">
                  <c:v>42.628390964828952</c:v>
                </c:pt>
                <c:pt idx="208">
                  <c:v>42.930632486645855</c:v>
                </c:pt>
                <c:pt idx="209">
                  <c:v>43.208201231171579</c:v>
                </c:pt>
                <c:pt idx="210">
                  <c:v>43.442592615437746</c:v>
                </c:pt>
                <c:pt idx="211">
                  <c:v>43.751002331577446</c:v>
                </c:pt>
                <c:pt idx="212">
                  <c:v>44.059412047717139</c:v>
                </c:pt>
                <c:pt idx="213">
                  <c:v>44.367821763856838</c:v>
                </c:pt>
                <c:pt idx="214">
                  <c:v>44.676231479996538</c:v>
                </c:pt>
                <c:pt idx="215">
                  <c:v>44.984641196136231</c:v>
                </c:pt>
                <c:pt idx="216">
                  <c:v>45.311555495244313</c:v>
                </c:pt>
                <c:pt idx="217">
                  <c:v>45.60762882273842</c:v>
                </c:pt>
                <c:pt idx="218">
                  <c:v>45.897533955909743</c:v>
                </c:pt>
                <c:pt idx="219">
                  <c:v>46.212111866372233</c:v>
                </c:pt>
                <c:pt idx="220">
                  <c:v>46.520521582511932</c:v>
                </c:pt>
                <c:pt idx="221">
                  <c:v>46.804258521360445</c:v>
                </c:pt>
                <c:pt idx="222">
                  <c:v>47.03864990562662</c:v>
                </c:pt>
                <c:pt idx="223">
                  <c:v>47.340891427443523</c:v>
                </c:pt>
                <c:pt idx="224">
                  <c:v>47.649301143583216</c:v>
                </c:pt>
                <c:pt idx="225">
                  <c:v>47.933038082431743</c:v>
                </c:pt>
                <c:pt idx="226">
                  <c:v>48.161261272375114</c:v>
                </c:pt>
                <c:pt idx="227">
                  <c:v>48.457334599869228</c:v>
                </c:pt>
                <c:pt idx="228">
                  <c:v>48.728735150072161</c:v>
                </c:pt>
                <c:pt idx="229">
                  <c:v>49.012472088920681</c:v>
                </c:pt>
                <c:pt idx="230">
                  <c:v>49.290040833446412</c:v>
                </c:pt>
                <c:pt idx="231">
                  <c:v>49.598450549586104</c:v>
                </c:pt>
                <c:pt idx="232">
                  <c:v>49.906860265725804</c:v>
                </c:pt>
                <c:pt idx="233">
                  <c:v>50.215269981865504</c:v>
                </c:pt>
                <c:pt idx="234">
                  <c:v>50.418820394517695</c:v>
                </c:pt>
                <c:pt idx="235">
                  <c:v>50.727230110657395</c:v>
                </c:pt>
                <c:pt idx="236">
                  <c:v>51.029471632474298</c:v>
                </c:pt>
                <c:pt idx="237">
                  <c:v>51.270031211063269</c:v>
                </c:pt>
                <c:pt idx="238">
                  <c:v>51.547599955588993</c:v>
                </c:pt>
                <c:pt idx="239">
                  <c:v>51.874514254697068</c:v>
                </c:pt>
                <c:pt idx="240">
                  <c:v>52.158251193545595</c:v>
                </c:pt>
                <c:pt idx="241">
                  <c:v>52.466660909685288</c:v>
                </c:pt>
                <c:pt idx="242">
                  <c:v>52.775070625824988</c:v>
                </c:pt>
                <c:pt idx="243">
                  <c:v>52.978621038477186</c:v>
                </c:pt>
                <c:pt idx="244">
                  <c:v>53.287030754616886</c:v>
                </c:pt>
                <c:pt idx="245">
                  <c:v>53.558431304819813</c:v>
                </c:pt>
                <c:pt idx="246">
                  <c:v>53.798990883408784</c:v>
                </c:pt>
                <c:pt idx="247">
                  <c:v>54.107400599548484</c:v>
                </c:pt>
                <c:pt idx="248">
                  <c:v>54.310951012200675</c:v>
                </c:pt>
                <c:pt idx="249">
                  <c:v>54.613192534017578</c:v>
                </c:pt>
                <c:pt idx="250">
                  <c:v>54.847583918283753</c:v>
                </c:pt>
                <c:pt idx="251">
                  <c:v>55.131320857132273</c:v>
                </c:pt>
                <c:pt idx="252">
                  <c:v>55.408889601657997</c:v>
                </c:pt>
                <c:pt idx="253">
                  <c:v>55.643280985924171</c:v>
                </c:pt>
                <c:pt idx="254">
                  <c:v>55.883840564513136</c:v>
                </c:pt>
                <c:pt idx="255">
                  <c:v>56.142904726070483</c:v>
                </c:pt>
                <c:pt idx="256">
                  <c:v>56.358791527368268</c:v>
                </c:pt>
                <c:pt idx="257">
                  <c:v>56.568510134343263</c:v>
                </c:pt>
                <c:pt idx="258">
                  <c:v>56.870751656160166</c:v>
                </c:pt>
                <c:pt idx="259">
                  <c:v>57.080470263135162</c:v>
                </c:pt>
                <c:pt idx="260">
                  <c:v>57.382711784952058</c:v>
                </c:pt>
                <c:pt idx="261">
                  <c:v>57.635607752186615</c:v>
                </c:pt>
                <c:pt idx="262">
                  <c:v>57.90084010806676</c:v>
                </c:pt>
                <c:pt idx="263">
                  <c:v>58.147567880978514</c:v>
                </c:pt>
                <c:pt idx="264">
                  <c:v>58.412800236858651</c:v>
                </c:pt>
                <c:pt idx="265">
                  <c:v>58.715041758675554</c:v>
                </c:pt>
                <c:pt idx="266">
                  <c:v>58.924760365650549</c:v>
                </c:pt>
                <c:pt idx="267">
                  <c:v>59.227001887467452</c:v>
                </c:pt>
                <c:pt idx="268">
                  <c:v>59.436720494442447</c:v>
                </c:pt>
                <c:pt idx="269">
                  <c:v>59.634102712771849</c:v>
                </c:pt>
                <c:pt idx="270">
                  <c:v>59.843821319746851</c:v>
                </c:pt>
                <c:pt idx="271">
                  <c:v>60.041203538076253</c:v>
                </c:pt>
                <c:pt idx="272">
                  <c:v>60.226249367760069</c:v>
                </c:pt>
                <c:pt idx="273">
                  <c:v>60.47297714067183</c:v>
                </c:pt>
                <c:pt idx="274">
                  <c:v>60.658022970355645</c:v>
                </c:pt>
                <c:pt idx="275">
                  <c:v>60.812227828425492</c:v>
                </c:pt>
                <c:pt idx="276">
                  <c:v>61.015778241077697</c:v>
                </c:pt>
                <c:pt idx="277">
                  <c:v>61.274842402635038</c:v>
                </c:pt>
                <c:pt idx="278">
                  <c:v>61.429047260704891</c:v>
                </c:pt>
                <c:pt idx="279">
                  <c:v>61.681943227939442</c:v>
                </c:pt>
                <c:pt idx="280">
                  <c:v>61.866989057623258</c:v>
                </c:pt>
                <c:pt idx="281">
                  <c:v>61.990352944079142</c:v>
                </c:pt>
                <c:pt idx="282">
                  <c:v>62.175398773762957</c:v>
                </c:pt>
                <c:pt idx="283">
                  <c:v>62.360444603446773</c:v>
                </c:pt>
                <c:pt idx="284">
                  <c:v>62.545490433130595</c:v>
                </c:pt>
                <c:pt idx="285">
                  <c:v>62.668854319586472</c:v>
                </c:pt>
                <c:pt idx="286">
                  <c:v>62.792218206042349</c:v>
                </c:pt>
                <c:pt idx="287">
                  <c:v>62.977264035726172</c:v>
                </c:pt>
                <c:pt idx="288">
                  <c:v>63.100627922182049</c:v>
                </c:pt>
                <c:pt idx="289">
                  <c:v>63.162309865409988</c:v>
                </c:pt>
                <c:pt idx="290">
                  <c:v>63.34735569509381</c:v>
                </c:pt>
                <c:pt idx="291">
                  <c:v>63.532401524777626</c:v>
                </c:pt>
                <c:pt idx="292">
                  <c:v>63.717447354461441</c:v>
                </c:pt>
                <c:pt idx="293">
                  <c:v>63.840811240917326</c:v>
                </c:pt>
                <c:pt idx="294">
                  <c:v>63.964175127373203</c:v>
                </c:pt>
                <c:pt idx="295">
                  <c:v>64.025857070601134</c:v>
                </c:pt>
                <c:pt idx="296">
                  <c:v>64.087539013829087</c:v>
                </c:pt>
                <c:pt idx="297">
                  <c:v>64.272584843512902</c:v>
                </c:pt>
                <c:pt idx="298">
                  <c:v>64.395948729968779</c:v>
                </c:pt>
                <c:pt idx="299">
                  <c:v>64.580994559652595</c:v>
                </c:pt>
                <c:pt idx="300">
                  <c:v>64.580994559652595</c:v>
                </c:pt>
                <c:pt idx="301">
                  <c:v>64.76604038933641</c:v>
                </c:pt>
                <c:pt idx="302">
                  <c:v>64.889404275792288</c:v>
                </c:pt>
                <c:pt idx="303">
                  <c:v>64.951086219020226</c:v>
                </c:pt>
                <c:pt idx="304">
                  <c:v>65.012768162248179</c:v>
                </c:pt>
                <c:pt idx="305">
                  <c:v>65.074450105476117</c:v>
                </c:pt>
                <c:pt idx="306">
                  <c:v>65.259495935159933</c:v>
                </c:pt>
                <c:pt idx="307">
                  <c:v>65.38285982161581</c:v>
                </c:pt>
                <c:pt idx="308">
                  <c:v>65.444541764843748</c:v>
                </c:pt>
                <c:pt idx="309">
                  <c:v>65.506223708071687</c:v>
                </c:pt>
                <c:pt idx="310">
                  <c:v>65.567905651299625</c:v>
                </c:pt>
                <c:pt idx="311">
                  <c:v>65.567905651299625</c:v>
                </c:pt>
                <c:pt idx="312">
                  <c:v>65.691269537755502</c:v>
                </c:pt>
                <c:pt idx="313">
                  <c:v>65.691269537755502</c:v>
                </c:pt>
                <c:pt idx="314">
                  <c:v>65.81463342421138</c:v>
                </c:pt>
                <c:pt idx="315">
                  <c:v>65.876315367439318</c:v>
                </c:pt>
                <c:pt idx="316">
                  <c:v>65.937997310667271</c:v>
                </c:pt>
                <c:pt idx="317">
                  <c:v>66.061361197123148</c:v>
                </c:pt>
                <c:pt idx="318">
                  <c:v>66.123043140351086</c:v>
                </c:pt>
                <c:pt idx="319">
                  <c:v>66.184725083579025</c:v>
                </c:pt>
                <c:pt idx="320">
                  <c:v>66.184725083579025</c:v>
                </c:pt>
                <c:pt idx="321">
                  <c:v>66.308088970034902</c:v>
                </c:pt>
                <c:pt idx="322">
                  <c:v>66.36977091326284</c:v>
                </c:pt>
                <c:pt idx="323">
                  <c:v>66.431452856490779</c:v>
                </c:pt>
                <c:pt idx="324">
                  <c:v>66.493134799718717</c:v>
                </c:pt>
                <c:pt idx="325">
                  <c:v>66.554816742946656</c:v>
                </c:pt>
                <c:pt idx="326">
                  <c:v>66.616498686174594</c:v>
                </c:pt>
                <c:pt idx="327">
                  <c:v>66.739862572630472</c:v>
                </c:pt>
                <c:pt idx="328">
                  <c:v>66.80154451585841</c:v>
                </c:pt>
                <c:pt idx="329">
                  <c:v>66.80154451585841</c:v>
                </c:pt>
                <c:pt idx="330">
                  <c:v>66.80154451585841</c:v>
                </c:pt>
                <c:pt idx="331">
                  <c:v>66.924908402314301</c:v>
                </c:pt>
                <c:pt idx="332">
                  <c:v>66.924908402314301</c:v>
                </c:pt>
                <c:pt idx="333">
                  <c:v>66.924908402314301</c:v>
                </c:pt>
                <c:pt idx="334">
                  <c:v>67.048272288770178</c:v>
                </c:pt>
                <c:pt idx="335">
                  <c:v>67.048272288770178</c:v>
                </c:pt>
                <c:pt idx="336">
                  <c:v>67.048272288770178</c:v>
                </c:pt>
                <c:pt idx="337">
                  <c:v>67.109954231998117</c:v>
                </c:pt>
                <c:pt idx="338">
                  <c:v>67.109954231998117</c:v>
                </c:pt>
                <c:pt idx="339">
                  <c:v>67.109954231998117</c:v>
                </c:pt>
                <c:pt idx="340">
                  <c:v>67.109954231998117</c:v>
                </c:pt>
                <c:pt idx="341">
                  <c:v>67.109954231998117</c:v>
                </c:pt>
                <c:pt idx="342">
                  <c:v>67.171636175226055</c:v>
                </c:pt>
                <c:pt idx="343">
                  <c:v>67.233318118453994</c:v>
                </c:pt>
                <c:pt idx="344">
                  <c:v>67.233318118453994</c:v>
                </c:pt>
                <c:pt idx="345">
                  <c:v>67.233318118453994</c:v>
                </c:pt>
                <c:pt idx="346">
                  <c:v>67.233318118453994</c:v>
                </c:pt>
                <c:pt idx="347">
                  <c:v>67.109954231998117</c:v>
                </c:pt>
                <c:pt idx="348">
                  <c:v>67.048272288770178</c:v>
                </c:pt>
                <c:pt idx="349">
                  <c:v>66.924908402314301</c:v>
                </c:pt>
                <c:pt idx="350">
                  <c:v>66.924908402314301</c:v>
                </c:pt>
                <c:pt idx="351">
                  <c:v>66.80154451585841</c:v>
                </c:pt>
                <c:pt idx="352">
                  <c:v>66.678180629402533</c:v>
                </c:pt>
                <c:pt idx="353">
                  <c:v>66.616498686174594</c:v>
                </c:pt>
                <c:pt idx="354">
                  <c:v>66.493134799718717</c:v>
                </c:pt>
                <c:pt idx="355">
                  <c:v>66.308088970034902</c:v>
                </c:pt>
                <c:pt idx="356">
                  <c:v>66.246407026806963</c:v>
                </c:pt>
                <c:pt idx="357">
                  <c:v>65.999679253895209</c:v>
                </c:pt>
                <c:pt idx="358">
                  <c:v>65.752951480983441</c:v>
                </c:pt>
                <c:pt idx="359">
                  <c:v>65.567905651299625</c:v>
                </c:pt>
                <c:pt idx="360">
                  <c:v>65.321177878387871</c:v>
                </c:pt>
                <c:pt idx="361">
                  <c:v>65.074450105476117</c:v>
                </c:pt>
                <c:pt idx="362">
                  <c:v>64.889404275792288</c:v>
                </c:pt>
                <c:pt idx="363">
                  <c:v>64.642676502880533</c:v>
                </c:pt>
                <c:pt idx="364">
                  <c:v>64.334266786740841</c:v>
                </c:pt>
                <c:pt idx="365">
                  <c:v>64.087539013829087</c:v>
                </c:pt>
                <c:pt idx="366">
                  <c:v>63.840811240917326</c:v>
                </c:pt>
                <c:pt idx="367">
                  <c:v>63.655765411233503</c:v>
                </c:pt>
                <c:pt idx="368">
                  <c:v>63.532401524777626</c:v>
                </c:pt>
                <c:pt idx="369">
                  <c:v>63.470719581549687</c:v>
                </c:pt>
                <c:pt idx="370">
                  <c:v>63.285673751865865</c:v>
                </c:pt>
                <c:pt idx="371">
                  <c:v>63.100627922182049</c:v>
                </c:pt>
                <c:pt idx="372">
                  <c:v>62.977264035726172</c:v>
                </c:pt>
                <c:pt idx="373">
                  <c:v>62.915582092498234</c:v>
                </c:pt>
                <c:pt idx="374">
                  <c:v>62.668854319586472</c:v>
                </c:pt>
                <c:pt idx="375">
                  <c:v>62.545490433130595</c:v>
                </c:pt>
                <c:pt idx="376">
                  <c:v>62.360444603446773</c:v>
                </c:pt>
                <c:pt idx="377">
                  <c:v>62.175398773762957</c:v>
                </c:pt>
                <c:pt idx="378">
                  <c:v>62.05203488730708</c:v>
                </c:pt>
                <c:pt idx="379">
                  <c:v>61.928671000851203</c:v>
                </c:pt>
                <c:pt idx="380">
                  <c:v>61.74362517116738</c:v>
                </c:pt>
                <c:pt idx="381">
                  <c:v>61.614093090388707</c:v>
                </c:pt>
                <c:pt idx="382">
                  <c:v>61.564747535806362</c:v>
                </c:pt>
                <c:pt idx="383">
                  <c:v>61.478392815287243</c:v>
                </c:pt>
                <c:pt idx="384">
                  <c:v>61.373533511799742</c:v>
                </c:pt>
                <c:pt idx="385">
                  <c:v>61.373533511799742</c:v>
                </c:pt>
                <c:pt idx="386">
                  <c:v>61.373533511799742</c:v>
                </c:pt>
                <c:pt idx="387">
                  <c:v>61.373533511799742</c:v>
                </c:pt>
                <c:pt idx="388">
                  <c:v>61.373533511799742</c:v>
                </c:pt>
                <c:pt idx="389">
                  <c:v>61.478392815287243</c:v>
                </c:pt>
                <c:pt idx="390">
                  <c:v>61.478392815287243</c:v>
                </c:pt>
                <c:pt idx="391">
                  <c:v>61.484561009610033</c:v>
                </c:pt>
                <c:pt idx="392">
                  <c:v>61.577083924451941</c:v>
                </c:pt>
                <c:pt idx="393">
                  <c:v>61.589420313097534</c:v>
                </c:pt>
                <c:pt idx="394">
                  <c:v>61.74362517116738</c:v>
                </c:pt>
                <c:pt idx="395">
                  <c:v>61.805307114395319</c:v>
                </c:pt>
                <c:pt idx="396">
                  <c:v>61.805307114395319</c:v>
                </c:pt>
                <c:pt idx="397">
                  <c:v>61.866989057623258</c:v>
                </c:pt>
                <c:pt idx="398">
                  <c:v>61.990352944079142</c:v>
                </c:pt>
                <c:pt idx="399">
                  <c:v>62.175398773762957</c:v>
                </c:pt>
                <c:pt idx="400">
                  <c:v>62.175398773762957</c:v>
                </c:pt>
                <c:pt idx="401">
                  <c:v>62.360444603446773</c:v>
                </c:pt>
                <c:pt idx="402">
                  <c:v>62.422126546674718</c:v>
                </c:pt>
                <c:pt idx="403">
                  <c:v>62.545490433130595</c:v>
                </c:pt>
                <c:pt idx="404">
                  <c:v>62.730536262814411</c:v>
                </c:pt>
                <c:pt idx="405">
                  <c:v>62.853900149270295</c:v>
                </c:pt>
                <c:pt idx="406">
                  <c:v>62.915582092498234</c:v>
                </c:pt>
                <c:pt idx="407">
                  <c:v>63.038945978954111</c:v>
                </c:pt>
                <c:pt idx="408">
                  <c:v>63.162309865409988</c:v>
                </c:pt>
                <c:pt idx="409">
                  <c:v>63.223991808637926</c:v>
                </c:pt>
                <c:pt idx="410">
                  <c:v>63.409037638321749</c:v>
                </c:pt>
                <c:pt idx="411">
                  <c:v>63.532401524777626</c:v>
                </c:pt>
                <c:pt idx="412">
                  <c:v>63.717447354461441</c:v>
                </c:pt>
                <c:pt idx="413">
                  <c:v>63.840811240917326</c:v>
                </c:pt>
                <c:pt idx="414">
                  <c:v>64.025857070601134</c:v>
                </c:pt>
                <c:pt idx="415">
                  <c:v>64.149220957057025</c:v>
                </c:pt>
                <c:pt idx="416">
                  <c:v>64.272584843512902</c:v>
                </c:pt>
                <c:pt idx="417">
                  <c:v>64.457630673196718</c:v>
                </c:pt>
                <c:pt idx="418">
                  <c:v>64.580994559652595</c:v>
                </c:pt>
                <c:pt idx="419">
                  <c:v>64.704358446108472</c:v>
                </c:pt>
                <c:pt idx="420">
                  <c:v>64.889404275792288</c:v>
                </c:pt>
                <c:pt idx="421">
                  <c:v>65.012768162248179</c:v>
                </c:pt>
                <c:pt idx="422">
                  <c:v>65.197813991931994</c:v>
                </c:pt>
                <c:pt idx="423">
                  <c:v>65.321177878387871</c:v>
                </c:pt>
                <c:pt idx="424">
                  <c:v>65.38285982161581</c:v>
                </c:pt>
                <c:pt idx="425">
                  <c:v>65.506223708071687</c:v>
                </c:pt>
                <c:pt idx="426">
                  <c:v>65.691269537755502</c:v>
                </c:pt>
                <c:pt idx="427">
                  <c:v>65.81463342421138</c:v>
                </c:pt>
                <c:pt idx="428">
                  <c:v>65.999679253895209</c:v>
                </c:pt>
                <c:pt idx="429">
                  <c:v>66.184725083579025</c:v>
                </c:pt>
                <c:pt idx="430">
                  <c:v>66.246407026806963</c:v>
                </c:pt>
                <c:pt idx="431">
                  <c:v>66.431452856490779</c:v>
                </c:pt>
                <c:pt idx="432">
                  <c:v>66.554816742946656</c:v>
                </c:pt>
                <c:pt idx="433">
                  <c:v>66.739862572630472</c:v>
                </c:pt>
                <c:pt idx="434">
                  <c:v>66.863226459086349</c:v>
                </c:pt>
                <c:pt idx="435">
                  <c:v>67.048272288770178</c:v>
                </c:pt>
                <c:pt idx="436">
                  <c:v>67.171636175226055</c:v>
                </c:pt>
                <c:pt idx="437">
                  <c:v>67.233318118453994</c:v>
                </c:pt>
                <c:pt idx="438">
                  <c:v>67.356682004909871</c:v>
                </c:pt>
                <c:pt idx="439">
                  <c:v>67.418363948137809</c:v>
                </c:pt>
                <c:pt idx="440">
                  <c:v>67.665091721049563</c:v>
                </c:pt>
                <c:pt idx="441">
                  <c:v>67.788455607505441</c:v>
                </c:pt>
                <c:pt idx="442">
                  <c:v>67.911819493961332</c:v>
                </c:pt>
                <c:pt idx="443">
                  <c:v>68.096865323645147</c:v>
                </c:pt>
                <c:pt idx="444">
                  <c:v>68.220229210101024</c:v>
                </c:pt>
                <c:pt idx="445">
                  <c:v>68.40527503978484</c:v>
                </c:pt>
                <c:pt idx="446">
                  <c:v>68.528638926240717</c:v>
                </c:pt>
                <c:pt idx="447">
                  <c:v>68.590320869468655</c:v>
                </c:pt>
                <c:pt idx="448">
                  <c:v>68.775366699152471</c:v>
                </c:pt>
                <c:pt idx="449">
                  <c:v>68.898730585608362</c:v>
                </c:pt>
                <c:pt idx="450">
                  <c:v>68.960412528836301</c:v>
                </c:pt>
                <c:pt idx="451">
                  <c:v>69.207140301748055</c:v>
                </c:pt>
                <c:pt idx="452">
                  <c:v>69.330504188203932</c:v>
                </c:pt>
                <c:pt idx="453">
                  <c:v>69.453868074659809</c:v>
                </c:pt>
                <c:pt idx="454">
                  <c:v>69.515550017887747</c:v>
                </c:pt>
                <c:pt idx="455">
                  <c:v>69.700595847571563</c:v>
                </c:pt>
                <c:pt idx="456">
                  <c:v>69.762277790799516</c:v>
                </c:pt>
                <c:pt idx="457">
                  <c:v>69.885641677255393</c:v>
                </c:pt>
                <c:pt idx="458">
                  <c:v>69.947323620483331</c:v>
                </c:pt>
                <c:pt idx="459">
                  <c:v>70.00900556371127</c:v>
                </c:pt>
                <c:pt idx="460">
                  <c:v>70.132369450167147</c:v>
                </c:pt>
                <c:pt idx="461">
                  <c:v>70.194051393395085</c:v>
                </c:pt>
                <c:pt idx="462">
                  <c:v>70.317415279850962</c:v>
                </c:pt>
                <c:pt idx="463">
                  <c:v>70.440779166306839</c:v>
                </c:pt>
                <c:pt idx="464">
                  <c:v>70.502461109534778</c:v>
                </c:pt>
                <c:pt idx="465">
                  <c:v>70.625824995990655</c:v>
                </c:pt>
                <c:pt idx="466">
                  <c:v>70.687506939218608</c:v>
                </c:pt>
                <c:pt idx="467">
                  <c:v>70.749188882446546</c:v>
                </c:pt>
                <c:pt idx="468">
                  <c:v>70.810870825674485</c:v>
                </c:pt>
                <c:pt idx="469">
                  <c:v>70.934234712130362</c:v>
                </c:pt>
                <c:pt idx="470">
                  <c:v>70.9959166553583</c:v>
                </c:pt>
                <c:pt idx="471">
                  <c:v>71.119280541814177</c:v>
                </c:pt>
                <c:pt idx="472">
                  <c:v>71.242644428270054</c:v>
                </c:pt>
                <c:pt idx="473">
                  <c:v>71.366008314725931</c:v>
                </c:pt>
                <c:pt idx="474">
                  <c:v>71.42769025795387</c:v>
                </c:pt>
                <c:pt idx="475">
                  <c:v>71.551054144409747</c:v>
                </c:pt>
                <c:pt idx="476">
                  <c:v>71.674418030865638</c:v>
                </c:pt>
                <c:pt idx="477">
                  <c:v>71.736099974093577</c:v>
                </c:pt>
                <c:pt idx="478">
                  <c:v>71.859463860549454</c:v>
                </c:pt>
                <c:pt idx="479">
                  <c:v>71.921145803777392</c:v>
                </c:pt>
                <c:pt idx="480">
                  <c:v>71.982827747005331</c:v>
                </c:pt>
                <c:pt idx="481">
                  <c:v>72.044509690233269</c:v>
                </c:pt>
                <c:pt idx="482">
                  <c:v>72.106191633461208</c:v>
                </c:pt>
                <c:pt idx="483">
                  <c:v>72.229555519917085</c:v>
                </c:pt>
                <c:pt idx="484">
                  <c:v>72.352919406372962</c:v>
                </c:pt>
                <c:pt idx="485">
                  <c:v>72.4146013496009</c:v>
                </c:pt>
                <c:pt idx="486">
                  <c:v>72.476283292828839</c:v>
                </c:pt>
                <c:pt idx="487">
                  <c:v>72.59964717928473</c:v>
                </c:pt>
                <c:pt idx="488">
                  <c:v>72.661329122512669</c:v>
                </c:pt>
                <c:pt idx="489">
                  <c:v>72.723011065740607</c:v>
                </c:pt>
                <c:pt idx="490">
                  <c:v>72.784693008968546</c:v>
                </c:pt>
                <c:pt idx="491">
                  <c:v>72.908056895424423</c:v>
                </c:pt>
                <c:pt idx="492">
                  <c:v>72.969738838652361</c:v>
                </c:pt>
                <c:pt idx="493">
                  <c:v>73.0314207818803</c:v>
                </c:pt>
                <c:pt idx="494">
                  <c:v>73.093102725108238</c:v>
                </c:pt>
                <c:pt idx="495">
                  <c:v>73.154784668336177</c:v>
                </c:pt>
                <c:pt idx="496">
                  <c:v>73.216466611564115</c:v>
                </c:pt>
                <c:pt idx="497">
                  <c:v>73.339830498019992</c:v>
                </c:pt>
                <c:pt idx="498">
                  <c:v>73.401512441247931</c:v>
                </c:pt>
                <c:pt idx="499">
                  <c:v>73.524876327703822</c:v>
                </c:pt>
                <c:pt idx="500">
                  <c:v>73.586558270931761</c:v>
                </c:pt>
                <c:pt idx="501">
                  <c:v>73.709922157387638</c:v>
                </c:pt>
                <c:pt idx="502">
                  <c:v>73.771604100615576</c:v>
                </c:pt>
                <c:pt idx="503">
                  <c:v>73.833286043843515</c:v>
                </c:pt>
                <c:pt idx="504">
                  <c:v>73.894967987071453</c:v>
                </c:pt>
                <c:pt idx="505">
                  <c:v>74.01833187352733</c:v>
                </c:pt>
                <c:pt idx="506">
                  <c:v>74.141695759983207</c:v>
                </c:pt>
                <c:pt idx="507">
                  <c:v>74.203377703211146</c:v>
                </c:pt>
                <c:pt idx="508">
                  <c:v>74.203377703211146</c:v>
                </c:pt>
                <c:pt idx="509">
                  <c:v>74.326741589667023</c:v>
                </c:pt>
                <c:pt idx="510">
                  <c:v>74.4501054761229</c:v>
                </c:pt>
                <c:pt idx="511">
                  <c:v>74.511787419350853</c:v>
                </c:pt>
                <c:pt idx="512">
                  <c:v>74.63515130580673</c:v>
                </c:pt>
                <c:pt idx="513">
                  <c:v>74.820197135490545</c:v>
                </c:pt>
                <c:pt idx="514">
                  <c:v>74.820197135490545</c:v>
                </c:pt>
                <c:pt idx="515">
                  <c:v>75.005242965174361</c:v>
                </c:pt>
                <c:pt idx="516">
                  <c:v>75.128606851630238</c:v>
                </c:pt>
                <c:pt idx="517">
                  <c:v>75.251970738086115</c:v>
                </c:pt>
                <c:pt idx="518">
                  <c:v>75.251970738086115</c:v>
                </c:pt>
                <c:pt idx="519">
                  <c:v>75.437016567769945</c:v>
                </c:pt>
                <c:pt idx="520">
                  <c:v>75.437016567769945</c:v>
                </c:pt>
                <c:pt idx="521">
                  <c:v>75.62206239745376</c:v>
                </c:pt>
                <c:pt idx="522">
                  <c:v>75.683744340681699</c:v>
                </c:pt>
                <c:pt idx="523">
                  <c:v>75.807108227137576</c:v>
                </c:pt>
                <c:pt idx="524">
                  <c:v>75.868790170365514</c:v>
                </c:pt>
                <c:pt idx="525">
                  <c:v>76.05383600004933</c:v>
                </c:pt>
                <c:pt idx="526">
                  <c:v>76.177199886505207</c:v>
                </c:pt>
                <c:pt idx="527">
                  <c:v>76.238881829733145</c:v>
                </c:pt>
                <c:pt idx="528">
                  <c:v>76.362245716189022</c:v>
                </c:pt>
                <c:pt idx="529">
                  <c:v>76.423927659416975</c:v>
                </c:pt>
                <c:pt idx="530">
                  <c:v>76.547291545872852</c:v>
                </c:pt>
                <c:pt idx="531">
                  <c:v>76.670655432328729</c:v>
                </c:pt>
                <c:pt idx="532">
                  <c:v>76.855701262012545</c:v>
                </c:pt>
                <c:pt idx="533">
                  <c:v>76.979065148468422</c:v>
                </c:pt>
                <c:pt idx="534">
                  <c:v>77.04074709169636</c:v>
                </c:pt>
                <c:pt idx="535">
                  <c:v>77.225792921380176</c:v>
                </c:pt>
                <c:pt idx="536">
                  <c:v>77.225792921380176</c:v>
                </c:pt>
                <c:pt idx="537">
                  <c:v>77.410838751064006</c:v>
                </c:pt>
                <c:pt idx="538">
                  <c:v>77.472520694291944</c:v>
                </c:pt>
                <c:pt idx="539">
                  <c:v>77.595884580747821</c:v>
                </c:pt>
                <c:pt idx="540">
                  <c:v>77.780930410431637</c:v>
                </c:pt>
                <c:pt idx="541">
                  <c:v>77.904294296887514</c:v>
                </c:pt>
                <c:pt idx="542">
                  <c:v>78.027658183343391</c:v>
                </c:pt>
                <c:pt idx="543">
                  <c:v>78.089340126571329</c:v>
                </c:pt>
                <c:pt idx="544">
                  <c:v>78.212704013027206</c:v>
                </c:pt>
                <c:pt idx="545">
                  <c:v>78.336067899483098</c:v>
                </c:pt>
                <c:pt idx="546">
                  <c:v>78.459431785938975</c:v>
                </c:pt>
                <c:pt idx="547">
                  <c:v>78.582795672394852</c:v>
                </c:pt>
                <c:pt idx="548">
                  <c:v>78.64447761562279</c:v>
                </c:pt>
                <c:pt idx="549">
                  <c:v>78.767841502078667</c:v>
                </c:pt>
                <c:pt idx="550">
                  <c:v>78.829523445306606</c:v>
                </c:pt>
                <c:pt idx="551">
                  <c:v>79.014569274990421</c:v>
                </c:pt>
                <c:pt idx="552">
                  <c:v>79.07625121821836</c:v>
                </c:pt>
                <c:pt idx="553">
                  <c:v>79.137933161446298</c:v>
                </c:pt>
                <c:pt idx="554">
                  <c:v>79.199615104674237</c:v>
                </c:pt>
                <c:pt idx="555">
                  <c:v>79.26129704790219</c:v>
                </c:pt>
                <c:pt idx="556">
                  <c:v>79.384660934358067</c:v>
                </c:pt>
                <c:pt idx="557">
                  <c:v>79.446342877586005</c:v>
                </c:pt>
                <c:pt idx="558">
                  <c:v>79.569706764041882</c:v>
                </c:pt>
                <c:pt idx="559">
                  <c:v>79.631388707269821</c:v>
                </c:pt>
                <c:pt idx="560">
                  <c:v>79.693070650497759</c:v>
                </c:pt>
                <c:pt idx="561">
                  <c:v>79.878116480181575</c:v>
                </c:pt>
                <c:pt idx="562">
                  <c:v>80.001480366637452</c:v>
                </c:pt>
                <c:pt idx="563">
                  <c:v>80.001480366637452</c:v>
                </c:pt>
                <c:pt idx="564">
                  <c:v>80.186526196321282</c:v>
                </c:pt>
                <c:pt idx="565">
                  <c:v>80.309890082777159</c:v>
                </c:pt>
                <c:pt idx="566">
                  <c:v>80.371572026005097</c:v>
                </c:pt>
                <c:pt idx="567">
                  <c:v>80.556617855688913</c:v>
                </c:pt>
                <c:pt idx="568">
                  <c:v>80.67998174214479</c:v>
                </c:pt>
                <c:pt idx="569">
                  <c:v>80.741663685372728</c:v>
                </c:pt>
                <c:pt idx="570">
                  <c:v>80.865027571828605</c:v>
                </c:pt>
                <c:pt idx="571">
                  <c:v>80.926709515056544</c:v>
                </c:pt>
                <c:pt idx="572">
                  <c:v>81.111755344740374</c:v>
                </c:pt>
                <c:pt idx="573">
                  <c:v>81.111755344740374</c:v>
                </c:pt>
                <c:pt idx="574">
                  <c:v>81.235119231196251</c:v>
                </c:pt>
                <c:pt idx="575">
                  <c:v>81.420165060880066</c:v>
                </c:pt>
                <c:pt idx="576">
                  <c:v>81.481847004108005</c:v>
                </c:pt>
                <c:pt idx="577">
                  <c:v>81.605210890563882</c:v>
                </c:pt>
                <c:pt idx="578">
                  <c:v>81.790256720247697</c:v>
                </c:pt>
                <c:pt idx="579">
                  <c:v>81.913620606703574</c:v>
                </c:pt>
                <c:pt idx="580">
                  <c:v>81.975302549931513</c:v>
                </c:pt>
                <c:pt idx="581">
                  <c:v>82.098666436387404</c:v>
                </c:pt>
                <c:pt idx="582">
                  <c:v>82.160348379615343</c:v>
                </c:pt>
                <c:pt idx="583">
                  <c:v>82.345394209299158</c:v>
                </c:pt>
                <c:pt idx="584">
                  <c:v>82.345394209299158</c:v>
                </c:pt>
                <c:pt idx="585">
                  <c:v>82.468758095755035</c:v>
                </c:pt>
                <c:pt idx="586">
                  <c:v>82.530440038982974</c:v>
                </c:pt>
                <c:pt idx="587">
                  <c:v>82.653803925438851</c:v>
                </c:pt>
                <c:pt idx="588">
                  <c:v>82.715485868666789</c:v>
                </c:pt>
                <c:pt idx="589">
                  <c:v>82.838849755122666</c:v>
                </c:pt>
                <c:pt idx="590">
                  <c:v>82.962213641578543</c:v>
                </c:pt>
                <c:pt idx="591">
                  <c:v>83.085577528034435</c:v>
                </c:pt>
                <c:pt idx="592">
                  <c:v>83.147259471262373</c:v>
                </c:pt>
                <c:pt idx="593">
                  <c:v>83.27062335771825</c:v>
                </c:pt>
                <c:pt idx="594">
                  <c:v>83.332305300946189</c:v>
                </c:pt>
                <c:pt idx="595">
                  <c:v>83.393987244174127</c:v>
                </c:pt>
                <c:pt idx="596">
                  <c:v>83.517351130630004</c:v>
                </c:pt>
                <c:pt idx="597">
                  <c:v>83.640715017085881</c:v>
                </c:pt>
                <c:pt idx="598">
                  <c:v>83.764078903541758</c:v>
                </c:pt>
                <c:pt idx="599">
                  <c:v>83.887442789997635</c:v>
                </c:pt>
                <c:pt idx="600">
                  <c:v>84.010806676453527</c:v>
                </c:pt>
                <c:pt idx="601">
                  <c:v>84.072488619681465</c:v>
                </c:pt>
                <c:pt idx="602">
                  <c:v>84.134170562909404</c:v>
                </c:pt>
                <c:pt idx="603">
                  <c:v>84.195852506137342</c:v>
                </c:pt>
                <c:pt idx="604">
                  <c:v>84.319216392593219</c:v>
                </c:pt>
                <c:pt idx="605">
                  <c:v>84.380898335821158</c:v>
                </c:pt>
                <c:pt idx="606">
                  <c:v>84.504262222277035</c:v>
                </c:pt>
                <c:pt idx="607">
                  <c:v>84.627626108732912</c:v>
                </c:pt>
                <c:pt idx="608">
                  <c:v>84.812671938416727</c:v>
                </c:pt>
                <c:pt idx="609">
                  <c:v>84.936035824872619</c:v>
                </c:pt>
                <c:pt idx="610">
                  <c:v>84.997717768100557</c:v>
                </c:pt>
                <c:pt idx="611">
                  <c:v>85.182763597784373</c:v>
                </c:pt>
                <c:pt idx="612">
                  <c:v>85.30612748424025</c:v>
                </c:pt>
                <c:pt idx="613">
                  <c:v>85.429491370696127</c:v>
                </c:pt>
                <c:pt idx="614">
                  <c:v>85.552855257152004</c:v>
                </c:pt>
                <c:pt idx="615">
                  <c:v>85.676219143607881</c:v>
                </c:pt>
                <c:pt idx="616">
                  <c:v>85.799583030063758</c:v>
                </c:pt>
                <c:pt idx="617">
                  <c:v>85.861264973291711</c:v>
                </c:pt>
                <c:pt idx="618">
                  <c:v>85.984628859747588</c:v>
                </c:pt>
                <c:pt idx="619">
                  <c:v>86.107992746203465</c:v>
                </c:pt>
                <c:pt idx="620">
                  <c:v>86.29303857588728</c:v>
                </c:pt>
                <c:pt idx="621">
                  <c:v>86.354720519115219</c:v>
                </c:pt>
                <c:pt idx="622">
                  <c:v>86.478084405571096</c:v>
                </c:pt>
                <c:pt idx="623">
                  <c:v>86.601448292026973</c:v>
                </c:pt>
                <c:pt idx="624">
                  <c:v>86.786494121710788</c:v>
                </c:pt>
                <c:pt idx="625">
                  <c:v>86.90985800816668</c:v>
                </c:pt>
                <c:pt idx="626">
                  <c:v>86.971539951394618</c:v>
                </c:pt>
                <c:pt idx="627">
                  <c:v>87.156585781078434</c:v>
                </c:pt>
                <c:pt idx="628">
                  <c:v>87.279949667534311</c:v>
                </c:pt>
                <c:pt idx="629">
                  <c:v>87.403313553990188</c:v>
                </c:pt>
                <c:pt idx="630">
                  <c:v>87.526677440446065</c:v>
                </c:pt>
                <c:pt idx="631">
                  <c:v>87.71172327012988</c:v>
                </c:pt>
                <c:pt idx="632">
                  <c:v>87.773405213357833</c:v>
                </c:pt>
                <c:pt idx="633">
                  <c:v>87.89676909981371</c:v>
                </c:pt>
                <c:pt idx="634">
                  <c:v>88.081814929497526</c:v>
                </c:pt>
                <c:pt idx="635">
                  <c:v>88.205178815953403</c:v>
                </c:pt>
                <c:pt idx="636">
                  <c:v>88.390224645637218</c:v>
                </c:pt>
                <c:pt idx="637">
                  <c:v>88.390224645637218</c:v>
                </c:pt>
                <c:pt idx="638">
                  <c:v>88.575270475321034</c:v>
                </c:pt>
                <c:pt idx="639">
                  <c:v>88.698634361776911</c:v>
                </c:pt>
                <c:pt idx="640">
                  <c:v>88.821998248232802</c:v>
                </c:pt>
                <c:pt idx="641">
                  <c:v>89.007044077916618</c:v>
                </c:pt>
                <c:pt idx="642">
                  <c:v>89.130407964372495</c:v>
                </c:pt>
                <c:pt idx="643">
                  <c:v>89.31545379405631</c:v>
                </c:pt>
                <c:pt idx="644">
                  <c:v>89.438817680512187</c:v>
                </c:pt>
                <c:pt idx="645">
                  <c:v>89.562181566968064</c:v>
                </c:pt>
                <c:pt idx="646">
                  <c:v>89.685545453423956</c:v>
                </c:pt>
                <c:pt idx="647">
                  <c:v>89.870591283107771</c:v>
                </c:pt>
                <c:pt idx="648">
                  <c:v>89.93227322633571</c:v>
                </c:pt>
                <c:pt idx="649">
                  <c:v>90.055637112791587</c:v>
                </c:pt>
                <c:pt idx="650">
                  <c:v>90.179000999247464</c:v>
                </c:pt>
                <c:pt idx="651">
                  <c:v>90.302364885703341</c:v>
                </c:pt>
                <c:pt idx="652">
                  <c:v>90.364046828931279</c:v>
                </c:pt>
                <c:pt idx="653">
                  <c:v>90.549092658615095</c:v>
                </c:pt>
                <c:pt idx="654">
                  <c:v>90.672456545070986</c:v>
                </c:pt>
                <c:pt idx="655">
                  <c:v>90.857502374754802</c:v>
                </c:pt>
                <c:pt idx="656">
                  <c:v>90.980866261210679</c:v>
                </c:pt>
                <c:pt idx="657">
                  <c:v>91.104230147666556</c:v>
                </c:pt>
                <c:pt idx="658">
                  <c:v>91.227594034122433</c:v>
                </c:pt>
                <c:pt idx="659">
                  <c:v>91.35095792057831</c:v>
                </c:pt>
                <c:pt idx="660">
                  <c:v>91.536003750262125</c:v>
                </c:pt>
                <c:pt idx="661">
                  <c:v>91.659367636718017</c:v>
                </c:pt>
                <c:pt idx="662">
                  <c:v>91.782731523173894</c:v>
                </c:pt>
                <c:pt idx="663">
                  <c:v>91.906095409629771</c:v>
                </c:pt>
                <c:pt idx="664">
                  <c:v>92.029459296085648</c:v>
                </c:pt>
                <c:pt idx="665">
                  <c:v>92.091141239313586</c:v>
                </c:pt>
                <c:pt idx="666">
                  <c:v>92.214505125769463</c:v>
                </c:pt>
                <c:pt idx="667">
                  <c:v>92.33786901222534</c:v>
                </c:pt>
                <c:pt idx="668">
                  <c:v>92.52291484190917</c:v>
                </c:pt>
                <c:pt idx="669">
                  <c:v>92.646278728365047</c:v>
                </c:pt>
                <c:pt idx="670">
                  <c:v>92.831324558048863</c:v>
                </c:pt>
                <c:pt idx="671">
                  <c:v>92.893006501276801</c:v>
                </c:pt>
                <c:pt idx="672">
                  <c:v>93.016370387732678</c:v>
                </c:pt>
                <c:pt idx="673">
                  <c:v>93.139734274188555</c:v>
                </c:pt>
                <c:pt idx="674">
                  <c:v>93.263098160644432</c:v>
                </c:pt>
                <c:pt idx="675">
                  <c:v>93.448143990328262</c:v>
                </c:pt>
                <c:pt idx="676">
                  <c:v>93.571507876784139</c:v>
                </c:pt>
                <c:pt idx="677">
                  <c:v>93.633189820012078</c:v>
                </c:pt>
                <c:pt idx="678">
                  <c:v>93.818235649695893</c:v>
                </c:pt>
                <c:pt idx="679">
                  <c:v>93.879917592923832</c:v>
                </c:pt>
                <c:pt idx="680">
                  <c:v>94.003281479379709</c:v>
                </c:pt>
                <c:pt idx="681">
                  <c:v>94.188327309063524</c:v>
                </c:pt>
                <c:pt idx="682">
                  <c:v>94.250009252291463</c:v>
                </c:pt>
                <c:pt idx="683">
                  <c:v>94.37337313874734</c:v>
                </c:pt>
                <c:pt idx="684">
                  <c:v>94.496737025203231</c:v>
                </c:pt>
                <c:pt idx="685">
                  <c:v>94.620100911659108</c:v>
                </c:pt>
                <c:pt idx="686">
                  <c:v>94.805146741342924</c:v>
                </c:pt>
                <c:pt idx="687">
                  <c:v>94.866828684570862</c:v>
                </c:pt>
                <c:pt idx="688">
                  <c:v>94.990192571026739</c:v>
                </c:pt>
                <c:pt idx="689">
                  <c:v>95.175238400710555</c:v>
                </c:pt>
                <c:pt idx="690">
                  <c:v>95.298602287166432</c:v>
                </c:pt>
                <c:pt idx="691">
                  <c:v>95.483648116850262</c:v>
                </c:pt>
                <c:pt idx="692">
                  <c:v>95.5453300600782</c:v>
                </c:pt>
                <c:pt idx="693">
                  <c:v>95.668693946534077</c:v>
                </c:pt>
                <c:pt idx="694">
                  <c:v>95.792057832989954</c:v>
                </c:pt>
                <c:pt idx="695">
                  <c:v>95.915421719445831</c:v>
                </c:pt>
                <c:pt idx="696">
                  <c:v>96.038785605901708</c:v>
                </c:pt>
                <c:pt idx="697">
                  <c:v>96.223831435585524</c:v>
                </c:pt>
                <c:pt idx="698">
                  <c:v>96.347195322041415</c:v>
                </c:pt>
                <c:pt idx="699">
                  <c:v>96.470559208497292</c:v>
                </c:pt>
                <c:pt idx="700">
                  <c:v>96.532241151725231</c:v>
                </c:pt>
                <c:pt idx="701">
                  <c:v>96.655605038181108</c:v>
                </c:pt>
                <c:pt idx="702">
                  <c:v>96.840650867864923</c:v>
                </c:pt>
                <c:pt idx="703">
                  <c:v>96.9640147543208</c:v>
                </c:pt>
                <c:pt idx="704">
                  <c:v>97.025696697548739</c:v>
                </c:pt>
                <c:pt idx="705">
                  <c:v>97.210742527232554</c:v>
                </c:pt>
                <c:pt idx="706">
                  <c:v>97.334106413688446</c:v>
                </c:pt>
                <c:pt idx="707">
                  <c:v>97.457470300144323</c:v>
                </c:pt>
                <c:pt idx="708">
                  <c:v>97.5808341866002</c:v>
                </c:pt>
                <c:pt idx="709">
                  <c:v>97.642516129828138</c:v>
                </c:pt>
                <c:pt idx="710">
                  <c:v>97.765880016284015</c:v>
                </c:pt>
                <c:pt idx="711">
                  <c:v>97.889243902739892</c:v>
                </c:pt>
                <c:pt idx="712">
                  <c:v>97.950925845967831</c:v>
                </c:pt>
                <c:pt idx="713">
                  <c:v>98.074289732423708</c:v>
                </c:pt>
                <c:pt idx="714">
                  <c:v>98.197653618879599</c:v>
                </c:pt>
                <c:pt idx="715">
                  <c:v>98.259335562107537</c:v>
                </c:pt>
                <c:pt idx="716">
                  <c:v>98.382699448563415</c:v>
                </c:pt>
                <c:pt idx="717">
                  <c:v>98.506063335019292</c:v>
                </c:pt>
                <c:pt idx="718">
                  <c:v>98.56774527824723</c:v>
                </c:pt>
                <c:pt idx="719">
                  <c:v>98.691109164703107</c:v>
                </c:pt>
                <c:pt idx="720">
                  <c:v>98.814473051158984</c:v>
                </c:pt>
                <c:pt idx="721">
                  <c:v>98.876154994386923</c:v>
                </c:pt>
                <c:pt idx="722">
                  <c:v>98.9995188808428</c:v>
                </c:pt>
                <c:pt idx="723">
                  <c:v>99.061200824070738</c:v>
                </c:pt>
                <c:pt idx="724">
                  <c:v>99.184564710526629</c:v>
                </c:pt>
                <c:pt idx="725">
                  <c:v>99.307928596982507</c:v>
                </c:pt>
                <c:pt idx="726">
                  <c:v>99.431292483438384</c:v>
                </c:pt>
                <c:pt idx="727">
                  <c:v>99.492974426666322</c:v>
                </c:pt>
                <c:pt idx="728">
                  <c:v>99.678020256350138</c:v>
                </c:pt>
                <c:pt idx="729">
                  <c:v>99.739702199578076</c:v>
                </c:pt>
                <c:pt idx="730">
                  <c:v>99.801384142806015</c:v>
                </c:pt>
                <c:pt idx="731">
                  <c:v>99.924748029261892</c:v>
                </c:pt>
                <c:pt idx="732">
                  <c:v>100.04811191571777</c:v>
                </c:pt>
                <c:pt idx="733">
                  <c:v>100.10979385894572</c:v>
                </c:pt>
                <c:pt idx="734">
                  <c:v>100.2331577454016</c:v>
                </c:pt>
                <c:pt idx="735">
                  <c:v>100.41820357508541</c:v>
                </c:pt>
                <c:pt idx="736">
                  <c:v>100.41820357508541</c:v>
                </c:pt>
                <c:pt idx="737">
                  <c:v>100.60324940476923</c:v>
                </c:pt>
                <c:pt idx="738">
                  <c:v>100.72661329122511</c:v>
                </c:pt>
                <c:pt idx="739">
                  <c:v>100.78829523445305</c:v>
                </c:pt>
                <c:pt idx="740">
                  <c:v>100.97334106413686</c:v>
                </c:pt>
                <c:pt idx="741">
                  <c:v>101.03502300736481</c:v>
                </c:pt>
                <c:pt idx="742">
                  <c:v>101.15838689382069</c:v>
                </c:pt>
                <c:pt idx="743">
                  <c:v>101.28175078027657</c:v>
                </c:pt>
                <c:pt idx="744">
                  <c:v>101.40511466673244</c:v>
                </c:pt>
                <c:pt idx="745">
                  <c:v>101.59016049641626</c:v>
                </c:pt>
                <c:pt idx="746">
                  <c:v>101.6518424396442</c:v>
                </c:pt>
                <c:pt idx="747">
                  <c:v>101.77520632610008</c:v>
                </c:pt>
                <c:pt idx="748">
                  <c:v>101.89857021255595</c:v>
                </c:pt>
                <c:pt idx="749">
                  <c:v>102.02193409901184</c:v>
                </c:pt>
                <c:pt idx="750">
                  <c:v>102.14529798546772</c:v>
                </c:pt>
                <c:pt idx="751">
                  <c:v>102.20697992869566</c:v>
                </c:pt>
                <c:pt idx="752">
                  <c:v>102.33034381515154</c:v>
                </c:pt>
                <c:pt idx="753">
                  <c:v>102.39202575837948</c:v>
                </c:pt>
                <c:pt idx="754">
                  <c:v>102.51538964483535</c:v>
                </c:pt>
                <c:pt idx="755">
                  <c:v>102.70043547451917</c:v>
                </c:pt>
                <c:pt idx="756">
                  <c:v>102.82379936097504</c:v>
                </c:pt>
                <c:pt idx="757">
                  <c:v>102.94716324743094</c:v>
                </c:pt>
                <c:pt idx="758">
                  <c:v>103.13220907711475</c:v>
                </c:pt>
                <c:pt idx="759">
                  <c:v>103.13220907711475</c:v>
                </c:pt>
                <c:pt idx="760">
                  <c:v>103.31725490679857</c:v>
                </c:pt>
                <c:pt idx="761">
                  <c:v>103.31725490679857</c:v>
                </c:pt>
                <c:pt idx="762">
                  <c:v>103.44061879325444</c:v>
                </c:pt>
                <c:pt idx="763">
                  <c:v>103.56398267971032</c:v>
                </c:pt>
                <c:pt idx="764">
                  <c:v>103.74902850939414</c:v>
                </c:pt>
                <c:pt idx="765">
                  <c:v>103.87239239585001</c:v>
                </c:pt>
                <c:pt idx="766">
                  <c:v>103.9957562823059</c:v>
                </c:pt>
                <c:pt idx="767">
                  <c:v>104.11912016876178</c:v>
                </c:pt>
                <c:pt idx="768">
                  <c:v>104.24248405521766</c:v>
                </c:pt>
                <c:pt idx="769">
                  <c:v>104.42752988490147</c:v>
                </c:pt>
                <c:pt idx="770">
                  <c:v>104.42752988490147</c:v>
                </c:pt>
                <c:pt idx="771">
                  <c:v>104.67425765781323</c:v>
                </c:pt>
                <c:pt idx="772">
                  <c:v>104.73593960104117</c:v>
                </c:pt>
                <c:pt idx="773">
                  <c:v>104.85930348749706</c:v>
                </c:pt>
                <c:pt idx="774">
                  <c:v>104.98266737395294</c:v>
                </c:pt>
                <c:pt idx="775">
                  <c:v>105.10603126040881</c:v>
                </c:pt>
                <c:pt idx="776">
                  <c:v>105.16771320363675</c:v>
                </c:pt>
                <c:pt idx="777">
                  <c:v>105.29107709009263</c:v>
                </c:pt>
                <c:pt idx="778">
                  <c:v>105.41444097654851</c:v>
                </c:pt>
                <c:pt idx="779">
                  <c:v>105.59948680623232</c:v>
                </c:pt>
                <c:pt idx="780">
                  <c:v>105.66116874946026</c:v>
                </c:pt>
                <c:pt idx="781">
                  <c:v>105.78453263591615</c:v>
                </c:pt>
                <c:pt idx="782">
                  <c:v>105.78453263591615</c:v>
                </c:pt>
                <c:pt idx="783">
                  <c:v>105.90789652237203</c:v>
                </c:pt>
                <c:pt idx="784">
                  <c:v>105.90789652237203</c:v>
                </c:pt>
                <c:pt idx="785">
                  <c:v>105.90789652237203</c:v>
                </c:pt>
                <c:pt idx="786">
                  <c:v>105.84621457914409</c:v>
                </c:pt>
                <c:pt idx="787">
                  <c:v>105.84621457914409</c:v>
                </c:pt>
                <c:pt idx="788">
                  <c:v>105.78453263591615</c:v>
                </c:pt>
                <c:pt idx="789">
                  <c:v>105.90789652237203</c:v>
                </c:pt>
                <c:pt idx="790">
                  <c:v>105.96957846559997</c:v>
                </c:pt>
                <c:pt idx="791">
                  <c:v>106.09294235205584</c:v>
                </c:pt>
                <c:pt idx="792">
                  <c:v>106.21630623851172</c:v>
                </c:pt>
                <c:pt idx="793">
                  <c:v>106.40135206819554</c:v>
                </c:pt>
                <c:pt idx="794">
                  <c:v>106.52471595465141</c:v>
                </c:pt>
                <c:pt idx="795">
                  <c:v>106.77144372756318</c:v>
                </c:pt>
                <c:pt idx="796">
                  <c:v>106.89480761401906</c:v>
                </c:pt>
                <c:pt idx="797">
                  <c:v>107.07985344370287</c:v>
                </c:pt>
                <c:pt idx="798">
                  <c:v>107.26489927338669</c:v>
                </c:pt>
                <c:pt idx="799">
                  <c:v>107.4499451030705</c:v>
                </c:pt>
                <c:pt idx="800">
                  <c:v>107.63499093275432</c:v>
                </c:pt>
                <c:pt idx="801">
                  <c:v>107.75835481921021</c:v>
                </c:pt>
                <c:pt idx="802">
                  <c:v>107.94340064889403</c:v>
                </c:pt>
                <c:pt idx="803">
                  <c:v>108.19012842180578</c:v>
                </c:pt>
                <c:pt idx="804">
                  <c:v>108.31349230826166</c:v>
                </c:pt>
                <c:pt idx="805">
                  <c:v>108.56022008117341</c:v>
                </c:pt>
                <c:pt idx="806">
                  <c:v>108.6835839676293</c:v>
                </c:pt>
                <c:pt idx="807">
                  <c:v>108.86862979731312</c:v>
                </c:pt>
                <c:pt idx="808">
                  <c:v>108.991993683769</c:v>
                </c:pt>
                <c:pt idx="809">
                  <c:v>109.17703951345281</c:v>
                </c:pt>
                <c:pt idx="810">
                  <c:v>109.30040339990869</c:v>
                </c:pt>
                <c:pt idx="811">
                  <c:v>109.4854492295925</c:v>
                </c:pt>
                <c:pt idx="812">
                  <c:v>109.67049505927633</c:v>
                </c:pt>
                <c:pt idx="813">
                  <c:v>109.85554088896015</c:v>
                </c:pt>
                <c:pt idx="814">
                  <c:v>109.97890477541603</c:v>
                </c:pt>
                <c:pt idx="815">
                  <c:v>110.1022686618719</c:v>
                </c:pt>
                <c:pt idx="816">
                  <c:v>110.28731449155572</c:v>
                </c:pt>
                <c:pt idx="817">
                  <c:v>110.4106783780116</c:v>
                </c:pt>
                <c:pt idx="818">
                  <c:v>110.53404226446749</c:v>
                </c:pt>
                <c:pt idx="819">
                  <c:v>110.7190880941513</c:v>
                </c:pt>
                <c:pt idx="820">
                  <c:v>110.90413392383512</c:v>
                </c:pt>
                <c:pt idx="821">
                  <c:v>111.15086169674687</c:v>
                </c:pt>
                <c:pt idx="822">
                  <c:v>111.27422558320275</c:v>
                </c:pt>
                <c:pt idx="823">
                  <c:v>111.52095335611452</c:v>
                </c:pt>
                <c:pt idx="824">
                  <c:v>111.64431724257039</c:v>
                </c:pt>
                <c:pt idx="825">
                  <c:v>111.76768112902627</c:v>
                </c:pt>
                <c:pt idx="826">
                  <c:v>111.95272695871009</c:v>
                </c:pt>
                <c:pt idx="827">
                  <c:v>112.07609084516596</c:v>
                </c:pt>
                <c:pt idx="828">
                  <c:v>112.26113667484978</c:v>
                </c:pt>
                <c:pt idx="829">
                  <c:v>112.38450056130566</c:v>
                </c:pt>
                <c:pt idx="830">
                  <c:v>112.56954639098949</c:v>
                </c:pt>
                <c:pt idx="831">
                  <c:v>112.7545922206733</c:v>
                </c:pt>
                <c:pt idx="832">
                  <c:v>112.87795610712918</c:v>
                </c:pt>
                <c:pt idx="833">
                  <c:v>113.063001936813</c:v>
                </c:pt>
                <c:pt idx="834">
                  <c:v>113.18636582326887</c:v>
                </c:pt>
                <c:pt idx="835">
                  <c:v>113.3714116529527</c:v>
                </c:pt>
                <c:pt idx="836">
                  <c:v>113.49477553940858</c:v>
                </c:pt>
                <c:pt idx="837">
                  <c:v>113.61813942586446</c:v>
                </c:pt>
                <c:pt idx="838">
                  <c:v>113.80318525554827</c:v>
                </c:pt>
                <c:pt idx="839">
                  <c:v>113.92654914200415</c:v>
                </c:pt>
                <c:pt idx="840">
                  <c:v>114.11159497168796</c:v>
                </c:pt>
                <c:pt idx="841">
                  <c:v>114.1732769149159</c:v>
                </c:pt>
                <c:pt idx="842">
                  <c:v>114.29664080137178</c:v>
                </c:pt>
                <c:pt idx="843">
                  <c:v>114.54336857428355</c:v>
                </c:pt>
                <c:pt idx="844">
                  <c:v>114.66673246073942</c:v>
                </c:pt>
                <c:pt idx="845">
                  <c:v>114.85177829042324</c:v>
                </c:pt>
                <c:pt idx="846">
                  <c:v>114.97514217687912</c:v>
                </c:pt>
                <c:pt idx="847">
                  <c:v>115.16018800656293</c:v>
                </c:pt>
                <c:pt idx="848">
                  <c:v>115.34523383624676</c:v>
                </c:pt>
                <c:pt idx="849">
                  <c:v>115.53027966593058</c:v>
                </c:pt>
                <c:pt idx="850">
                  <c:v>115.65364355238646</c:v>
                </c:pt>
                <c:pt idx="851">
                  <c:v>115.77700743884233</c:v>
                </c:pt>
                <c:pt idx="852">
                  <c:v>116.02373521175409</c:v>
                </c:pt>
                <c:pt idx="853">
                  <c:v>116.14709909820996</c:v>
                </c:pt>
                <c:pt idx="854">
                  <c:v>116.27046298466585</c:v>
                </c:pt>
                <c:pt idx="855">
                  <c:v>116.39382687112173</c:v>
                </c:pt>
                <c:pt idx="856">
                  <c:v>116.57887270080555</c:v>
                </c:pt>
                <c:pt idx="857">
                  <c:v>116.70223658726142</c:v>
                </c:pt>
                <c:pt idx="858">
                  <c:v>116.88728241694524</c:v>
                </c:pt>
                <c:pt idx="859">
                  <c:v>117.07232824662906</c:v>
                </c:pt>
                <c:pt idx="860">
                  <c:v>117.25737407631289</c:v>
                </c:pt>
                <c:pt idx="861">
                  <c:v>117.38073796276876</c:v>
                </c:pt>
                <c:pt idx="862">
                  <c:v>117.50410184922464</c:v>
                </c:pt>
                <c:pt idx="863">
                  <c:v>117.68914767890845</c:v>
                </c:pt>
                <c:pt idx="864">
                  <c:v>117.87419350859227</c:v>
                </c:pt>
                <c:pt idx="865">
                  <c:v>117.99755739504815</c:v>
                </c:pt>
                <c:pt idx="866">
                  <c:v>118.12092128150404</c:v>
                </c:pt>
                <c:pt idx="867">
                  <c:v>118.30596711118785</c:v>
                </c:pt>
                <c:pt idx="868">
                  <c:v>118.55269488409961</c:v>
                </c:pt>
                <c:pt idx="869">
                  <c:v>118.61437682732755</c:v>
                </c:pt>
                <c:pt idx="870">
                  <c:v>118.79942265701136</c:v>
                </c:pt>
                <c:pt idx="871">
                  <c:v>118.8611046002393</c:v>
                </c:pt>
                <c:pt idx="872">
                  <c:v>118.98446848669518</c:v>
                </c:pt>
                <c:pt idx="873">
                  <c:v>119.16951431637901</c:v>
                </c:pt>
                <c:pt idx="874">
                  <c:v>119.29287820283488</c:v>
                </c:pt>
                <c:pt idx="875">
                  <c:v>119.4779240325187</c:v>
                </c:pt>
                <c:pt idx="876">
                  <c:v>119.60128791897458</c:v>
                </c:pt>
                <c:pt idx="877">
                  <c:v>119.78633374865839</c:v>
                </c:pt>
                <c:pt idx="878">
                  <c:v>119.90969763511427</c:v>
                </c:pt>
                <c:pt idx="879">
                  <c:v>120.15642540802604</c:v>
                </c:pt>
                <c:pt idx="880">
                  <c:v>120.27978929448192</c:v>
                </c:pt>
                <c:pt idx="881">
                  <c:v>120.40315318093779</c:v>
                </c:pt>
                <c:pt idx="882">
                  <c:v>120.58819901062161</c:v>
                </c:pt>
                <c:pt idx="883">
                  <c:v>120.71156289707748</c:v>
                </c:pt>
                <c:pt idx="884">
                  <c:v>120.95829066998925</c:v>
                </c:pt>
                <c:pt idx="885">
                  <c:v>121.08165455644513</c:v>
                </c:pt>
                <c:pt idx="886">
                  <c:v>121.20501844290101</c:v>
                </c:pt>
                <c:pt idx="887">
                  <c:v>121.32838232935688</c:v>
                </c:pt>
                <c:pt idx="888">
                  <c:v>121.5134281590407</c:v>
                </c:pt>
                <c:pt idx="889">
                  <c:v>121.63679204549658</c:v>
                </c:pt>
                <c:pt idx="890">
                  <c:v>121.82183787518039</c:v>
                </c:pt>
                <c:pt idx="891">
                  <c:v>122.00688370486422</c:v>
                </c:pt>
                <c:pt idx="892">
                  <c:v>122.1302475913201</c:v>
                </c:pt>
                <c:pt idx="893">
                  <c:v>122.25361147777598</c:v>
                </c:pt>
                <c:pt idx="894">
                  <c:v>122.43865730745979</c:v>
                </c:pt>
                <c:pt idx="895">
                  <c:v>122.56202119391567</c:v>
                </c:pt>
                <c:pt idx="896">
                  <c:v>122.74706702359948</c:v>
                </c:pt>
                <c:pt idx="897">
                  <c:v>122.87043091005538</c:v>
                </c:pt>
                <c:pt idx="898">
                  <c:v>123.05547673973919</c:v>
                </c:pt>
                <c:pt idx="899">
                  <c:v>123.17884062619507</c:v>
                </c:pt>
                <c:pt idx="900">
                  <c:v>123.30220451265095</c:v>
                </c:pt>
                <c:pt idx="901">
                  <c:v>123.48725034233476</c:v>
                </c:pt>
                <c:pt idx="902">
                  <c:v>123.61061422879064</c:v>
                </c:pt>
                <c:pt idx="903">
                  <c:v>123.73397811524652</c:v>
                </c:pt>
                <c:pt idx="904">
                  <c:v>123.98070588815828</c:v>
                </c:pt>
                <c:pt idx="905">
                  <c:v>124.10406977461416</c:v>
                </c:pt>
                <c:pt idx="906">
                  <c:v>124.28911560429798</c:v>
                </c:pt>
                <c:pt idx="907">
                  <c:v>124.53584337720973</c:v>
                </c:pt>
                <c:pt idx="908">
                  <c:v>124.59752532043767</c:v>
                </c:pt>
                <c:pt idx="909">
                  <c:v>124.7825711501215</c:v>
                </c:pt>
                <c:pt idx="910">
                  <c:v>124.90593503657738</c:v>
                </c:pt>
                <c:pt idx="911">
                  <c:v>125.09098086626119</c:v>
                </c:pt>
                <c:pt idx="912">
                  <c:v>125.15266280948913</c:v>
                </c:pt>
                <c:pt idx="913">
                  <c:v>125.33770863917294</c:v>
                </c:pt>
                <c:pt idx="914">
                  <c:v>125.46107252562882</c:v>
                </c:pt>
                <c:pt idx="915">
                  <c:v>125.64611835531264</c:v>
                </c:pt>
                <c:pt idx="916">
                  <c:v>125.83116418499647</c:v>
                </c:pt>
                <c:pt idx="917">
                  <c:v>126.01621001468028</c:v>
                </c:pt>
                <c:pt idx="918">
                  <c:v>126.13957390113616</c:v>
                </c:pt>
                <c:pt idx="919">
                  <c:v>126.2012558443641</c:v>
                </c:pt>
                <c:pt idx="920">
                  <c:v>126.44798361727585</c:v>
                </c:pt>
                <c:pt idx="921">
                  <c:v>126.50966556050379</c:v>
                </c:pt>
                <c:pt idx="922">
                  <c:v>126.63302944695967</c:v>
                </c:pt>
                <c:pt idx="923">
                  <c:v>126.75639333341556</c:v>
                </c:pt>
                <c:pt idx="924">
                  <c:v>126.94143916309937</c:v>
                </c:pt>
                <c:pt idx="925">
                  <c:v>127.06480304955525</c:v>
                </c:pt>
                <c:pt idx="926">
                  <c:v>127.24984887923907</c:v>
                </c:pt>
                <c:pt idx="927">
                  <c:v>127.37321276569494</c:v>
                </c:pt>
                <c:pt idx="928">
                  <c:v>127.55825859537876</c:v>
                </c:pt>
                <c:pt idx="929">
                  <c:v>127.74330442506259</c:v>
                </c:pt>
                <c:pt idx="930">
                  <c:v>127.86666831151847</c:v>
                </c:pt>
                <c:pt idx="931">
                  <c:v>127.99003219797434</c:v>
                </c:pt>
                <c:pt idx="932">
                  <c:v>128.11339608443024</c:v>
                </c:pt>
                <c:pt idx="933">
                  <c:v>128.23675997088611</c:v>
                </c:pt>
                <c:pt idx="934">
                  <c:v>128.42180580056993</c:v>
                </c:pt>
                <c:pt idx="935">
                  <c:v>128.48348774379787</c:v>
                </c:pt>
                <c:pt idx="936">
                  <c:v>128.60685163025374</c:v>
                </c:pt>
                <c:pt idx="937">
                  <c:v>128.73021551670962</c:v>
                </c:pt>
                <c:pt idx="938">
                  <c:v>128.91526134639344</c:v>
                </c:pt>
                <c:pt idx="939">
                  <c:v>129.03862523284931</c:v>
                </c:pt>
                <c:pt idx="940">
                  <c:v>129.22367106253313</c:v>
                </c:pt>
                <c:pt idx="941">
                  <c:v>129.34703494898901</c:v>
                </c:pt>
                <c:pt idx="942">
                  <c:v>129.47039883544488</c:v>
                </c:pt>
                <c:pt idx="943">
                  <c:v>129.6554446651287</c:v>
                </c:pt>
                <c:pt idx="944">
                  <c:v>129.77880855158458</c:v>
                </c:pt>
                <c:pt idx="945">
                  <c:v>129.96385438126839</c:v>
                </c:pt>
                <c:pt idx="946">
                  <c:v>130.14890021095223</c:v>
                </c:pt>
                <c:pt idx="947">
                  <c:v>130.27226409740811</c:v>
                </c:pt>
                <c:pt idx="948">
                  <c:v>130.45730992709193</c:v>
                </c:pt>
                <c:pt idx="949">
                  <c:v>130.5806738135478</c:v>
                </c:pt>
                <c:pt idx="950">
                  <c:v>130.76571964323162</c:v>
                </c:pt>
                <c:pt idx="951">
                  <c:v>130.95076547291544</c:v>
                </c:pt>
                <c:pt idx="952">
                  <c:v>131.07412935937131</c:v>
                </c:pt>
                <c:pt idx="953">
                  <c:v>131.25917518905513</c:v>
                </c:pt>
                <c:pt idx="954">
                  <c:v>131.382539075511</c:v>
                </c:pt>
                <c:pt idx="955">
                  <c:v>131.56758490519482</c:v>
                </c:pt>
                <c:pt idx="956">
                  <c:v>131.6909487916507</c:v>
                </c:pt>
                <c:pt idx="957">
                  <c:v>131.81431267810657</c:v>
                </c:pt>
                <c:pt idx="958">
                  <c:v>131.87599462133454</c:v>
                </c:pt>
                <c:pt idx="959">
                  <c:v>132.06104045101836</c:v>
                </c:pt>
                <c:pt idx="960">
                  <c:v>132.18440433747423</c:v>
                </c:pt>
                <c:pt idx="961">
                  <c:v>132.43113211038599</c:v>
                </c:pt>
                <c:pt idx="962">
                  <c:v>132.55449599684187</c:v>
                </c:pt>
                <c:pt idx="963">
                  <c:v>132.6161779400698</c:v>
                </c:pt>
                <c:pt idx="964">
                  <c:v>132.73954182652568</c:v>
                </c:pt>
                <c:pt idx="965">
                  <c:v>132.86290571298156</c:v>
                </c:pt>
                <c:pt idx="966">
                  <c:v>132.98626959943743</c:v>
                </c:pt>
                <c:pt idx="967">
                  <c:v>133.10963348589331</c:v>
                </c:pt>
                <c:pt idx="968">
                  <c:v>133.17131542912125</c:v>
                </c:pt>
                <c:pt idx="969">
                  <c:v>133.23299737234919</c:v>
                </c:pt>
                <c:pt idx="970">
                  <c:v>133.35636125880507</c:v>
                </c:pt>
                <c:pt idx="971">
                  <c:v>133.35636125880507</c:v>
                </c:pt>
                <c:pt idx="972">
                  <c:v>133.418043202033</c:v>
                </c:pt>
                <c:pt idx="973">
                  <c:v>133.66477097494476</c:v>
                </c:pt>
                <c:pt idx="974">
                  <c:v>133.7264529181727</c:v>
                </c:pt>
                <c:pt idx="975">
                  <c:v>133.91149874785654</c:v>
                </c:pt>
                <c:pt idx="976">
                  <c:v>134.03486263431242</c:v>
                </c:pt>
                <c:pt idx="977">
                  <c:v>134.1582265207683</c:v>
                </c:pt>
                <c:pt idx="978">
                  <c:v>134.28159040722417</c:v>
                </c:pt>
                <c:pt idx="979">
                  <c:v>134.34327235045211</c:v>
                </c:pt>
                <c:pt idx="980">
                  <c:v>134.59000012336386</c:v>
                </c:pt>
                <c:pt idx="981">
                  <c:v>134.77504595304768</c:v>
                </c:pt>
                <c:pt idx="982">
                  <c:v>134.89840983950356</c:v>
                </c:pt>
                <c:pt idx="983">
                  <c:v>135.02177372595943</c:v>
                </c:pt>
                <c:pt idx="984">
                  <c:v>135.20681955564325</c:v>
                </c:pt>
                <c:pt idx="985">
                  <c:v>135.20681955564325</c:v>
                </c:pt>
                <c:pt idx="986">
                  <c:v>135.26850149887119</c:v>
                </c:pt>
                <c:pt idx="987">
                  <c:v>134.9600917827315</c:v>
                </c:pt>
                <c:pt idx="988">
                  <c:v>133.97318069108448</c:v>
                </c:pt>
                <c:pt idx="989">
                  <c:v>132.86290571298156</c:v>
                </c:pt>
                <c:pt idx="990">
                  <c:v>131.81431267810657</c:v>
                </c:pt>
                <c:pt idx="991">
                  <c:v>131.382539075511</c:v>
                </c:pt>
                <c:pt idx="992">
                  <c:v>130.8890835296875</c:v>
                </c:pt>
                <c:pt idx="993">
                  <c:v>130.27226409740811</c:v>
                </c:pt>
                <c:pt idx="994">
                  <c:v>129.6554446651287</c:v>
                </c:pt>
                <c:pt idx="995">
                  <c:v>129.22367106253313</c:v>
                </c:pt>
                <c:pt idx="996">
                  <c:v>127.74330442506259</c:v>
                </c:pt>
                <c:pt idx="997">
                  <c:v>100.2331577454016</c:v>
                </c:pt>
                <c:pt idx="998">
                  <c:v>58.153736075301303</c:v>
                </c:pt>
                <c:pt idx="999">
                  <c:v>-4.0093263098160641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2-C3DB-404E-887E-35BFC13B0F27}"/>
            </c:ext>
          </c:extLst>
        </c:ser>
        <c:ser>
          <c:idx val="4"/>
          <c:order val="4"/>
          <c:tx>
            <c:v>FR-4_T3</c:v>
          </c:tx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Specimen_T_3!$C$2:$C$1001</c:f>
              <c:numCache>
                <c:formatCode>0</c:formatCode>
                <c:ptCount val="1000"/>
                <c:pt idx="0">
                  <c:v>0</c:v>
                </c:pt>
                <c:pt idx="1">
                  <c:v>5.3295454545454549E-3</c:v>
                </c:pt>
                <c:pt idx="2">
                  <c:v>1.7579545454545459E-2</c:v>
                </c:pt>
                <c:pt idx="3">
                  <c:v>3.1174242424242424E-2</c:v>
                </c:pt>
                <c:pt idx="4">
                  <c:v>4.1136363636363638E-2</c:v>
                </c:pt>
                <c:pt idx="5">
                  <c:v>5.2424242424242422E-2</c:v>
                </c:pt>
                <c:pt idx="6">
                  <c:v>6.3750000000000001E-2</c:v>
                </c:pt>
                <c:pt idx="7">
                  <c:v>7.6249999999999998E-2</c:v>
                </c:pt>
                <c:pt idx="8">
                  <c:v>8.7954545454545466E-2</c:v>
                </c:pt>
                <c:pt idx="9">
                  <c:v>9.9318181818181819E-2</c:v>
                </c:pt>
                <c:pt idx="10">
                  <c:v>0.10992424242424242</c:v>
                </c:pt>
                <c:pt idx="11">
                  <c:v>0.12231060606060606</c:v>
                </c:pt>
                <c:pt idx="12">
                  <c:v>0.1325757575757576</c:v>
                </c:pt>
                <c:pt idx="13">
                  <c:v>0.14393939393939392</c:v>
                </c:pt>
                <c:pt idx="14">
                  <c:v>0.15310606060606061</c:v>
                </c:pt>
                <c:pt idx="15">
                  <c:v>0.16568181818181821</c:v>
                </c:pt>
                <c:pt idx="16">
                  <c:v>0.17609848484848484</c:v>
                </c:pt>
                <c:pt idx="17">
                  <c:v>0.1865530303030303</c:v>
                </c:pt>
                <c:pt idx="18">
                  <c:v>0.19700757575757577</c:v>
                </c:pt>
                <c:pt idx="19">
                  <c:v>0.21113636363636365</c:v>
                </c:pt>
                <c:pt idx="20">
                  <c:v>0.22303030303030302</c:v>
                </c:pt>
                <c:pt idx="21">
                  <c:v>0.2331439393939394</c:v>
                </c:pt>
                <c:pt idx="22">
                  <c:v>0.24363636363636368</c:v>
                </c:pt>
                <c:pt idx="23">
                  <c:v>0.25409090909090909</c:v>
                </c:pt>
                <c:pt idx="24">
                  <c:v>0.26515151515151519</c:v>
                </c:pt>
                <c:pt idx="25">
                  <c:v>0.27651515151515149</c:v>
                </c:pt>
                <c:pt idx="26">
                  <c:v>0.28787878787878785</c:v>
                </c:pt>
                <c:pt idx="27">
                  <c:v>0.29924242424242425</c:v>
                </c:pt>
                <c:pt idx="28">
                  <c:v>0.31060606060606066</c:v>
                </c:pt>
                <c:pt idx="29">
                  <c:v>0.32196969696969702</c:v>
                </c:pt>
                <c:pt idx="30">
                  <c:v>0.33333333333333331</c:v>
                </c:pt>
                <c:pt idx="31">
                  <c:v>0.34287878787878795</c:v>
                </c:pt>
                <c:pt idx="32">
                  <c:v>0.3545075757575758</c:v>
                </c:pt>
                <c:pt idx="33">
                  <c:v>0.36496212121212124</c:v>
                </c:pt>
                <c:pt idx="34">
                  <c:v>0.37878787878787884</c:v>
                </c:pt>
                <c:pt idx="35">
                  <c:v>0.38787878787878793</c:v>
                </c:pt>
                <c:pt idx="36">
                  <c:v>0.40075757575757587</c:v>
                </c:pt>
                <c:pt idx="37">
                  <c:v>0.40946969696969704</c:v>
                </c:pt>
                <c:pt idx="38">
                  <c:v>0.42045454545454547</c:v>
                </c:pt>
                <c:pt idx="39">
                  <c:v>0.43257575757575756</c:v>
                </c:pt>
                <c:pt idx="40">
                  <c:v>0.44318181818181823</c:v>
                </c:pt>
                <c:pt idx="41">
                  <c:v>0.45454545454545453</c:v>
                </c:pt>
                <c:pt idx="42">
                  <c:v>0.46590909090909094</c:v>
                </c:pt>
                <c:pt idx="43">
                  <c:v>0.47727272727272729</c:v>
                </c:pt>
                <c:pt idx="44">
                  <c:v>0.48863636363636365</c:v>
                </c:pt>
                <c:pt idx="45">
                  <c:v>0.5</c:v>
                </c:pt>
                <c:pt idx="46">
                  <c:v>0.50833333333333341</c:v>
                </c:pt>
                <c:pt idx="47">
                  <c:v>0.52121212121212124</c:v>
                </c:pt>
                <c:pt idx="48">
                  <c:v>0.53409090909090906</c:v>
                </c:pt>
                <c:pt idx="49">
                  <c:v>0.54545454545454541</c:v>
                </c:pt>
                <c:pt idx="50">
                  <c:v>0.55340909090909096</c:v>
                </c:pt>
                <c:pt idx="51">
                  <c:v>0.56628787878787878</c:v>
                </c:pt>
                <c:pt idx="52">
                  <c:v>0.57916666666666672</c:v>
                </c:pt>
                <c:pt idx="53">
                  <c:v>0.58825757575757576</c:v>
                </c:pt>
                <c:pt idx="54">
                  <c:v>0.59848484848484851</c:v>
                </c:pt>
                <c:pt idx="55">
                  <c:v>0.60984848484848486</c:v>
                </c:pt>
                <c:pt idx="56">
                  <c:v>0.62121212121212133</c:v>
                </c:pt>
                <c:pt idx="57">
                  <c:v>0.6333333333333333</c:v>
                </c:pt>
                <c:pt idx="58">
                  <c:v>0.64393939393939403</c:v>
                </c:pt>
                <c:pt idx="59">
                  <c:v>0.65530303030303028</c:v>
                </c:pt>
                <c:pt idx="60">
                  <c:v>0.66666666666666663</c:v>
                </c:pt>
                <c:pt idx="61">
                  <c:v>0.67613636363636365</c:v>
                </c:pt>
                <c:pt idx="62">
                  <c:v>0.6875</c:v>
                </c:pt>
                <c:pt idx="63">
                  <c:v>0.70037878787878793</c:v>
                </c:pt>
                <c:pt idx="64">
                  <c:v>0.71212121212121215</c:v>
                </c:pt>
                <c:pt idx="65">
                  <c:v>0.72234848484848491</c:v>
                </c:pt>
                <c:pt idx="66">
                  <c:v>0.73143939393939394</c:v>
                </c:pt>
                <c:pt idx="67">
                  <c:v>0.74242424242424254</c:v>
                </c:pt>
                <c:pt idx="68">
                  <c:v>0.75454545454545452</c:v>
                </c:pt>
                <c:pt idx="69">
                  <c:v>0.76742424242424245</c:v>
                </c:pt>
                <c:pt idx="70">
                  <c:v>0.77651515151515149</c:v>
                </c:pt>
                <c:pt idx="71">
                  <c:v>0.78939393939393943</c:v>
                </c:pt>
                <c:pt idx="72">
                  <c:v>0.80113636363636354</c:v>
                </c:pt>
                <c:pt idx="73">
                  <c:v>0.81060606060606066</c:v>
                </c:pt>
                <c:pt idx="74">
                  <c:v>0.82310606060606062</c:v>
                </c:pt>
                <c:pt idx="75">
                  <c:v>0.83522727272727271</c:v>
                </c:pt>
                <c:pt idx="76">
                  <c:v>0.84583333333333333</c:v>
                </c:pt>
                <c:pt idx="77">
                  <c:v>0.85643939393939394</c:v>
                </c:pt>
                <c:pt idx="78">
                  <c:v>0.86704545454545456</c:v>
                </c:pt>
                <c:pt idx="79">
                  <c:v>0.87803030303030305</c:v>
                </c:pt>
                <c:pt idx="80">
                  <c:v>0.88863636363636367</c:v>
                </c:pt>
                <c:pt idx="81">
                  <c:v>0.89924242424242429</c:v>
                </c:pt>
                <c:pt idx="82">
                  <c:v>0.90984848484848491</c:v>
                </c:pt>
                <c:pt idx="83">
                  <c:v>0.92462121212121218</c:v>
                </c:pt>
                <c:pt idx="84">
                  <c:v>0.9352272727272728</c:v>
                </c:pt>
                <c:pt idx="85">
                  <c:v>0.94583333333333341</c:v>
                </c:pt>
                <c:pt idx="86">
                  <c:v>0.95643939393939403</c:v>
                </c:pt>
                <c:pt idx="87">
                  <c:v>0.96742424242424252</c:v>
                </c:pt>
                <c:pt idx="88">
                  <c:v>0.97803030303030303</c:v>
                </c:pt>
                <c:pt idx="89">
                  <c:v>0.98863636363636376</c:v>
                </c:pt>
                <c:pt idx="90">
                  <c:v>0.99924242424242415</c:v>
                </c:pt>
                <c:pt idx="91">
                  <c:v>1.0117424242424244</c:v>
                </c:pt>
                <c:pt idx="92">
                  <c:v>1.0246212121212124</c:v>
                </c:pt>
                <c:pt idx="93">
                  <c:v>1.0352272727272727</c:v>
                </c:pt>
                <c:pt idx="94">
                  <c:v>1.0458333333333336</c:v>
                </c:pt>
                <c:pt idx="95">
                  <c:v>1.0564393939393939</c:v>
                </c:pt>
                <c:pt idx="96">
                  <c:v>1.0674242424242424</c:v>
                </c:pt>
                <c:pt idx="97">
                  <c:v>1.0799242424242426</c:v>
                </c:pt>
                <c:pt idx="98">
                  <c:v>1.0905303030303031</c:v>
                </c:pt>
                <c:pt idx="99">
                  <c:v>1.1011363636363636</c:v>
                </c:pt>
                <c:pt idx="100">
                  <c:v>1.1121212121212123</c:v>
                </c:pt>
                <c:pt idx="101">
                  <c:v>1.1227272727272728</c:v>
                </c:pt>
                <c:pt idx="102">
                  <c:v>1.1337121212121213</c:v>
                </c:pt>
                <c:pt idx="103">
                  <c:v>1.1458333333333335</c:v>
                </c:pt>
                <c:pt idx="104">
                  <c:v>1.156439393939394</c:v>
                </c:pt>
                <c:pt idx="105">
                  <c:v>1.1674242424242425</c:v>
                </c:pt>
                <c:pt idx="106">
                  <c:v>1.1780303030303032</c:v>
                </c:pt>
                <c:pt idx="107">
                  <c:v>1.1886363636363637</c:v>
                </c:pt>
                <c:pt idx="108">
                  <c:v>1.2007575757575759</c:v>
                </c:pt>
                <c:pt idx="109">
                  <c:v>1.2121212121212124</c:v>
                </c:pt>
                <c:pt idx="110">
                  <c:v>1.2227272727272727</c:v>
                </c:pt>
                <c:pt idx="111">
                  <c:v>1.2333333333333334</c:v>
                </c:pt>
                <c:pt idx="112">
                  <c:v>1.2458333333333336</c:v>
                </c:pt>
                <c:pt idx="113">
                  <c:v>1.2568181818181818</c:v>
                </c:pt>
                <c:pt idx="114">
                  <c:v>1.2685606060606061</c:v>
                </c:pt>
                <c:pt idx="115">
                  <c:v>1.2799242424242425</c:v>
                </c:pt>
                <c:pt idx="116">
                  <c:v>1.290530303030303</c:v>
                </c:pt>
                <c:pt idx="117">
                  <c:v>1.3011363636363638</c:v>
                </c:pt>
                <c:pt idx="118">
                  <c:v>1.3121212121212122</c:v>
                </c:pt>
                <c:pt idx="119">
                  <c:v>1.3227272727272728</c:v>
                </c:pt>
                <c:pt idx="120">
                  <c:v>1.3352272727272727</c:v>
                </c:pt>
                <c:pt idx="121">
                  <c:v>1.343939393939394</c:v>
                </c:pt>
                <c:pt idx="122">
                  <c:v>1.3587121212121214</c:v>
                </c:pt>
                <c:pt idx="123">
                  <c:v>1.3693181818181819</c:v>
                </c:pt>
                <c:pt idx="124">
                  <c:v>1.3799242424242426</c:v>
                </c:pt>
                <c:pt idx="125">
                  <c:v>1.3905303030303029</c:v>
                </c:pt>
                <c:pt idx="126">
                  <c:v>1.4003787878787877</c:v>
                </c:pt>
                <c:pt idx="127">
                  <c:v>1.4140151515151518</c:v>
                </c:pt>
                <c:pt idx="128">
                  <c:v>1.4246212121212121</c:v>
                </c:pt>
                <c:pt idx="129">
                  <c:v>1.4333333333333336</c:v>
                </c:pt>
                <c:pt idx="130">
                  <c:v>1.4477272727272728</c:v>
                </c:pt>
                <c:pt idx="131">
                  <c:v>1.4587121212121212</c:v>
                </c:pt>
                <c:pt idx="132">
                  <c:v>1.468560606060606</c:v>
                </c:pt>
                <c:pt idx="133">
                  <c:v>1.478030303030303</c:v>
                </c:pt>
                <c:pt idx="134">
                  <c:v>1.4890151515151515</c:v>
                </c:pt>
                <c:pt idx="135">
                  <c:v>1.5034090909090909</c:v>
                </c:pt>
                <c:pt idx="136">
                  <c:v>1.5140151515151516</c:v>
                </c:pt>
                <c:pt idx="137">
                  <c:v>1.5246212121212122</c:v>
                </c:pt>
                <c:pt idx="138">
                  <c:v>1.5340909090909092</c:v>
                </c:pt>
                <c:pt idx="139">
                  <c:v>1.5481060606060608</c:v>
                </c:pt>
                <c:pt idx="140">
                  <c:v>1.5587121212121211</c:v>
                </c:pt>
                <c:pt idx="141">
                  <c:v>1.5693181818181818</c:v>
                </c:pt>
                <c:pt idx="142">
                  <c:v>1.5799242424242428</c:v>
                </c:pt>
                <c:pt idx="143">
                  <c:v>1.5905303030303031</c:v>
                </c:pt>
                <c:pt idx="144">
                  <c:v>1.601136363636364</c:v>
                </c:pt>
                <c:pt idx="145">
                  <c:v>1.6140151515151513</c:v>
                </c:pt>
                <c:pt idx="146">
                  <c:v>1.6246212121212122</c:v>
                </c:pt>
                <c:pt idx="147">
                  <c:v>1.6352272727272725</c:v>
                </c:pt>
                <c:pt idx="148">
                  <c:v>1.6462121212121212</c:v>
                </c:pt>
                <c:pt idx="149">
                  <c:v>1.656818181818182</c:v>
                </c:pt>
                <c:pt idx="150">
                  <c:v>1.6693181818181819</c:v>
                </c:pt>
                <c:pt idx="151">
                  <c:v>1.6799242424242424</c:v>
                </c:pt>
                <c:pt idx="152">
                  <c:v>1.6909090909090911</c:v>
                </c:pt>
                <c:pt idx="153">
                  <c:v>1.7015151515151514</c:v>
                </c:pt>
                <c:pt idx="154">
                  <c:v>1.7121212121212124</c:v>
                </c:pt>
                <c:pt idx="155">
                  <c:v>1.7227272727272727</c:v>
                </c:pt>
                <c:pt idx="156">
                  <c:v>1.7352272727272731</c:v>
                </c:pt>
                <c:pt idx="157">
                  <c:v>1.7462121212121213</c:v>
                </c:pt>
                <c:pt idx="158">
                  <c:v>1.7568181818181821</c:v>
                </c:pt>
                <c:pt idx="159">
                  <c:v>1.769318181818182</c:v>
                </c:pt>
                <c:pt idx="160">
                  <c:v>1.781818181818182</c:v>
                </c:pt>
                <c:pt idx="161">
                  <c:v>1.7924242424242425</c:v>
                </c:pt>
                <c:pt idx="162">
                  <c:v>1.8015151515151515</c:v>
                </c:pt>
                <c:pt idx="163">
                  <c:v>1.812121212121212</c:v>
                </c:pt>
                <c:pt idx="164">
                  <c:v>1.8227272727272728</c:v>
                </c:pt>
                <c:pt idx="165">
                  <c:v>1.8374999999999999</c:v>
                </c:pt>
                <c:pt idx="166">
                  <c:v>1.8481060606060609</c:v>
                </c:pt>
                <c:pt idx="167">
                  <c:v>1.8579545454545456</c:v>
                </c:pt>
                <c:pt idx="168">
                  <c:v>1.8712121212121215</c:v>
                </c:pt>
                <c:pt idx="169">
                  <c:v>1.8818181818181821</c:v>
                </c:pt>
                <c:pt idx="170">
                  <c:v>1.8928030303030303</c:v>
                </c:pt>
                <c:pt idx="171">
                  <c:v>1.9034090909090906</c:v>
                </c:pt>
                <c:pt idx="172">
                  <c:v>1.915909090909091</c:v>
                </c:pt>
                <c:pt idx="173">
                  <c:v>1.9242424242424245</c:v>
                </c:pt>
                <c:pt idx="174">
                  <c:v>1.9356060606060606</c:v>
                </c:pt>
                <c:pt idx="175">
                  <c:v>1.9462121212121215</c:v>
                </c:pt>
                <c:pt idx="176">
                  <c:v>1.9568181818181818</c:v>
                </c:pt>
                <c:pt idx="177">
                  <c:v>1.9693181818181822</c:v>
                </c:pt>
                <c:pt idx="178">
                  <c:v>1.9821969696969699</c:v>
                </c:pt>
                <c:pt idx="179">
                  <c:v>1.9916666666666669</c:v>
                </c:pt>
                <c:pt idx="180">
                  <c:v>2.0037878787878789</c:v>
                </c:pt>
                <c:pt idx="181">
                  <c:v>2.0128787878787877</c:v>
                </c:pt>
                <c:pt idx="182">
                  <c:v>2.0265151515151518</c:v>
                </c:pt>
                <c:pt idx="183">
                  <c:v>2.0356060606060606</c:v>
                </c:pt>
                <c:pt idx="184">
                  <c:v>2.0462121212121214</c:v>
                </c:pt>
                <c:pt idx="185">
                  <c:v>2.0587121212121211</c:v>
                </c:pt>
                <c:pt idx="186">
                  <c:v>2.0693181818181818</c:v>
                </c:pt>
                <c:pt idx="187">
                  <c:v>2.0803030303030305</c:v>
                </c:pt>
                <c:pt idx="188">
                  <c:v>2.0928030303030303</c:v>
                </c:pt>
                <c:pt idx="189">
                  <c:v>2.103409090909091</c:v>
                </c:pt>
                <c:pt idx="190">
                  <c:v>2.1140151515151517</c:v>
                </c:pt>
                <c:pt idx="191">
                  <c:v>2.1265151515151519</c:v>
                </c:pt>
                <c:pt idx="192">
                  <c:v>2.1375000000000002</c:v>
                </c:pt>
                <c:pt idx="193">
                  <c:v>2.1481060606060609</c:v>
                </c:pt>
                <c:pt idx="194">
                  <c:v>2.1587121212121212</c:v>
                </c:pt>
                <c:pt idx="195">
                  <c:v>2.1693181818181819</c:v>
                </c:pt>
                <c:pt idx="196">
                  <c:v>2.1803030303030302</c:v>
                </c:pt>
                <c:pt idx="197">
                  <c:v>2.1931818181818179</c:v>
                </c:pt>
                <c:pt idx="198">
                  <c:v>2.2034090909090911</c:v>
                </c:pt>
                <c:pt idx="199">
                  <c:v>2.2140151515151514</c:v>
                </c:pt>
                <c:pt idx="200">
                  <c:v>2.2250000000000001</c:v>
                </c:pt>
                <c:pt idx="201">
                  <c:v>2.2393939393939393</c:v>
                </c:pt>
                <c:pt idx="202">
                  <c:v>2.25</c:v>
                </c:pt>
                <c:pt idx="203">
                  <c:v>2.2590909090909093</c:v>
                </c:pt>
                <c:pt idx="204">
                  <c:v>2.26969696969697</c:v>
                </c:pt>
                <c:pt idx="205">
                  <c:v>2.2803030303030303</c:v>
                </c:pt>
                <c:pt idx="206">
                  <c:v>2.290909090909091</c:v>
                </c:pt>
                <c:pt idx="207">
                  <c:v>2.3015151515151517</c:v>
                </c:pt>
                <c:pt idx="208">
                  <c:v>2.3143939393939394</c:v>
                </c:pt>
                <c:pt idx="209">
                  <c:v>2.3272727272727272</c:v>
                </c:pt>
                <c:pt idx="210">
                  <c:v>2.3374999999999999</c:v>
                </c:pt>
                <c:pt idx="211">
                  <c:v>2.3481060606060606</c:v>
                </c:pt>
                <c:pt idx="212">
                  <c:v>2.3587121212121214</c:v>
                </c:pt>
                <c:pt idx="213">
                  <c:v>2.3696969696969701</c:v>
                </c:pt>
                <c:pt idx="214">
                  <c:v>2.3803030303030304</c:v>
                </c:pt>
                <c:pt idx="215">
                  <c:v>2.3912878787878791</c:v>
                </c:pt>
                <c:pt idx="216">
                  <c:v>2.4018939393939394</c:v>
                </c:pt>
                <c:pt idx="217">
                  <c:v>2.416287878787879</c:v>
                </c:pt>
                <c:pt idx="218">
                  <c:v>2.4268939393939397</c:v>
                </c:pt>
                <c:pt idx="219">
                  <c:v>2.4393939393939394</c:v>
                </c:pt>
                <c:pt idx="220">
                  <c:v>2.4500000000000006</c:v>
                </c:pt>
                <c:pt idx="221">
                  <c:v>2.4587121212121215</c:v>
                </c:pt>
                <c:pt idx="222">
                  <c:v>2.4696969696969702</c:v>
                </c:pt>
                <c:pt idx="223">
                  <c:v>2.4833333333333334</c:v>
                </c:pt>
                <c:pt idx="224">
                  <c:v>2.4924242424242427</c:v>
                </c:pt>
                <c:pt idx="225">
                  <c:v>2.5053030303030304</c:v>
                </c:pt>
                <c:pt idx="226">
                  <c:v>2.5159090909090911</c:v>
                </c:pt>
                <c:pt idx="227">
                  <c:v>2.5250000000000004</c:v>
                </c:pt>
                <c:pt idx="228">
                  <c:v>2.5356060606060606</c:v>
                </c:pt>
                <c:pt idx="229">
                  <c:v>2.5488636363636368</c:v>
                </c:pt>
                <c:pt idx="230">
                  <c:v>2.560606060606061</c:v>
                </c:pt>
                <c:pt idx="231">
                  <c:v>2.5715909090909093</c:v>
                </c:pt>
                <c:pt idx="232">
                  <c:v>2.581439393939394</c:v>
                </c:pt>
                <c:pt idx="233">
                  <c:v>2.5946969696969702</c:v>
                </c:pt>
                <c:pt idx="234">
                  <c:v>2.6053030303030305</c:v>
                </c:pt>
                <c:pt idx="235">
                  <c:v>2.6162878787878787</c:v>
                </c:pt>
                <c:pt idx="236">
                  <c:v>2.6268939393939394</c:v>
                </c:pt>
                <c:pt idx="237">
                  <c:v>2.6375000000000002</c:v>
                </c:pt>
                <c:pt idx="238">
                  <c:v>2.6503787878787879</c:v>
                </c:pt>
                <c:pt idx="239">
                  <c:v>2.6609848484848486</c:v>
                </c:pt>
                <c:pt idx="240">
                  <c:v>2.6715909090909093</c:v>
                </c:pt>
                <c:pt idx="241">
                  <c:v>2.6821969696969696</c:v>
                </c:pt>
                <c:pt idx="242">
                  <c:v>2.6928030303030304</c:v>
                </c:pt>
                <c:pt idx="243">
                  <c:v>2.7034090909090911</c:v>
                </c:pt>
                <c:pt idx="244">
                  <c:v>2.7166666666666663</c:v>
                </c:pt>
                <c:pt idx="245">
                  <c:v>2.7268939393939395</c:v>
                </c:pt>
                <c:pt idx="246">
                  <c:v>2.7375000000000003</c:v>
                </c:pt>
                <c:pt idx="247">
                  <c:v>2.748106060606061</c:v>
                </c:pt>
                <c:pt idx="248">
                  <c:v>2.7590909090909093</c:v>
                </c:pt>
                <c:pt idx="249">
                  <c:v>2.7734848484848484</c:v>
                </c:pt>
                <c:pt idx="250">
                  <c:v>2.7825757575757581</c:v>
                </c:pt>
                <c:pt idx="251">
                  <c:v>2.79280303030303</c:v>
                </c:pt>
                <c:pt idx="252">
                  <c:v>2.8037878787878787</c:v>
                </c:pt>
                <c:pt idx="253">
                  <c:v>2.8143939393939394</c:v>
                </c:pt>
                <c:pt idx="254">
                  <c:v>2.8268939393939396</c:v>
                </c:pt>
                <c:pt idx="255">
                  <c:v>2.8374999999999999</c:v>
                </c:pt>
                <c:pt idx="256">
                  <c:v>2.8503787878787881</c:v>
                </c:pt>
                <c:pt idx="257">
                  <c:v>2.8609848484848484</c:v>
                </c:pt>
                <c:pt idx="258">
                  <c:v>2.8715909090909095</c:v>
                </c:pt>
                <c:pt idx="259">
                  <c:v>2.8821969696969698</c:v>
                </c:pt>
                <c:pt idx="260">
                  <c:v>2.8928030303030305</c:v>
                </c:pt>
                <c:pt idx="261">
                  <c:v>2.9037878787878788</c:v>
                </c:pt>
                <c:pt idx="262">
                  <c:v>2.916287878787879</c:v>
                </c:pt>
                <c:pt idx="263">
                  <c:v>2.9268939393939397</c:v>
                </c:pt>
                <c:pt idx="264">
                  <c:v>2.9375</c:v>
                </c:pt>
                <c:pt idx="265">
                  <c:v>2.9481060606060607</c:v>
                </c:pt>
                <c:pt idx="266">
                  <c:v>2.9594696969696974</c:v>
                </c:pt>
                <c:pt idx="267">
                  <c:v>2.9696969696969702</c:v>
                </c:pt>
                <c:pt idx="268">
                  <c:v>2.9821969696969699</c:v>
                </c:pt>
                <c:pt idx="269">
                  <c:v>2.9928030303030306</c:v>
                </c:pt>
                <c:pt idx="270">
                  <c:v>3.0056818181818179</c:v>
                </c:pt>
                <c:pt idx="271">
                  <c:v>3.0162878787878791</c:v>
                </c:pt>
                <c:pt idx="272">
                  <c:v>3.0268939393939398</c:v>
                </c:pt>
                <c:pt idx="273">
                  <c:v>3.0375000000000001</c:v>
                </c:pt>
                <c:pt idx="274">
                  <c:v>3.0500000000000003</c:v>
                </c:pt>
                <c:pt idx="275">
                  <c:v>3.062878787878788</c:v>
                </c:pt>
                <c:pt idx="276">
                  <c:v>3.0712121212121213</c:v>
                </c:pt>
                <c:pt idx="277">
                  <c:v>3.0840909090909094</c:v>
                </c:pt>
                <c:pt idx="278">
                  <c:v>3.0946969696969697</c:v>
                </c:pt>
                <c:pt idx="279">
                  <c:v>3.105681818181818</c:v>
                </c:pt>
                <c:pt idx="280">
                  <c:v>3.1181818181818186</c:v>
                </c:pt>
                <c:pt idx="281">
                  <c:v>3.1287878787878789</c:v>
                </c:pt>
                <c:pt idx="282">
                  <c:v>3.1393939393939396</c:v>
                </c:pt>
                <c:pt idx="283">
                  <c:v>3.1503787878787879</c:v>
                </c:pt>
                <c:pt idx="284">
                  <c:v>3.1609848484848491</c:v>
                </c:pt>
                <c:pt idx="285">
                  <c:v>3.1723484848484849</c:v>
                </c:pt>
                <c:pt idx="286">
                  <c:v>3.1840909090909095</c:v>
                </c:pt>
                <c:pt idx="287">
                  <c:v>3.1950757575757578</c:v>
                </c:pt>
                <c:pt idx="288">
                  <c:v>3.2056818181818185</c:v>
                </c:pt>
                <c:pt idx="289">
                  <c:v>3.2181818181818187</c:v>
                </c:pt>
                <c:pt idx="290">
                  <c:v>3.228787878787879</c:v>
                </c:pt>
                <c:pt idx="291">
                  <c:v>3.2401515151515152</c:v>
                </c:pt>
                <c:pt idx="292">
                  <c:v>3.2522727272727274</c:v>
                </c:pt>
                <c:pt idx="293">
                  <c:v>3.2628787878787882</c:v>
                </c:pt>
                <c:pt idx="294">
                  <c:v>3.2734848484848484</c:v>
                </c:pt>
                <c:pt idx="295">
                  <c:v>3.2840909090909096</c:v>
                </c:pt>
                <c:pt idx="296">
                  <c:v>3.2950757575757579</c:v>
                </c:pt>
                <c:pt idx="297">
                  <c:v>3.3049242424242427</c:v>
                </c:pt>
                <c:pt idx="298">
                  <c:v>3.3181818181818179</c:v>
                </c:pt>
                <c:pt idx="299">
                  <c:v>3.3287878787878791</c:v>
                </c:pt>
                <c:pt idx="300">
                  <c:v>3.3393939393939398</c:v>
                </c:pt>
                <c:pt idx="301">
                  <c:v>3.3503787878787876</c:v>
                </c:pt>
                <c:pt idx="302">
                  <c:v>3.3628787878787882</c:v>
                </c:pt>
                <c:pt idx="303">
                  <c:v>3.3731060606060606</c:v>
                </c:pt>
                <c:pt idx="304">
                  <c:v>3.3825757575757578</c:v>
                </c:pt>
                <c:pt idx="305">
                  <c:v>3.3962121212121215</c:v>
                </c:pt>
                <c:pt idx="306">
                  <c:v>3.4075757575757577</c:v>
                </c:pt>
                <c:pt idx="307">
                  <c:v>3.418181818181818</c:v>
                </c:pt>
                <c:pt idx="308">
                  <c:v>3.4287878787878792</c:v>
                </c:pt>
                <c:pt idx="309">
                  <c:v>3.4386363636363639</c:v>
                </c:pt>
                <c:pt idx="310">
                  <c:v>3.4522727272727276</c:v>
                </c:pt>
                <c:pt idx="311">
                  <c:v>3.4628787878787883</c:v>
                </c:pt>
                <c:pt idx="312">
                  <c:v>3.4734848484848486</c:v>
                </c:pt>
                <c:pt idx="313">
                  <c:v>3.4844696969696978</c:v>
                </c:pt>
                <c:pt idx="314">
                  <c:v>3.4950757575757581</c:v>
                </c:pt>
                <c:pt idx="315">
                  <c:v>3.5049242424242428</c:v>
                </c:pt>
                <c:pt idx="316">
                  <c:v>3.5181818181818181</c:v>
                </c:pt>
                <c:pt idx="317">
                  <c:v>3.5291666666666668</c:v>
                </c:pt>
                <c:pt idx="318">
                  <c:v>3.5397727272727275</c:v>
                </c:pt>
                <c:pt idx="319">
                  <c:v>3.5503787878787882</c:v>
                </c:pt>
                <c:pt idx="320">
                  <c:v>3.5609848484848485</c:v>
                </c:pt>
                <c:pt idx="321">
                  <c:v>3.5738636363636367</c:v>
                </c:pt>
                <c:pt idx="322">
                  <c:v>3.584469696969697</c:v>
                </c:pt>
                <c:pt idx="323">
                  <c:v>3.5950757575757581</c:v>
                </c:pt>
                <c:pt idx="324">
                  <c:v>3.6056818181818184</c:v>
                </c:pt>
                <c:pt idx="325">
                  <c:v>3.6181818181818182</c:v>
                </c:pt>
                <c:pt idx="326">
                  <c:v>3.6291666666666664</c:v>
                </c:pt>
                <c:pt idx="327">
                  <c:v>3.6420454545454546</c:v>
                </c:pt>
                <c:pt idx="328">
                  <c:v>3.6522727272727269</c:v>
                </c:pt>
                <c:pt idx="329">
                  <c:v>3.6628787878787881</c:v>
                </c:pt>
                <c:pt idx="330">
                  <c:v>3.6734848484848488</c:v>
                </c:pt>
                <c:pt idx="331">
                  <c:v>3.6844696969696971</c:v>
                </c:pt>
                <c:pt idx="332">
                  <c:v>3.6950757575757582</c:v>
                </c:pt>
                <c:pt idx="333">
                  <c:v>3.7075757575757575</c:v>
                </c:pt>
                <c:pt idx="334">
                  <c:v>3.7181818181818183</c:v>
                </c:pt>
                <c:pt idx="335">
                  <c:v>3.729166666666667</c:v>
                </c:pt>
                <c:pt idx="336">
                  <c:v>3.7416666666666667</c:v>
                </c:pt>
                <c:pt idx="337">
                  <c:v>3.7522727272727279</c:v>
                </c:pt>
                <c:pt idx="338">
                  <c:v>3.7628787878787882</c:v>
                </c:pt>
                <c:pt idx="339">
                  <c:v>3.7750000000000004</c:v>
                </c:pt>
                <c:pt idx="340">
                  <c:v>3.7859848484848491</c:v>
                </c:pt>
                <c:pt idx="341">
                  <c:v>3.7954545454545454</c:v>
                </c:pt>
                <c:pt idx="342">
                  <c:v>3.8068181818181812</c:v>
                </c:pt>
                <c:pt idx="343">
                  <c:v>3.8181818181818183</c:v>
                </c:pt>
                <c:pt idx="344">
                  <c:v>3.8295454545454541</c:v>
                </c:pt>
                <c:pt idx="345">
                  <c:v>3.8409090909090913</c:v>
                </c:pt>
                <c:pt idx="346">
                  <c:v>3.8522727272727271</c:v>
                </c:pt>
                <c:pt idx="347">
                  <c:v>3.8636363636363642</c:v>
                </c:pt>
                <c:pt idx="348">
                  <c:v>3.8712121212121211</c:v>
                </c:pt>
                <c:pt idx="349">
                  <c:v>3.8863636363636362</c:v>
                </c:pt>
                <c:pt idx="350">
                  <c:v>3.893939393939394</c:v>
                </c:pt>
                <c:pt idx="351">
                  <c:v>3.9090909090909092</c:v>
                </c:pt>
                <c:pt idx="352">
                  <c:v>3.916666666666667</c:v>
                </c:pt>
                <c:pt idx="353">
                  <c:v>3.9280303030303028</c:v>
                </c:pt>
                <c:pt idx="354">
                  <c:v>3.9431818181818179</c:v>
                </c:pt>
                <c:pt idx="355">
                  <c:v>3.9507575757575757</c:v>
                </c:pt>
                <c:pt idx="356">
                  <c:v>3.9621212121212128</c:v>
                </c:pt>
                <c:pt idx="357">
                  <c:v>3.9734848484848486</c:v>
                </c:pt>
                <c:pt idx="358">
                  <c:v>3.9848484848484853</c:v>
                </c:pt>
                <c:pt idx="359">
                  <c:v>3.9962121212121211</c:v>
                </c:pt>
                <c:pt idx="360">
                  <c:v>4.0075757575757578</c:v>
                </c:pt>
                <c:pt idx="361">
                  <c:v>4.0189393939393945</c:v>
                </c:pt>
                <c:pt idx="362">
                  <c:v>4.0303030303030303</c:v>
                </c:pt>
                <c:pt idx="363">
                  <c:v>4.041666666666667</c:v>
                </c:pt>
                <c:pt idx="364">
                  <c:v>4.0530303030303036</c:v>
                </c:pt>
                <c:pt idx="365">
                  <c:v>4.0643939393939394</c:v>
                </c:pt>
                <c:pt idx="366">
                  <c:v>4.0757575757575761</c:v>
                </c:pt>
                <c:pt idx="367">
                  <c:v>4.0833333333333339</c:v>
                </c:pt>
                <c:pt idx="368">
                  <c:v>4.0984848484848495</c:v>
                </c:pt>
                <c:pt idx="369">
                  <c:v>4.1060606060606064</c:v>
                </c:pt>
                <c:pt idx="370">
                  <c:v>4.1174242424242422</c:v>
                </c:pt>
                <c:pt idx="371">
                  <c:v>4.1287878787878789</c:v>
                </c:pt>
                <c:pt idx="372">
                  <c:v>4.1401515151515156</c:v>
                </c:pt>
                <c:pt idx="373">
                  <c:v>4.1515151515151523</c:v>
                </c:pt>
                <c:pt idx="374">
                  <c:v>4.1628787878787881</c:v>
                </c:pt>
                <c:pt idx="375">
                  <c:v>4.1742424242424248</c:v>
                </c:pt>
                <c:pt idx="376">
                  <c:v>4.1856060606060606</c:v>
                </c:pt>
                <c:pt idx="377">
                  <c:v>4.1969696969696972</c:v>
                </c:pt>
                <c:pt idx="378">
                  <c:v>4.208333333333333</c:v>
                </c:pt>
                <c:pt idx="379">
                  <c:v>4.2196969696969706</c:v>
                </c:pt>
                <c:pt idx="380">
                  <c:v>4.2310606060606064</c:v>
                </c:pt>
                <c:pt idx="381">
                  <c:v>4.2424242424242431</c:v>
                </c:pt>
                <c:pt idx="382">
                  <c:v>4.2537878787878789</c:v>
                </c:pt>
                <c:pt idx="383">
                  <c:v>4.2651515151515147</c:v>
                </c:pt>
                <c:pt idx="384">
                  <c:v>4.2727272727272725</c:v>
                </c:pt>
                <c:pt idx="385">
                  <c:v>4.2840909090909101</c:v>
                </c:pt>
                <c:pt idx="386">
                  <c:v>4.2992424242424239</c:v>
                </c:pt>
                <c:pt idx="387">
                  <c:v>4.3068181818181817</c:v>
                </c:pt>
                <c:pt idx="388">
                  <c:v>4.3181818181818183</c:v>
                </c:pt>
                <c:pt idx="389">
                  <c:v>4.329545454545455</c:v>
                </c:pt>
                <c:pt idx="390">
                  <c:v>4.3409090909090908</c:v>
                </c:pt>
                <c:pt idx="391">
                  <c:v>4.3522727272727275</c:v>
                </c:pt>
                <c:pt idx="392">
                  <c:v>4.3674242424242431</c:v>
                </c:pt>
                <c:pt idx="393">
                  <c:v>4.375</c:v>
                </c:pt>
                <c:pt idx="394">
                  <c:v>4.3863636363636358</c:v>
                </c:pt>
                <c:pt idx="395">
                  <c:v>4.3977272727272734</c:v>
                </c:pt>
                <c:pt idx="396">
                  <c:v>4.4090909090909092</c:v>
                </c:pt>
                <c:pt idx="397">
                  <c:v>4.4204545454545459</c:v>
                </c:pt>
                <c:pt idx="398">
                  <c:v>4.4318181818181817</c:v>
                </c:pt>
                <c:pt idx="399">
                  <c:v>4.4431818181818183</c:v>
                </c:pt>
                <c:pt idx="400">
                  <c:v>4.454545454545455</c:v>
                </c:pt>
                <c:pt idx="401">
                  <c:v>4.4659090909090908</c:v>
                </c:pt>
                <c:pt idx="402">
                  <c:v>4.4734848484848486</c:v>
                </c:pt>
                <c:pt idx="403">
                  <c:v>4.4848484848484844</c:v>
                </c:pt>
                <c:pt idx="404">
                  <c:v>4.496212121212122</c:v>
                </c:pt>
                <c:pt idx="405">
                  <c:v>4.5075757575757578</c:v>
                </c:pt>
                <c:pt idx="406">
                  <c:v>4.5189393939393945</c:v>
                </c:pt>
                <c:pt idx="407">
                  <c:v>4.5340909090909101</c:v>
                </c:pt>
                <c:pt idx="408">
                  <c:v>4.5416666666666679</c:v>
                </c:pt>
                <c:pt idx="409">
                  <c:v>4.5530303030303028</c:v>
                </c:pt>
                <c:pt idx="410">
                  <c:v>4.5643939393939394</c:v>
                </c:pt>
                <c:pt idx="411">
                  <c:v>4.5757575757575761</c:v>
                </c:pt>
                <c:pt idx="412">
                  <c:v>4.5871212121212128</c:v>
                </c:pt>
                <c:pt idx="413">
                  <c:v>4.5946969696969697</c:v>
                </c:pt>
                <c:pt idx="414">
                  <c:v>4.6060606060606055</c:v>
                </c:pt>
                <c:pt idx="415">
                  <c:v>4.6212121212121211</c:v>
                </c:pt>
                <c:pt idx="416">
                  <c:v>4.6325757575757587</c:v>
                </c:pt>
                <c:pt idx="417">
                  <c:v>4.6439393939393936</c:v>
                </c:pt>
                <c:pt idx="418">
                  <c:v>4.6553030303030312</c:v>
                </c:pt>
                <c:pt idx="419">
                  <c:v>4.662878787878789</c:v>
                </c:pt>
                <c:pt idx="420">
                  <c:v>4.6742424242424248</c:v>
                </c:pt>
                <c:pt idx="421">
                  <c:v>4.6856060606060606</c:v>
                </c:pt>
                <c:pt idx="422">
                  <c:v>4.6969696969696972</c:v>
                </c:pt>
                <c:pt idx="423">
                  <c:v>4.7083333333333339</c:v>
                </c:pt>
                <c:pt idx="424">
                  <c:v>4.7234848484848495</c:v>
                </c:pt>
                <c:pt idx="425">
                  <c:v>4.7310606060606064</c:v>
                </c:pt>
                <c:pt idx="426">
                  <c:v>4.7424242424242422</c:v>
                </c:pt>
                <c:pt idx="427">
                  <c:v>4.7537878787878789</c:v>
                </c:pt>
                <c:pt idx="428">
                  <c:v>4.7651515151515156</c:v>
                </c:pt>
                <c:pt idx="429">
                  <c:v>4.7765151515151514</c:v>
                </c:pt>
                <c:pt idx="430">
                  <c:v>4.7878787878787881</c:v>
                </c:pt>
                <c:pt idx="431">
                  <c:v>4.7954545454545459</c:v>
                </c:pt>
                <c:pt idx="432">
                  <c:v>4.8106060606060614</c:v>
                </c:pt>
                <c:pt idx="433">
                  <c:v>4.8219696969696972</c:v>
                </c:pt>
                <c:pt idx="434">
                  <c:v>4.8295454545454541</c:v>
                </c:pt>
                <c:pt idx="435">
                  <c:v>4.8446969696969697</c:v>
                </c:pt>
                <c:pt idx="436">
                  <c:v>4.8560606060606064</c:v>
                </c:pt>
                <c:pt idx="437">
                  <c:v>4.8636363636363633</c:v>
                </c:pt>
                <c:pt idx="438">
                  <c:v>4.875</c:v>
                </c:pt>
                <c:pt idx="439">
                  <c:v>4.8863636363636367</c:v>
                </c:pt>
                <c:pt idx="440">
                  <c:v>4.8977272727272734</c:v>
                </c:pt>
                <c:pt idx="441">
                  <c:v>4.9090909090909092</c:v>
                </c:pt>
                <c:pt idx="442">
                  <c:v>4.920454545454545</c:v>
                </c:pt>
                <c:pt idx="443">
                  <c:v>4.9318181818181825</c:v>
                </c:pt>
                <c:pt idx="444">
                  <c:v>4.9431818181818183</c:v>
                </c:pt>
                <c:pt idx="445">
                  <c:v>4.954545454545455</c:v>
                </c:pt>
                <c:pt idx="446">
                  <c:v>4.9659090909090908</c:v>
                </c:pt>
                <c:pt idx="447">
                  <c:v>4.9772727272727284</c:v>
                </c:pt>
                <c:pt idx="448">
                  <c:v>4.9886363636363642</c:v>
                </c:pt>
                <c:pt idx="449">
                  <c:v>4.9962121212121211</c:v>
                </c:pt>
                <c:pt idx="450">
                  <c:v>5.0113636363636367</c:v>
                </c:pt>
                <c:pt idx="451">
                  <c:v>5.0227272727272734</c:v>
                </c:pt>
                <c:pt idx="452">
                  <c:v>5.0303030303030312</c:v>
                </c:pt>
                <c:pt idx="453">
                  <c:v>5.0416666666666661</c:v>
                </c:pt>
                <c:pt idx="454">
                  <c:v>5.0530303030303036</c:v>
                </c:pt>
                <c:pt idx="455">
                  <c:v>5.0643939393939394</c:v>
                </c:pt>
                <c:pt idx="456">
                  <c:v>5.0757575757575761</c:v>
                </c:pt>
                <c:pt idx="457">
                  <c:v>5.0871212121212119</c:v>
                </c:pt>
                <c:pt idx="458">
                  <c:v>5.0984848484848495</c:v>
                </c:pt>
                <c:pt idx="459">
                  <c:v>5.1098484848484853</c:v>
                </c:pt>
                <c:pt idx="460">
                  <c:v>5.121212121212122</c:v>
                </c:pt>
                <c:pt idx="461">
                  <c:v>5.1325757575757578</c:v>
                </c:pt>
                <c:pt idx="462">
                  <c:v>5.1439393939393945</c:v>
                </c:pt>
                <c:pt idx="463">
                  <c:v>5.1553030303030303</c:v>
                </c:pt>
                <c:pt idx="464">
                  <c:v>5.166666666666667</c:v>
                </c:pt>
                <c:pt idx="465">
                  <c:v>5.1780303030303028</c:v>
                </c:pt>
                <c:pt idx="466">
                  <c:v>5.1856060606060606</c:v>
                </c:pt>
                <c:pt idx="467">
                  <c:v>5.1969696969696981</c:v>
                </c:pt>
                <c:pt idx="468">
                  <c:v>5.2121212121212119</c:v>
                </c:pt>
                <c:pt idx="469">
                  <c:v>5.2196969696969697</c:v>
                </c:pt>
                <c:pt idx="470">
                  <c:v>5.2310606060606064</c:v>
                </c:pt>
                <c:pt idx="471">
                  <c:v>5.2424242424242422</c:v>
                </c:pt>
                <c:pt idx="472">
                  <c:v>5.2537878787878789</c:v>
                </c:pt>
                <c:pt idx="473">
                  <c:v>5.2651515151515147</c:v>
                </c:pt>
                <c:pt idx="474">
                  <c:v>5.2765151515151523</c:v>
                </c:pt>
                <c:pt idx="475">
                  <c:v>5.2878787878787881</c:v>
                </c:pt>
                <c:pt idx="476">
                  <c:v>5.2992424242424248</c:v>
                </c:pt>
                <c:pt idx="477">
                  <c:v>5.3106060606060606</c:v>
                </c:pt>
                <c:pt idx="478">
                  <c:v>5.3219696969696972</c:v>
                </c:pt>
                <c:pt idx="479">
                  <c:v>5.333333333333333</c:v>
                </c:pt>
                <c:pt idx="480">
                  <c:v>5.3446969696969697</c:v>
                </c:pt>
                <c:pt idx="481">
                  <c:v>5.3560606060606055</c:v>
                </c:pt>
                <c:pt idx="482">
                  <c:v>5.3674242424242431</c:v>
                </c:pt>
                <c:pt idx="483">
                  <c:v>5.3787878787878789</c:v>
                </c:pt>
                <c:pt idx="484">
                  <c:v>5.3901515151515156</c:v>
                </c:pt>
                <c:pt idx="485">
                  <c:v>5.3977272727272734</c:v>
                </c:pt>
                <c:pt idx="486">
                  <c:v>5.4090909090909092</c:v>
                </c:pt>
                <c:pt idx="487">
                  <c:v>5.4204545454545459</c:v>
                </c:pt>
                <c:pt idx="488">
                  <c:v>5.4318181818181817</c:v>
                </c:pt>
                <c:pt idx="489">
                  <c:v>5.4431818181818183</c:v>
                </c:pt>
                <c:pt idx="490">
                  <c:v>5.454545454545455</c:v>
                </c:pt>
                <c:pt idx="491">
                  <c:v>5.4659090909090917</c:v>
                </c:pt>
                <c:pt idx="492">
                  <c:v>5.4772727272727275</c:v>
                </c:pt>
                <c:pt idx="493">
                  <c:v>5.4886363636363642</c:v>
                </c:pt>
                <c:pt idx="494">
                  <c:v>5.5</c:v>
                </c:pt>
                <c:pt idx="495">
                  <c:v>5.5113636363636376</c:v>
                </c:pt>
                <c:pt idx="496">
                  <c:v>5.5227272727272725</c:v>
                </c:pt>
                <c:pt idx="497">
                  <c:v>5.5340909090909092</c:v>
                </c:pt>
                <c:pt idx="498">
                  <c:v>5.5454545454545459</c:v>
                </c:pt>
                <c:pt idx="499">
                  <c:v>5.5530303030303036</c:v>
                </c:pt>
                <c:pt idx="500">
                  <c:v>5.5681818181818183</c:v>
                </c:pt>
                <c:pt idx="501">
                  <c:v>5.579545454545455</c:v>
                </c:pt>
                <c:pt idx="502">
                  <c:v>5.5871212121212128</c:v>
                </c:pt>
                <c:pt idx="503">
                  <c:v>5.5984848484848486</c:v>
                </c:pt>
                <c:pt idx="504">
                  <c:v>5.6098484848484853</c:v>
                </c:pt>
                <c:pt idx="505">
                  <c:v>5.6212121212121211</c:v>
                </c:pt>
                <c:pt idx="506">
                  <c:v>5.6325757575757587</c:v>
                </c:pt>
                <c:pt idx="507">
                  <c:v>5.6439393939393945</c:v>
                </c:pt>
                <c:pt idx="508">
                  <c:v>5.6553030303030312</c:v>
                </c:pt>
                <c:pt idx="509">
                  <c:v>5.666666666666667</c:v>
                </c:pt>
                <c:pt idx="510">
                  <c:v>5.6780303030303036</c:v>
                </c:pt>
                <c:pt idx="511">
                  <c:v>5.6893939393939403</c:v>
                </c:pt>
                <c:pt idx="512">
                  <c:v>5.7007575757575761</c:v>
                </c:pt>
                <c:pt idx="513">
                  <c:v>5.708333333333333</c:v>
                </c:pt>
                <c:pt idx="514">
                  <c:v>5.7196969696969697</c:v>
                </c:pt>
                <c:pt idx="515">
                  <c:v>5.7348484848484853</c:v>
                </c:pt>
                <c:pt idx="516">
                  <c:v>5.7424242424242422</c:v>
                </c:pt>
                <c:pt idx="517">
                  <c:v>5.7537878787878789</c:v>
                </c:pt>
                <c:pt idx="518">
                  <c:v>5.7689393939393936</c:v>
                </c:pt>
                <c:pt idx="519">
                  <c:v>5.7765151515151514</c:v>
                </c:pt>
                <c:pt idx="520">
                  <c:v>5.7878787878787881</c:v>
                </c:pt>
                <c:pt idx="521">
                  <c:v>5.7992424242424239</c:v>
                </c:pt>
                <c:pt idx="522">
                  <c:v>5.8106060606060614</c:v>
                </c:pt>
                <c:pt idx="523">
                  <c:v>5.8219696969696972</c:v>
                </c:pt>
                <c:pt idx="524">
                  <c:v>5.8333333333333339</c:v>
                </c:pt>
                <c:pt idx="525">
                  <c:v>5.8446969696969697</c:v>
                </c:pt>
                <c:pt idx="526">
                  <c:v>5.8560606060606064</c:v>
                </c:pt>
                <c:pt idx="527">
                  <c:v>5.8674242424242431</c:v>
                </c:pt>
                <c:pt idx="528">
                  <c:v>5.875</c:v>
                </c:pt>
                <c:pt idx="529">
                  <c:v>5.8901515151515147</c:v>
                </c:pt>
                <c:pt idx="530">
                  <c:v>5.9015151515151523</c:v>
                </c:pt>
                <c:pt idx="531">
                  <c:v>5.9090909090909101</c:v>
                </c:pt>
                <c:pt idx="532">
                  <c:v>5.9242424242424248</c:v>
                </c:pt>
                <c:pt idx="533">
                  <c:v>5.9356060606060606</c:v>
                </c:pt>
                <c:pt idx="534">
                  <c:v>5.9469696969696981</c:v>
                </c:pt>
                <c:pt idx="535">
                  <c:v>5.9583333333333339</c:v>
                </c:pt>
                <c:pt idx="536">
                  <c:v>5.9696969696969697</c:v>
                </c:pt>
                <c:pt idx="537">
                  <c:v>5.9772727272727275</c:v>
                </c:pt>
                <c:pt idx="538">
                  <c:v>5.9886363636363642</c:v>
                </c:pt>
                <c:pt idx="539">
                  <c:v>6.0000000000000009</c:v>
                </c:pt>
                <c:pt idx="540">
                  <c:v>6.0113636363636358</c:v>
                </c:pt>
                <c:pt idx="541">
                  <c:v>6.0227272727272734</c:v>
                </c:pt>
                <c:pt idx="542">
                  <c:v>6.0340909090909092</c:v>
                </c:pt>
                <c:pt idx="543">
                  <c:v>6.0454545454545459</c:v>
                </c:pt>
                <c:pt idx="544">
                  <c:v>6.0568181818181817</c:v>
                </c:pt>
                <c:pt idx="545">
                  <c:v>6.0681818181818192</c:v>
                </c:pt>
                <c:pt idx="546">
                  <c:v>6.079545454545455</c:v>
                </c:pt>
                <c:pt idx="547">
                  <c:v>6.0909090909090917</c:v>
                </c:pt>
                <c:pt idx="548">
                  <c:v>6.0984848484848486</c:v>
                </c:pt>
                <c:pt idx="549">
                  <c:v>6.1098484848484853</c:v>
                </c:pt>
                <c:pt idx="550">
                  <c:v>6.121212121212122</c:v>
                </c:pt>
                <c:pt idx="551">
                  <c:v>6.1325757575757578</c:v>
                </c:pt>
                <c:pt idx="552">
                  <c:v>6.1439393939393945</c:v>
                </c:pt>
                <c:pt idx="553">
                  <c:v>6.1590909090909092</c:v>
                </c:pt>
                <c:pt idx="554">
                  <c:v>6.166666666666667</c:v>
                </c:pt>
                <c:pt idx="555">
                  <c:v>6.1780303030303036</c:v>
                </c:pt>
                <c:pt idx="556">
                  <c:v>6.1893939393939394</c:v>
                </c:pt>
                <c:pt idx="557">
                  <c:v>6.2007575757575761</c:v>
                </c:pt>
                <c:pt idx="558">
                  <c:v>6.2121212121212119</c:v>
                </c:pt>
                <c:pt idx="559">
                  <c:v>6.2234848484848486</c:v>
                </c:pt>
                <c:pt idx="560">
                  <c:v>6.2348484848484844</c:v>
                </c:pt>
                <c:pt idx="561">
                  <c:v>6.246212121212122</c:v>
                </c:pt>
                <c:pt idx="562">
                  <c:v>6.2575757575757578</c:v>
                </c:pt>
                <c:pt idx="563">
                  <c:v>6.2689393939393945</c:v>
                </c:pt>
                <c:pt idx="564">
                  <c:v>6.2803030303030303</c:v>
                </c:pt>
                <c:pt idx="565">
                  <c:v>6.2916666666666679</c:v>
                </c:pt>
                <c:pt idx="566">
                  <c:v>6.3030303030303036</c:v>
                </c:pt>
                <c:pt idx="567">
                  <c:v>6.3143939393939403</c:v>
                </c:pt>
                <c:pt idx="568">
                  <c:v>6.3257575757575761</c:v>
                </c:pt>
                <c:pt idx="569">
                  <c:v>6.3371212121212119</c:v>
                </c:pt>
                <c:pt idx="570">
                  <c:v>6.3446969696969697</c:v>
                </c:pt>
                <c:pt idx="571">
                  <c:v>6.3560606060606064</c:v>
                </c:pt>
                <c:pt idx="572">
                  <c:v>6.3674242424242422</c:v>
                </c:pt>
                <c:pt idx="573">
                  <c:v>6.378787878787878</c:v>
                </c:pt>
                <c:pt idx="574">
                  <c:v>6.3901515151515156</c:v>
                </c:pt>
                <c:pt idx="575">
                  <c:v>6.4015151515151514</c:v>
                </c:pt>
                <c:pt idx="576">
                  <c:v>6.4128787878787881</c:v>
                </c:pt>
                <c:pt idx="577">
                  <c:v>6.4242424242424239</c:v>
                </c:pt>
                <c:pt idx="578">
                  <c:v>6.4356060606060614</c:v>
                </c:pt>
                <c:pt idx="579">
                  <c:v>6.4469696969696972</c:v>
                </c:pt>
                <c:pt idx="580">
                  <c:v>6.4583333333333339</c:v>
                </c:pt>
                <c:pt idx="581">
                  <c:v>6.4696969696969697</c:v>
                </c:pt>
                <c:pt idx="582">
                  <c:v>6.4810606060606073</c:v>
                </c:pt>
                <c:pt idx="583">
                  <c:v>6.4886363636363642</c:v>
                </c:pt>
                <c:pt idx="584">
                  <c:v>6.5</c:v>
                </c:pt>
                <c:pt idx="585">
                  <c:v>6.5151515151515156</c:v>
                </c:pt>
                <c:pt idx="586">
                  <c:v>6.5227272727272734</c:v>
                </c:pt>
                <c:pt idx="587">
                  <c:v>6.5340909090909101</c:v>
                </c:pt>
                <c:pt idx="588">
                  <c:v>6.5454545454545459</c:v>
                </c:pt>
                <c:pt idx="589">
                  <c:v>6.5568181818181834</c:v>
                </c:pt>
                <c:pt idx="590">
                  <c:v>6.5681818181818192</c:v>
                </c:pt>
                <c:pt idx="591">
                  <c:v>6.579545454545455</c:v>
                </c:pt>
                <c:pt idx="592">
                  <c:v>6.5909090909090917</c:v>
                </c:pt>
                <c:pt idx="593">
                  <c:v>6.6022727272727275</c:v>
                </c:pt>
                <c:pt idx="594">
                  <c:v>6.6136363636363642</c:v>
                </c:pt>
                <c:pt idx="595">
                  <c:v>6.625</c:v>
                </c:pt>
                <c:pt idx="596">
                  <c:v>6.6363636363636358</c:v>
                </c:pt>
                <c:pt idx="597">
                  <c:v>6.6477272727272734</c:v>
                </c:pt>
                <c:pt idx="598">
                  <c:v>6.6553030303030312</c:v>
                </c:pt>
                <c:pt idx="599">
                  <c:v>6.6704545454545459</c:v>
                </c:pt>
                <c:pt idx="600">
                  <c:v>6.6780303030303036</c:v>
                </c:pt>
                <c:pt idx="601">
                  <c:v>6.6931818181818175</c:v>
                </c:pt>
                <c:pt idx="602">
                  <c:v>6.7007575757575752</c:v>
                </c:pt>
                <c:pt idx="603">
                  <c:v>6.7121212121212119</c:v>
                </c:pt>
                <c:pt idx="604">
                  <c:v>6.7234848484848477</c:v>
                </c:pt>
                <c:pt idx="605">
                  <c:v>6.7348484848484853</c:v>
                </c:pt>
                <c:pt idx="606">
                  <c:v>6.7462121212121211</c:v>
                </c:pt>
                <c:pt idx="607">
                  <c:v>6.7575757575757578</c:v>
                </c:pt>
                <c:pt idx="608">
                  <c:v>6.7689393939393936</c:v>
                </c:pt>
                <c:pt idx="609">
                  <c:v>6.7803030303030312</c:v>
                </c:pt>
                <c:pt idx="610">
                  <c:v>6.791666666666667</c:v>
                </c:pt>
                <c:pt idx="611">
                  <c:v>6.8030303030303036</c:v>
                </c:pt>
                <c:pt idx="612">
                  <c:v>6.8143939393939394</c:v>
                </c:pt>
                <c:pt idx="613">
                  <c:v>6.825757575757577</c:v>
                </c:pt>
                <c:pt idx="614">
                  <c:v>6.8333333333333339</c:v>
                </c:pt>
                <c:pt idx="615">
                  <c:v>6.8484848484848495</c:v>
                </c:pt>
                <c:pt idx="616">
                  <c:v>6.8560606060606073</c:v>
                </c:pt>
                <c:pt idx="617">
                  <c:v>6.8674242424242431</c:v>
                </c:pt>
                <c:pt idx="618">
                  <c:v>6.8825757575757578</c:v>
                </c:pt>
                <c:pt idx="619">
                  <c:v>6.8901515151515156</c:v>
                </c:pt>
                <c:pt idx="620">
                  <c:v>6.9015151515151514</c:v>
                </c:pt>
                <c:pt idx="621">
                  <c:v>6.912878787878789</c:v>
                </c:pt>
                <c:pt idx="622">
                  <c:v>6.9242424242424248</c:v>
                </c:pt>
                <c:pt idx="623">
                  <c:v>6.9356060606060606</c:v>
                </c:pt>
                <c:pt idx="624">
                  <c:v>6.9469696969696972</c:v>
                </c:pt>
                <c:pt idx="625">
                  <c:v>6.958333333333333</c:v>
                </c:pt>
                <c:pt idx="626">
                  <c:v>6.9696969696969706</c:v>
                </c:pt>
                <c:pt idx="627">
                  <c:v>6.9810606060606055</c:v>
                </c:pt>
                <c:pt idx="628">
                  <c:v>6.9924242424242431</c:v>
                </c:pt>
                <c:pt idx="629">
                  <c:v>7.0037878787878789</c:v>
                </c:pt>
                <c:pt idx="630">
                  <c:v>7.0151515151515156</c:v>
                </c:pt>
                <c:pt idx="631">
                  <c:v>7.0227272727272734</c:v>
                </c:pt>
                <c:pt idx="632">
                  <c:v>7.037878787878789</c:v>
                </c:pt>
                <c:pt idx="633">
                  <c:v>7.0454545454545467</c:v>
                </c:pt>
                <c:pt idx="634">
                  <c:v>7.0568181818181825</c:v>
                </c:pt>
                <c:pt idx="635">
                  <c:v>7.0681818181818192</c:v>
                </c:pt>
                <c:pt idx="636">
                  <c:v>7.079545454545455</c:v>
                </c:pt>
                <c:pt idx="637">
                  <c:v>7.0909090909090917</c:v>
                </c:pt>
                <c:pt idx="638">
                  <c:v>7.1022727272727275</c:v>
                </c:pt>
                <c:pt idx="639">
                  <c:v>7.1136363636363633</c:v>
                </c:pt>
                <c:pt idx="640">
                  <c:v>7.1250000000000009</c:v>
                </c:pt>
                <c:pt idx="641">
                  <c:v>7.1363636363636367</c:v>
                </c:pt>
                <c:pt idx="642">
                  <c:v>7.1477272727272734</c:v>
                </c:pt>
                <c:pt idx="643">
                  <c:v>7.1590909090909092</c:v>
                </c:pt>
                <c:pt idx="644">
                  <c:v>7.1704545454545467</c:v>
                </c:pt>
                <c:pt idx="645">
                  <c:v>7.1818181818181825</c:v>
                </c:pt>
                <c:pt idx="646">
                  <c:v>7.1931818181818183</c:v>
                </c:pt>
                <c:pt idx="647">
                  <c:v>7.204545454545455</c:v>
                </c:pt>
                <c:pt idx="648">
                  <c:v>7.2159090909090908</c:v>
                </c:pt>
                <c:pt idx="649">
                  <c:v>7.2272727272727284</c:v>
                </c:pt>
                <c:pt idx="650">
                  <c:v>7.2348484848484844</c:v>
                </c:pt>
                <c:pt idx="651">
                  <c:v>7.2499999999999991</c:v>
                </c:pt>
                <c:pt idx="652">
                  <c:v>7.2575757575757569</c:v>
                </c:pt>
                <c:pt idx="653">
                  <c:v>7.2689393939393945</c:v>
                </c:pt>
                <c:pt idx="654">
                  <c:v>7.2803030303030303</c:v>
                </c:pt>
                <c:pt idx="655">
                  <c:v>7.291666666666667</c:v>
                </c:pt>
                <c:pt idx="656">
                  <c:v>7.3030303030303028</c:v>
                </c:pt>
                <c:pt idx="657">
                  <c:v>7.3143939393939403</c:v>
                </c:pt>
                <c:pt idx="658">
                  <c:v>7.3257575757575761</c:v>
                </c:pt>
                <c:pt idx="659">
                  <c:v>7.3371212121212128</c:v>
                </c:pt>
                <c:pt idx="660">
                  <c:v>7.3484848484848486</c:v>
                </c:pt>
                <c:pt idx="661">
                  <c:v>7.3560606060606064</c:v>
                </c:pt>
                <c:pt idx="662">
                  <c:v>7.3712121212121211</c:v>
                </c:pt>
                <c:pt idx="663">
                  <c:v>7.3787878787878789</c:v>
                </c:pt>
                <c:pt idx="664">
                  <c:v>7.3901515151515165</c:v>
                </c:pt>
                <c:pt idx="665">
                  <c:v>7.4053030303030312</c:v>
                </c:pt>
                <c:pt idx="666">
                  <c:v>7.412878787878789</c:v>
                </c:pt>
                <c:pt idx="667">
                  <c:v>7.4242424242424248</c:v>
                </c:pt>
                <c:pt idx="668">
                  <c:v>7.4356060606060623</c:v>
                </c:pt>
                <c:pt idx="669">
                  <c:v>7.4469696969696981</c:v>
                </c:pt>
                <c:pt idx="670">
                  <c:v>7.4583333333333339</c:v>
                </c:pt>
                <c:pt idx="671">
                  <c:v>7.4696969696969706</c:v>
                </c:pt>
                <c:pt idx="672">
                  <c:v>7.4810606060606064</c:v>
                </c:pt>
                <c:pt idx="673">
                  <c:v>7.4924242424242422</c:v>
                </c:pt>
                <c:pt idx="674">
                  <c:v>7.5037878787878789</c:v>
                </c:pt>
                <c:pt idx="675">
                  <c:v>7.5151515151515147</c:v>
                </c:pt>
                <c:pt idx="676">
                  <c:v>7.5265151515151523</c:v>
                </c:pt>
                <c:pt idx="677">
                  <c:v>7.5378787878787881</c:v>
                </c:pt>
                <c:pt idx="678">
                  <c:v>7.5454545454545459</c:v>
                </c:pt>
                <c:pt idx="679">
                  <c:v>7.5606060606060606</c:v>
                </c:pt>
                <c:pt idx="680">
                  <c:v>7.5719696969696981</c:v>
                </c:pt>
                <c:pt idx="681">
                  <c:v>7.5833333333333339</c:v>
                </c:pt>
                <c:pt idx="682">
                  <c:v>7.5909090909090908</c:v>
                </c:pt>
                <c:pt idx="683">
                  <c:v>7.6060606060606064</c:v>
                </c:pt>
                <c:pt idx="684">
                  <c:v>7.6136363636363624</c:v>
                </c:pt>
                <c:pt idx="685">
                  <c:v>7.625</c:v>
                </c:pt>
                <c:pt idx="686">
                  <c:v>7.6363636363636367</c:v>
                </c:pt>
                <c:pt idx="687">
                  <c:v>7.6515151515151523</c:v>
                </c:pt>
                <c:pt idx="688">
                  <c:v>7.6590909090909083</c:v>
                </c:pt>
                <c:pt idx="689">
                  <c:v>7.6704545454545459</c:v>
                </c:pt>
                <c:pt idx="690">
                  <c:v>7.6818181818181825</c:v>
                </c:pt>
                <c:pt idx="691">
                  <c:v>7.6931818181818183</c:v>
                </c:pt>
                <c:pt idx="692">
                  <c:v>7.7045454545454541</c:v>
                </c:pt>
                <c:pt idx="693">
                  <c:v>7.7159090909090917</c:v>
                </c:pt>
                <c:pt idx="694">
                  <c:v>7.7272727272727284</c:v>
                </c:pt>
                <c:pt idx="695">
                  <c:v>7.7386363636363642</c:v>
                </c:pt>
                <c:pt idx="696">
                  <c:v>7.75</c:v>
                </c:pt>
                <c:pt idx="697">
                  <c:v>7.7575757575757578</c:v>
                </c:pt>
                <c:pt idx="698">
                  <c:v>7.7727272727272725</c:v>
                </c:pt>
                <c:pt idx="699">
                  <c:v>7.7803030303030303</c:v>
                </c:pt>
                <c:pt idx="700">
                  <c:v>7.7916666666666661</c:v>
                </c:pt>
                <c:pt idx="701">
                  <c:v>7.8068181818181817</c:v>
                </c:pt>
                <c:pt idx="702">
                  <c:v>7.8143939393939403</c:v>
                </c:pt>
                <c:pt idx="703">
                  <c:v>7.8295454545454559</c:v>
                </c:pt>
                <c:pt idx="704">
                  <c:v>7.8371212121212119</c:v>
                </c:pt>
                <c:pt idx="705">
                  <c:v>7.8484848484848495</c:v>
                </c:pt>
                <c:pt idx="706">
                  <c:v>7.8598484848484862</c:v>
                </c:pt>
                <c:pt idx="707">
                  <c:v>7.8712121212121202</c:v>
                </c:pt>
                <c:pt idx="708">
                  <c:v>7.8825757575757578</c:v>
                </c:pt>
                <c:pt idx="709">
                  <c:v>7.8939393939393945</c:v>
                </c:pt>
                <c:pt idx="710">
                  <c:v>7.9053030303030321</c:v>
                </c:pt>
                <c:pt idx="711">
                  <c:v>7.9166666666666661</c:v>
                </c:pt>
                <c:pt idx="712">
                  <c:v>7.9280303030303036</c:v>
                </c:pt>
                <c:pt idx="713">
                  <c:v>7.9393939393939403</c:v>
                </c:pt>
                <c:pt idx="714">
                  <c:v>7.9507575757575761</c:v>
                </c:pt>
                <c:pt idx="715">
                  <c:v>7.9621212121212119</c:v>
                </c:pt>
                <c:pt idx="716">
                  <c:v>7.9734848484848495</c:v>
                </c:pt>
                <c:pt idx="717">
                  <c:v>7.9810606060606064</c:v>
                </c:pt>
                <c:pt idx="718">
                  <c:v>7.996212121212122</c:v>
                </c:pt>
                <c:pt idx="719">
                  <c:v>8.0037878787878789</c:v>
                </c:pt>
                <c:pt idx="720">
                  <c:v>8.0189393939393945</c:v>
                </c:pt>
                <c:pt idx="721">
                  <c:v>8.0265151515151523</c:v>
                </c:pt>
                <c:pt idx="722">
                  <c:v>8.037878787878789</c:v>
                </c:pt>
                <c:pt idx="723">
                  <c:v>8.0492424242424239</c:v>
                </c:pt>
                <c:pt idx="724">
                  <c:v>8.0606060606060606</c:v>
                </c:pt>
                <c:pt idx="725">
                  <c:v>8.0719696969696972</c:v>
                </c:pt>
                <c:pt idx="726">
                  <c:v>8.0833333333333339</c:v>
                </c:pt>
                <c:pt idx="727">
                  <c:v>8.0946969696969706</c:v>
                </c:pt>
                <c:pt idx="728">
                  <c:v>8.1060606060606073</c:v>
                </c:pt>
                <c:pt idx="729">
                  <c:v>8.1174242424242422</c:v>
                </c:pt>
                <c:pt idx="730">
                  <c:v>8.125</c:v>
                </c:pt>
                <c:pt idx="731">
                  <c:v>8.1401515151515156</c:v>
                </c:pt>
                <c:pt idx="732">
                  <c:v>8.1477272727272716</c:v>
                </c:pt>
                <c:pt idx="733">
                  <c:v>8.1628787878787872</c:v>
                </c:pt>
                <c:pt idx="734">
                  <c:v>8.1704545454545467</c:v>
                </c:pt>
                <c:pt idx="735">
                  <c:v>8.1818181818181834</c:v>
                </c:pt>
                <c:pt idx="736">
                  <c:v>8.196969696969699</c:v>
                </c:pt>
                <c:pt idx="737">
                  <c:v>8.204545454545455</c:v>
                </c:pt>
                <c:pt idx="738">
                  <c:v>8.2159090909090917</c:v>
                </c:pt>
                <c:pt idx="739">
                  <c:v>8.2272727272727284</c:v>
                </c:pt>
                <c:pt idx="740">
                  <c:v>8.2386363636363633</c:v>
                </c:pt>
                <c:pt idx="741">
                  <c:v>8.25</c:v>
                </c:pt>
                <c:pt idx="742">
                  <c:v>8.2613636363636367</c:v>
                </c:pt>
                <c:pt idx="743">
                  <c:v>8.2727272727272734</c:v>
                </c:pt>
                <c:pt idx="744">
                  <c:v>8.2840909090909083</c:v>
                </c:pt>
                <c:pt idx="745">
                  <c:v>8.2954545454545467</c:v>
                </c:pt>
                <c:pt idx="746">
                  <c:v>8.3068181818181817</c:v>
                </c:pt>
                <c:pt idx="747">
                  <c:v>8.3143939393939394</c:v>
                </c:pt>
                <c:pt idx="748">
                  <c:v>8.329545454545455</c:v>
                </c:pt>
                <c:pt idx="749">
                  <c:v>8.3371212121212128</c:v>
                </c:pt>
                <c:pt idx="750">
                  <c:v>8.3522727272727284</c:v>
                </c:pt>
                <c:pt idx="751">
                  <c:v>8.3598484848484844</c:v>
                </c:pt>
                <c:pt idx="752">
                  <c:v>8.375</c:v>
                </c:pt>
                <c:pt idx="753">
                  <c:v>8.3863636363636367</c:v>
                </c:pt>
                <c:pt idx="754">
                  <c:v>8.3939393939393945</c:v>
                </c:pt>
                <c:pt idx="755">
                  <c:v>8.4053030303030294</c:v>
                </c:pt>
                <c:pt idx="756">
                  <c:v>8.4166666666666661</c:v>
                </c:pt>
                <c:pt idx="757">
                  <c:v>8.4280303030303045</c:v>
                </c:pt>
                <c:pt idx="758">
                  <c:v>8.4393939393939412</c:v>
                </c:pt>
                <c:pt idx="759">
                  <c:v>8.4507575757575761</c:v>
                </c:pt>
                <c:pt idx="760">
                  <c:v>8.4621212121212128</c:v>
                </c:pt>
                <c:pt idx="761">
                  <c:v>8.4734848484848495</c:v>
                </c:pt>
                <c:pt idx="762">
                  <c:v>8.4848484848484862</c:v>
                </c:pt>
                <c:pt idx="763">
                  <c:v>8.4962121212121211</c:v>
                </c:pt>
                <c:pt idx="764">
                  <c:v>8.5037878787878807</c:v>
                </c:pt>
                <c:pt idx="765">
                  <c:v>8.5151515151515156</c:v>
                </c:pt>
                <c:pt idx="766">
                  <c:v>8.5303030303030294</c:v>
                </c:pt>
                <c:pt idx="767">
                  <c:v>8.537878787878789</c:v>
                </c:pt>
                <c:pt idx="768">
                  <c:v>8.5530303030303045</c:v>
                </c:pt>
                <c:pt idx="769">
                  <c:v>8.5606060606060606</c:v>
                </c:pt>
                <c:pt idx="770">
                  <c:v>8.5757575757575761</c:v>
                </c:pt>
                <c:pt idx="771">
                  <c:v>8.5833333333333339</c:v>
                </c:pt>
                <c:pt idx="772">
                  <c:v>8.5946969696969706</c:v>
                </c:pt>
                <c:pt idx="773">
                  <c:v>8.6060606060606055</c:v>
                </c:pt>
                <c:pt idx="774">
                  <c:v>8.6174242424242422</c:v>
                </c:pt>
                <c:pt idx="775">
                  <c:v>8.6287878787878789</c:v>
                </c:pt>
                <c:pt idx="776">
                  <c:v>8.6401515151515156</c:v>
                </c:pt>
                <c:pt idx="777">
                  <c:v>8.6515151515151523</c:v>
                </c:pt>
                <c:pt idx="778">
                  <c:v>8.6628787878787872</c:v>
                </c:pt>
                <c:pt idx="779">
                  <c:v>8.6742424242424239</c:v>
                </c:pt>
                <c:pt idx="780">
                  <c:v>8.6856060606060623</c:v>
                </c:pt>
                <c:pt idx="781">
                  <c:v>8.6969696969696955</c:v>
                </c:pt>
                <c:pt idx="782">
                  <c:v>8.704545454545455</c:v>
                </c:pt>
                <c:pt idx="783">
                  <c:v>8.7196969696969706</c:v>
                </c:pt>
                <c:pt idx="784">
                  <c:v>8.7272727272727266</c:v>
                </c:pt>
                <c:pt idx="785">
                  <c:v>8.7424242424242422</c:v>
                </c:pt>
                <c:pt idx="786">
                  <c:v>8.75</c:v>
                </c:pt>
                <c:pt idx="787">
                  <c:v>8.7613636363636385</c:v>
                </c:pt>
                <c:pt idx="788">
                  <c:v>8.7727272727272716</c:v>
                </c:pt>
                <c:pt idx="789">
                  <c:v>8.7840909090909101</c:v>
                </c:pt>
                <c:pt idx="790">
                  <c:v>8.7954545454545467</c:v>
                </c:pt>
                <c:pt idx="791">
                  <c:v>8.8068181818181817</c:v>
                </c:pt>
                <c:pt idx="792">
                  <c:v>8.8181818181818183</c:v>
                </c:pt>
                <c:pt idx="793">
                  <c:v>8.829545454545455</c:v>
                </c:pt>
                <c:pt idx="794">
                  <c:v>8.8409090909090917</c:v>
                </c:pt>
                <c:pt idx="795">
                  <c:v>8.8522727272727284</c:v>
                </c:pt>
                <c:pt idx="796">
                  <c:v>8.8636363636363633</c:v>
                </c:pt>
                <c:pt idx="797">
                  <c:v>8.8750000000000018</c:v>
                </c:pt>
                <c:pt idx="798">
                  <c:v>8.8825757575757578</c:v>
                </c:pt>
                <c:pt idx="799">
                  <c:v>8.8977272727272734</c:v>
                </c:pt>
                <c:pt idx="800">
                  <c:v>8.9090909090909101</c:v>
                </c:pt>
                <c:pt idx="801">
                  <c:v>8.9166666666666679</c:v>
                </c:pt>
                <c:pt idx="802">
                  <c:v>8.9318181818181817</c:v>
                </c:pt>
                <c:pt idx="803">
                  <c:v>8.9393939393939394</c:v>
                </c:pt>
                <c:pt idx="804">
                  <c:v>8.9545454545454533</c:v>
                </c:pt>
                <c:pt idx="805">
                  <c:v>8.9621212121212128</c:v>
                </c:pt>
                <c:pt idx="806">
                  <c:v>8.9734848484848495</c:v>
                </c:pt>
                <c:pt idx="807">
                  <c:v>8.9848484848484844</c:v>
                </c:pt>
                <c:pt idx="808">
                  <c:v>8.9962121212121211</c:v>
                </c:pt>
                <c:pt idx="809">
                  <c:v>9.0075757575757578</c:v>
                </c:pt>
                <c:pt idx="810">
                  <c:v>9.0189393939393927</c:v>
                </c:pt>
                <c:pt idx="811">
                  <c:v>9.0303030303030294</c:v>
                </c:pt>
                <c:pt idx="812">
                  <c:v>9.037878787878789</c:v>
                </c:pt>
                <c:pt idx="813">
                  <c:v>9.0530303030303045</c:v>
                </c:pt>
                <c:pt idx="814">
                  <c:v>9.0606060606060606</c:v>
                </c:pt>
                <c:pt idx="815">
                  <c:v>9.0757575757575761</c:v>
                </c:pt>
                <c:pt idx="816">
                  <c:v>9.0833333333333357</c:v>
                </c:pt>
                <c:pt idx="817">
                  <c:v>9.0984848484848495</c:v>
                </c:pt>
                <c:pt idx="818">
                  <c:v>9.1098484848484844</c:v>
                </c:pt>
                <c:pt idx="819">
                  <c:v>9.117424242424244</c:v>
                </c:pt>
                <c:pt idx="820">
                  <c:v>9.1287878787878789</c:v>
                </c:pt>
                <c:pt idx="821">
                  <c:v>9.1401515151515156</c:v>
                </c:pt>
                <c:pt idx="822">
                  <c:v>9.1515151515151523</c:v>
                </c:pt>
                <c:pt idx="823">
                  <c:v>9.1628787878787872</c:v>
                </c:pt>
                <c:pt idx="824">
                  <c:v>9.1742424242424256</c:v>
                </c:pt>
                <c:pt idx="825">
                  <c:v>9.1856060606060606</c:v>
                </c:pt>
                <c:pt idx="826">
                  <c:v>9.1969696969696972</c:v>
                </c:pt>
                <c:pt idx="827">
                  <c:v>9.2083333333333339</c:v>
                </c:pt>
                <c:pt idx="828">
                  <c:v>9.2196969696969706</c:v>
                </c:pt>
                <c:pt idx="829">
                  <c:v>9.2272727272727266</c:v>
                </c:pt>
                <c:pt idx="830">
                  <c:v>9.2424242424242422</c:v>
                </c:pt>
                <c:pt idx="831">
                  <c:v>9.2500000000000018</c:v>
                </c:pt>
                <c:pt idx="832">
                  <c:v>9.2651515151515174</c:v>
                </c:pt>
                <c:pt idx="833">
                  <c:v>9.2727272727272734</c:v>
                </c:pt>
                <c:pt idx="834">
                  <c:v>9.2878787878787872</c:v>
                </c:pt>
                <c:pt idx="835">
                  <c:v>9.2992424242424256</c:v>
                </c:pt>
                <c:pt idx="836">
                  <c:v>9.3068181818181817</c:v>
                </c:pt>
                <c:pt idx="837">
                  <c:v>9.3219696969696972</c:v>
                </c:pt>
                <c:pt idx="838">
                  <c:v>9.329545454545455</c:v>
                </c:pt>
                <c:pt idx="839">
                  <c:v>9.3409090909090935</c:v>
                </c:pt>
                <c:pt idx="840">
                  <c:v>9.3522727272727266</c:v>
                </c:pt>
                <c:pt idx="841">
                  <c:v>9.3636363636363651</c:v>
                </c:pt>
                <c:pt idx="842">
                  <c:v>9.3750000000000018</c:v>
                </c:pt>
                <c:pt idx="843">
                  <c:v>9.3863636363636367</c:v>
                </c:pt>
                <c:pt idx="844">
                  <c:v>9.3977272727272734</c:v>
                </c:pt>
                <c:pt idx="845">
                  <c:v>9.4090909090909101</c:v>
                </c:pt>
                <c:pt idx="846">
                  <c:v>9.4166666666666679</c:v>
                </c:pt>
                <c:pt idx="847">
                  <c:v>9.4280303030303028</c:v>
                </c:pt>
                <c:pt idx="848">
                  <c:v>9.4431818181818183</c:v>
                </c:pt>
                <c:pt idx="849">
                  <c:v>9.4507575757575761</c:v>
                </c:pt>
                <c:pt idx="850">
                  <c:v>9.4659090909090917</c:v>
                </c:pt>
                <c:pt idx="851">
                  <c:v>9.4734848484848495</c:v>
                </c:pt>
                <c:pt idx="852">
                  <c:v>9.4886363636363651</c:v>
                </c:pt>
                <c:pt idx="853">
                  <c:v>9.4962121212121211</c:v>
                </c:pt>
                <c:pt idx="854">
                  <c:v>9.5075757575757578</c:v>
                </c:pt>
                <c:pt idx="855">
                  <c:v>9.5189393939393927</c:v>
                </c:pt>
                <c:pt idx="856">
                  <c:v>9.5303030303030312</c:v>
                </c:pt>
                <c:pt idx="857">
                  <c:v>9.5416666666666679</c:v>
                </c:pt>
                <c:pt idx="858">
                  <c:v>9.5530303030303028</c:v>
                </c:pt>
                <c:pt idx="859">
                  <c:v>9.5643939393939394</c:v>
                </c:pt>
                <c:pt idx="860">
                  <c:v>9.5757575757575761</c:v>
                </c:pt>
                <c:pt idx="861">
                  <c:v>9.5871212121212128</c:v>
                </c:pt>
                <c:pt idx="862">
                  <c:v>9.5984848484848477</c:v>
                </c:pt>
                <c:pt idx="863">
                  <c:v>9.6098484848484844</c:v>
                </c:pt>
                <c:pt idx="864">
                  <c:v>9.6212121212121229</c:v>
                </c:pt>
                <c:pt idx="865">
                  <c:v>9.6325757575757596</c:v>
                </c:pt>
                <c:pt idx="866">
                  <c:v>9.6401515151515156</c:v>
                </c:pt>
                <c:pt idx="867">
                  <c:v>9.6553030303030312</c:v>
                </c:pt>
                <c:pt idx="868">
                  <c:v>9.662878787878789</c:v>
                </c:pt>
                <c:pt idx="869">
                  <c:v>9.6780303030303028</c:v>
                </c:pt>
                <c:pt idx="870">
                  <c:v>9.6856060606060606</c:v>
                </c:pt>
                <c:pt idx="871">
                  <c:v>9.696969696969699</c:v>
                </c:pt>
                <c:pt idx="872">
                  <c:v>9.7083333333333339</c:v>
                </c:pt>
                <c:pt idx="873">
                  <c:v>9.7196969696969706</c:v>
                </c:pt>
                <c:pt idx="874">
                  <c:v>9.7310606060606073</c:v>
                </c:pt>
                <c:pt idx="875">
                  <c:v>9.7424242424242422</c:v>
                </c:pt>
                <c:pt idx="876">
                  <c:v>9.7537878787878807</c:v>
                </c:pt>
                <c:pt idx="877">
                  <c:v>9.7651515151515156</c:v>
                </c:pt>
                <c:pt idx="878">
                  <c:v>9.7765151515151505</c:v>
                </c:pt>
                <c:pt idx="879">
                  <c:v>9.787878787878789</c:v>
                </c:pt>
                <c:pt idx="880">
                  <c:v>9.7992424242424256</c:v>
                </c:pt>
                <c:pt idx="881">
                  <c:v>9.8106060606060606</c:v>
                </c:pt>
                <c:pt idx="882">
                  <c:v>9.8219696969696972</c:v>
                </c:pt>
                <c:pt idx="883">
                  <c:v>9.8295454545454568</c:v>
                </c:pt>
                <c:pt idx="884">
                  <c:v>9.8409090909090899</c:v>
                </c:pt>
                <c:pt idx="885">
                  <c:v>9.8522727272727284</c:v>
                </c:pt>
                <c:pt idx="886">
                  <c:v>9.8636363636363651</c:v>
                </c:pt>
                <c:pt idx="887">
                  <c:v>9.8750000000000018</c:v>
                </c:pt>
                <c:pt idx="888">
                  <c:v>9.8863636363636367</c:v>
                </c:pt>
                <c:pt idx="889">
                  <c:v>9.8977272727272734</c:v>
                </c:pt>
                <c:pt idx="890">
                  <c:v>9.9090909090909101</c:v>
                </c:pt>
                <c:pt idx="891">
                  <c:v>9.9204545454545467</c:v>
                </c:pt>
                <c:pt idx="892">
                  <c:v>9.9318181818181817</c:v>
                </c:pt>
                <c:pt idx="893">
                  <c:v>9.9431818181818183</c:v>
                </c:pt>
                <c:pt idx="894">
                  <c:v>9.9545454545454568</c:v>
                </c:pt>
                <c:pt idx="895">
                  <c:v>9.9659090909090899</c:v>
                </c:pt>
                <c:pt idx="896">
                  <c:v>9.9772727272727284</c:v>
                </c:pt>
                <c:pt idx="897">
                  <c:v>9.9886363636363651</c:v>
                </c:pt>
                <c:pt idx="898">
                  <c:v>9.9962121212121211</c:v>
                </c:pt>
                <c:pt idx="899">
                  <c:v>10.011363636363637</c:v>
                </c:pt>
                <c:pt idx="900">
                  <c:v>10.022727272727273</c:v>
                </c:pt>
                <c:pt idx="901">
                  <c:v>10.030303030303031</c:v>
                </c:pt>
                <c:pt idx="902">
                  <c:v>10.045454545454547</c:v>
                </c:pt>
                <c:pt idx="903">
                  <c:v>10.053030303030305</c:v>
                </c:pt>
                <c:pt idx="904">
                  <c:v>10.068181818181818</c:v>
                </c:pt>
                <c:pt idx="905">
                  <c:v>10.075757575757576</c:v>
                </c:pt>
                <c:pt idx="906">
                  <c:v>10.087121212121213</c:v>
                </c:pt>
                <c:pt idx="907">
                  <c:v>10.098484848484848</c:v>
                </c:pt>
                <c:pt idx="908">
                  <c:v>10.109848484848486</c:v>
                </c:pt>
                <c:pt idx="909">
                  <c:v>10.121212121212123</c:v>
                </c:pt>
                <c:pt idx="910">
                  <c:v>10.132575757575758</c:v>
                </c:pt>
                <c:pt idx="911">
                  <c:v>10.143939393939394</c:v>
                </c:pt>
                <c:pt idx="912">
                  <c:v>10.155303030303031</c:v>
                </c:pt>
                <c:pt idx="913">
                  <c:v>10.166666666666668</c:v>
                </c:pt>
                <c:pt idx="914">
                  <c:v>10.178030303030303</c:v>
                </c:pt>
                <c:pt idx="915">
                  <c:v>10.185606060606062</c:v>
                </c:pt>
                <c:pt idx="916">
                  <c:v>10.200757575757576</c:v>
                </c:pt>
                <c:pt idx="917">
                  <c:v>10.208333333333334</c:v>
                </c:pt>
                <c:pt idx="918">
                  <c:v>10.219696969696971</c:v>
                </c:pt>
                <c:pt idx="919">
                  <c:v>10.234848484848486</c:v>
                </c:pt>
                <c:pt idx="920">
                  <c:v>10.242424242424244</c:v>
                </c:pt>
                <c:pt idx="921">
                  <c:v>10.253787878787879</c:v>
                </c:pt>
                <c:pt idx="922">
                  <c:v>10.265151515151516</c:v>
                </c:pt>
                <c:pt idx="923">
                  <c:v>10.276515151515152</c:v>
                </c:pt>
                <c:pt idx="924">
                  <c:v>10.287878787878789</c:v>
                </c:pt>
                <c:pt idx="925">
                  <c:v>10.299242424242424</c:v>
                </c:pt>
                <c:pt idx="926">
                  <c:v>10.310606060606061</c:v>
                </c:pt>
                <c:pt idx="927">
                  <c:v>10.321969696969697</c:v>
                </c:pt>
                <c:pt idx="928">
                  <c:v>10.333333333333334</c:v>
                </c:pt>
                <c:pt idx="929">
                  <c:v>10.344696969696971</c:v>
                </c:pt>
                <c:pt idx="930">
                  <c:v>10.356060606060606</c:v>
                </c:pt>
                <c:pt idx="931">
                  <c:v>10.363636363636365</c:v>
                </c:pt>
                <c:pt idx="932">
                  <c:v>10.378787878787881</c:v>
                </c:pt>
                <c:pt idx="933">
                  <c:v>10.386363636363637</c:v>
                </c:pt>
                <c:pt idx="934">
                  <c:v>10.401515151515152</c:v>
                </c:pt>
                <c:pt idx="935">
                  <c:v>10.40909090909091</c:v>
                </c:pt>
                <c:pt idx="936">
                  <c:v>10.420454545454545</c:v>
                </c:pt>
                <c:pt idx="937">
                  <c:v>10.431818181818182</c:v>
                </c:pt>
                <c:pt idx="938">
                  <c:v>10.44318181818182</c:v>
                </c:pt>
                <c:pt idx="939">
                  <c:v>10.454545454545453</c:v>
                </c:pt>
                <c:pt idx="940">
                  <c:v>10.465909090909092</c:v>
                </c:pt>
                <c:pt idx="941">
                  <c:v>10.477272727272728</c:v>
                </c:pt>
                <c:pt idx="942">
                  <c:v>10.488636363636365</c:v>
                </c:pt>
                <c:pt idx="943">
                  <c:v>10.5</c:v>
                </c:pt>
                <c:pt idx="944">
                  <c:v>10.511363636363637</c:v>
                </c:pt>
                <c:pt idx="945">
                  <c:v>10.522727272727273</c:v>
                </c:pt>
                <c:pt idx="946">
                  <c:v>10.53409090909091</c:v>
                </c:pt>
                <c:pt idx="947">
                  <c:v>10.545454545454545</c:v>
                </c:pt>
                <c:pt idx="948">
                  <c:v>10.553030303030305</c:v>
                </c:pt>
                <c:pt idx="949">
                  <c:v>10.568181818181818</c:v>
                </c:pt>
                <c:pt idx="950">
                  <c:v>10.575757575757576</c:v>
                </c:pt>
                <c:pt idx="951">
                  <c:v>10.590909090909092</c:v>
                </c:pt>
                <c:pt idx="952">
                  <c:v>10.59848484848485</c:v>
                </c:pt>
                <c:pt idx="953">
                  <c:v>10.609848484848486</c:v>
                </c:pt>
                <c:pt idx="954">
                  <c:v>10.621212121212121</c:v>
                </c:pt>
                <c:pt idx="955">
                  <c:v>10.632575757575758</c:v>
                </c:pt>
                <c:pt idx="956">
                  <c:v>10.643939393939394</c:v>
                </c:pt>
                <c:pt idx="957">
                  <c:v>10.655303030303031</c:v>
                </c:pt>
                <c:pt idx="958">
                  <c:v>10.666666666666666</c:v>
                </c:pt>
                <c:pt idx="959">
                  <c:v>10.678030303030303</c:v>
                </c:pt>
                <c:pt idx="960">
                  <c:v>10.689393939393939</c:v>
                </c:pt>
                <c:pt idx="961">
                  <c:v>10.700757575757578</c:v>
                </c:pt>
                <c:pt idx="962">
                  <c:v>10.712121212121211</c:v>
                </c:pt>
                <c:pt idx="963">
                  <c:v>10.72348484848485</c:v>
                </c:pt>
                <c:pt idx="964">
                  <c:v>10.734848484848486</c:v>
                </c:pt>
                <c:pt idx="965">
                  <c:v>10.746212121212123</c:v>
                </c:pt>
                <c:pt idx="966">
                  <c:v>10.757575757575758</c:v>
                </c:pt>
                <c:pt idx="967">
                  <c:v>10.765151515151516</c:v>
                </c:pt>
                <c:pt idx="968">
                  <c:v>10.776515151515152</c:v>
                </c:pt>
                <c:pt idx="969">
                  <c:v>10.787878787878787</c:v>
                </c:pt>
                <c:pt idx="970">
                  <c:v>10.799242424242426</c:v>
                </c:pt>
                <c:pt idx="971">
                  <c:v>10.810606060606062</c:v>
                </c:pt>
                <c:pt idx="972">
                  <c:v>10.821969696969697</c:v>
                </c:pt>
                <c:pt idx="973">
                  <c:v>10.833333333333334</c:v>
                </c:pt>
                <c:pt idx="974">
                  <c:v>10.844696969696971</c:v>
                </c:pt>
                <c:pt idx="975">
                  <c:v>10.856060606060607</c:v>
                </c:pt>
                <c:pt idx="976">
                  <c:v>10.867424242424244</c:v>
                </c:pt>
                <c:pt idx="977">
                  <c:v>10.878787878787879</c:v>
                </c:pt>
                <c:pt idx="978">
                  <c:v>10.890151515151516</c:v>
                </c:pt>
                <c:pt idx="979">
                  <c:v>10.901515151515152</c:v>
                </c:pt>
                <c:pt idx="980">
                  <c:v>10.912878787878789</c:v>
                </c:pt>
                <c:pt idx="981">
                  <c:v>10.924242424242424</c:v>
                </c:pt>
                <c:pt idx="982">
                  <c:v>10.935606060606061</c:v>
                </c:pt>
                <c:pt idx="983">
                  <c:v>10.943181818181818</c:v>
                </c:pt>
                <c:pt idx="984">
                  <c:v>10.958333333333334</c:v>
                </c:pt>
                <c:pt idx="985">
                  <c:v>10.965909090909092</c:v>
                </c:pt>
                <c:pt idx="986">
                  <c:v>10.981060606060607</c:v>
                </c:pt>
                <c:pt idx="987">
                  <c:v>10.988636363636363</c:v>
                </c:pt>
                <c:pt idx="988">
                  <c:v>11</c:v>
                </c:pt>
                <c:pt idx="989">
                  <c:v>11.011363636363637</c:v>
                </c:pt>
                <c:pt idx="990">
                  <c:v>11.022727272727275</c:v>
                </c:pt>
                <c:pt idx="991">
                  <c:v>11.034090909090908</c:v>
                </c:pt>
                <c:pt idx="992">
                  <c:v>11.045454545454545</c:v>
                </c:pt>
                <c:pt idx="993">
                  <c:v>11.056818181818183</c:v>
                </c:pt>
                <c:pt idx="994">
                  <c:v>11.068181818181818</c:v>
                </c:pt>
                <c:pt idx="995">
                  <c:v>11.079545454545455</c:v>
                </c:pt>
                <c:pt idx="996">
                  <c:v>11.090909090909092</c:v>
                </c:pt>
                <c:pt idx="997">
                  <c:v>11.102272727272728</c:v>
                </c:pt>
                <c:pt idx="998">
                  <c:v>11.113636363636365</c:v>
                </c:pt>
                <c:pt idx="999">
                  <c:v>11.136363636363637</c:v>
                </c:pt>
              </c:numCache>
            </c:numRef>
          </c:xVal>
          <c:yVal>
            <c:numRef>
              <c:f>Specimen_T_3!$D$2:$D$1001</c:f>
              <c:numCache>
                <c:formatCode>0</c:formatCode>
                <c:ptCount val="1000"/>
                <c:pt idx="0">
                  <c:v>0</c:v>
                </c:pt>
                <c:pt idx="1">
                  <c:v>0.14319225882122957</c:v>
                </c:pt>
                <c:pt idx="2">
                  <c:v>0.47252223634053364</c:v>
                </c:pt>
                <c:pt idx="3">
                  <c:v>0.61088847619978492</c:v>
                </c:pt>
                <c:pt idx="4">
                  <c:v>0.61088847619978492</c:v>
                </c:pt>
                <c:pt idx="5">
                  <c:v>0.712906851725149</c:v>
                </c:pt>
                <c:pt idx="6">
                  <c:v>0.712906851725149</c:v>
                </c:pt>
                <c:pt idx="7">
                  <c:v>0.61088847619978492</c:v>
                </c:pt>
                <c:pt idx="8">
                  <c:v>0.61088847619978492</c:v>
                </c:pt>
                <c:pt idx="9">
                  <c:v>0.61088847619978492</c:v>
                </c:pt>
                <c:pt idx="10">
                  <c:v>0.712906851725149</c:v>
                </c:pt>
                <c:pt idx="11">
                  <c:v>0.81431433877431325</c:v>
                </c:pt>
                <c:pt idx="12">
                  <c:v>1.0183510898250416</c:v>
                </c:pt>
                <c:pt idx="13">
                  <c:v>1.1197585768742055</c:v>
                </c:pt>
                <c:pt idx="14">
                  <c:v>1.1197585768742055</c:v>
                </c:pt>
                <c:pt idx="15">
                  <c:v>1.2217769523995698</c:v>
                </c:pt>
                <c:pt idx="16">
                  <c:v>1.2217769523995698</c:v>
                </c:pt>
                <c:pt idx="17">
                  <c:v>1.2217769523995698</c:v>
                </c:pt>
                <c:pt idx="18">
                  <c:v>1.3237953279249339</c:v>
                </c:pt>
                <c:pt idx="19">
                  <c:v>1.3237953279249339</c:v>
                </c:pt>
                <c:pt idx="20">
                  <c:v>1.3237953279249339</c:v>
                </c:pt>
                <c:pt idx="21">
                  <c:v>1.3237953279249339</c:v>
                </c:pt>
                <c:pt idx="22">
                  <c:v>1.2908073502101454</c:v>
                </c:pt>
                <c:pt idx="23">
                  <c:v>1.2217769523995698</c:v>
                </c:pt>
                <c:pt idx="24">
                  <c:v>1.2217769523995698</c:v>
                </c:pt>
                <c:pt idx="25">
                  <c:v>1.2217769523995698</c:v>
                </c:pt>
                <c:pt idx="26">
                  <c:v>1.3237953279249339</c:v>
                </c:pt>
                <c:pt idx="27">
                  <c:v>1.3237953279249339</c:v>
                </c:pt>
                <c:pt idx="28">
                  <c:v>1.3237953279249339</c:v>
                </c:pt>
                <c:pt idx="29">
                  <c:v>1.3237953279249339</c:v>
                </c:pt>
                <c:pt idx="30">
                  <c:v>1.3237953279249339</c:v>
                </c:pt>
                <c:pt idx="31">
                  <c:v>1.3237953279249339</c:v>
                </c:pt>
                <c:pt idx="32">
                  <c:v>1.3836623985925127</c:v>
                </c:pt>
                <c:pt idx="33">
                  <c:v>1.4252028149740981</c:v>
                </c:pt>
                <c:pt idx="34">
                  <c:v>1.4203157071644998</c:v>
                </c:pt>
                <c:pt idx="35">
                  <c:v>1.3237953279249339</c:v>
                </c:pt>
                <c:pt idx="36">
                  <c:v>1.3237953279249339</c:v>
                </c:pt>
                <c:pt idx="37">
                  <c:v>1.3237953279249339</c:v>
                </c:pt>
                <c:pt idx="38">
                  <c:v>1.3237953279249339</c:v>
                </c:pt>
                <c:pt idx="39">
                  <c:v>1.4025999413547061</c:v>
                </c:pt>
                <c:pt idx="40">
                  <c:v>1.3237953279249339</c:v>
                </c:pt>
                <c:pt idx="41">
                  <c:v>1.3237953279249339</c:v>
                </c:pt>
                <c:pt idx="42">
                  <c:v>1.3237953279249339</c:v>
                </c:pt>
                <c:pt idx="43">
                  <c:v>1.3237953279249339</c:v>
                </c:pt>
                <c:pt idx="44">
                  <c:v>1.3237953279249339</c:v>
                </c:pt>
                <c:pt idx="45">
                  <c:v>1.3237953279249339</c:v>
                </c:pt>
                <c:pt idx="46">
                  <c:v>1.4252028149740981</c:v>
                </c:pt>
                <c:pt idx="47">
                  <c:v>1.4252028149740981</c:v>
                </c:pt>
                <c:pt idx="48">
                  <c:v>1.5247776365946633</c:v>
                </c:pt>
                <c:pt idx="49">
                  <c:v>1.6292395660248264</c:v>
                </c:pt>
                <c:pt idx="50">
                  <c:v>1.6292395660248264</c:v>
                </c:pt>
                <c:pt idx="51">
                  <c:v>1.7306470530739906</c:v>
                </c:pt>
                <c:pt idx="52">
                  <c:v>1.9218551461245232</c:v>
                </c:pt>
                <c:pt idx="53">
                  <c:v>2.0635812726028733</c:v>
                </c:pt>
                <c:pt idx="54">
                  <c:v>2.3415355292737754</c:v>
                </c:pt>
                <c:pt idx="55">
                  <c:v>2.5486267227055026</c:v>
                </c:pt>
                <c:pt idx="56">
                  <c:v>2.748998142899032</c:v>
                </c:pt>
                <c:pt idx="57">
                  <c:v>2.8510165184243963</c:v>
                </c:pt>
                <c:pt idx="58">
                  <c:v>3.0544423809989243</c:v>
                </c:pt>
                <c:pt idx="59">
                  <c:v>3.2578682435734527</c:v>
                </c:pt>
                <c:pt idx="60">
                  <c:v>3.4619049946241809</c:v>
                </c:pt>
                <c:pt idx="61">
                  <c:v>3.7129801583422926</c:v>
                </c:pt>
                <c:pt idx="62">
                  <c:v>4.0227006157755829</c:v>
                </c:pt>
                <c:pt idx="63">
                  <c:v>4.4607076532108287</c:v>
                </c:pt>
                <c:pt idx="64">
                  <c:v>5.1222998729351961</c:v>
                </c:pt>
                <c:pt idx="65">
                  <c:v>5.7741178770403669</c:v>
                </c:pt>
                <c:pt idx="66">
                  <c:v>6.4265467696217371</c:v>
                </c:pt>
                <c:pt idx="67">
                  <c:v>7.1046329782034983</c:v>
                </c:pt>
                <c:pt idx="68">
                  <c:v>7.7827191867852603</c:v>
                </c:pt>
                <c:pt idx="69">
                  <c:v>8.5096764734630046</c:v>
                </c:pt>
                <c:pt idx="70">
                  <c:v>9.2549604144267406</c:v>
                </c:pt>
                <c:pt idx="71">
                  <c:v>10.061333203010456</c:v>
                </c:pt>
                <c:pt idx="72">
                  <c:v>10.849379337308179</c:v>
                </c:pt>
                <c:pt idx="73">
                  <c:v>11.50303000684195</c:v>
                </c:pt>
                <c:pt idx="74">
                  <c:v>12.248313947805688</c:v>
                </c:pt>
                <c:pt idx="75">
                  <c:v>12.877529078291467</c:v>
                </c:pt>
                <c:pt idx="76">
                  <c:v>13.500635324015246</c:v>
                </c:pt>
                <c:pt idx="77">
                  <c:v>14.178721532597008</c:v>
                </c:pt>
                <c:pt idx="78">
                  <c:v>14.85069885641677</c:v>
                </c:pt>
                <c:pt idx="79">
                  <c:v>15.53489394976053</c:v>
                </c:pt>
                <c:pt idx="80">
                  <c:v>16.170217965008305</c:v>
                </c:pt>
                <c:pt idx="81">
                  <c:v>16.823868634542073</c:v>
                </c:pt>
                <c:pt idx="82">
                  <c:v>17.587479229791807</c:v>
                </c:pt>
                <c:pt idx="83">
                  <c:v>18.338872055517541</c:v>
                </c:pt>
                <c:pt idx="84">
                  <c:v>19.108591535529271</c:v>
                </c:pt>
                <c:pt idx="85">
                  <c:v>19.878311015540998</c:v>
                </c:pt>
                <c:pt idx="86">
                  <c:v>20.574723878408754</c:v>
                </c:pt>
                <c:pt idx="87">
                  <c:v>21.283354510800503</c:v>
                </c:pt>
                <c:pt idx="88">
                  <c:v>22.046965106050237</c:v>
                </c:pt>
                <c:pt idx="89">
                  <c:v>22.804466816537971</c:v>
                </c:pt>
                <c:pt idx="90">
                  <c:v>23.568077411787701</c:v>
                </c:pt>
                <c:pt idx="91">
                  <c:v>24.331688007037432</c:v>
                </c:pt>
                <c:pt idx="92">
                  <c:v>24.985338676571203</c:v>
                </c:pt>
                <c:pt idx="93">
                  <c:v>25.748949271820933</c:v>
                </c:pt>
                <c:pt idx="94">
                  <c:v>26.61030202326263</c:v>
                </c:pt>
                <c:pt idx="95">
                  <c:v>27.367803733750364</c:v>
                </c:pt>
                <c:pt idx="96">
                  <c:v>28.051998827094121</c:v>
                </c:pt>
                <c:pt idx="97">
                  <c:v>28.827827191867847</c:v>
                </c:pt>
                <c:pt idx="98">
                  <c:v>29.597546671879577</c:v>
                </c:pt>
                <c:pt idx="99">
                  <c:v>30.287850649985337</c:v>
                </c:pt>
                <c:pt idx="100">
                  <c:v>31.020916821425079</c:v>
                </c:pt>
                <c:pt idx="101">
                  <c:v>31.778418531912813</c:v>
                </c:pt>
                <c:pt idx="102">
                  <c:v>32.523702472876543</c:v>
                </c:pt>
                <c:pt idx="103">
                  <c:v>33.250659759554289</c:v>
                </c:pt>
                <c:pt idx="104">
                  <c:v>33.971508161470041</c:v>
                </c:pt>
                <c:pt idx="105">
                  <c:v>34.649594370051801</c:v>
                </c:pt>
                <c:pt idx="106">
                  <c:v>35.327680578633554</c:v>
                </c:pt>
                <c:pt idx="107">
                  <c:v>35.987440132929329</c:v>
                </c:pt>
                <c:pt idx="108">
                  <c:v>36.74494184341706</c:v>
                </c:pt>
                <c:pt idx="109">
                  <c:v>37.557423516762775</c:v>
                </c:pt>
                <c:pt idx="110">
                  <c:v>38.137767569152565</c:v>
                </c:pt>
                <c:pt idx="111">
                  <c:v>38.80363600821034</c:v>
                </c:pt>
                <c:pt idx="112">
                  <c:v>39.591682142508063</c:v>
                </c:pt>
                <c:pt idx="113">
                  <c:v>40.269768351089823</c:v>
                </c:pt>
                <c:pt idx="114">
                  <c:v>40.856221288241613</c:v>
                </c:pt>
                <c:pt idx="115">
                  <c:v>41.613722998729351</c:v>
                </c:pt>
                <c:pt idx="116">
                  <c:v>42.194067051119148</c:v>
                </c:pt>
                <c:pt idx="117">
                  <c:v>42.774411103508939</c:v>
                </c:pt>
                <c:pt idx="118">
                  <c:v>43.348646271136737</c:v>
                </c:pt>
                <c:pt idx="119">
                  <c:v>43.904554784478542</c:v>
                </c:pt>
                <c:pt idx="120">
                  <c:v>44.417701104486362</c:v>
                </c:pt>
                <c:pt idx="121">
                  <c:v>44.869758576874197</c:v>
                </c:pt>
                <c:pt idx="122">
                  <c:v>45.34014270354804</c:v>
                </c:pt>
                <c:pt idx="123">
                  <c:v>45.66391359593392</c:v>
                </c:pt>
                <c:pt idx="124">
                  <c:v>45.951031179747822</c:v>
                </c:pt>
                <c:pt idx="125">
                  <c:v>46.134297722607755</c:v>
                </c:pt>
                <c:pt idx="126">
                  <c:v>46.293128726419695</c:v>
                </c:pt>
                <c:pt idx="127">
                  <c:v>46.458068614993643</c:v>
                </c:pt>
                <c:pt idx="128">
                  <c:v>46.537484116899613</c:v>
                </c:pt>
                <c:pt idx="129">
                  <c:v>46.629117388329576</c:v>
                </c:pt>
                <c:pt idx="130">
                  <c:v>46.732968429283545</c:v>
                </c:pt>
                <c:pt idx="131">
                  <c:v>46.836819470237508</c:v>
                </c:pt>
                <c:pt idx="132">
                  <c:v>46.904017202619478</c:v>
                </c:pt>
                <c:pt idx="133">
                  <c:v>47.062848206431426</c:v>
                </c:pt>
                <c:pt idx="134">
                  <c:v>47.142263708337403</c:v>
                </c:pt>
                <c:pt idx="135">
                  <c:v>47.331639135959328</c:v>
                </c:pt>
                <c:pt idx="136">
                  <c:v>47.514905678819268</c:v>
                </c:pt>
                <c:pt idx="137">
                  <c:v>47.649301143583223</c:v>
                </c:pt>
                <c:pt idx="138">
                  <c:v>47.850894340729148</c:v>
                </c:pt>
                <c:pt idx="139">
                  <c:v>48.021943114065095</c:v>
                </c:pt>
                <c:pt idx="140">
                  <c:v>48.205209656925028</c:v>
                </c:pt>
                <c:pt idx="141">
                  <c:v>48.394585084546961</c:v>
                </c:pt>
                <c:pt idx="142">
                  <c:v>48.681702668360856</c:v>
                </c:pt>
                <c:pt idx="143">
                  <c:v>48.871078095982789</c:v>
                </c:pt>
                <c:pt idx="144">
                  <c:v>49.152086795034691</c:v>
                </c:pt>
                <c:pt idx="145">
                  <c:v>49.481966572182579</c:v>
                </c:pt>
                <c:pt idx="146">
                  <c:v>49.677450884566511</c:v>
                </c:pt>
                <c:pt idx="147">
                  <c:v>49.860717427426444</c:v>
                </c:pt>
                <c:pt idx="148">
                  <c:v>50.147835011240339</c:v>
                </c:pt>
                <c:pt idx="149">
                  <c:v>50.434952595054241</c:v>
                </c:pt>
                <c:pt idx="150">
                  <c:v>50.752614602678129</c:v>
                </c:pt>
                <c:pt idx="151">
                  <c:v>50.960316684586061</c:v>
                </c:pt>
                <c:pt idx="152">
                  <c:v>51.247434268399957</c:v>
                </c:pt>
                <c:pt idx="153">
                  <c:v>51.534551852213852</c:v>
                </c:pt>
                <c:pt idx="154">
                  <c:v>51.821669436027747</c:v>
                </c:pt>
                <c:pt idx="155">
                  <c:v>52.10878701984165</c:v>
                </c:pt>
                <c:pt idx="156">
                  <c:v>52.45088456651353</c:v>
                </c:pt>
                <c:pt idx="157">
                  <c:v>52.841853191281395</c:v>
                </c:pt>
                <c:pt idx="158">
                  <c:v>53.025119734141327</c:v>
                </c:pt>
                <c:pt idx="159">
                  <c:v>53.361108396051208</c:v>
                </c:pt>
                <c:pt idx="160">
                  <c:v>53.599354901769125</c:v>
                </c:pt>
                <c:pt idx="161">
                  <c:v>53.880363600821028</c:v>
                </c:pt>
                <c:pt idx="162">
                  <c:v>54.185807838920923</c:v>
                </c:pt>
                <c:pt idx="163">
                  <c:v>54.41183657511484</c:v>
                </c:pt>
                <c:pt idx="164">
                  <c:v>54.698954158928736</c:v>
                </c:pt>
                <c:pt idx="165">
                  <c:v>54.986071742742638</c:v>
                </c:pt>
                <c:pt idx="166">
                  <c:v>55.273189326556533</c:v>
                </c:pt>
                <c:pt idx="167">
                  <c:v>55.541980256084443</c:v>
                </c:pt>
                <c:pt idx="168">
                  <c:v>55.902404457042316</c:v>
                </c:pt>
                <c:pt idx="169">
                  <c:v>56.085670999902256</c:v>
                </c:pt>
                <c:pt idx="170">
                  <c:v>56.372788583716151</c:v>
                </c:pt>
                <c:pt idx="171">
                  <c:v>56.659906167530046</c:v>
                </c:pt>
                <c:pt idx="172">
                  <c:v>56.898152673247964</c:v>
                </c:pt>
                <c:pt idx="173">
                  <c:v>57.166943602775866</c:v>
                </c:pt>
                <c:pt idx="174">
                  <c:v>57.417407878017784</c:v>
                </c:pt>
                <c:pt idx="175">
                  <c:v>57.704525461831686</c:v>
                </c:pt>
                <c:pt idx="176">
                  <c:v>57.997751930407574</c:v>
                </c:pt>
                <c:pt idx="177">
                  <c:v>58.284869514221477</c:v>
                </c:pt>
                <c:pt idx="178">
                  <c:v>58.571987098035372</c:v>
                </c:pt>
                <c:pt idx="179">
                  <c:v>58.907975759945252</c:v>
                </c:pt>
                <c:pt idx="180">
                  <c:v>59.195093343759154</c:v>
                </c:pt>
                <c:pt idx="181">
                  <c:v>59.482210927573057</c:v>
                </c:pt>
                <c:pt idx="182">
                  <c:v>59.665477470432997</c:v>
                </c:pt>
                <c:pt idx="183">
                  <c:v>59.903723976150907</c:v>
                </c:pt>
                <c:pt idx="184">
                  <c:v>60.190841559964802</c:v>
                </c:pt>
                <c:pt idx="185">
                  <c:v>60.429088065682727</c:v>
                </c:pt>
                <c:pt idx="186">
                  <c:v>60.61235460854266</c:v>
                </c:pt>
                <c:pt idx="187">
                  <c:v>60.899472192356555</c:v>
                </c:pt>
                <c:pt idx="188">
                  <c:v>61.21102531521845</c:v>
                </c:pt>
                <c:pt idx="189">
                  <c:v>61.516469553318338</c:v>
                </c:pt>
                <c:pt idx="190">
                  <c:v>61.699736096178277</c:v>
                </c:pt>
                <c:pt idx="191">
                  <c:v>62.005180334278165</c:v>
                </c:pt>
                <c:pt idx="192">
                  <c:v>62.249535724758083</c:v>
                </c:pt>
                <c:pt idx="193">
                  <c:v>62.493891115237993</c:v>
                </c:pt>
                <c:pt idx="194">
                  <c:v>62.73824650571791</c:v>
                </c:pt>
                <c:pt idx="195">
                  <c:v>62.982601896197821</c:v>
                </c:pt>
                <c:pt idx="196">
                  <c:v>63.288046134297716</c:v>
                </c:pt>
                <c:pt idx="197">
                  <c:v>63.410223829537671</c:v>
                </c:pt>
                <c:pt idx="198">
                  <c:v>63.715668067637566</c:v>
                </c:pt>
                <c:pt idx="199">
                  <c:v>63.960023458117476</c:v>
                </c:pt>
                <c:pt idx="200">
                  <c:v>64.265467696217371</c:v>
                </c:pt>
                <c:pt idx="201">
                  <c:v>64.448734239077311</c:v>
                </c:pt>
                <c:pt idx="202">
                  <c:v>64.754178477177206</c:v>
                </c:pt>
                <c:pt idx="203">
                  <c:v>64.998533867657116</c:v>
                </c:pt>
                <c:pt idx="204">
                  <c:v>65.242889258137026</c:v>
                </c:pt>
                <c:pt idx="205">
                  <c:v>65.487244648616937</c:v>
                </c:pt>
                <c:pt idx="206">
                  <c:v>65.670511191476876</c:v>
                </c:pt>
                <c:pt idx="207">
                  <c:v>65.914866581956787</c:v>
                </c:pt>
                <c:pt idx="208">
                  <c:v>66.159221972436711</c:v>
                </c:pt>
                <c:pt idx="209">
                  <c:v>66.403577362916621</c:v>
                </c:pt>
                <c:pt idx="210">
                  <c:v>66.709021601016516</c:v>
                </c:pt>
                <c:pt idx="211">
                  <c:v>66.892288143876442</c:v>
                </c:pt>
                <c:pt idx="212">
                  <c:v>67.075554686736382</c:v>
                </c:pt>
                <c:pt idx="213">
                  <c:v>67.319910077216292</c:v>
                </c:pt>
                <c:pt idx="214">
                  <c:v>67.564265467696202</c:v>
                </c:pt>
                <c:pt idx="215">
                  <c:v>67.747532010556142</c:v>
                </c:pt>
                <c:pt idx="216">
                  <c:v>67.991887401036053</c:v>
                </c:pt>
                <c:pt idx="217">
                  <c:v>68.236242791515977</c:v>
                </c:pt>
                <c:pt idx="218">
                  <c:v>68.480598181995887</c:v>
                </c:pt>
                <c:pt idx="219">
                  <c:v>68.724953572475798</c:v>
                </c:pt>
                <c:pt idx="220">
                  <c:v>68.908220115335737</c:v>
                </c:pt>
                <c:pt idx="221">
                  <c:v>69.030397810575693</c:v>
                </c:pt>
                <c:pt idx="222">
                  <c:v>69.213664353435632</c:v>
                </c:pt>
                <c:pt idx="223">
                  <c:v>69.458019743915543</c:v>
                </c:pt>
                <c:pt idx="224">
                  <c:v>69.702375134395453</c:v>
                </c:pt>
                <c:pt idx="225">
                  <c:v>69.885641677255393</c:v>
                </c:pt>
                <c:pt idx="226">
                  <c:v>70.068908220115333</c:v>
                </c:pt>
                <c:pt idx="227">
                  <c:v>70.129997067735303</c:v>
                </c:pt>
                <c:pt idx="228">
                  <c:v>70.313263610595243</c:v>
                </c:pt>
                <c:pt idx="229">
                  <c:v>70.435441305835198</c:v>
                </c:pt>
                <c:pt idx="230">
                  <c:v>70.679796696315108</c:v>
                </c:pt>
                <c:pt idx="231">
                  <c:v>70.863063239175048</c:v>
                </c:pt>
                <c:pt idx="232">
                  <c:v>71.046329782034988</c:v>
                </c:pt>
                <c:pt idx="233">
                  <c:v>71.168507477274943</c:v>
                </c:pt>
                <c:pt idx="234">
                  <c:v>71.351774020134869</c:v>
                </c:pt>
                <c:pt idx="235">
                  <c:v>71.535040562994809</c:v>
                </c:pt>
                <c:pt idx="236">
                  <c:v>71.718307105854748</c:v>
                </c:pt>
                <c:pt idx="237">
                  <c:v>71.901573648714688</c:v>
                </c:pt>
                <c:pt idx="238">
                  <c:v>72.084840191574614</c:v>
                </c:pt>
                <c:pt idx="239">
                  <c:v>72.268106734434554</c:v>
                </c:pt>
                <c:pt idx="240">
                  <c:v>72.390284429674509</c:v>
                </c:pt>
                <c:pt idx="241">
                  <c:v>72.573550972534449</c:v>
                </c:pt>
                <c:pt idx="242">
                  <c:v>72.695728667774404</c:v>
                </c:pt>
                <c:pt idx="243">
                  <c:v>72.817906363014359</c:v>
                </c:pt>
                <c:pt idx="244">
                  <c:v>72.940084058254314</c:v>
                </c:pt>
                <c:pt idx="245">
                  <c:v>73.001172905874299</c:v>
                </c:pt>
                <c:pt idx="246">
                  <c:v>73.062261753494269</c:v>
                </c:pt>
                <c:pt idx="247">
                  <c:v>73.184439448734224</c:v>
                </c:pt>
                <c:pt idx="248">
                  <c:v>73.306617143974194</c:v>
                </c:pt>
                <c:pt idx="249">
                  <c:v>73.428794839214149</c:v>
                </c:pt>
                <c:pt idx="250">
                  <c:v>73.489883686834119</c:v>
                </c:pt>
                <c:pt idx="251">
                  <c:v>73.612061382074074</c:v>
                </c:pt>
                <c:pt idx="252">
                  <c:v>73.734239077314044</c:v>
                </c:pt>
                <c:pt idx="253">
                  <c:v>73.795327924934014</c:v>
                </c:pt>
                <c:pt idx="254">
                  <c:v>73.917505620173969</c:v>
                </c:pt>
                <c:pt idx="255">
                  <c:v>74.039683315413924</c:v>
                </c:pt>
                <c:pt idx="256">
                  <c:v>74.100772163033909</c:v>
                </c:pt>
                <c:pt idx="257">
                  <c:v>74.222949858273864</c:v>
                </c:pt>
                <c:pt idx="258">
                  <c:v>74.406216401133804</c:v>
                </c:pt>
                <c:pt idx="259">
                  <c:v>74.528394096373759</c:v>
                </c:pt>
                <c:pt idx="260">
                  <c:v>74.528394096373759</c:v>
                </c:pt>
                <c:pt idx="261">
                  <c:v>74.711660639233699</c:v>
                </c:pt>
                <c:pt idx="262">
                  <c:v>74.711660639233699</c:v>
                </c:pt>
                <c:pt idx="263">
                  <c:v>74.711660639233699</c:v>
                </c:pt>
                <c:pt idx="264">
                  <c:v>74.833838334473654</c:v>
                </c:pt>
                <c:pt idx="265">
                  <c:v>74.956016029713609</c:v>
                </c:pt>
                <c:pt idx="266">
                  <c:v>75.01710487733358</c:v>
                </c:pt>
                <c:pt idx="267">
                  <c:v>75.01710487733358</c:v>
                </c:pt>
                <c:pt idx="268">
                  <c:v>75.20037142019352</c:v>
                </c:pt>
                <c:pt idx="269">
                  <c:v>75.261460267813504</c:v>
                </c:pt>
                <c:pt idx="270">
                  <c:v>75.383637963053459</c:v>
                </c:pt>
                <c:pt idx="271">
                  <c:v>75.44472681067343</c:v>
                </c:pt>
                <c:pt idx="272">
                  <c:v>75.566904505913385</c:v>
                </c:pt>
                <c:pt idx="273">
                  <c:v>75.750171048773325</c:v>
                </c:pt>
                <c:pt idx="274">
                  <c:v>75.87234874401328</c:v>
                </c:pt>
                <c:pt idx="275">
                  <c:v>75.87234874401328</c:v>
                </c:pt>
                <c:pt idx="276">
                  <c:v>75.933437591633265</c:v>
                </c:pt>
                <c:pt idx="277">
                  <c:v>76.05561528687322</c:v>
                </c:pt>
                <c:pt idx="278">
                  <c:v>76.177792982113175</c:v>
                </c:pt>
                <c:pt idx="279">
                  <c:v>76.177792982113175</c:v>
                </c:pt>
                <c:pt idx="280">
                  <c:v>76.29997067735313</c:v>
                </c:pt>
                <c:pt idx="281">
                  <c:v>76.48323722021307</c:v>
                </c:pt>
                <c:pt idx="282">
                  <c:v>76.48323722021307</c:v>
                </c:pt>
                <c:pt idx="283">
                  <c:v>76.605414915453025</c:v>
                </c:pt>
                <c:pt idx="284">
                  <c:v>76.788681458312965</c:v>
                </c:pt>
                <c:pt idx="285">
                  <c:v>76.849770305932935</c:v>
                </c:pt>
                <c:pt idx="286">
                  <c:v>76.97194800117289</c:v>
                </c:pt>
                <c:pt idx="287">
                  <c:v>77.09412569641286</c:v>
                </c:pt>
                <c:pt idx="288">
                  <c:v>77.15521454403283</c:v>
                </c:pt>
                <c:pt idx="289">
                  <c:v>77.277392239272785</c:v>
                </c:pt>
                <c:pt idx="290">
                  <c:v>77.399569934512741</c:v>
                </c:pt>
                <c:pt idx="291">
                  <c:v>77.52174762975271</c:v>
                </c:pt>
                <c:pt idx="292">
                  <c:v>77.58283647737268</c:v>
                </c:pt>
                <c:pt idx="293">
                  <c:v>77.705014172612636</c:v>
                </c:pt>
                <c:pt idx="294">
                  <c:v>77.705014172612636</c:v>
                </c:pt>
                <c:pt idx="295">
                  <c:v>77.888280715472575</c:v>
                </c:pt>
                <c:pt idx="296">
                  <c:v>78.010458410712531</c:v>
                </c:pt>
                <c:pt idx="297">
                  <c:v>78.071547258332515</c:v>
                </c:pt>
                <c:pt idx="298">
                  <c:v>78.071547258332515</c:v>
                </c:pt>
                <c:pt idx="299">
                  <c:v>78.19372495357247</c:v>
                </c:pt>
                <c:pt idx="300">
                  <c:v>78.19372495357247</c:v>
                </c:pt>
                <c:pt idx="301">
                  <c:v>78.315902648812425</c:v>
                </c:pt>
                <c:pt idx="302">
                  <c:v>78.376991496432396</c:v>
                </c:pt>
                <c:pt idx="303">
                  <c:v>78.560258039292336</c:v>
                </c:pt>
                <c:pt idx="304">
                  <c:v>78.682435734532291</c:v>
                </c:pt>
                <c:pt idx="305">
                  <c:v>78.804613429772246</c:v>
                </c:pt>
                <c:pt idx="306">
                  <c:v>78.865702277392231</c:v>
                </c:pt>
                <c:pt idx="307">
                  <c:v>78.926791125012215</c:v>
                </c:pt>
                <c:pt idx="308">
                  <c:v>78.987879972632186</c:v>
                </c:pt>
                <c:pt idx="309">
                  <c:v>78.987879972632186</c:v>
                </c:pt>
                <c:pt idx="310">
                  <c:v>79.171146515492126</c:v>
                </c:pt>
                <c:pt idx="311">
                  <c:v>79.232235363112096</c:v>
                </c:pt>
                <c:pt idx="312">
                  <c:v>79.293324210732081</c:v>
                </c:pt>
                <c:pt idx="313">
                  <c:v>79.415501905972036</c:v>
                </c:pt>
                <c:pt idx="314">
                  <c:v>79.476590753592021</c:v>
                </c:pt>
                <c:pt idx="315">
                  <c:v>79.598768448831976</c:v>
                </c:pt>
                <c:pt idx="316">
                  <c:v>79.720946144071931</c:v>
                </c:pt>
                <c:pt idx="317">
                  <c:v>79.720946144071931</c:v>
                </c:pt>
                <c:pt idx="318">
                  <c:v>79.843123839311886</c:v>
                </c:pt>
                <c:pt idx="319">
                  <c:v>79.904212686931871</c:v>
                </c:pt>
                <c:pt idx="320">
                  <c:v>80.026390382171826</c:v>
                </c:pt>
                <c:pt idx="321">
                  <c:v>80.087479229791796</c:v>
                </c:pt>
                <c:pt idx="322">
                  <c:v>80.209656925031751</c:v>
                </c:pt>
                <c:pt idx="323">
                  <c:v>80.331834620271721</c:v>
                </c:pt>
                <c:pt idx="324">
                  <c:v>80.454012315511676</c:v>
                </c:pt>
                <c:pt idx="325">
                  <c:v>80.515101163131646</c:v>
                </c:pt>
                <c:pt idx="326">
                  <c:v>80.637278858371602</c:v>
                </c:pt>
                <c:pt idx="327">
                  <c:v>80.759456553611557</c:v>
                </c:pt>
                <c:pt idx="328">
                  <c:v>80.942723096471497</c:v>
                </c:pt>
                <c:pt idx="329">
                  <c:v>81.064900791711452</c:v>
                </c:pt>
                <c:pt idx="330">
                  <c:v>81.125989639331436</c:v>
                </c:pt>
                <c:pt idx="331">
                  <c:v>81.309256182191376</c:v>
                </c:pt>
                <c:pt idx="332">
                  <c:v>81.492522725051302</c:v>
                </c:pt>
                <c:pt idx="333">
                  <c:v>81.675789267911242</c:v>
                </c:pt>
                <c:pt idx="334">
                  <c:v>81.736878115531212</c:v>
                </c:pt>
                <c:pt idx="335">
                  <c:v>81.859055810771181</c:v>
                </c:pt>
                <c:pt idx="336">
                  <c:v>81.981233506011137</c:v>
                </c:pt>
                <c:pt idx="337">
                  <c:v>82.042322353631107</c:v>
                </c:pt>
                <c:pt idx="338">
                  <c:v>82.164500048871062</c:v>
                </c:pt>
                <c:pt idx="339">
                  <c:v>82.347766591731002</c:v>
                </c:pt>
                <c:pt idx="340">
                  <c:v>82.408855439350987</c:v>
                </c:pt>
                <c:pt idx="341">
                  <c:v>82.469944286970957</c:v>
                </c:pt>
                <c:pt idx="342">
                  <c:v>82.592121982210912</c:v>
                </c:pt>
                <c:pt idx="343">
                  <c:v>82.653210829830897</c:v>
                </c:pt>
                <c:pt idx="344">
                  <c:v>82.775388525070852</c:v>
                </c:pt>
                <c:pt idx="345">
                  <c:v>82.775388525070852</c:v>
                </c:pt>
                <c:pt idx="346">
                  <c:v>82.897566220310807</c:v>
                </c:pt>
                <c:pt idx="347">
                  <c:v>82.958655067930792</c:v>
                </c:pt>
                <c:pt idx="348">
                  <c:v>83.080832763170747</c:v>
                </c:pt>
                <c:pt idx="349">
                  <c:v>83.203010458410702</c:v>
                </c:pt>
                <c:pt idx="350">
                  <c:v>83.264099306030687</c:v>
                </c:pt>
                <c:pt idx="351">
                  <c:v>83.325188153650657</c:v>
                </c:pt>
                <c:pt idx="352">
                  <c:v>83.386277001270642</c:v>
                </c:pt>
                <c:pt idx="353">
                  <c:v>83.386277001270642</c:v>
                </c:pt>
                <c:pt idx="354">
                  <c:v>83.447365848890612</c:v>
                </c:pt>
                <c:pt idx="355">
                  <c:v>83.508454696510597</c:v>
                </c:pt>
                <c:pt idx="356">
                  <c:v>83.508454696510597</c:v>
                </c:pt>
                <c:pt idx="357">
                  <c:v>83.508454696510597</c:v>
                </c:pt>
                <c:pt idx="358">
                  <c:v>83.569543544130568</c:v>
                </c:pt>
                <c:pt idx="359">
                  <c:v>83.569543544130568</c:v>
                </c:pt>
                <c:pt idx="360">
                  <c:v>83.569543544130568</c:v>
                </c:pt>
                <c:pt idx="361">
                  <c:v>83.569543544130568</c:v>
                </c:pt>
                <c:pt idx="362">
                  <c:v>83.508454696510597</c:v>
                </c:pt>
                <c:pt idx="363">
                  <c:v>83.447365848890612</c:v>
                </c:pt>
                <c:pt idx="364">
                  <c:v>83.386277001270642</c:v>
                </c:pt>
                <c:pt idx="365">
                  <c:v>83.264099306030687</c:v>
                </c:pt>
                <c:pt idx="366">
                  <c:v>83.203010458410702</c:v>
                </c:pt>
                <c:pt idx="367">
                  <c:v>83.203010458410702</c:v>
                </c:pt>
                <c:pt idx="368">
                  <c:v>83.203010458410702</c:v>
                </c:pt>
                <c:pt idx="369">
                  <c:v>83.203010458410702</c:v>
                </c:pt>
                <c:pt idx="370">
                  <c:v>83.203010458410702</c:v>
                </c:pt>
                <c:pt idx="371">
                  <c:v>83.203010458410702</c:v>
                </c:pt>
                <c:pt idx="372">
                  <c:v>83.264099306030687</c:v>
                </c:pt>
                <c:pt idx="373">
                  <c:v>83.264099306030687</c:v>
                </c:pt>
                <c:pt idx="374">
                  <c:v>83.386277001270642</c:v>
                </c:pt>
                <c:pt idx="375">
                  <c:v>83.508454696510597</c:v>
                </c:pt>
                <c:pt idx="376">
                  <c:v>83.508454696510597</c:v>
                </c:pt>
                <c:pt idx="377">
                  <c:v>83.508454696510597</c:v>
                </c:pt>
                <c:pt idx="378">
                  <c:v>83.569543544130568</c:v>
                </c:pt>
                <c:pt idx="379">
                  <c:v>83.691721239370537</c:v>
                </c:pt>
                <c:pt idx="380">
                  <c:v>83.691721239370537</c:v>
                </c:pt>
                <c:pt idx="381">
                  <c:v>83.813898934610492</c:v>
                </c:pt>
                <c:pt idx="382">
                  <c:v>83.874987782230463</c:v>
                </c:pt>
                <c:pt idx="383">
                  <c:v>83.874987782230463</c:v>
                </c:pt>
                <c:pt idx="384">
                  <c:v>83.997165477470418</c:v>
                </c:pt>
                <c:pt idx="385">
                  <c:v>83.997165477470418</c:v>
                </c:pt>
                <c:pt idx="386">
                  <c:v>84.119343172710387</c:v>
                </c:pt>
                <c:pt idx="387">
                  <c:v>84.119343172710387</c:v>
                </c:pt>
                <c:pt idx="388">
                  <c:v>84.180432020330358</c:v>
                </c:pt>
                <c:pt idx="389">
                  <c:v>84.302609715570313</c:v>
                </c:pt>
                <c:pt idx="390">
                  <c:v>84.363698563190297</c:v>
                </c:pt>
                <c:pt idx="391">
                  <c:v>84.424787410810268</c:v>
                </c:pt>
                <c:pt idx="392">
                  <c:v>84.424787410810268</c:v>
                </c:pt>
                <c:pt idx="393">
                  <c:v>84.485876258430253</c:v>
                </c:pt>
                <c:pt idx="394">
                  <c:v>84.608053953670208</c:v>
                </c:pt>
                <c:pt idx="395">
                  <c:v>84.730231648910163</c:v>
                </c:pt>
                <c:pt idx="396">
                  <c:v>84.730231648910163</c:v>
                </c:pt>
                <c:pt idx="397">
                  <c:v>84.791320496530147</c:v>
                </c:pt>
                <c:pt idx="398">
                  <c:v>84.913498191770103</c:v>
                </c:pt>
                <c:pt idx="399">
                  <c:v>85.035675887010058</c:v>
                </c:pt>
                <c:pt idx="400">
                  <c:v>85.096764734630042</c:v>
                </c:pt>
                <c:pt idx="401">
                  <c:v>85.096764734630042</c:v>
                </c:pt>
                <c:pt idx="402">
                  <c:v>85.218942429869998</c:v>
                </c:pt>
                <c:pt idx="403">
                  <c:v>85.218942429869998</c:v>
                </c:pt>
                <c:pt idx="404">
                  <c:v>85.341120125109953</c:v>
                </c:pt>
                <c:pt idx="405">
                  <c:v>85.341120125109953</c:v>
                </c:pt>
                <c:pt idx="406">
                  <c:v>85.218942429869998</c:v>
                </c:pt>
                <c:pt idx="407">
                  <c:v>85.218942429869998</c:v>
                </c:pt>
                <c:pt idx="408">
                  <c:v>85.218942429869998</c:v>
                </c:pt>
                <c:pt idx="409">
                  <c:v>85.218942429869998</c:v>
                </c:pt>
                <c:pt idx="410">
                  <c:v>85.218942429869998</c:v>
                </c:pt>
                <c:pt idx="411">
                  <c:v>85.096764734630042</c:v>
                </c:pt>
                <c:pt idx="412">
                  <c:v>85.096764734630042</c:v>
                </c:pt>
                <c:pt idx="413">
                  <c:v>85.035675887010058</c:v>
                </c:pt>
                <c:pt idx="414">
                  <c:v>85.035675887010058</c:v>
                </c:pt>
                <c:pt idx="415">
                  <c:v>85.035675887010058</c:v>
                </c:pt>
                <c:pt idx="416">
                  <c:v>84.974587039390073</c:v>
                </c:pt>
                <c:pt idx="417">
                  <c:v>84.852409344150118</c:v>
                </c:pt>
                <c:pt idx="418">
                  <c:v>84.791320496530147</c:v>
                </c:pt>
                <c:pt idx="419">
                  <c:v>84.791320496530147</c:v>
                </c:pt>
                <c:pt idx="420">
                  <c:v>84.730231648910163</c:v>
                </c:pt>
                <c:pt idx="421">
                  <c:v>84.730231648910163</c:v>
                </c:pt>
                <c:pt idx="422">
                  <c:v>84.608053953670208</c:v>
                </c:pt>
                <c:pt idx="423">
                  <c:v>84.546965106050223</c:v>
                </c:pt>
                <c:pt idx="424">
                  <c:v>84.424787410810268</c:v>
                </c:pt>
                <c:pt idx="425">
                  <c:v>84.302609715570313</c:v>
                </c:pt>
                <c:pt idx="426">
                  <c:v>84.302609715570313</c:v>
                </c:pt>
                <c:pt idx="427">
                  <c:v>84.302609715570313</c:v>
                </c:pt>
                <c:pt idx="428">
                  <c:v>84.180432020330358</c:v>
                </c:pt>
                <c:pt idx="429">
                  <c:v>84.180432020330358</c:v>
                </c:pt>
                <c:pt idx="430">
                  <c:v>84.119343172710387</c:v>
                </c:pt>
                <c:pt idx="431">
                  <c:v>84.119343172710387</c:v>
                </c:pt>
                <c:pt idx="432">
                  <c:v>84.119343172710387</c:v>
                </c:pt>
                <c:pt idx="433">
                  <c:v>84.119343172710387</c:v>
                </c:pt>
                <c:pt idx="434">
                  <c:v>84.119343172710387</c:v>
                </c:pt>
                <c:pt idx="435">
                  <c:v>84.119343172710387</c:v>
                </c:pt>
                <c:pt idx="436">
                  <c:v>84.058254325090402</c:v>
                </c:pt>
                <c:pt idx="437">
                  <c:v>83.997165477470418</c:v>
                </c:pt>
                <c:pt idx="438">
                  <c:v>83.997165477470418</c:v>
                </c:pt>
                <c:pt idx="439">
                  <c:v>83.874987782230463</c:v>
                </c:pt>
                <c:pt idx="440">
                  <c:v>83.874987782230463</c:v>
                </c:pt>
                <c:pt idx="441">
                  <c:v>83.813898934610492</c:v>
                </c:pt>
                <c:pt idx="442">
                  <c:v>83.813898934610492</c:v>
                </c:pt>
                <c:pt idx="443">
                  <c:v>83.691721239370537</c:v>
                </c:pt>
                <c:pt idx="444">
                  <c:v>83.691721239370537</c:v>
                </c:pt>
                <c:pt idx="445">
                  <c:v>83.569543544130568</c:v>
                </c:pt>
                <c:pt idx="446">
                  <c:v>83.508454696510597</c:v>
                </c:pt>
                <c:pt idx="447">
                  <c:v>83.386277001270642</c:v>
                </c:pt>
                <c:pt idx="448">
                  <c:v>83.386277001270642</c:v>
                </c:pt>
                <c:pt idx="449">
                  <c:v>83.264099306030687</c:v>
                </c:pt>
                <c:pt idx="450">
                  <c:v>83.264099306030687</c:v>
                </c:pt>
                <c:pt idx="451">
                  <c:v>83.203010458410702</c:v>
                </c:pt>
                <c:pt idx="452">
                  <c:v>83.203010458410702</c:v>
                </c:pt>
                <c:pt idx="453">
                  <c:v>83.080832763170747</c:v>
                </c:pt>
                <c:pt idx="454">
                  <c:v>82.958655067930792</c:v>
                </c:pt>
                <c:pt idx="455">
                  <c:v>82.958655067930792</c:v>
                </c:pt>
                <c:pt idx="456">
                  <c:v>82.897566220310807</c:v>
                </c:pt>
                <c:pt idx="457">
                  <c:v>82.897566220310807</c:v>
                </c:pt>
                <c:pt idx="458">
                  <c:v>82.775388525070852</c:v>
                </c:pt>
                <c:pt idx="459">
                  <c:v>82.775388525070852</c:v>
                </c:pt>
                <c:pt idx="460">
                  <c:v>82.775388525070852</c:v>
                </c:pt>
                <c:pt idx="461">
                  <c:v>82.653210829830897</c:v>
                </c:pt>
                <c:pt idx="462">
                  <c:v>82.653210829830897</c:v>
                </c:pt>
                <c:pt idx="463">
                  <c:v>82.592121982210912</c:v>
                </c:pt>
                <c:pt idx="464">
                  <c:v>82.592121982210912</c:v>
                </c:pt>
                <c:pt idx="465">
                  <c:v>82.592121982210912</c:v>
                </c:pt>
                <c:pt idx="466">
                  <c:v>82.592121982210912</c:v>
                </c:pt>
                <c:pt idx="467">
                  <c:v>82.469944286970957</c:v>
                </c:pt>
                <c:pt idx="468">
                  <c:v>82.469944286970957</c:v>
                </c:pt>
                <c:pt idx="469">
                  <c:v>82.592121982210912</c:v>
                </c:pt>
                <c:pt idx="470">
                  <c:v>82.592121982210912</c:v>
                </c:pt>
                <c:pt idx="471">
                  <c:v>82.469944286970957</c:v>
                </c:pt>
                <c:pt idx="472">
                  <c:v>82.469944286970957</c:v>
                </c:pt>
                <c:pt idx="473">
                  <c:v>82.469944286970957</c:v>
                </c:pt>
                <c:pt idx="474">
                  <c:v>82.347766591731002</c:v>
                </c:pt>
                <c:pt idx="475">
                  <c:v>82.469944286970957</c:v>
                </c:pt>
                <c:pt idx="476">
                  <c:v>82.469944286970957</c:v>
                </c:pt>
                <c:pt idx="477">
                  <c:v>82.469944286970957</c:v>
                </c:pt>
                <c:pt idx="478">
                  <c:v>82.469944286970957</c:v>
                </c:pt>
                <c:pt idx="479">
                  <c:v>82.469944286970957</c:v>
                </c:pt>
                <c:pt idx="480">
                  <c:v>82.469944286970957</c:v>
                </c:pt>
                <c:pt idx="481">
                  <c:v>82.469944286970957</c:v>
                </c:pt>
                <c:pt idx="482">
                  <c:v>82.469944286970957</c:v>
                </c:pt>
                <c:pt idx="483">
                  <c:v>82.469944286970957</c:v>
                </c:pt>
                <c:pt idx="484">
                  <c:v>82.469944286970957</c:v>
                </c:pt>
                <c:pt idx="485">
                  <c:v>82.469944286970957</c:v>
                </c:pt>
                <c:pt idx="486">
                  <c:v>82.347766591731002</c:v>
                </c:pt>
                <c:pt idx="487">
                  <c:v>82.347766591731002</c:v>
                </c:pt>
                <c:pt idx="488">
                  <c:v>82.347766591731002</c:v>
                </c:pt>
                <c:pt idx="489">
                  <c:v>82.286677744111032</c:v>
                </c:pt>
                <c:pt idx="490">
                  <c:v>82.164500048871062</c:v>
                </c:pt>
                <c:pt idx="491">
                  <c:v>82.164500048871062</c:v>
                </c:pt>
                <c:pt idx="492">
                  <c:v>82.286677744111032</c:v>
                </c:pt>
                <c:pt idx="493">
                  <c:v>82.164500048871062</c:v>
                </c:pt>
                <c:pt idx="494">
                  <c:v>82.164500048871062</c:v>
                </c:pt>
                <c:pt idx="495">
                  <c:v>82.286677744111032</c:v>
                </c:pt>
                <c:pt idx="496">
                  <c:v>82.286677744111032</c:v>
                </c:pt>
                <c:pt idx="497">
                  <c:v>82.347766591731002</c:v>
                </c:pt>
                <c:pt idx="498">
                  <c:v>82.347766591731002</c:v>
                </c:pt>
                <c:pt idx="499">
                  <c:v>82.347766591731002</c:v>
                </c:pt>
                <c:pt idx="500">
                  <c:v>82.469944286970957</c:v>
                </c:pt>
                <c:pt idx="501">
                  <c:v>82.469944286970957</c:v>
                </c:pt>
                <c:pt idx="502">
                  <c:v>82.592121982210912</c:v>
                </c:pt>
                <c:pt idx="503">
                  <c:v>82.653210829830897</c:v>
                </c:pt>
                <c:pt idx="504">
                  <c:v>82.775388525070852</c:v>
                </c:pt>
                <c:pt idx="505">
                  <c:v>82.897566220310807</c:v>
                </c:pt>
                <c:pt idx="506">
                  <c:v>82.897566220310807</c:v>
                </c:pt>
                <c:pt idx="507">
                  <c:v>82.958655067930792</c:v>
                </c:pt>
                <c:pt idx="508">
                  <c:v>83.019743915550762</c:v>
                </c:pt>
                <c:pt idx="509">
                  <c:v>83.080832763170747</c:v>
                </c:pt>
                <c:pt idx="510">
                  <c:v>83.203010458410702</c:v>
                </c:pt>
                <c:pt idx="511">
                  <c:v>83.386277001270642</c:v>
                </c:pt>
                <c:pt idx="512">
                  <c:v>83.508454696510597</c:v>
                </c:pt>
                <c:pt idx="513">
                  <c:v>83.508454696510597</c:v>
                </c:pt>
                <c:pt idx="514">
                  <c:v>83.569543544130568</c:v>
                </c:pt>
                <c:pt idx="515">
                  <c:v>83.691721239370537</c:v>
                </c:pt>
                <c:pt idx="516">
                  <c:v>83.813898934610492</c:v>
                </c:pt>
                <c:pt idx="517">
                  <c:v>83.874987782230463</c:v>
                </c:pt>
                <c:pt idx="518">
                  <c:v>84.119343172710387</c:v>
                </c:pt>
                <c:pt idx="519">
                  <c:v>84.302609715570313</c:v>
                </c:pt>
                <c:pt idx="520">
                  <c:v>84.424787410810268</c:v>
                </c:pt>
                <c:pt idx="521">
                  <c:v>84.608053953670208</c:v>
                </c:pt>
                <c:pt idx="522">
                  <c:v>84.852409344150118</c:v>
                </c:pt>
                <c:pt idx="523">
                  <c:v>85.096764734630042</c:v>
                </c:pt>
                <c:pt idx="524">
                  <c:v>85.341120125109953</c:v>
                </c:pt>
                <c:pt idx="525">
                  <c:v>85.524386667969878</c:v>
                </c:pt>
                <c:pt idx="526">
                  <c:v>85.768742058449803</c:v>
                </c:pt>
                <c:pt idx="527">
                  <c:v>86.013097448929713</c:v>
                </c:pt>
                <c:pt idx="528">
                  <c:v>86.257452839409623</c:v>
                </c:pt>
                <c:pt idx="529">
                  <c:v>86.623985925129503</c:v>
                </c:pt>
                <c:pt idx="530">
                  <c:v>86.929430163229384</c:v>
                </c:pt>
                <c:pt idx="531">
                  <c:v>87.173785553709308</c:v>
                </c:pt>
                <c:pt idx="532">
                  <c:v>87.479229791809203</c:v>
                </c:pt>
                <c:pt idx="533">
                  <c:v>87.845762877529069</c:v>
                </c:pt>
                <c:pt idx="534">
                  <c:v>88.151207115628964</c:v>
                </c:pt>
                <c:pt idx="535">
                  <c:v>88.578829048968814</c:v>
                </c:pt>
                <c:pt idx="536">
                  <c:v>88.945362134688679</c:v>
                </c:pt>
                <c:pt idx="537">
                  <c:v>89.311895220408559</c:v>
                </c:pt>
                <c:pt idx="538">
                  <c:v>89.61733945850844</c:v>
                </c:pt>
                <c:pt idx="539">
                  <c:v>89.861694848988364</c:v>
                </c:pt>
                <c:pt idx="540">
                  <c:v>90.228227934708229</c:v>
                </c:pt>
                <c:pt idx="541">
                  <c:v>90.594761020428095</c:v>
                </c:pt>
                <c:pt idx="542">
                  <c:v>90.90020525852799</c:v>
                </c:pt>
                <c:pt idx="543">
                  <c:v>91.266738344247869</c:v>
                </c:pt>
                <c:pt idx="544">
                  <c:v>91.633271429967735</c:v>
                </c:pt>
                <c:pt idx="545">
                  <c:v>91.9998045156876</c:v>
                </c:pt>
                <c:pt idx="546">
                  <c:v>92.244159906167525</c:v>
                </c:pt>
                <c:pt idx="547">
                  <c:v>92.549604144267406</c:v>
                </c:pt>
                <c:pt idx="548">
                  <c:v>92.855048382367301</c:v>
                </c:pt>
                <c:pt idx="549">
                  <c:v>93.160492620467195</c:v>
                </c:pt>
                <c:pt idx="550">
                  <c:v>93.46593685856709</c:v>
                </c:pt>
                <c:pt idx="551">
                  <c:v>93.771381096666985</c:v>
                </c:pt>
                <c:pt idx="552">
                  <c:v>93.954647639526911</c:v>
                </c:pt>
                <c:pt idx="553">
                  <c:v>94.260091877626806</c:v>
                </c:pt>
                <c:pt idx="554">
                  <c:v>94.504447268106716</c:v>
                </c:pt>
                <c:pt idx="555">
                  <c:v>94.809891506206611</c:v>
                </c:pt>
                <c:pt idx="556">
                  <c:v>94.993158049066551</c:v>
                </c:pt>
                <c:pt idx="557">
                  <c:v>95.237513439546461</c:v>
                </c:pt>
                <c:pt idx="558">
                  <c:v>95.481868830026386</c:v>
                </c:pt>
                <c:pt idx="559">
                  <c:v>95.726224220506296</c:v>
                </c:pt>
                <c:pt idx="560">
                  <c:v>95.909490763366222</c:v>
                </c:pt>
                <c:pt idx="561">
                  <c:v>96.214935001466117</c:v>
                </c:pt>
                <c:pt idx="562">
                  <c:v>96.398201544326056</c:v>
                </c:pt>
                <c:pt idx="563">
                  <c:v>96.703645782425951</c:v>
                </c:pt>
                <c:pt idx="564">
                  <c:v>96.886912325285891</c:v>
                </c:pt>
                <c:pt idx="565">
                  <c:v>97.070178868145817</c:v>
                </c:pt>
                <c:pt idx="566">
                  <c:v>97.314534258625727</c:v>
                </c:pt>
                <c:pt idx="567">
                  <c:v>97.619978496725622</c:v>
                </c:pt>
                <c:pt idx="568">
                  <c:v>97.925422734825517</c:v>
                </c:pt>
                <c:pt idx="569">
                  <c:v>98.169778125305427</c:v>
                </c:pt>
                <c:pt idx="570">
                  <c:v>98.414133515785352</c:v>
                </c:pt>
                <c:pt idx="571">
                  <c:v>98.536311211025307</c:v>
                </c:pt>
                <c:pt idx="572">
                  <c:v>98.841755449125202</c:v>
                </c:pt>
                <c:pt idx="573">
                  <c:v>99.086110839605112</c:v>
                </c:pt>
                <c:pt idx="574">
                  <c:v>99.330466230085023</c:v>
                </c:pt>
                <c:pt idx="575">
                  <c:v>99.574821620564933</c:v>
                </c:pt>
                <c:pt idx="576">
                  <c:v>99.819177011044857</c:v>
                </c:pt>
                <c:pt idx="577">
                  <c:v>100.06353240152477</c:v>
                </c:pt>
                <c:pt idx="578">
                  <c:v>100.30788779200468</c:v>
                </c:pt>
                <c:pt idx="579">
                  <c:v>100.55224318248459</c:v>
                </c:pt>
                <c:pt idx="580">
                  <c:v>100.79659857296451</c:v>
                </c:pt>
                <c:pt idx="581">
                  <c:v>100.97986511582444</c:v>
                </c:pt>
                <c:pt idx="582">
                  <c:v>101.28530935392433</c:v>
                </c:pt>
                <c:pt idx="583">
                  <c:v>101.52966474440424</c:v>
                </c:pt>
                <c:pt idx="584">
                  <c:v>101.71293128726418</c:v>
                </c:pt>
                <c:pt idx="585">
                  <c:v>101.89619783012412</c:v>
                </c:pt>
                <c:pt idx="586">
                  <c:v>102.14055322060403</c:v>
                </c:pt>
                <c:pt idx="587">
                  <c:v>102.44599745870393</c:v>
                </c:pt>
                <c:pt idx="588">
                  <c:v>102.62926400156387</c:v>
                </c:pt>
                <c:pt idx="589">
                  <c:v>102.81253054442379</c:v>
                </c:pt>
                <c:pt idx="590">
                  <c:v>102.93470823966375</c:v>
                </c:pt>
                <c:pt idx="591">
                  <c:v>103.11797478252369</c:v>
                </c:pt>
                <c:pt idx="592">
                  <c:v>103.3623301730036</c:v>
                </c:pt>
                <c:pt idx="593">
                  <c:v>103.54559671586354</c:v>
                </c:pt>
                <c:pt idx="594">
                  <c:v>103.66777441110349</c:v>
                </c:pt>
                <c:pt idx="595">
                  <c:v>103.72886325872348</c:v>
                </c:pt>
                <c:pt idx="596">
                  <c:v>103.97321864920339</c:v>
                </c:pt>
                <c:pt idx="597">
                  <c:v>104.15648519206333</c:v>
                </c:pt>
                <c:pt idx="598">
                  <c:v>104.33975173492325</c:v>
                </c:pt>
                <c:pt idx="599">
                  <c:v>104.58410712540318</c:v>
                </c:pt>
                <c:pt idx="600">
                  <c:v>104.7673736682631</c:v>
                </c:pt>
                <c:pt idx="601">
                  <c:v>104.95064021112304</c:v>
                </c:pt>
                <c:pt idx="602">
                  <c:v>105.072817906363</c:v>
                </c:pt>
                <c:pt idx="603">
                  <c:v>105.19499560160295</c:v>
                </c:pt>
                <c:pt idx="604">
                  <c:v>105.37826214446289</c:v>
                </c:pt>
                <c:pt idx="605">
                  <c:v>105.50043983970285</c:v>
                </c:pt>
                <c:pt idx="606">
                  <c:v>105.68370638256279</c:v>
                </c:pt>
                <c:pt idx="607">
                  <c:v>105.80588407780274</c:v>
                </c:pt>
                <c:pt idx="608">
                  <c:v>105.98915062066268</c:v>
                </c:pt>
                <c:pt idx="609">
                  <c:v>106.11132831590264</c:v>
                </c:pt>
                <c:pt idx="610">
                  <c:v>106.29459485876257</c:v>
                </c:pt>
                <c:pt idx="611">
                  <c:v>106.29459485876257</c:v>
                </c:pt>
                <c:pt idx="612">
                  <c:v>106.41677255400253</c:v>
                </c:pt>
                <c:pt idx="613">
                  <c:v>106.4778614016225</c:v>
                </c:pt>
                <c:pt idx="614">
                  <c:v>106.4778614016225</c:v>
                </c:pt>
                <c:pt idx="615">
                  <c:v>106.66112794448244</c:v>
                </c:pt>
                <c:pt idx="616">
                  <c:v>106.72221679210242</c:v>
                </c:pt>
                <c:pt idx="617">
                  <c:v>106.7833056397224</c:v>
                </c:pt>
                <c:pt idx="618">
                  <c:v>106.90548333496236</c:v>
                </c:pt>
                <c:pt idx="619">
                  <c:v>106.90548333496236</c:v>
                </c:pt>
                <c:pt idx="620">
                  <c:v>106.90548333496236</c:v>
                </c:pt>
                <c:pt idx="621">
                  <c:v>106.90548333496236</c:v>
                </c:pt>
                <c:pt idx="622">
                  <c:v>106.90548333496236</c:v>
                </c:pt>
                <c:pt idx="623">
                  <c:v>106.90548333496236</c:v>
                </c:pt>
                <c:pt idx="624">
                  <c:v>106.7833056397224</c:v>
                </c:pt>
                <c:pt idx="625">
                  <c:v>106.7833056397224</c:v>
                </c:pt>
                <c:pt idx="626">
                  <c:v>106.72221679210242</c:v>
                </c:pt>
                <c:pt idx="627">
                  <c:v>106.60003909686246</c:v>
                </c:pt>
                <c:pt idx="628">
                  <c:v>106.35568370638255</c:v>
                </c:pt>
                <c:pt idx="629">
                  <c:v>106.11132831590264</c:v>
                </c:pt>
                <c:pt idx="630">
                  <c:v>105.9280617730427</c:v>
                </c:pt>
                <c:pt idx="631">
                  <c:v>105.80588407780274</c:v>
                </c:pt>
                <c:pt idx="632">
                  <c:v>105.68370638256279</c:v>
                </c:pt>
                <c:pt idx="633">
                  <c:v>105.56152868732283</c:v>
                </c:pt>
                <c:pt idx="634">
                  <c:v>105.56152868732283</c:v>
                </c:pt>
                <c:pt idx="635">
                  <c:v>105.50043983970285</c:v>
                </c:pt>
                <c:pt idx="636">
                  <c:v>105.37826214446289</c:v>
                </c:pt>
                <c:pt idx="637">
                  <c:v>105.37826214446289</c:v>
                </c:pt>
                <c:pt idx="638">
                  <c:v>105.25608444922294</c:v>
                </c:pt>
                <c:pt idx="639">
                  <c:v>105.01172905874303</c:v>
                </c:pt>
                <c:pt idx="640">
                  <c:v>104.7673736682631</c:v>
                </c:pt>
                <c:pt idx="641">
                  <c:v>104.58410712540318</c:v>
                </c:pt>
                <c:pt idx="642">
                  <c:v>104.15648519206333</c:v>
                </c:pt>
                <c:pt idx="643">
                  <c:v>103.97321864920339</c:v>
                </c:pt>
                <c:pt idx="644">
                  <c:v>103.78995210634345</c:v>
                </c:pt>
                <c:pt idx="645">
                  <c:v>103.66777441110349</c:v>
                </c:pt>
                <c:pt idx="646">
                  <c:v>103.42341902062358</c:v>
                </c:pt>
                <c:pt idx="647">
                  <c:v>103.3623301730036</c:v>
                </c:pt>
                <c:pt idx="648">
                  <c:v>103.24015247776364</c:v>
                </c:pt>
                <c:pt idx="649">
                  <c:v>103.11797478252369</c:v>
                </c:pt>
                <c:pt idx="650">
                  <c:v>103.05688593490372</c:v>
                </c:pt>
                <c:pt idx="651">
                  <c:v>102.87361939204378</c:v>
                </c:pt>
                <c:pt idx="652">
                  <c:v>102.81253054442379</c:v>
                </c:pt>
                <c:pt idx="653">
                  <c:v>102.62926400156387</c:v>
                </c:pt>
                <c:pt idx="654">
                  <c:v>102.44599745870393</c:v>
                </c:pt>
                <c:pt idx="655">
                  <c:v>102.44599745870393</c:v>
                </c:pt>
                <c:pt idx="656">
                  <c:v>102.32381976346397</c:v>
                </c:pt>
                <c:pt idx="657">
                  <c:v>102.14055322060403</c:v>
                </c:pt>
                <c:pt idx="658">
                  <c:v>102.14055322060403</c:v>
                </c:pt>
                <c:pt idx="659">
                  <c:v>102.01837552536408</c:v>
                </c:pt>
                <c:pt idx="660">
                  <c:v>102.01837552536408</c:v>
                </c:pt>
                <c:pt idx="661">
                  <c:v>102.14055322060403</c:v>
                </c:pt>
                <c:pt idx="662">
                  <c:v>102.20164206822402</c:v>
                </c:pt>
                <c:pt idx="663">
                  <c:v>102.20164206822402</c:v>
                </c:pt>
                <c:pt idx="664">
                  <c:v>102.20164206822402</c:v>
                </c:pt>
                <c:pt idx="665">
                  <c:v>102.20164206822402</c:v>
                </c:pt>
                <c:pt idx="666">
                  <c:v>102.26273091584399</c:v>
                </c:pt>
                <c:pt idx="667">
                  <c:v>102.32381976346397</c:v>
                </c:pt>
                <c:pt idx="668">
                  <c:v>102.20164206822402</c:v>
                </c:pt>
                <c:pt idx="669">
                  <c:v>102.20164206822402</c:v>
                </c:pt>
                <c:pt idx="670">
                  <c:v>102.14055322060403</c:v>
                </c:pt>
                <c:pt idx="671">
                  <c:v>102.14055322060403</c:v>
                </c:pt>
                <c:pt idx="672">
                  <c:v>102.01837552536408</c:v>
                </c:pt>
                <c:pt idx="673">
                  <c:v>102.01837552536408</c:v>
                </c:pt>
                <c:pt idx="674">
                  <c:v>101.89619783012412</c:v>
                </c:pt>
                <c:pt idx="675">
                  <c:v>101.89619783012412</c:v>
                </c:pt>
                <c:pt idx="676">
                  <c:v>101.89619783012412</c:v>
                </c:pt>
                <c:pt idx="677">
                  <c:v>101.83510898250414</c:v>
                </c:pt>
                <c:pt idx="678">
                  <c:v>101.71293128726418</c:v>
                </c:pt>
                <c:pt idx="679">
                  <c:v>101.71293128726418</c:v>
                </c:pt>
                <c:pt idx="680">
                  <c:v>101.71293128726418</c:v>
                </c:pt>
                <c:pt idx="681">
                  <c:v>101.59075359202423</c:v>
                </c:pt>
                <c:pt idx="682">
                  <c:v>101.52966474440424</c:v>
                </c:pt>
                <c:pt idx="683">
                  <c:v>101.52966474440424</c:v>
                </c:pt>
                <c:pt idx="684">
                  <c:v>101.52966474440424</c:v>
                </c:pt>
                <c:pt idx="685">
                  <c:v>101.46857589678427</c:v>
                </c:pt>
                <c:pt idx="686">
                  <c:v>101.40748704916429</c:v>
                </c:pt>
                <c:pt idx="687">
                  <c:v>101.40748704916429</c:v>
                </c:pt>
                <c:pt idx="688">
                  <c:v>101.52966474440424</c:v>
                </c:pt>
                <c:pt idx="689">
                  <c:v>101.52966474440424</c:v>
                </c:pt>
                <c:pt idx="690">
                  <c:v>101.59075359202423</c:v>
                </c:pt>
                <c:pt idx="691">
                  <c:v>101.59075359202423</c:v>
                </c:pt>
                <c:pt idx="692">
                  <c:v>101.71293128726418</c:v>
                </c:pt>
                <c:pt idx="693">
                  <c:v>101.71293128726418</c:v>
                </c:pt>
                <c:pt idx="694">
                  <c:v>101.83510898250414</c:v>
                </c:pt>
                <c:pt idx="695">
                  <c:v>101.89619783012412</c:v>
                </c:pt>
                <c:pt idx="696">
                  <c:v>101.89619783012412</c:v>
                </c:pt>
                <c:pt idx="697">
                  <c:v>102.01837552536408</c:v>
                </c:pt>
                <c:pt idx="698">
                  <c:v>102.20164206822402</c:v>
                </c:pt>
                <c:pt idx="699">
                  <c:v>102.32381976346397</c:v>
                </c:pt>
                <c:pt idx="700">
                  <c:v>102.44599745870393</c:v>
                </c:pt>
                <c:pt idx="701">
                  <c:v>102.5070863063239</c:v>
                </c:pt>
                <c:pt idx="702">
                  <c:v>102.62926400156387</c:v>
                </c:pt>
                <c:pt idx="703">
                  <c:v>102.75144169680382</c:v>
                </c:pt>
                <c:pt idx="704">
                  <c:v>102.81253054442379</c:v>
                </c:pt>
                <c:pt idx="705">
                  <c:v>102.93470823966375</c:v>
                </c:pt>
                <c:pt idx="706">
                  <c:v>102.93470823966375</c:v>
                </c:pt>
                <c:pt idx="707">
                  <c:v>103.05688593490372</c:v>
                </c:pt>
                <c:pt idx="708">
                  <c:v>103.11797478252369</c:v>
                </c:pt>
                <c:pt idx="709">
                  <c:v>103.24015247776364</c:v>
                </c:pt>
                <c:pt idx="710">
                  <c:v>103.3623301730036</c:v>
                </c:pt>
                <c:pt idx="711">
                  <c:v>103.30124132538363</c:v>
                </c:pt>
                <c:pt idx="712">
                  <c:v>103.3623301730036</c:v>
                </c:pt>
                <c:pt idx="713">
                  <c:v>103.42341902062358</c:v>
                </c:pt>
                <c:pt idx="714">
                  <c:v>103.54559671586354</c:v>
                </c:pt>
                <c:pt idx="715">
                  <c:v>103.54559671586354</c:v>
                </c:pt>
                <c:pt idx="716">
                  <c:v>103.66777441110349</c:v>
                </c:pt>
                <c:pt idx="717">
                  <c:v>103.72886325872348</c:v>
                </c:pt>
                <c:pt idx="718">
                  <c:v>103.85104095396343</c:v>
                </c:pt>
                <c:pt idx="719">
                  <c:v>103.97321864920339</c:v>
                </c:pt>
                <c:pt idx="720">
                  <c:v>104.09539634444334</c:v>
                </c:pt>
                <c:pt idx="721">
                  <c:v>104.27866288730328</c:v>
                </c:pt>
                <c:pt idx="722">
                  <c:v>104.40084058254324</c:v>
                </c:pt>
                <c:pt idx="723">
                  <c:v>104.58410712540318</c:v>
                </c:pt>
                <c:pt idx="724">
                  <c:v>104.64519597302315</c:v>
                </c:pt>
                <c:pt idx="725">
                  <c:v>104.7673736682631</c:v>
                </c:pt>
                <c:pt idx="726">
                  <c:v>104.88955136350306</c:v>
                </c:pt>
                <c:pt idx="727">
                  <c:v>105.01172905874303</c:v>
                </c:pt>
                <c:pt idx="728">
                  <c:v>105.13390675398298</c:v>
                </c:pt>
                <c:pt idx="729">
                  <c:v>105.19499560160295</c:v>
                </c:pt>
                <c:pt idx="730">
                  <c:v>105.25608444922294</c:v>
                </c:pt>
                <c:pt idx="731">
                  <c:v>105.25608444922294</c:v>
                </c:pt>
                <c:pt idx="732">
                  <c:v>105.50043983970285</c:v>
                </c:pt>
                <c:pt idx="733">
                  <c:v>105.50043983970285</c:v>
                </c:pt>
                <c:pt idx="734">
                  <c:v>105.56152868732283</c:v>
                </c:pt>
                <c:pt idx="735">
                  <c:v>105.68370638256279</c:v>
                </c:pt>
                <c:pt idx="736">
                  <c:v>105.74479523018276</c:v>
                </c:pt>
                <c:pt idx="737">
                  <c:v>105.80588407780274</c:v>
                </c:pt>
                <c:pt idx="738">
                  <c:v>105.74479523018276</c:v>
                </c:pt>
                <c:pt idx="739">
                  <c:v>105.80588407780274</c:v>
                </c:pt>
                <c:pt idx="740">
                  <c:v>105.80588407780274</c:v>
                </c:pt>
                <c:pt idx="741">
                  <c:v>105.80588407780274</c:v>
                </c:pt>
                <c:pt idx="742">
                  <c:v>105.86697292542273</c:v>
                </c:pt>
                <c:pt idx="743">
                  <c:v>105.86697292542273</c:v>
                </c:pt>
                <c:pt idx="744">
                  <c:v>105.98915062066268</c:v>
                </c:pt>
                <c:pt idx="745">
                  <c:v>106.11132831590264</c:v>
                </c:pt>
                <c:pt idx="746">
                  <c:v>106.11132831590264</c:v>
                </c:pt>
                <c:pt idx="747">
                  <c:v>106.17241716352261</c:v>
                </c:pt>
                <c:pt idx="748">
                  <c:v>106.17241716352261</c:v>
                </c:pt>
                <c:pt idx="749">
                  <c:v>106.29459485876257</c:v>
                </c:pt>
                <c:pt idx="750">
                  <c:v>106.29459485876257</c:v>
                </c:pt>
                <c:pt idx="751">
                  <c:v>106.41677255400253</c:v>
                </c:pt>
                <c:pt idx="752">
                  <c:v>106.41677255400253</c:v>
                </c:pt>
                <c:pt idx="753">
                  <c:v>106.4778614016225</c:v>
                </c:pt>
                <c:pt idx="754">
                  <c:v>106.4778614016225</c:v>
                </c:pt>
                <c:pt idx="755">
                  <c:v>106.60003909686246</c:v>
                </c:pt>
                <c:pt idx="756">
                  <c:v>106.4778614016225</c:v>
                </c:pt>
                <c:pt idx="757">
                  <c:v>106.4778614016225</c:v>
                </c:pt>
                <c:pt idx="758">
                  <c:v>106.4778614016225</c:v>
                </c:pt>
                <c:pt idx="759">
                  <c:v>106.41677255400253</c:v>
                </c:pt>
                <c:pt idx="760">
                  <c:v>106.4778614016225</c:v>
                </c:pt>
                <c:pt idx="761">
                  <c:v>106.4778614016225</c:v>
                </c:pt>
                <c:pt idx="762">
                  <c:v>106.4778614016225</c:v>
                </c:pt>
                <c:pt idx="763">
                  <c:v>106.4778614016225</c:v>
                </c:pt>
                <c:pt idx="764">
                  <c:v>106.53895024924249</c:v>
                </c:pt>
                <c:pt idx="765">
                  <c:v>106.60003909686246</c:v>
                </c:pt>
                <c:pt idx="766">
                  <c:v>106.72221679210242</c:v>
                </c:pt>
                <c:pt idx="767">
                  <c:v>106.84439448734238</c:v>
                </c:pt>
                <c:pt idx="768">
                  <c:v>107.02766103020231</c:v>
                </c:pt>
                <c:pt idx="769">
                  <c:v>107.08874987782229</c:v>
                </c:pt>
                <c:pt idx="770">
                  <c:v>107.21092757306225</c:v>
                </c:pt>
                <c:pt idx="771">
                  <c:v>107.33310526830221</c:v>
                </c:pt>
                <c:pt idx="772">
                  <c:v>107.39419411592219</c:v>
                </c:pt>
                <c:pt idx="773">
                  <c:v>107.39419411592219</c:v>
                </c:pt>
                <c:pt idx="774">
                  <c:v>107.6385495064021</c:v>
                </c:pt>
                <c:pt idx="775">
                  <c:v>107.82181604926204</c:v>
                </c:pt>
                <c:pt idx="776">
                  <c:v>107.88290489688201</c:v>
                </c:pt>
                <c:pt idx="777">
                  <c:v>108.00508259212197</c:v>
                </c:pt>
                <c:pt idx="778">
                  <c:v>108.18834913498191</c:v>
                </c:pt>
                <c:pt idx="779">
                  <c:v>108.37161567784185</c:v>
                </c:pt>
                <c:pt idx="780">
                  <c:v>108.55488222070177</c:v>
                </c:pt>
                <c:pt idx="781">
                  <c:v>108.73814876356171</c:v>
                </c:pt>
                <c:pt idx="782">
                  <c:v>108.92141530642165</c:v>
                </c:pt>
                <c:pt idx="783">
                  <c:v>109.10468184928158</c:v>
                </c:pt>
                <c:pt idx="784">
                  <c:v>109.3490372397615</c:v>
                </c:pt>
                <c:pt idx="785">
                  <c:v>109.53230378262143</c:v>
                </c:pt>
                <c:pt idx="786">
                  <c:v>109.71557032548137</c:v>
                </c:pt>
                <c:pt idx="787">
                  <c:v>109.95992571596128</c:v>
                </c:pt>
                <c:pt idx="788">
                  <c:v>110.08210341120123</c:v>
                </c:pt>
                <c:pt idx="789">
                  <c:v>110.26536995406117</c:v>
                </c:pt>
                <c:pt idx="790">
                  <c:v>110.44863649692111</c:v>
                </c:pt>
                <c:pt idx="791">
                  <c:v>110.69299188740102</c:v>
                </c:pt>
                <c:pt idx="792">
                  <c:v>110.87625843026096</c:v>
                </c:pt>
                <c:pt idx="793">
                  <c:v>110.99843612550092</c:v>
                </c:pt>
                <c:pt idx="794">
                  <c:v>111.12061382074087</c:v>
                </c:pt>
                <c:pt idx="795">
                  <c:v>111.18170266836086</c:v>
                </c:pt>
                <c:pt idx="796">
                  <c:v>111.18170266836086</c:v>
                </c:pt>
                <c:pt idx="797">
                  <c:v>111.24279151598083</c:v>
                </c:pt>
                <c:pt idx="798">
                  <c:v>111.30388036360081</c:v>
                </c:pt>
                <c:pt idx="799">
                  <c:v>111.30388036360081</c:v>
                </c:pt>
                <c:pt idx="800">
                  <c:v>111.30388036360081</c:v>
                </c:pt>
                <c:pt idx="801">
                  <c:v>111.36496921122078</c:v>
                </c:pt>
                <c:pt idx="802">
                  <c:v>111.36496921122078</c:v>
                </c:pt>
                <c:pt idx="803">
                  <c:v>111.36496921122078</c:v>
                </c:pt>
                <c:pt idx="804">
                  <c:v>111.36496921122078</c:v>
                </c:pt>
                <c:pt idx="805">
                  <c:v>111.36496921122078</c:v>
                </c:pt>
                <c:pt idx="806">
                  <c:v>111.36496921122078</c:v>
                </c:pt>
                <c:pt idx="807">
                  <c:v>111.36496921122078</c:v>
                </c:pt>
                <c:pt idx="808">
                  <c:v>111.48714690646074</c:v>
                </c:pt>
                <c:pt idx="809">
                  <c:v>111.54823575408072</c:v>
                </c:pt>
                <c:pt idx="810">
                  <c:v>111.60932460170071</c:v>
                </c:pt>
                <c:pt idx="811">
                  <c:v>111.79259114456063</c:v>
                </c:pt>
                <c:pt idx="812">
                  <c:v>111.91476883980059</c:v>
                </c:pt>
                <c:pt idx="813">
                  <c:v>111.97585768742057</c:v>
                </c:pt>
                <c:pt idx="814">
                  <c:v>112.22021307790048</c:v>
                </c:pt>
                <c:pt idx="815">
                  <c:v>112.28130192552047</c:v>
                </c:pt>
                <c:pt idx="816">
                  <c:v>112.52565731600038</c:v>
                </c:pt>
                <c:pt idx="817">
                  <c:v>112.58674616362036</c:v>
                </c:pt>
                <c:pt idx="818">
                  <c:v>112.89219040172024</c:v>
                </c:pt>
                <c:pt idx="819">
                  <c:v>113.01436809696021</c:v>
                </c:pt>
                <c:pt idx="820">
                  <c:v>113.19763463982014</c:v>
                </c:pt>
                <c:pt idx="821">
                  <c:v>113.44199003030006</c:v>
                </c:pt>
                <c:pt idx="822">
                  <c:v>113.62525657315999</c:v>
                </c:pt>
                <c:pt idx="823">
                  <c:v>113.74743426839994</c:v>
                </c:pt>
                <c:pt idx="824">
                  <c:v>114.05287850649984</c:v>
                </c:pt>
                <c:pt idx="825">
                  <c:v>114.29723389697975</c:v>
                </c:pt>
                <c:pt idx="826">
                  <c:v>114.54158928745967</c:v>
                </c:pt>
                <c:pt idx="827">
                  <c:v>114.84703352555957</c:v>
                </c:pt>
                <c:pt idx="828">
                  <c:v>115.09138891603948</c:v>
                </c:pt>
                <c:pt idx="829">
                  <c:v>115.33574430651939</c:v>
                </c:pt>
                <c:pt idx="830">
                  <c:v>115.64118854461928</c:v>
                </c:pt>
                <c:pt idx="831">
                  <c:v>115.88554393509919</c:v>
                </c:pt>
                <c:pt idx="832">
                  <c:v>116.1298993255791</c:v>
                </c:pt>
                <c:pt idx="833">
                  <c:v>116.49643241129898</c:v>
                </c:pt>
                <c:pt idx="834">
                  <c:v>116.74078780177889</c:v>
                </c:pt>
                <c:pt idx="835">
                  <c:v>117.04623203987879</c:v>
                </c:pt>
                <c:pt idx="836">
                  <c:v>117.2905874303587</c:v>
                </c:pt>
                <c:pt idx="837">
                  <c:v>117.71820936369855</c:v>
                </c:pt>
                <c:pt idx="838">
                  <c:v>118.02365360179844</c:v>
                </c:pt>
                <c:pt idx="839">
                  <c:v>118.26800899227835</c:v>
                </c:pt>
                <c:pt idx="840">
                  <c:v>118.51236438275826</c:v>
                </c:pt>
                <c:pt idx="841">
                  <c:v>118.81780862085816</c:v>
                </c:pt>
                <c:pt idx="842">
                  <c:v>119.06216401133807</c:v>
                </c:pt>
                <c:pt idx="843">
                  <c:v>119.30651940181799</c:v>
                </c:pt>
                <c:pt idx="844">
                  <c:v>119.61196363991789</c:v>
                </c:pt>
                <c:pt idx="845">
                  <c:v>119.8563190303978</c:v>
                </c:pt>
                <c:pt idx="846">
                  <c:v>120.10067442087771</c:v>
                </c:pt>
                <c:pt idx="847">
                  <c:v>120.34502981135762</c:v>
                </c:pt>
                <c:pt idx="848">
                  <c:v>120.65047404945751</c:v>
                </c:pt>
                <c:pt idx="849">
                  <c:v>120.89482943993742</c:v>
                </c:pt>
                <c:pt idx="850">
                  <c:v>121.13918483041735</c:v>
                </c:pt>
                <c:pt idx="851">
                  <c:v>121.38354022089726</c:v>
                </c:pt>
                <c:pt idx="852">
                  <c:v>121.68898445899715</c:v>
                </c:pt>
                <c:pt idx="853">
                  <c:v>121.93333984947706</c:v>
                </c:pt>
                <c:pt idx="854">
                  <c:v>122.17769523995698</c:v>
                </c:pt>
                <c:pt idx="855">
                  <c:v>122.48313947805687</c:v>
                </c:pt>
                <c:pt idx="856">
                  <c:v>122.78858371615677</c:v>
                </c:pt>
                <c:pt idx="857">
                  <c:v>122.9718502590167</c:v>
                </c:pt>
                <c:pt idx="858">
                  <c:v>123.21620564949662</c:v>
                </c:pt>
                <c:pt idx="859">
                  <c:v>123.52164988759651</c:v>
                </c:pt>
                <c:pt idx="860">
                  <c:v>123.76600527807642</c:v>
                </c:pt>
                <c:pt idx="861">
                  <c:v>124.13253836379629</c:v>
                </c:pt>
                <c:pt idx="862">
                  <c:v>124.37689375427621</c:v>
                </c:pt>
                <c:pt idx="863">
                  <c:v>124.62124914475612</c:v>
                </c:pt>
                <c:pt idx="864">
                  <c:v>124.98778223047599</c:v>
                </c:pt>
                <c:pt idx="865">
                  <c:v>125.10995992571594</c:v>
                </c:pt>
                <c:pt idx="866">
                  <c:v>125.47649301143582</c:v>
                </c:pt>
                <c:pt idx="867">
                  <c:v>125.72084840191573</c:v>
                </c:pt>
                <c:pt idx="868">
                  <c:v>126.02629264001563</c:v>
                </c:pt>
                <c:pt idx="869">
                  <c:v>126.33173687811552</c:v>
                </c:pt>
                <c:pt idx="870">
                  <c:v>126.57609226859543</c:v>
                </c:pt>
                <c:pt idx="871">
                  <c:v>126.75935881145537</c:v>
                </c:pt>
                <c:pt idx="872">
                  <c:v>127.12589189717524</c:v>
                </c:pt>
                <c:pt idx="873">
                  <c:v>127.37024728765515</c:v>
                </c:pt>
                <c:pt idx="874">
                  <c:v>127.67569152575504</c:v>
                </c:pt>
                <c:pt idx="875">
                  <c:v>127.98113576385494</c:v>
                </c:pt>
                <c:pt idx="876">
                  <c:v>128.16440230671486</c:v>
                </c:pt>
                <c:pt idx="877">
                  <c:v>128.46984654481477</c:v>
                </c:pt>
                <c:pt idx="878">
                  <c:v>128.71420193529468</c:v>
                </c:pt>
                <c:pt idx="879">
                  <c:v>129.01964617339456</c:v>
                </c:pt>
                <c:pt idx="880">
                  <c:v>129.2029127162545</c:v>
                </c:pt>
                <c:pt idx="881">
                  <c:v>129.56944580197438</c:v>
                </c:pt>
                <c:pt idx="882">
                  <c:v>129.81380119245429</c:v>
                </c:pt>
                <c:pt idx="883">
                  <c:v>130.11924543055417</c:v>
                </c:pt>
                <c:pt idx="884">
                  <c:v>130.42468966865408</c:v>
                </c:pt>
                <c:pt idx="885">
                  <c:v>130.73013390675396</c:v>
                </c:pt>
                <c:pt idx="886">
                  <c:v>131.09666699247384</c:v>
                </c:pt>
                <c:pt idx="887">
                  <c:v>131.34102238295375</c:v>
                </c:pt>
                <c:pt idx="888">
                  <c:v>131.58537777343366</c:v>
                </c:pt>
                <c:pt idx="889">
                  <c:v>131.82973316391357</c:v>
                </c:pt>
                <c:pt idx="890">
                  <c:v>132.13517740201348</c:v>
                </c:pt>
                <c:pt idx="891">
                  <c:v>132.37953279249339</c:v>
                </c:pt>
                <c:pt idx="892">
                  <c:v>132.6238881829733</c:v>
                </c:pt>
                <c:pt idx="893">
                  <c:v>132.86824357345321</c:v>
                </c:pt>
                <c:pt idx="894">
                  <c:v>133.11259896393312</c:v>
                </c:pt>
                <c:pt idx="895">
                  <c:v>133.35695435441303</c:v>
                </c:pt>
                <c:pt idx="896">
                  <c:v>133.72348744013291</c:v>
                </c:pt>
                <c:pt idx="897">
                  <c:v>133.96784283061282</c:v>
                </c:pt>
                <c:pt idx="898">
                  <c:v>134.21219822109273</c:v>
                </c:pt>
                <c:pt idx="899">
                  <c:v>134.51764245919264</c:v>
                </c:pt>
                <c:pt idx="900">
                  <c:v>134.76199784967255</c:v>
                </c:pt>
                <c:pt idx="901">
                  <c:v>135.1285309353924</c:v>
                </c:pt>
                <c:pt idx="902">
                  <c:v>135.37288632587234</c:v>
                </c:pt>
                <c:pt idx="903">
                  <c:v>135.73941941159219</c:v>
                </c:pt>
                <c:pt idx="904">
                  <c:v>136.0448636496921</c:v>
                </c:pt>
                <c:pt idx="905">
                  <c:v>136.35030788779198</c:v>
                </c:pt>
                <c:pt idx="906">
                  <c:v>136.65575212589189</c:v>
                </c:pt>
                <c:pt idx="907">
                  <c:v>136.96119636399177</c:v>
                </c:pt>
                <c:pt idx="908">
                  <c:v>137.26664060209166</c:v>
                </c:pt>
                <c:pt idx="909">
                  <c:v>137.57208484019156</c:v>
                </c:pt>
                <c:pt idx="910">
                  <c:v>137.87752907829145</c:v>
                </c:pt>
                <c:pt idx="911">
                  <c:v>138.18297331639135</c:v>
                </c:pt>
                <c:pt idx="912">
                  <c:v>138.48841755449124</c:v>
                </c:pt>
                <c:pt idx="913">
                  <c:v>138.79386179259112</c:v>
                </c:pt>
                <c:pt idx="914">
                  <c:v>139.09930603069103</c:v>
                </c:pt>
                <c:pt idx="915">
                  <c:v>139.40475026879091</c:v>
                </c:pt>
                <c:pt idx="916">
                  <c:v>139.71019450689082</c:v>
                </c:pt>
                <c:pt idx="917">
                  <c:v>140.0156387449907</c:v>
                </c:pt>
                <c:pt idx="918">
                  <c:v>140.32108298309058</c:v>
                </c:pt>
                <c:pt idx="919">
                  <c:v>140.68761606881046</c:v>
                </c:pt>
                <c:pt idx="920">
                  <c:v>140.99306030691037</c:v>
                </c:pt>
                <c:pt idx="921">
                  <c:v>141.23741569739028</c:v>
                </c:pt>
                <c:pt idx="922">
                  <c:v>141.54285993549016</c:v>
                </c:pt>
                <c:pt idx="923">
                  <c:v>141.90939302121004</c:v>
                </c:pt>
                <c:pt idx="924">
                  <c:v>142.21483725930992</c:v>
                </c:pt>
                <c:pt idx="925">
                  <c:v>142.45919264978983</c:v>
                </c:pt>
                <c:pt idx="926">
                  <c:v>142.76463688788974</c:v>
                </c:pt>
                <c:pt idx="927">
                  <c:v>142.82572573550971</c:v>
                </c:pt>
                <c:pt idx="928">
                  <c:v>142.94790343074968</c:v>
                </c:pt>
                <c:pt idx="929">
                  <c:v>143.07008112598962</c:v>
                </c:pt>
                <c:pt idx="930">
                  <c:v>143.4366142117095</c:v>
                </c:pt>
                <c:pt idx="931">
                  <c:v>143.92532499266932</c:v>
                </c:pt>
                <c:pt idx="932">
                  <c:v>144.23076923076923</c:v>
                </c:pt>
                <c:pt idx="933">
                  <c:v>144.59730231648908</c:v>
                </c:pt>
                <c:pt idx="934">
                  <c:v>144.90274655458899</c:v>
                </c:pt>
                <c:pt idx="935">
                  <c:v>145.26927964030884</c:v>
                </c:pt>
                <c:pt idx="936">
                  <c:v>145.51363503078875</c:v>
                </c:pt>
                <c:pt idx="937">
                  <c:v>145.88016811650863</c:v>
                </c:pt>
                <c:pt idx="938">
                  <c:v>146.18561235460854</c:v>
                </c:pt>
                <c:pt idx="939">
                  <c:v>146.49105659270842</c:v>
                </c:pt>
                <c:pt idx="940">
                  <c:v>146.8575896784283</c:v>
                </c:pt>
                <c:pt idx="941">
                  <c:v>147.22412276414815</c:v>
                </c:pt>
                <c:pt idx="942">
                  <c:v>147.52956700224806</c:v>
                </c:pt>
                <c:pt idx="943">
                  <c:v>147.83501124034794</c:v>
                </c:pt>
                <c:pt idx="944">
                  <c:v>148.14045547844785</c:v>
                </c:pt>
                <c:pt idx="945">
                  <c:v>148.44589971654773</c:v>
                </c:pt>
                <c:pt idx="946">
                  <c:v>148.75134395464761</c:v>
                </c:pt>
                <c:pt idx="947">
                  <c:v>149.05678819274752</c:v>
                </c:pt>
                <c:pt idx="948">
                  <c:v>149.3622324308474</c:v>
                </c:pt>
                <c:pt idx="949">
                  <c:v>149.72876551656728</c:v>
                </c:pt>
                <c:pt idx="950">
                  <c:v>150.09529860228716</c:v>
                </c:pt>
                <c:pt idx="951">
                  <c:v>150.46183168800701</c:v>
                </c:pt>
                <c:pt idx="952">
                  <c:v>150.70618707848692</c:v>
                </c:pt>
                <c:pt idx="953">
                  <c:v>150.95054246896686</c:v>
                </c:pt>
                <c:pt idx="954">
                  <c:v>151.25598670706674</c:v>
                </c:pt>
                <c:pt idx="955">
                  <c:v>151.50034209754665</c:v>
                </c:pt>
                <c:pt idx="956">
                  <c:v>151.74469748802656</c:v>
                </c:pt>
                <c:pt idx="957">
                  <c:v>152.11123057374644</c:v>
                </c:pt>
                <c:pt idx="958">
                  <c:v>152.47776365946632</c:v>
                </c:pt>
                <c:pt idx="959">
                  <c:v>152.72211904994623</c:v>
                </c:pt>
                <c:pt idx="960">
                  <c:v>152.96647444042614</c:v>
                </c:pt>
                <c:pt idx="961">
                  <c:v>153.27191867852602</c:v>
                </c:pt>
                <c:pt idx="962">
                  <c:v>153.6384517642459</c:v>
                </c:pt>
                <c:pt idx="963">
                  <c:v>153.94389600234578</c:v>
                </c:pt>
                <c:pt idx="964">
                  <c:v>154.24934024044569</c:v>
                </c:pt>
                <c:pt idx="965">
                  <c:v>154.43260678330563</c:v>
                </c:pt>
                <c:pt idx="966">
                  <c:v>154.79913986902548</c:v>
                </c:pt>
                <c:pt idx="967">
                  <c:v>155.04349525950542</c:v>
                </c:pt>
                <c:pt idx="968">
                  <c:v>155.3489394976053</c:v>
                </c:pt>
                <c:pt idx="969">
                  <c:v>155.65438373570518</c:v>
                </c:pt>
                <c:pt idx="970">
                  <c:v>155.89873912618509</c:v>
                </c:pt>
                <c:pt idx="971">
                  <c:v>156.32636105952494</c:v>
                </c:pt>
                <c:pt idx="972">
                  <c:v>156.69289414524482</c:v>
                </c:pt>
                <c:pt idx="973">
                  <c:v>157.0594272309647</c:v>
                </c:pt>
                <c:pt idx="974">
                  <c:v>157.30378262144461</c:v>
                </c:pt>
                <c:pt idx="975">
                  <c:v>157.60922685954449</c:v>
                </c:pt>
                <c:pt idx="976">
                  <c:v>157.9146710976444</c:v>
                </c:pt>
                <c:pt idx="977">
                  <c:v>158.09793764050434</c:v>
                </c:pt>
                <c:pt idx="978">
                  <c:v>158.40338187860422</c:v>
                </c:pt>
                <c:pt idx="979">
                  <c:v>158.64773726908413</c:v>
                </c:pt>
                <c:pt idx="980">
                  <c:v>158.95318150718404</c:v>
                </c:pt>
                <c:pt idx="981">
                  <c:v>159.19753689766395</c:v>
                </c:pt>
                <c:pt idx="982">
                  <c:v>159.50298113576383</c:v>
                </c:pt>
                <c:pt idx="983">
                  <c:v>159.74733652624374</c:v>
                </c:pt>
                <c:pt idx="984">
                  <c:v>160.05278076434365</c:v>
                </c:pt>
                <c:pt idx="985">
                  <c:v>160.35822500244353</c:v>
                </c:pt>
                <c:pt idx="986">
                  <c:v>160.66366924054344</c:v>
                </c:pt>
                <c:pt idx="987">
                  <c:v>160.84693578340335</c:v>
                </c:pt>
                <c:pt idx="988">
                  <c:v>161.09129117388326</c:v>
                </c:pt>
                <c:pt idx="989">
                  <c:v>161.3356465643632</c:v>
                </c:pt>
                <c:pt idx="990">
                  <c:v>161.58000195484311</c:v>
                </c:pt>
                <c:pt idx="991">
                  <c:v>161.88544619294299</c:v>
                </c:pt>
                <c:pt idx="992">
                  <c:v>162.1298015834229</c:v>
                </c:pt>
                <c:pt idx="993">
                  <c:v>162.37415697390281</c:v>
                </c:pt>
                <c:pt idx="994">
                  <c:v>162.61851236438275</c:v>
                </c:pt>
                <c:pt idx="995">
                  <c:v>162.80177890724266</c:v>
                </c:pt>
                <c:pt idx="996">
                  <c:v>163.10722314534257</c:v>
                </c:pt>
                <c:pt idx="997">
                  <c:v>163.35157853582248</c:v>
                </c:pt>
                <c:pt idx="998">
                  <c:v>163.0461342977226</c:v>
                </c:pt>
                <c:pt idx="999">
                  <c:v>-3.359886619098817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3-C3DB-404E-887E-35BFC13B0F27}"/>
            </c:ext>
          </c:extLst>
        </c:ser>
        <c:ser>
          <c:idx val="5"/>
          <c:order val="5"/>
          <c:tx>
            <c:v>FR-4_T2</c:v>
          </c:tx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Specimen_T_2!$C$2:$C$1001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3.0406374501992031E-3</c:v>
                </c:pt>
                <c:pt idx="4">
                  <c:v>7.9681274900398405E-3</c:v>
                </c:pt>
                <c:pt idx="5">
                  <c:v>1.4880478087649402E-2</c:v>
                </c:pt>
                <c:pt idx="6">
                  <c:v>2.3641434262948204E-2</c:v>
                </c:pt>
                <c:pt idx="7">
                  <c:v>3.1872509960159362E-2</c:v>
                </c:pt>
                <c:pt idx="8">
                  <c:v>3.9840637450199202E-2</c:v>
                </c:pt>
                <c:pt idx="9">
                  <c:v>4.7808764940239043E-2</c:v>
                </c:pt>
                <c:pt idx="10">
                  <c:v>5.5776892430278883E-2</c:v>
                </c:pt>
                <c:pt idx="11">
                  <c:v>6.2470119521912351E-2</c:v>
                </c:pt>
                <c:pt idx="12">
                  <c:v>6.8884462151394418E-2</c:v>
                </c:pt>
                <c:pt idx="13">
                  <c:v>7.5697211155378488E-2</c:v>
                </c:pt>
                <c:pt idx="14">
                  <c:v>8.3665338645418322E-2</c:v>
                </c:pt>
                <c:pt idx="15">
                  <c:v>9.3864541832669332E-2</c:v>
                </c:pt>
                <c:pt idx="16">
                  <c:v>0.10047808764940239</c:v>
                </c:pt>
                <c:pt idx="17">
                  <c:v>0.10756972111553784</c:v>
                </c:pt>
                <c:pt idx="18">
                  <c:v>0.11553784860557768</c:v>
                </c:pt>
                <c:pt idx="19">
                  <c:v>0.12350597609561752</c:v>
                </c:pt>
                <c:pt idx="20">
                  <c:v>0.13103585657370517</c:v>
                </c:pt>
                <c:pt idx="21">
                  <c:v>0.13768924302788843</c:v>
                </c:pt>
                <c:pt idx="22">
                  <c:v>0.14430278884462153</c:v>
                </c:pt>
                <c:pt idx="23">
                  <c:v>0.15139442231075698</c:v>
                </c:pt>
                <c:pt idx="24">
                  <c:v>0.15876494023904381</c:v>
                </c:pt>
                <c:pt idx="25">
                  <c:v>0.16733067729083664</c:v>
                </c:pt>
                <c:pt idx="26">
                  <c:v>0.17529880478087648</c:v>
                </c:pt>
                <c:pt idx="27">
                  <c:v>0.18239043824701195</c:v>
                </c:pt>
                <c:pt idx="28">
                  <c:v>0.18904382470119521</c:v>
                </c:pt>
                <c:pt idx="29">
                  <c:v>0.19569721115537847</c:v>
                </c:pt>
                <c:pt idx="30">
                  <c:v>0.20318725099601592</c:v>
                </c:pt>
                <c:pt idx="31">
                  <c:v>0.21115537848605576</c:v>
                </c:pt>
                <c:pt idx="32">
                  <c:v>0.21972111553784859</c:v>
                </c:pt>
                <c:pt idx="33">
                  <c:v>0.22709163346613545</c:v>
                </c:pt>
                <c:pt idx="34">
                  <c:v>0.23426294820717131</c:v>
                </c:pt>
                <c:pt idx="35">
                  <c:v>0.24099601593625497</c:v>
                </c:pt>
                <c:pt idx="36">
                  <c:v>0.24764940239043826</c:v>
                </c:pt>
                <c:pt idx="37">
                  <c:v>0.2549800796812749</c:v>
                </c:pt>
                <c:pt idx="38">
                  <c:v>0.26294820717131473</c:v>
                </c:pt>
                <c:pt idx="39">
                  <c:v>0.27091633466135456</c:v>
                </c:pt>
                <c:pt idx="40">
                  <c:v>0.27832669322709164</c:v>
                </c:pt>
                <c:pt idx="41">
                  <c:v>0.28486055776892427</c:v>
                </c:pt>
                <c:pt idx="42">
                  <c:v>0.29358565737051795</c:v>
                </c:pt>
                <c:pt idx="43">
                  <c:v>0.29928286852589642</c:v>
                </c:pt>
                <c:pt idx="44">
                  <c:v>0.30677290836653387</c:v>
                </c:pt>
                <c:pt idx="45">
                  <c:v>0.3147410358565737</c:v>
                </c:pt>
                <c:pt idx="46">
                  <c:v>0.32298804780876494</c:v>
                </c:pt>
                <c:pt idx="47">
                  <c:v>0.33067729083665337</c:v>
                </c:pt>
                <c:pt idx="48">
                  <c:v>0.33613545816733065</c:v>
                </c:pt>
                <c:pt idx="49">
                  <c:v>0.3464940239043825</c:v>
                </c:pt>
                <c:pt idx="50">
                  <c:v>0.35306772908366535</c:v>
                </c:pt>
                <c:pt idx="51">
                  <c:v>0.3592430278884462</c:v>
                </c:pt>
                <c:pt idx="52">
                  <c:v>0.36653386454183268</c:v>
                </c:pt>
                <c:pt idx="53">
                  <c:v>0.37406374501992035</c:v>
                </c:pt>
                <c:pt idx="54">
                  <c:v>0.38063745019920314</c:v>
                </c:pt>
                <c:pt idx="55">
                  <c:v>0.39043824701195218</c:v>
                </c:pt>
                <c:pt idx="56">
                  <c:v>0.39756972111553779</c:v>
                </c:pt>
                <c:pt idx="57">
                  <c:v>0.40318725099601588</c:v>
                </c:pt>
                <c:pt idx="58">
                  <c:v>0.41035856573705171</c:v>
                </c:pt>
                <c:pt idx="59">
                  <c:v>0.41872509960159365</c:v>
                </c:pt>
                <c:pt idx="60">
                  <c:v>0.42629482071713148</c:v>
                </c:pt>
                <c:pt idx="61">
                  <c:v>0.43426294820717132</c:v>
                </c:pt>
                <c:pt idx="62">
                  <c:v>0.44103585657370514</c:v>
                </c:pt>
                <c:pt idx="63">
                  <c:v>0.45019920318725098</c:v>
                </c:pt>
                <c:pt idx="64">
                  <c:v>0.45617529880478092</c:v>
                </c:pt>
                <c:pt idx="65">
                  <c:v>0.46215139442231074</c:v>
                </c:pt>
                <c:pt idx="66">
                  <c:v>0.47131474103585658</c:v>
                </c:pt>
                <c:pt idx="67">
                  <c:v>0.47689243027888445</c:v>
                </c:pt>
                <c:pt idx="68">
                  <c:v>0.48605577689243024</c:v>
                </c:pt>
                <c:pt idx="69">
                  <c:v>0.49243027888446211</c:v>
                </c:pt>
                <c:pt idx="70">
                  <c:v>0.50199203187250996</c:v>
                </c:pt>
                <c:pt idx="71">
                  <c:v>0.50597609561752988</c:v>
                </c:pt>
                <c:pt idx="72">
                  <c:v>0.51474103585657371</c:v>
                </c:pt>
                <c:pt idx="73">
                  <c:v>0.52430278884462145</c:v>
                </c:pt>
                <c:pt idx="74">
                  <c:v>0.52988047808764949</c:v>
                </c:pt>
                <c:pt idx="75">
                  <c:v>0.53784860557768932</c:v>
                </c:pt>
                <c:pt idx="76">
                  <c:v>0.54541832669322698</c:v>
                </c:pt>
                <c:pt idx="77">
                  <c:v>0.55099601593625491</c:v>
                </c:pt>
                <c:pt idx="78">
                  <c:v>0.5577689243027889</c:v>
                </c:pt>
                <c:pt idx="79">
                  <c:v>0.56573705179282863</c:v>
                </c:pt>
                <c:pt idx="80">
                  <c:v>0.57370517928286846</c:v>
                </c:pt>
                <c:pt idx="81">
                  <c:v>0.58167330677290829</c:v>
                </c:pt>
                <c:pt idx="82">
                  <c:v>0.58844621513944217</c:v>
                </c:pt>
                <c:pt idx="83">
                  <c:v>0.595617529880478</c:v>
                </c:pt>
                <c:pt idx="84">
                  <c:v>0.60278884462151394</c:v>
                </c:pt>
                <c:pt idx="85">
                  <c:v>0.60956175298804771</c:v>
                </c:pt>
                <c:pt idx="86">
                  <c:v>0.61992031872509956</c:v>
                </c:pt>
                <c:pt idx="87">
                  <c:v>0.62549800796812749</c:v>
                </c:pt>
                <c:pt idx="88">
                  <c:v>0.63187250996015931</c:v>
                </c:pt>
                <c:pt idx="89">
                  <c:v>0.6402390438247012</c:v>
                </c:pt>
                <c:pt idx="90">
                  <c:v>0.64741035856573703</c:v>
                </c:pt>
                <c:pt idx="91">
                  <c:v>0.65458167330677286</c:v>
                </c:pt>
                <c:pt idx="92">
                  <c:v>0.66135458167330674</c:v>
                </c:pt>
                <c:pt idx="93">
                  <c:v>0.66852589641434257</c:v>
                </c:pt>
                <c:pt idx="94">
                  <c:v>0.6756972111553784</c:v>
                </c:pt>
                <c:pt idx="95">
                  <c:v>0.68446215139442224</c:v>
                </c:pt>
                <c:pt idx="96">
                  <c:v>0.69402390438247008</c:v>
                </c:pt>
                <c:pt idx="97">
                  <c:v>0.70119521912350591</c:v>
                </c:pt>
                <c:pt idx="98">
                  <c:v>0.70796812749003979</c:v>
                </c:pt>
                <c:pt idx="99">
                  <c:v>0.71713147410358558</c:v>
                </c:pt>
                <c:pt idx="100">
                  <c:v>0.7243027888446214</c:v>
                </c:pt>
                <c:pt idx="101">
                  <c:v>0.73147410358565734</c:v>
                </c:pt>
                <c:pt idx="102">
                  <c:v>0.73864541832669328</c:v>
                </c:pt>
                <c:pt idx="103">
                  <c:v>0.74581673306772911</c:v>
                </c:pt>
                <c:pt idx="104">
                  <c:v>0.75298804780876494</c:v>
                </c:pt>
                <c:pt idx="105">
                  <c:v>0.76015936254980077</c:v>
                </c:pt>
                <c:pt idx="106">
                  <c:v>0.76693227091633465</c:v>
                </c:pt>
                <c:pt idx="107">
                  <c:v>0.77290836653386452</c:v>
                </c:pt>
                <c:pt idx="108">
                  <c:v>0.78326693227091637</c:v>
                </c:pt>
                <c:pt idx="109">
                  <c:v>0.79043824701195209</c:v>
                </c:pt>
                <c:pt idx="110">
                  <c:v>0.79760956175298803</c:v>
                </c:pt>
                <c:pt idx="111">
                  <c:v>0.80478087649402397</c:v>
                </c:pt>
                <c:pt idx="112">
                  <c:v>0.81195219123505968</c:v>
                </c:pt>
                <c:pt idx="113">
                  <c:v>0.81872509960159345</c:v>
                </c:pt>
                <c:pt idx="114">
                  <c:v>0.82589641434262939</c:v>
                </c:pt>
                <c:pt idx="115">
                  <c:v>0.83306772908366533</c:v>
                </c:pt>
                <c:pt idx="116">
                  <c:v>0.83944223107569704</c:v>
                </c:pt>
                <c:pt idx="117">
                  <c:v>0.84940239043824695</c:v>
                </c:pt>
                <c:pt idx="118">
                  <c:v>0.85657370517928277</c:v>
                </c:pt>
                <c:pt idx="119">
                  <c:v>0.86374501992031871</c:v>
                </c:pt>
                <c:pt idx="120">
                  <c:v>0.87091633466135443</c:v>
                </c:pt>
                <c:pt idx="121">
                  <c:v>0.87768924302788831</c:v>
                </c:pt>
                <c:pt idx="122">
                  <c:v>0.88486055776892425</c:v>
                </c:pt>
                <c:pt idx="123">
                  <c:v>0.89203187250995997</c:v>
                </c:pt>
                <c:pt idx="124">
                  <c:v>0.89920318725099591</c:v>
                </c:pt>
                <c:pt idx="125">
                  <c:v>0.90717131474103585</c:v>
                </c:pt>
                <c:pt idx="126">
                  <c:v>0.91553784860557763</c:v>
                </c:pt>
                <c:pt idx="127">
                  <c:v>0.92270916334661357</c:v>
                </c:pt>
                <c:pt idx="128">
                  <c:v>0.92948207171314745</c:v>
                </c:pt>
                <c:pt idx="129">
                  <c:v>0.93665338645418317</c:v>
                </c:pt>
                <c:pt idx="130">
                  <c:v>0.94382470119521911</c:v>
                </c:pt>
                <c:pt idx="131">
                  <c:v>0.95099601593625493</c:v>
                </c:pt>
                <c:pt idx="132">
                  <c:v>0.95816733067729076</c:v>
                </c:pt>
                <c:pt idx="133">
                  <c:v>0.96932270916334651</c:v>
                </c:pt>
                <c:pt idx="134">
                  <c:v>0.9760956175298805</c:v>
                </c:pt>
                <c:pt idx="135">
                  <c:v>0.98167330677290843</c:v>
                </c:pt>
                <c:pt idx="136">
                  <c:v>0.9884462151394422</c:v>
                </c:pt>
                <c:pt idx="137">
                  <c:v>0.99561752988047802</c:v>
                </c:pt>
                <c:pt idx="138">
                  <c:v>1.0027888446215139</c:v>
                </c:pt>
                <c:pt idx="139">
                  <c:v>1.0119521912350598</c:v>
                </c:pt>
                <c:pt idx="140">
                  <c:v>1.0211155378486054</c:v>
                </c:pt>
                <c:pt idx="141">
                  <c:v>1.0282868525896414</c:v>
                </c:pt>
                <c:pt idx="142">
                  <c:v>1.0354581673306773</c:v>
                </c:pt>
                <c:pt idx="143">
                  <c:v>1.0422310756972111</c:v>
                </c:pt>
                <c:pt idx="144">
                  <c:v>1.0482071713147409</c:v>
                </c:pt>
                <c:pt idx="145">
                  <c:v>1.0545816733067728</c:v>
                </c:pt>
                <c:pt idx="146">
                  <c:v>1.0617529880478087</c:v>
                </c:pt>
                <c:pt idx="147">
                  <c:v>1.0729083665338643</c:v>
                </c:pt>
                <c:pt idx="148">
                  <c:v>1.0796812749003986</c:v>
                </c:pt>
                <c:pt idx="149">
                  <c:v>1.0864541832669323</c:v>
                </c:pt>
                <c:pt idx="150">
                  <c:v>1.0940239043824702</c:v>
                </c:pt>
                <c:pt idx="151">
                  <c:v>1.1011952191235057</c:v>
                </c:pt>
                <c:pt idx="152">
                  <c:v>1.1083665338645419</c:v>
                </c:pt>
                <c:pt idx="153">
                  <c:v>1.1143426294820715</c:v>
                </c:pt>
                <c:pt idx="154">
                  <c:v>1.1247011952191235</c:v>
                </c:pt>
                <c:pt idx="155">
                  <c:v>1.1318725099601594</c:v>
                </c:pt>
                <c:pt idx="156">
                  <c:v>1.1390438247011951</c:v>
                </c:pt>
                <c:pt idx="157">
                  <c:v>1.1462151394422311</c:v>
                </c:pt>
                <c:pt idx="158">
                  <c:v>1.1529880478087648</c:v>
                </c:pt>
                <c:pt idx="159">
                  <c:v>1.1601593625498008</c:v>
                </c:pt>
                <c:pt idx="160">
                  <c:v>1.1673306772908365</c:v>
                </c:pt>
                <c:pt idx="161">
                  <c:v>1.1745019920318724</c:v>
                </c:pt>
                <c:pt idx="162">
                  <c:v>1.1808764940239043</c:v>
                </c:pt>
                <c:pt idx="163">
                  <c:v>1.1904382470119521</c:v>
                </c:pt>
                <c:pt idx="164">
                  <c:v>1.19800796812749</c:v>
                </c:pt>
                <c:pt idx="165">
                  <c:v>1.2047808764940238</c:v>
                </c:pt>
                <c:pt idx="166">
                  <c:v>1.2119521912350597</c:v>
                </c:pt>
                <c:pt idx="167">
                  <c:v>1.2191235059760954</c:v>
                </c:pt>
                <c:pt idx="168">
                  <c:v>1.2262948207171314</c:v>
                </c:pt>
                <c:pt idx="169">
                  <c:v>1.2334661354581671</c:v>
                </c:pt>
                <c:pt idx="170">
                  <c:v>1.240637450199203</c:v>
                </c:pt>
                <c:pt idx="171">
                  <c:v>1.2478087649402387</c:v>
                </c:pt>
                <c:pt idx="172">
                  <c:v>1.2569721115537846</c:v>
                </c:pt>
                <c:pt idx="173">
                  <c:v>1.2637450199203186</c:v>
                </c:pt>
                <c:pt idx="174">
                  <c:v>1.2709163346613546</c:v>
                </c:pt>
                <c:pt idx="175">
                  <c:v>1.2780876494023903</c:v>
                </c:pt>
                <c:pt idx="176">
                  <c:v>1.2852589641434262</c:v>
                </c:pt>
                <c:pt idx="177">
                  <c:v>1.2924302788844622</c:v>
                </c:pt>
                <c:pt idx="178">
                  <c:v>1.2996015936254979</c:v>
                </c:pt>
                <c:pt idx="179">
                  <c:v>1.3063745019920319</c:v>
                </c:pt>
                <c:pt idx="180">
                  <c:v>1.3135458167330676</c:v>
                </c:pt>
                <c:pt idx="181">
                  <c:v>1.3235059760956176</c:v>
                </c:pt>
                <c:pt idx="182">
                  <c:v>1.3278884462151392</c:v>
                </c:pt>
                <c:pt idx="183">
                  <c:v>1.3354581673306771</c:v>
                </c:pt>
                <c:pt idx="184">
                  <c:v>1.346215139442231</c:v>
                </c:pt>
                <c:pt idx="185">
                  <c:v>1.353386454183267</c:v>
                </c:pt>
                <c:pt idx="186">
                  <c:v>1.3601593625498005</c:v>
                </c:pt>
                <c:pt idx="187">
                  <c:v>1.3673306772908365</c:v>
                </c:pt>
                <c:pt idx="188">
                  <c:v>1.3745019920318724</c:v>
                </c:pt>
                <c:pt idx="189">
                  <c:v>1.3816733067729081</c:v>
                </c:pt>
                <c:pt idx="190">
                  <c:v>1.3900398406374501</c:v>
                </c:pt>
                <c:pt idx="191">
                  <c:v>1.39800796812749</c:v>
                </c:pt>
                <c:pt idx="192">
                  <c:v>1.4051792828685259</c:v>
                </c:pt>
                <c:pt idx="193">
                  <c:v>1.4123505976095616</c:v>
                </c:pt>
                <c:pt idx="194">
                  <c:v>1.4191235059760956</c:v>
                </c:pt>
                <c:pt idx="195">
                  <c:v>1.4262948207171313</c:v>
                </c:pt>
                <c:pt idx="196">
                  <c:v>1.4334661354581673</c:v>
                </c:pt>
                <c:pt idx="197">
                  <c:v>1.440637450199203</c:v>
                </c:pt>
                <c:pt idx="198">
                  <c:v>1.4478087649402389</c:v>
                </c:pt>
                <c:pt idx="199">
                  <c:v>1.4549800796812749</c:v>
                </c:pt>
                <c:pt idx="200">
                  <c:v>1.4625498007968125</c:v>
                </c:pt>
                <c:pt idx="201">
                  <c:v>1.4721115537848604</c:v>
                </c:pt>
                <c:pt idx="202">
                  <c:v>1.4800796812749004</c:v>
                </c:pt>
                <c:pt idx="203">
                  <c:v>1.4872509960159364</c:v>
                </c:pt>
                <c:pt idx="204">
                  <c:v>1.4944223107569721</c:v>
                </c:pt>
                <c:pt idx="205">
                  <c:v>1.501593625498008</c:v>
                </c:pt>
                <c:pt idx="206">
                  <c:v>1.5087649402390437</c:v>
                </c:pt>
                <c:pt idx="207">
                  <c:v>1.5159362549800797</c:v>
                </c:pt>
                <c:pt idx="208">
                  <c:v>1.5231075697211154</c:v>
                </c:pt>
                <c:pt idx="209">
                  <c:v>1.5290836653386453</c:v>
                </c:pt>
                <c:pt idx="210">
                  <c:v>1.5390438247011951</c:v>
                </c:pt>
                <c:pt idx="211">
                  <c:v>1.546215139442231</c:v>
                </c:pt>
                <c:pt idx="212">
                  <c:v>1.5533864541832669</c:v>
                </c:pt>
                <c:pt idx="213">
                  <c:v>1.5605577689243026</c:v>
                </c:pt>
                <c:pt idx="214">
                  <c:v>1.5677290836653386</c:v>
                </c:pt>
                <c:pt idx="215">
                  <c:v>1.5745019920318724</c:v>
                </c:pt>
                <c:pt idx="216">
                  <c:v>1.5816733067729083</c:v>
                </c:pt>
                <c:pt idx="217">
                  <c:v>1.5888446215139442</c:v>
                </c:pt>
                <c:pt idx="218">
                  <c:v>1.5972111553784858</c:v>
                </c:pt>
                <c:pt idx="219">
                  <c:v>1.6051792828685258</c:v>
                </c:pt>
                <c:pt idx="220">
                  <c:v>1.6123505976095618</c:v>
                </c:pt>
                <c:pt idx="221">
                  <c:v>1.6215139442231075</c:v>
                </c:pt>
                <c:pt idx="222">
                  <c:v>1.6286852589641434</c:v>
                </c:pt>
                <c:pt idx="223">
                  <c:v>1.6354581673306772</c:v>
                </c:pt>
                <c:pt idx="224">
                  <c:v>1.6426294820717131</c:v>
                </c:pt>
                <c:pt idx="225">
                  <c:v>1.649800796812749</c:v>
                </c:pt>
                <c:pt idx="226">
                  <c:v>1.6569721115537845</c:v>
                </c:pt>
                <c:pt idx="227">
                  <c:v>1.6641434262948209</c:v>
                </c:pt>
                <c:pt idx="228">
                  <c:v>1.6701195219123506</c:v>
                </c:pt>
                <c:pt idx="229">
                  <c:v>1.6804780876494025</c:v>
                </c:pt>
                <c:pt idx="230">
                  <c:v>1.6872509960159363</c:v>
                </c:pt>
                <c:pt idx="231">
                  <c:v>1.6944223107569722</c:v>
                </c:pt>
                <c:pt idx="232">
                  <c:v>1.7015936254980077</c:v>
                </c:pt>
                <c:pt idx="233">
                  <c:v>1.7087649402390437</c:v>
                </c:pt>
                <c:pt idx="234">
                  <c:v>1.7159362549800796</c:v>
                </c:pt>
                <c:pt idx="235">
                  <c:v>1.7231075697211156</c:v>
                </c:pt>
                <c:pt idx="236">
                  <c:v>1.7302788844621515</c:v>
                </c:pt>
                <c:pt idx="237">
                  <c:v>1.7362549800796812</c:v>
                </c:pt>
                <c:pt idx="238">
                  <c:v>1.7462151394422309</c:v>
                </c:pt>
                <c:pt idx="239">
                  <c:v>1.7533864541832669</c:v>
                </c:pt>
                <c:pt idx="240">
                  <c:v>1.7605577689243028</c:v>
                </c:pt>
                <c:pt idx="241">
                  <c:v>1.7677290836653383</c:v>
                </c:pt>
                <c:pt idx="242">
                  <c:v>1.7749003984063743</c:v>
                </c:pt>
                <c:pt idx="243">
                  <c:v>1.7820717131474102</c:v>
                </c:pt>
                <c:pt idx="244">
                  <c:v>1.7892430278884461</c:v>
                </c:pt>
                <c:pt idx="245">
                  <c:v>1.7960159362549799</c:v>
                </c:pt>
                <c:pt idx="246">
                  <c:v>1.8043824701195219</c:v>
                </c:pt>
                <c:pt idx="247">
                  <c:v>1.812350597609562</c:v>
                </c:pt>
                <c:pt idx="248">
                  <c:v>1.8195219123505975</c:v>
                </c:pt>
                <c:pt idx="249">
                  <c:v>1.8266932270916334</c:v>
                </c:pt>
                <c:pt idx="250">
                  <c:v>1.8338645418326693</c:v>
                </c:pt>
                <c:pt idx="251">
                  <c:v>1.8410358565737053</c:v>
                </c:pt>
                <c:pt idx="252">
                  <c:v>1.847808764940239</c:v>
                </c:pt>
                <c:pt idx="253">
                  <c:v>1.854980079681275</c:v>
                </c:pt>
                <c:pt idx="254">
                  <c:v>1.8621513944223105</c:v>
                </c:pt>
                <c:pt idx="255">
                  <c:v>1.8697211155378486</c:v>
                </c:pt>
                <c:pt idx="256">
                  <c:v>1.8788844621513943</c:v>
                </c:pt>
                <c:pt idx="257">
                  <c:v>1.885657370517928</c:v>
                </c:pt>
                <c:pt idx="258">
                  <c:v>1.892828685258964</c:v>
                </c:pt>
                <c:pt idx="259">
                  <c:v>1.8996015936254977</c:v>
                </c:pt>
                <c:pt idx="260">
                  <c:v>1.9067729083665337</c:v>
                </c:pt>
                <c:pt idx="261">
                  <c:v>1.9139442231075696</c:v>
                </c:pt>
                <c:pt idx="262">
                  <c:v>1.9250996015936255</c:v>
                </c:pt>
                <c:pt idx="263">
                  <c:v>1.9322709163346612</c:v>
                </c:pt>
                <c:pt idx="264">
                  <c:v>1.9394422310756969</c:v>
                </c:pt>
                <c:pt idx="265">
                  <c:v>1.945816733067729</c:v>
                </c:pt>
                <c:pt idx="266">
                  <c:v>1.9557768924302787</c:v>
                </c:pt>
                <c:pt idx="267">
                  <c:v>1.9585657370517924</c:v>
                </c:pt>
                <c:pt idx="268">
                  <c:v>1.9677290836653385</c:v>
                </c:pt>
                <c:pt idx="269">
                  <c:v>1.9768924302788844</c:v>
                </c:pt>
                <c:pt idx="270">
                  <c:v>1.9840637450199201</c:v>
                </c:pt>
                <c:pt idx="271">
                  <c:v>1.991235059760956</c:v>
                </c:pt>
                <c:pt idx="272">
                  <c:v>1.998406374501992</c:v>
                </c:pt>
                <c:pt idx="273">
                  <c:v>2.0055776892430277</c:v>
                </c:pt>
                <c:pt idx="274">
                  <c:v>2.0115537848605576</c:v>
                </c:pt>
                <c:pt idx="275">
                  <c:v>2.0215139442231074</c:v>
                </c:pt>
                <c:pt idx="276">
                  <c:v>2.0286852589641433</c:v>
                </c:pt>
                <c:pt idx="277">
                  <c:v>2.0358565737051793</c:v>
                </c:pt>
                <c:pt idx="278">
                  <c:v>2.0430278884462152</c:v>
                </c:pt>
                <c:pt idx="279">
                  <c:v>2.0501992031872507</c:v>
                </c:pt>
                <c:pt idx="280">
                  <c:v>2.0573705179282866</c:v>
                </c:pt>
                <c:pt idx="281">
                  <c:v>2.0641434262948204</c:v>
                </c:pt>
                <c:pt idx="282">
                  <c:v>2.0713147410358563</c:v>
                </c:pt>
                <c:pt idx="283">
                  <c:v>2.0776892430278879</c:v>
                </c:pt>
                <c:pt idx="284">
                  <c:v>2.0876494023904382</c:v>
                </c:pt>
                <c:pt idx="285">
                  <c:v>2.0948207171314741</c:v>
                </c:pt>
                <c:pt idx="286">
                  <c:v>2.1019920318725096</c:v>
                </c:pt>
                <c:pt idx="287">
                  <c:v>2.1091633466135455</c:v>
                </c:pt>
                <c:pt idx="288">
                  <c:v>2.1155378486055776</c:v>
                </c:pt>
                <c:pt idx="289">
                  <c:v>2.1250996015936252</c:v>
                </c:pt>
                <c:pt idx="290">
                  <c:v>2.1322709163346611</c:v>
                </c:pt>
                <c:pt idx="291">
                  <c:v>2.1394422310756971</c:v>
                </c:pt>
                <c:pt idx="292">
                  <c:v>2.1466135458167326</c:v>
                </c:pt>
                <c:pt idx="293">
                  <c:v>2.1529880478087646</c:v>
                </c:pt>
                <c:pt idx="294">
                  <c:v>2.1629482071713149</c:v>
                </c:pt>
                <c:pt idx="295">
                  <c:v>2.1661354581673304</c:v>
                </c:pt>
                <c:pt idx="296">
                  <c:v>2.1749003984063746</c:v>
                </c:pt>
                <c:pt idx="297">
                  <c:v>2.1840637450199205</c:v>
                </c:pt>
                <c:pt idx="298">
                  <c:v>2.1912350597609564</c:v>
                </c:pt>
                <c:pt idx="299">
                  <c:v>2.1984063745019919</c:v>
                </c:pt>
                <c:pt idx="300">
                  <c:v>2.2055776892430279</c:v>
                </c:pt>
                <c:pt idx="301">
                  <c:v>2.2127490039840638</c:v>
                </c:pt>
                <c:pt idx="302">
                  <c:v>2.2219123505976093</c:v>
                </c:pt>
                <c:pt idx="303">
                  <c:v>2.2290836653386452</c:v>
                </c:pt>
                <c:pt idx="304">
                  <c:v>2.235856573705179</c:v>
                </c:pt>
                <c:pt idx="305">
                  <c:v>2.2430278884462149</c:v>
                </c:pt>
                <c:pt idx="306">
                  <c:v>2.2501992031872509</c:v>
                </c:pt>
                <c:pt idx="307">
                  <c:v>2.2573705179282868</c:v>
                </c:pt>
                <c:pt idx="308">
                  <c:v>2.2645418326693223</c:v>
                </c:pt>
                <c:pt idx="309">
                  <c:v>2.2717131474103582</c:v>
                </c:pt>
                <c:pt idx="310">
                  <c:v>2.278486055776892</c:v>
                </c:pt>
                <c:pt idx="311">
                  <c:v>2.2872509960159366</c:v>
                </c:pt>
                <c:pt idx="312">
                  <c:v>2.2948207171314738</c:v>
                </c:pt>
                <c:pt idx="313">
                  <c:v>2.3019920318725098</c:v>
                </c:pt>
                <c:pt idx="314">
                  <c:v>2.3091633466135457</c:v>
                </c:pt>
                <c:pt idx="315">
                  <c:v>2.3163346613545817</c:v>
                </c:pt>
                <c:pt idx="316">
                  <c:v>2.3235059760956176</c:v>
                </c:pt>
                <c:pt idx="317">
                  <c:v>2.3306772908366531</c:v>
                </c:pt>
                <c:pt idx="318">
                  <c:v>2.3374501992031873</c:v>
                </c:pt>
                <c:pt idx="319">
                  <c:v>2.3446215139442232</c:v>
                </c:pt>
                <c:pt idx="320">
                  <c:v>2.3525896414342631</c:v>
                </c:pt>
                <c:pt idx="321">
                  <c:v>2.3613545816733068</c:v>
                </c:pt>
                <c:pt idx="322">
                  <c:v>2.3681274900398406</c:v>
                </c:pt>
                <c:pt idx="323">
                  <c:v>2.3752988047808765</c:v>
                </c:pt>
                <c:pt idx="324">
                  <c:v>2.382470119521912</c:v>
                </c:pt>
                <c:pt idx="325">
                  <c:v>2.3892430278884458</c:v>
                </c:pt>
                <c:pt idx="326">
                  <c:v>2.3964143426294817</c:v>
                </c:pt>
                <c:pt idx="327">
                  <c:v>2.4035856573705177</c:v>
                </c:pt>
                <c:pt idx="328">
                  <c:v>2.4107569721115536</c:v>
                </c:pt>
                <c:pt idx="329">
                  <c:v>2.4179282868525895</c:v>
                </c:pt>
                <c:pt idx="330">
                  <c:v>2.4274900398406372</c:v>
                </c:pt>
                <c:pt idx="331">
                  <c:v>2.4342629482071709</c:v>
                </c:pt>
                <c:pt idx="332">
                  <c:v>2.4414342629482069</c:v>
                </c:pt>
                <c:pt idx="333">
                  <c:v>2.4482071713147411</c:v>
                </c:pt>
                <c:pt idx="334">
                  <c:v>2.4553784860557766</c:v>
                </c:pt>
                <c:pt idx="335">
                  <c:v>2.4625498007968125</c:v>
                </c:pt>
                <c:pt idx="336">
                  <c:v>2.4697211155378485</c:v>
                </c:pt>
                <c:pt idx="337">
                  <c:v>2.4808764940239043</c:v>
                </c:pt>
                <c:pt idx="338">
                  <c:v>2.4880478087649402</c:v>
                </c:pt>
                <c:pt idx="339">
                  <c:v>2.4936254980079684</c:v>
                </c:pt>
                <c:pt idx="340">
                  <c:v>2.5</c:v>
                </c:pt>
                <c:pt idx="341">
                  <c:v>2.5087649402390437</c:v>
                </c:pt>
                <c:pt idx="342">
                  <c:v>2.5183266932270918</c:v>
                </c:pt>
                <c:pt idx="343">
                  <c:v>2.5219123505976095</c:v>
                </c:pt>
                <c:pt idx="344">
                  <c:v>2.5326693227091637</c:v>
                </c:pt>
                <c:pt idx="345">
                  <c:v>2.5378486055776892</c:v>
                </c:pt>
                <c:pt idx="346">
                  <c:v>2.5450199203187251</c:v>
                </c:pt>
                <c:pt idx="347">
                  <c:v>2.5517928286852585</c:v>
                </c:pt>
                <c:pt idx="348">
                  <c:v>2.5597609561752983</c:v>
                </c:pt>
                <c:pt idx="349">
                  <c:v>2.5685258964143429</c:v>
                </c:pt>
                <c:pt idx="350">
                  <c:v>2.5752988047808762</c:v>
                </c:pt>
                <c:pt idx="351">
                  <c:v>2.5824701195219122</c:v>
                </c:pt>
                <c:pt idx="352">
                  <c:v>2.5896414342629481</c:v>
                </c:pt>
                <c:pt idx="353">
                  <c:v>2.5968127490039841</c:v>
                </c:pt>
                <c:pt idx="354">
                  <c:v>2.6039840637450196</c:v>
                </c:pt>
                <c:pt idx="355">
                  <c:v>2.6107569721115538</c:v>
                </c:pt>
                <c:pt idx="356">
                  <c:v>2.6179282868525897</c:v>
                </c:pt>
                <c:pt idx="357">
                  <c:v>2.6250996015936257</c:v>
                </c:pt>
                <c:pt idx="358">
                  <c:v>2.6346613545816728</c:v>
                </c:pt>
                <c:pt idx="359">
                  <c:v>2.641434262948207</c:v>
                </c:pt>
                <c:pt idx="360">
                  <c:v>2.6486055776892425</c:v>
                </c:pt>
                <c:pt idx="361">
                  <c:v>2.6557768924302785</c:v>
                </c:pt>
                <c:pt idx="362">
                  <c:v>2.6625498007968127</c:v>
                </c:pt>
                <c:pt idx="363">
                  <c:v>2.6713147410358564</c:v>
                </c:pt>
                <c:pt idx="364">
                  <c:v>2.6804780876494019</c:v>
                </c:pt>
                <c:pt idx="365">
                  <c:v>2.6872509960159361</c:v>
                </c:pt>
                <c:pt idx="366">
                  <c:v>2.6952191235059759</c:v>
                </c:pt>
                <c:pt idx="367">
                  <c:v>2.7007968127490036</c:v>
                </c:pt>
                <c:pt idx="368">
                  <c:v>2.7071713147410357</c:v>
                </c:pt>
                <c:pt idx="369">
                  <c:v>2.7183266932270915</c:v>
                </c:pt>
                <c:pt idx="370">
                  <c:v>2.7215139442231076</c:v>
                </c:pt>
                <c:pt idx="371">
                  <c:v>2.7322709163346612</c:v>
                </c:pt>
                <c:pt idx="372">
                  <c:v>2.7398406374501989</c:v>
                </c:pt>
                <c:pt idx="373">
                  <c:v>2.7470119521912348</c:v>
                </c:pt>
                <c:pt idx="374">
                  <c:v>2.7541832669322708</c:v>
                </c:pt>
                <c:pt idx="375">
                  <c:v>2.7613545816733072</c:v>
                </c:pt>
                <c:pt idx="376">
                  <c:v>2.7673306772908366</c:v>
                </c:pt>
                <c:pt idx="377">
                  <c:v>2.7772908366533864</c:v>
                </c:pt>
                <c:pt idx="378">
                  <c:v>2.7844621513944219</c:v>
                </c:pt>
                <c:pt idx="379">
                  <c:v>2.7916334661354578</c:v>
                </c:pt>
                <c:pt idx="380">
                  <c:v>2.7988047808764938</c:v>
                </c:pt>
                <c:pt idx="381">
                  <c:v>2.8059760956175297</c:v>
                </c:pt>
                <c:pt idx="382">
                  <c:v>2.8131474103585652</c:v>
                </c:pt>
                <c:pt idx="383">
                  <c:v>2.8199203187250994</c:v>
                </c:pt>
                <c:pt idx="384">
                  <c:v>2.8270916334661353</c:v>
                </c:pt>
                <c:pt idx="385">
                  <c:v>2.8350597609561752</c:v>
                </c:pt>
                <c:pt idx="386">
                  <c:v>2.8434262948207172</c:v>
                </c:pt>
                <c:pt idx="387">
                  <c:v>2.8505976095617531</c:v>
                </c:pt>
                <c:pt idx="388">
                  <c:v>2.8577689243027891</c:v>
                </c:pt>
                <c:pt idx="389">
                  <c:v>2.8649402390438246</c:v>
                </c:pt>
                <c:pt idx="390">
                  <c:v>2.8717131474103583</c:v>
                </c:pt>
                <c:pt idx="391">
                  <c:v>2.8788844621513943</c:v>
                </c:pt>
                <c:pt idx="392">
                  <c:v>2.8860557768924302</c:v>
                </c:pt>
                <c:pt idx="393">
                  <c:v>2.8932270916334657</c:v>
                </c:pt>
                <c:pt idx="394">
                  <c:v>2.9023904382470116</c:v>
                </c:pt>
                <c:pt idx="395">
                  <c:v>2.9079681274900397</c:v>
                </c:pt>
                <c:pt idx="396">
                  <c:v>2.9187250996015934</c:v>
                </c:pt>
                <c:pt idx="397">
                  <c:v>2.9258964143426294</c:v>
                </c:pt>
                <c:pt idx="398">
                  <c:v>2.9326693227091631</c:v>
                </c:pt>
                <c:pt idx="399">
                  <c:v>2.9398406374501991</c:v>
                </c:pt>
                <c:pt idx="400">
                  <c:v>2.947011952191235</c:v>
                </c:pt>
                <c:pt idx="401">
                  <c:v>2.954183266932271</c:v>
                </c:pt>
                <c:pt idx="402">
                  <c:v>2.9613545816733065</c:v>
                </c:pt>
                <c:pt idx="403">
                  <c:v>2.9685258964143424</c:v>
                </c:pt>
                <c:pt idx="404">
                  <c:v>2.9745019920318727</c:v>
                </c:pt>
                <c:pt idx="405">
                  <c:v>2.9844621513944221</c:v>
                </c:pt>
                <c:pt idx="406">
                  <c:v>2.991633466135458</c:v>
                </c:pt>
                <c:pt idx="407">
                  <c:v>2.9988047808764939</c:v>
                </c:pt>
                <c:pt idx="408">
                  <c:v>3.0059760956175294</c:v>
                </c:pt>
                <c:pt idx="409">
                  <c:v>3.0131474103585654</c:v>
                </c:pt>
                <c:pt idx="410">
                  <c:v>3.0203187250996013</c:v>
                </c:pt>
                <c:pt idx="411">
                  <c:v>3.0274900398406372</c:v>
                </c:pt>
                <c:pt idx="412">
                  <c:v>3.0342629482071715</c:v>
                </c:pt>
                <c:pt idx="413">
                  <c:v>3.0422310756972109</c:v>
                </c:pt>
                <c:pt idx="414">
                  <c:v>3.050996015936255</c:v>
                </c:pt>
                <c:pt idx="415">
                  <c:v>3.0577689243027883</c:v>
                </c:pt>
                <c:pt idx="416">
                  <c:v>3.0649402390438243</c:v>
                </c:pt>
                <c:pt idx="417">
                  <c:v>3.0721115537848602</c:v>
                </c:pt>
                <c:pt idx="418">
                  <c:v>3.0792828685258962</c:v>
                </c:pt>
                <c:pt idx="419">
                  <c:v>3.0860557768924299</c:v>
                </c:pt>
                <c:pt idx="420">
                  <c:v>3.0932270916334659</c:v>
                </c:pt>
                <c:pt idx="421">
                  <c:v>3.1023904382470118</c:v>
                </c:pt>
                <c:pt idx="422">
                  <c:v>3.1095617529880477</c:v>
                </c:pt>
                <c:pt idx="423">
                  <c:v>3.1155378486055776</c:v>
                </c:pt>
                <c:pt idx="424">
                  <c:v>3.1258964143426291</c:v>
                </c:pt>
                <c:pt idx="425">
                  <c:v>3.1302788844621512</c:v>
                </c:pt>
                <c:pt idx="426">
                  <c:v>3.140239043824701</c:v>
                </c:pt>
                <c:pt idx="427">
                  <c:v>3.1470119521912352</c:v>
                </c:pt>
                <c:pt idx="428">
                  <c:v>3.1541832669322707</c:v>
                </c:pt>
                <c:pt idx="429">
                  <c:v>3.1613545816733062</c:v>
                </c:pt>
                <c:pt idx="430">
                  <c:v>3.1685258964143426</c:v>
                </c:pt>
                <c:pt idx="431">
                  <c:v>3.1756972111553781</c:v>
                </c:pt>
                <c:pt idx="432">
                  <c:v>3.1816733067729079</c:v>
                </c:pt>
                <c:pt idx="433">
                  <c:v>3.1920318725099603</c:v>
                </c:pt>
                <c:pt idx="434">
                  <c:v>3.1988047808764937</c:v>
                </c:pt>
                <c:pt idx="435">
                  <c:v>3.2059760956175296</c:v>
                </c:pt>
                <c:pt idx="436">
                  <c:v>3.2151394422310755</c:v>
                </c:pt>
                <c:pt idx="437">
                  <c:v>3.222310756972111</c:v>
                </c:pt>
                <c:pt idx="438">
                  <c:v>3.2274900398406374</c:v>
                </c:pt>
                <c:pt idx="439">
                  <c:v>3.2346613545816729</c:v>
                </c:pt>
                <c:pt idx="440">
                  <c:v>3.2418326693227093</c:v>
                </c:pt>
                <c:pt idx="441">
                  <c:v>3.2498007968127491</c:v>
                </c:pt>
                <c:pt idx="442">
                  <c:v>3.2581673306772903</c:v>
                </c:pt>
                <c:pt idx="443">
                  <c:v>3.2649402390438245</c:v>
                </c:pt>
                <c:pt idx="444">
                  <c:v>3.2721115537848608</c:v>
                </c:pt>
                <c:pt idx="445">
                  <c:v>3.2792828685258963</c:v>
                </c:pt>
                <c:pt idx="446">
                  <c:v>3.2864541832669318</c:v>
                </c:pt>
                <c:pt idx="447">
                  <c:v>3.2936254980079682</c:v>
                </c:pt>
                <c:pt idx="448">
                  <c:v>3.3007968127490037</c:v>
                </c:pt>
                <c:pt idx="449">
                  <c:v>3.3075697211155379</c:v>
                </c:pt>
                <c:pt idx="450">
                  <c:v>3.3147410358565734</c:v>
                </c:pt>
                <c:pt idx="451">
                  <c:v>3.3243027888446215</c:v>
                </c:pt>
                <c:pt idx="452">
                  <c:v>3.3310756972111548</c:v>
                </c:pt>
                <c:pt idx="453">
                  <c:v>3.3382470119521912</c:v>
                </c:pt>
                <c:pt idx="454">
                  <c:v>3.3454183266932267</c:v>
                </c:pt>
                <c:pt idx="455">
                  <c:v>3.3525896414342631</c:v>
                </c:pt>
                <c:pt idx="456">
                  <c:v>3.3593625498007964</c:v>
                </c:pt>
                <c:pt idx="457">
                  <c:v>3.3669322709163341</c:v>
                </c:pt>
                <c:pt idx="458">
                  <c:v>3.3745019920318726</c:v>
                </c:pt>
                <c:pt idx="459">
                  <c:v>3.3832669322709159</c:v>
                </c:pt>
                <c:pt idx="460">
                  <c:v>3.3904382470119518</c:v>
                </c:pt>
                <c:pt idx="461">
                  <c:v>3.3972111553784856</c:v>
                </c:pt>
                <c:pt idx="462">
                  <c:v>3.404382470119522</c:v>
                </c:pt>
                <c:pt idx="463">
                  <c:v>3.4111553784860553</c:v>
                </c:pt>
                <c:pt idx="464">
                  <c:v>3.4223107569721112</c:v>
                </c:pt>
                <c:pt idx="465">
                  <c:v>3.4294820717131476</c:v>
                </c:pt>
                <c:pt idx="466">
                  <c:v>3.4366533864541831</c:v>
                </c:pt>
                <c:pt idx="467">
                  <c:v>3.4438247011952186</c:v>
                </c:pt>
                <c:pt idx="468">
                  <c:v>3.4509960159362545</c:v>
                </c:pt>
                <c:pt idx="469">
                  <c:v>3.4569721115537848</c:v>
                </c:pt>
                <c:pt idx="470">
                  <c:v>3.4673306772908363</c:v>
                </c:pt>
                <c:pt idx="471">
                  <c:v>3.4741035856573705</c:v>
                </c:pt>
                <c:pt idx="472">
                  <c:v>3.481274900398406</c:v>
                </c:pt>
                <c:pt idx="473">
                  <c:v>3.4884462151394424</c:v>
                </c:pt>
                <c:pt idx="474">
                  <c:v>3.4956175298804779</c:v>
                </c:pt>
                <c:pt idx="475">
                  <c:v>3.5027888446215134</c:v>
                </c:pt>
                <c:pt idx="476">
                  <c:v>3.5099601593625498</c:v>
                </c:pt>
                <c:pt idx="477">
                  <c:v>3.5171314741035853</c:v>
                </c:pt>
                <c:pt idx="478">
                  <c:v>3.5235059760956173</c:v>
                </c:pt>
                <c:pt idx="479">
                  <c:v>3.5326693227091637</c:v>
                </c:pt>
                <c:pt idx="480">
                  <c:v>3.5402390438247009</c:v>
                </c:pt>
                <c:pt idx="481">
                  <c:v>3.5474103585657368</c:v>
                </c:pt>
                <c:pt idx="482">
                  <c:v>3.5545816733067728</c:v>
                </c:pt>
                <c:pt idx="483">
                  <c:v>3.5617529880478087</c:v>
                </c:pt>
                <c:pt idx="484">
                  <c:v>3.5689243027888442</c:v>
                </c:pt>
                <c:pt idx="485">
                  <c:v>3.575697211155378</c:v>
                </c:pt>
                <c:pt idx="486">
                  <c:v>3.5828685258964139</c:v>
                </c:pt>
                <c:pt idx="487">
                  <c:v>3.590438247011952</c:v>
                </c:pt>
                <c:pt idx="488">
                  <c:v>3.5996015936254975</c:v>
                </c:pt>
                <c:pt idx="489">
                  <c:v>3.6063745019920317</c:v>
                </c:pt>
                <c:pt idx="490">
                  <c:v>3.6135458167330681</c:v>
                </c:pt>
                <c:pt idx="491">
                  <c:v>3.6207171314741036</c:v>
                </c:pt>
                <c:pt idx="492">
                  <c:v>3.6274900398406369</c:v>
                </c:pt>
                <c:pt idx="493">
                  <c:v>3.6346613545816733</c:v>
                </c:pt>
                <c:pt idx="494">
                  <c:v>3.6418326693227088</c:v>
                </c:pt>
                <c:pt idx="495">
                  <c:v>3.6490039840637452</c:v>
                </c:pt>
                <c:pt idx="496">
                  <c:v>3.6581673306772906</c:v>
                </c:pt>
                <c:pt idx="497">
                  <c:v>3.6641434262948205</c:v>
                </c:pt>
                <c:pt idx="498">
                  <c:v>3.674501992031872</c:v>
                </c:pt>
                <c:pt idx="499">
                  <c:v>3.6816733067729084</c:v>
                </c:pt>
                <c:pt idx="500">
                  <c:v>3.6884462151394417</c:v>
                </c:pt>
                <c:pt idx="501">
                  <c:v>3.6956175298804781</c:v>
                </c:pt>
                <c:pt idx="502">
                  <c:v>3.7027888446215136</c:v>
                </c:pt>
                <c:pt idx="503">
                  <c:v>3.70996015936255</c:v>
                </c:pt>
                <c:pt idx="504">
                  <c:v>3.7171314741035855</c:v>
                </c:pt>
                <c:pt idx="505">
                  <c:v>3.724302788844621</c:v>
                </c:pt>
                <c:pt idx="506">
                  <c:v>3.730677290836653</c:v>
                </c:pt>
                <c:pt idx="507">
                  <c:v>3.7398406374501989</c:v>
                </c:pt>
                <c:pt idx="508">
                  <c:v>3.747410358565737</c:v>
                </c:pt>
                <c:pt idx="509">
                  <c:v>3.7545816733067729</c:v>
                </c:pt>
                <c:pt idx="510">
                  <c:v>3.7617529880478089</c:v>
                </c:pt>
                <c:pt idx="511">
                  <c:v>3.7689243027888439</c:v>
                </c:pt>
                <c:pt idx="512">
                  <c:v>3.7760956175298803</c:v>
                </c:pt>
                <c:pt idx="513">
                  <c:v>3.7832669322709163</c:v>
                </c:pt>
                <c:pt idx="514">
                  <c:v>3.79003984063745</c:v>
                </c:pt>
                <c:pt idx="515">
                  <c:v>3.7976095617529881</c:v>
                </c:pt>
                <c:pt idx="516">
                  <c:v>3.806772908366534</c:v>
                </c:pt>
                <c:pt idx="517">
                  <c:v>3.8135458167330674</c:v>
                </c:pt>
                <c:pt idx="518">
                  <c:v>3.8207171314741029</c:v>
                </c:pt>
                <c:pt idx="519">
                  <c:v>3.8278884462151392</c:v>
                </c:pt>
                <c:pt idx="520">
                  <c:v>3.8350597609561747</c:v>
                </c:pt>
                <c:pt idx="521">
                  <c:v>3.8422310756972111</c:v>
                </c:pt>
                <c:pt idx="522">
                  <c:v>3.8490039840637444</c:v>
                </c:pt>
                <c:pt idx="523">
                  <c:v>3.8561752988047808</c:v>
                </c:pt>
                <c:pt idx="524">
                  <c:v>3.8633466135458163</c:v>
                </c:pt>
                <c:pt idx="525">
                  <c:v>3.8729083665338644</c:v>
                </c:pt>
                <c:pt idx="526">
                  <c:v>3.8796812749003982</c:v>
                </c:pt>
                <c:pt idx="527">
                  <c:v>3.8888446215139441</c:v>
                </c:pt>
                <c:pt idx="528">
                  <c:v>3.8960159362549796</c:v>
                </c:pt>
                <c:pt idx="529">
                  <c:v>3.904382470119522</c:v>
                </c:pt>
                <c:pt idx="530">
                  <c:v>3.9079681274900397</c:v>
                </c:pt>
                <c:pt idx="531">
                  <c:v>3.9171314741035848</c:v>
                </c:pt>
                <c:pt idx="532">
                  <c:v>3.9243027888446211</c:v>
                </c:pt>
                <c:pt idx="533">
                  <c:v>3.9314741035856575</c:v>
                </c:pt>
                <c:pt idx="534">
                  <c:v>3.9398406374501991</c:v>
                </c:pt>
                <c:pt idx="535">
                  <c:v>3.9478087649402389</c:v>
                </c:pt>
                <c:pt idx="536">
                  <c:v>3.9545816733067731</c:v>
                </c:pt>
                <c:pt idx="537">
                  <c:v>3.9617529880478086</c:v>
                </c:pt>
                <c:pt idx="538">
                  <c:v>3.9689243027888441</c:v>
                </c:pt>
                <c:pt idx="539">
                  <c:v>3.9780876494023905</c:v>
                </c:pt>
                <c:pt idx="540">
                  <c:v>3.9840637450199203</c:v>
                </c:pt>
                <c:pt idx="541">
                  <c:v>3.9880478087649398</c:v>
                </c:pt>
                <c:pt idx="542">
                  <c:v>4</c:v>
                </c:pt>
                <c:pt idx="543">
                  <c:v>4.003984063745019</c:v>
                </c:pt>
                <c:pt idx="544">
                  <c:v>4.0119521912350589</c:v>
                </c:pt>
                <c:pt idx="545">
                  <c:v>4.0199203187250987</c:v>
                </c:pt>
                <c:pt idx="546">
                  <c:v>4.0278884462151385</c:v>
                </c:pt>
                <c:pt idx="547">
                  <c:v>4.0358565737051784</c:v>
                </c:pt>
                <c:pt idx="548">
                  <c:v>4.0438247011952182</c:v>
                </c:pt>
                <c:pt idx="549">
                  <c:v>4.0517928286852589</c:v>
                </c:pt>
                <c:pt idx="550">
                  <c:v>4.0597609561752988</c:v>
                </c:pt>
                <c:pt idx="551">
                  <c:v>4.0637450199203187</c:v>
                </c:pt>
                <c:pt idx="552">
                  <c:v>4.0717131474103585</c:v>
                </c:pt>
                <c:pt idx="553">
                  <c:v>4.0796812749003983</c:v>
                </c:pt>
                <c:pt idx="554">
                  <c:v>4.0876494023904382</c:v>
                </c:pt>
                <c:pt idx="555">
                  <c:v>4.0916334661354572</c:v>
                </c:pt>
                <c:pt idx="556">
                  <c:v>4.099601593625497</c:v>
                </c:pt>
                <c:pt idx="557">
                  <c:v>4.1075697211155369</c:v>
                </c:pt>
                <c:pt idx="558">
                  <c:v>4.1155378486055767</c:v>
                </c:pt>
                <c:pt idx="559">
                  <c:v>4.1235059760956174</c:v>
                </c:pt>
                <c:pt idx="560">
                  <c:v>4.1314741035856573</c:v>
                </c:pt>
                <c:pt idx="561">
                  <c:v>4.1394422310756971</c:v>
                </c:pt>
                <c:pt idx="562">
                  <c:v>4.143426294820717</c:v>
                </c:pt>
                <c:pt idx="563">
                  <c:v>4.1553784860557759</c:v>
                </c:pt>
                <c:pt idx="564">
                  <c:v>4.1633466135458157</c:v>
                </c:pt>
                <c:pt idx="565">
                  <c:v>4.1673306772908365</c:v>
                </c:pt>
                <c:pt idx="566">
                  <c:v>4.1752988047808763</c:v>
                </c:pt>
                <c:pt idx="567">
                  <c:v>4.1832669322709162</c:v>
                </c:pt>
                <c:pt idx="568">
                  <c:v>4.191235059760956</c:v>
                </c:pt>
                <c:pt idx="569">
                  <c:v>4.1992031872509958</c:v>
                </c:pt>
                <c:pt idx="570">
                  <c:v>4.2071713147410357</c:v>
                </c:pt>
                <c:pt idx="571">
                  <c:v>4.2151394422310755</c:v>
                </c:pt>
                <c:pt idx="572">
                  <c:v>4.2191235059760954</c:v>
                </c:pt>
                <c:pt idx="573">
                  <c:v>4.2270916334661353</c:v>
                </c:pt>
                <c:pt idx="574">
                  <c:v>4.2350597609561742</c:v>
                </c:pt>
                <c:pt idx="575">
                  <c:v>4.243027888446214</c:v>
                </c:pt>
                <c:pt idx="576">
                  <c:v>4.2509960159362548</c:v>
                </c:pt>
                <c:pt idx="577">
                  <c:v>4.2549800796812747</c:v>
                </c:pt>
                <c:pt idx="578">
                  <c:v>4.2629482071713145</c:v>
                </c:pt>
                <c:pt idx="579">
                  <c:v>4.2709163346613543</c:v>
                </c:pt>
                <c:pt idx="580">
                  <c:v>4.2828685258964141</c:v>
                </c:pt>
                <c:pt idx="581">
                  <c:v>4.286852589641434</c:v>
                </c:pt>
                <c:pt idx="582">
                  <c:v>4.2948207171314738</c:v>
                </c:pt>
                <c:pt idx="583">
                  <c:v>4.3027888446215146</c:v>
                </c:pt>
                <c:pt idx="584">
                  <c:v>4.3107569721115544</c:v>
                </c:pt>
                <c:pt idx="585">
                  <c:v>4.3187250996015942</c:v>
                </c:pt>
                <c:pt idx="586">
                  <c:v>4.3227091633466133</c:v>
                </c:pt>
                <c:pt idx="587">
                  <c:v>4.3306772908366531</c:v>
                </c:pt>
                <c:pt idx="588">
                  <c:v>4.3386454183266929</c:v>
                </c:pt>
                <c:pt idx="589">
                  <c:v>4.3466135458167328</c:v>
                </c:pt>
                <c:pt idx="590">
                  <c:v>4.3545816733067726</c:v>
                </c:pt>
                <c:pt idx="591">
                  <c:v>4.3625498007968124</c:v>
                </c:pt>
                <c:pt idx="592">
                  <c:v>4.3705179282868523</c:v>
                </c:pt>
                <c:pt idx="593">
                  <c:v>4.3784860557768921</c:v>
                </c:pt>
                <c:pt idx="594">
                  <c:v>4.3864541832669319</c:v>
                </c:pt>
                <c:pt idx="595">
                  <c:v>4.3904382470119527</c:v>
                </c:pt>
                <c:pt idx="596">
                  <c:v>4.3984063745019926</c:v>
                </c:pt>
                <c:pt idx="597">
                  <c:v>4.4063745019920315</c:v>
                </c:pt>
                <c:pt idx="598">
                  <c:v>4.4143426294820713</c:v>
                </c:pt>
                <c:pt idx="599">
                  <c:v>4.4223107569721112</c:v>
                </c:pt>
                <c:pt idx="600">
                  <c:v>4.4262948207171311</c:v>
                </c:pt>
                <c:pt idx="601">
                  <c:v>4.4342629482071709</c:v>
                </c:pt>
                <c:pt idx="602">
                  <c:v>4.4422310756972108</c:v>
                </c:pt>
                <c:pt idx="603">
                  <c:v>4.4501992031872506</c:v>
                </c:pt>
                <c:pt idx="604">
                  <c:v>4.4581673306772904</c:v>
                </c:pt>
                <c:pt idx="605">
                  <c:v>4.4621513944223112</c:v>
                </c:pt>
                <c:pt idx="606">
                  <c:v>4.4701195219123511</c:v>
                </c:pt>
                <c:pt idx="607">
                  <c:v>4.4780876494023909</c:v>
                </c:pt>
                <c:pt idx="608">
                  <c:v>4.4860557768924298</c:v>
                </c:pt>
                <c:pt idx="609">
                  <c:v>4.4940239043824697</c:v>
                </c:pt>
                <c:pt idx="610">
                  <c:v>4.5019920318725095</c:v>
                </c:pt>
                <c:pt idx="611">
                  <c:v>4.5099601593625493</c:v>
                </c:pt>
                <c:pt idx="612">
                  <c:v>4.5179282868525892</c:v>
                </c:pt>
                <c:pt idx="613">
                  <c:v>4.525896414342629</c:v>
                </c:pt>
                <c:pt idx="614">
                  <c:v>4.5338645418326688</c:v>
                </c:pt>
                <c:pt idx="615">
                  <c:v>4.5418326693227078</c:v>
                </c:pt>
                <c:pt idx="616">
                  <c:v>4.5458167330677295</c:v>
                </c:pt>
                <c:pt idx="617">
                  <c:v>4.5537848605577684</c:v>
                </c:pt>
                <c:pt idx="618">
                  <c:v>4.5617529880478083</c:v>
                </c:pt>
                <c:pt idx="619">
                  <c:v>4.5697211155378481</c:v>
                </c:pt>
                <c:pt idx="620">
                  <c:v>4.573705179282868</c:v>
                </c:pt>
                <c:pt idx="621">
                  <c:v>4.5816733067729078</c:v>
                </c:pt>
                <c:pt idx="622">
                  <c:v>4.5896414342629477</c:v>
                </c:pt>
                <c:pt idx="623">
                  <c:v>4.5976095617529875</c:v>
                </c:pt>
                <c:pt idx="624">
                  <c:v>4.6055776892430274</c:v>
                </c:pt>
                <c:pt idx="625">
                  <c:v>4.6135458167330672</c:v>
                </c:pt>
                <c:pt idx="626">
                  <c:v>4.621513944223107</c:v>
                </c:pt>
                <c:pt idx="627">
                  <c:v>4.6294820717131469</c:v>
                </c:pt>
                <c:pt idx="628">
                  <c:v>4.6334661354581668</c:v>
                </c:pt>
                <c:pt idx="629">
                  <c:v>4.6454183266932265</c:v>
                </c:pt>
                <c:pt idx="630">
                  <c:v>4.6494023904382464</c:v>
                </c:pt>
                <c:pt idx="631">
                  <c:v>4.6573705179282863</c:v>
                </c:pt>
                <c:pt idx="632">
                  <c:v>4.665338645418327</c:v>
                </c:pt>
                <c:pt idx="633">
                  <c:v>4.6733067729083668</c:v>
                </c:pt>
                <c:pt idx="634">
                  <c:v>4.6812749003984067</c:v>
                </c:pt>
                <c:pt idx="635">
                  <c:v>4.6892430278884465</c:v>
                </c:pt>
                <c:pt idx="636">
                  <c:v>4.6932270916334655</c:v>
                </c:pt>
                <c:pt idx="637">
                  <c:v>4.7011952191235054</c:v>
                </c:pt>
                <c:pt idx="638">
                  <c:v>4.7091633466135452</c:v>
                </c:pt>
                <c:pt idx="639">
                  <c:v>4.717131474103585</c:v>
                </c:pt>
                <c:pt idx="640">
                  <c:v>4.7250996015936249</c:v>
                </c:pt>
                <c:pt idx="641">
                  <c:v>4.7290836653386448</c:v>
                </c:pt>
                <c:pt idx="642">
                  <c:v>4.7370517928286855</c:v>
                </c:pt>
                <c:pt idx="643">
                  <c:v>4.7450199203187253</c:v>
                </c:pt>
                <c:pt idx="644">
                  <c:v>4.7529880478087652</c:v>
                </c:pt>
                <c:pt idx="645">
                  <c:v>4.760956175298805</c:v>
                </c:pt>
                <c:pt idx="646">
                  <c:v>4.7689243027888448</c:v>
                </c:pt>
                <c:pt idx="647">
                  <c:v>4.7768924302788847</c:v>
                </c:pt>
                <c:pt idx="648">
                  <c:v>4.7848605577689245</c:v>
                </c:pt>
                <c:pt idx="649">
                  <c:v>4.7928286852589634</c:v>
                </c:pt>
                <c:pt idx="650">
                  <c:v>4.7968127490039834</c:v>
                </c:pt>
                <c:pt idx="651">
                  <c:v>4.8047808764940232</c:v>
                </c:pt>
                <c:pt idx="652">
                  <c:v>4.812749003984063</c:v>
                </c:pt>
                <c:pt idx="653">
                  <c:v>4.8207171314741029</c:v>
                </c:pt>
                <c:pt idx="654">
                  <c:v>4.8286852589641427</c:v>
                </c:pt>
                <c:pt idx="655">
                  <c:v>4.8366533864541834</c:v>
                </c:pt>
                <c:pt idx="656">
                  <c:v>4.8446215139442232</c:v>
                </c:pt>
                <c:pt idx="657">
                  <c:v>4.8486055776892432</c:v>
                </c:pt>
                <c:pt idx="658">
                  <c:v>4.860557768924302</c:v>
                </c:pt>
                <c:pt idx="659">
                  <c:v>4.8685258964143419</c:v>
                </c:pt>
                <c:pt idx="660">
                  <c:v>4.8725099601593627</c:v>
                </c:pt>
                <c:pt idx="661">
                  <c:v>4.8804780876494025</c:v>
                </c:pt>
                <c:pt idx="662">
                  <c:v>4.8884462151394423</c:v>
                </c:pt>
                <c:pt idx="663">
                  <c:v>4.8964143426294822</c:v>
                </c:pt>
                <c:pt idx="664">
                  <c:v>4.904382470119522</c:v>
                </c:pt>
                <c:pt idx="665">
                  <c:v>4.9123505976095618</c:v>
                </c:pt>
                <c:pt idx="666">
                  <c:v>4.9163346613545817</c:v>
                </c:pt>
                <c:pt idx="667">
                  <c:v>4.9243027888446216</c:v>
                </c:pt>
                <c:pt idx="668">
                  <c:v>4.9322709163346614</c:v>
                </c:pt>
                <c:pt idx="669">
                  <c:v>4.9402390438247004</c:v>
                </c:pt>
                <c:pt idx="670">
                  <c:v>4.9482071713147402</c:v>
                </c:pt>
                <c:pt idx="671">
                  <c:v>4.952191235059761</c:v>
                </c:pt>
                <c:pt idx="672">
                  <c:v>4.9601593625498008</c:v>
                </c:pt>
                <c:pt idx="673">
                  <c:v>4.9681274900398407</c:v>
                </c:pt>
                <c:pt idx="674">
                  <c:v>4.9760956175298805</c:v>
                </c:pt>
                <c:pt idx="675">
                  <c:v>4.9840637450199194</c:v>
                </c:pt>
                <c:pt idx="676">
                  <c:v>4.9920318725099593</c:v>
                </c:pt>
                <c:pt idx="677">
                  <c:v>5</c:v>
                </c:pt>
                <c:pt idx="678">
                  <c:v>5.0079681274900389</c:v>
                </c:pt>
                <c:pt idx="679">
                  <c:v>5.0159362549800788</c:v>
                </c:pt>
                <c:pt idx="680">
                  <c:v>5.0199203187250987</c:v>
                </c:pt>
                <c:pt idx="681">
                  <c:v>5.0278884462151385</c:v>
                </c:pt>
                <c:pt idx="682">
                  <c:v>5.0358565737051793</c:v>
                </c:pt>
                <c:pt idx="683">
                  <c:v>5.0438247011952191</c:v>
                </c:pt>
                <c:pt idx="684">
                  <c:v>5.0517928286852589</c:v>
                </c:pt>
                <c:pt idx="685">
                  <c:v>5.0557768924302779</c:v>
                </c:pt>
                <c:pt idx="686">
                  <c:v>5.0637450199203187</c:v>
                </c:pt>
                <c:pt idx="687">
                  <c:v>5.0717131474103585</c:v>
                </c:pt>
                <c:pt idx="688">
                  <c:v>5.0796812749003983</c:v>
                </c:pt>
                <c:pt idx="689">
                  <c:v>5.0876494023904373</c:v>
                </c:pt>
                <c:pt idx="690">
                  <c:v>5.0956175298804771</c:v>
                </c:pt>
                <c:pt idx="691">
                  <c:v>5.0996015936254979</c:v>
                </c:pt>
                <c:pt idx="692">
                  <c:v>5.1075697211155378</c:v>
                </c:pt>
                <c:pt idx="693">
                  <c:v>5.1155378486055776</c:v>
                </c:pt>
                <c:pt idx="694">
                  <c:v>5.1235059760956174</c:v>
                </c:pt>
                <c:pt idx="695">
                  <c:v>5.1314741035856573</c:v>
                </c:pt>
                <c:pt idx="696">
                  <c:v>5.1394422310756971</c:v>
                </c:pt>
                <c:pt idx="697">
                  <c:v>5.1474103585657369</c:v>
                </c:pt>
                <c:pt idx="698">
                  <c:v>5.1553784860557768</c:v>
                </c:pt>
                <c:pt idx="699">
                  <c:v>5.1633466135458166</c:v>
                </c:pt>
                <c:pt idx="700">
                  <c:v>5.1713147410358564</c:v>
                </c:pt>
                <c:pt idx="701">
                  <c:v>5.1752988047808755</c:v>
                </c:pt>
                <c:pt idx="702">
                  <c:v>5.1832669322709153</c:v>
                </c:pt>
                <c:pt idx="703">
                  <c:v>5.1912350597609551</c:v>
                </c:pt>
                <c:pt idx="704">
                  <c:v>5.1992031872509958</c:v>
                </c:pt>
                <c:pt idx="705">
                  <c:v>5.2071713147410357</c:v>
                </c:pt>
                <c:pt idx="706">
                  <c:v>5.2151394422310755</c:v>
                </c:pt>
                <c:pt idx="707">
                  <c:v>5.2231075697211153</c:v>
                </c:pt>
                <c:pt idx="708">
                  <c:v>5.2270916334661353</c:v>
                </c:pt>
                <c:pt idx="709">
                  <c:v>5.239043824701195</c:v>
                </c:pt>
                <c:pt idx="710">
                  <c:v>5.247011952191234</c:v>
                </c:pt>
                <c:pt idx="711">
                  <c:v>5.2509960159362556</c:v>
                </c:pt>
                <c:pt idx="712">
                  <c:v>5.2589641434262946</c:v>
                </c:pt>
                <c:pt idx="713">
                  <c:v>5.2629482071713145</c:v>
                </c:pt>
                <c:pt idx="714">
                  <c:v>5.2749003984063743</c:v>
                </c:pt>
                <c:pt idx="715">
                  <c:v>5.2828685258964141</c:v>
                </c:pt>
                <c:pt idx="716">
                  <c:v>5.286852589641434</c:v>
                </c:pt>
                <c:pt idx="717">
                  <c:v>5.2948207171314738</c:v>
                </c:pt>
                <c:pt idx="718">
                  <c:v>5.3027888446215137</c:v>
                </c:pt>
                <c:pt idx="719">
                  <c:v>5.3107569721115535</c:v>
                </c:pt>
                <c:pt idx="720">
                  <c:v>5.3147410358565743</c:v>
                </c:pt>
                <c:pt idx="721">
                  <c:v>5.3227091633466141</c:v>
                </c:pt>
                <c:pt idx="722">
                  <c:v>5.330677290836654</c:v>
                </c:pt>
                <c:pt idx="723">
                  <c:v>5.3386454183266929</c:v>
                </c:pt>
                <c:pt idx="724">
                  <c:v>5.3466135458167328</c:v>
                </c:pt>
                <c:pt idx="725">
                  <c:v>5.3545816733067726</c:v>
                </c:pt>
                <c:pt idx="726">
                  <c:v>5.3625498007968124</c:v>
                </c:pt>
                <c:pt idx="727">
                  <c:v>5.3705179282868523</c:v>
                </c:pt>
                <c:pt idx="728">
                  <c:v>5.3784860557768921</c:v>
                </c:pt>
                <c:pt idx="729">
                  <c:v>5.382470119521912</c:v>
                </c:pt>
                <c:pt idx="730">
                  <c:v>5.3904382470119518</c:v>
                </c:pt>
                <c:pt idx="731">
                  <c:v>5.3984063745019917</c:v>
                </c:pt>
                <c:pt idx="732">
                  <c:v>5.4063745019920315</c:v>
                </c:pt>
                <c:pt idx="733">
                  <c:v>5.4103585657370523</c:v>
                </c:pt>
                <c:pt idx="734">
                  <c:v>5.4183266932270913</c:v>
                </c:pt>
                <c:pt idx="735">
                  <c:v>5.4262948207171311</c:v>
                </c:pt>
                <c:pt idx="736">
                  <c:v>5.4342629482071709</c:v>
                </c:pt>
                <c:pt idx="737">
                  <c:v>5.4422310756972108</c:v>
                </c:pt>
                <c:pt idx="738">
                  <c:v>5.4501992031872515</c:v>
                </c:pt>
                <c:pt idx="739">
                  <c:v>5.4581673306772913</c:v>
                </c:pt>
                <c:pt idx="740">
                  <c:v>5.4661354581673312</c:v>
                </c:pt>
                <c:pt idx="741">
                  <c:v>5.474103585657371</c:v>
                </c:pt>
                <c:pt idx="742">
                  <c:v>5.482071713147409</c:v>
                </c:pt>
                <c:pt idx="743">
                  <c:v>5.4860557768924298</c:v>
                </c:pt>
                <c:pt idx="744">
                  <c:v>5.4940239043824697</c:v>
                </c:pt>
                <c:pt idx="745">
                  <c:v>5.5019920318725095</c:v>
                </c:pt>
                <c:pt idx="746">
                  <c:v>5.5099601593625493</c:v>
                </c:pt>
                <c:pt idx="747">
                  <c:v>5.5179282868525892</c:v>
                </c:pt>
                <c:pt idx="748">
                  <c:v>5.525896414342629</c:v>
                </c:pt>
                <c:pt idx="749">
                  <c:v>5.5338645418326688</c:v>
                </c:pt>
                <c:pt idx="750">
                  <c:v>5.5378486055776888</c:v>
                </c:pt>
                <c:pt idx="751">
                  <c:v>5.5498007968127494</c:v>
                </c:pt>
                <c:pt idx="752">
                  <c:v>5.5577689243027892</c:v>
                </c:pt>
                <c:pt idx="753">
                  <c:v>5.5617529880478074</c:v>
                </c:pt>
                <c:pt idx="754">
                  <c:v>5.5697211155378481</c:v>
                </c:pt>
                <c:pt idx="755">
                  <c:v>5.5776892430278879</c:v>
                </c:pt>
                <c:pt idx="756">
                  <c:v>5.5816733067729078</c:v>
                </c:pt>
                <c:pt idx="757">
                  <c:v>5.5896414342629477</c:v>
                </c:pt>
                <c:pt idx="758">
                  <c:v>5.5976095617529875</c:v>
                </c:pt>
                <c:pt idx="759">
                  <c:v>5.6055776892430274</c:v>
                </c:pt>
                <c:pt idx="760">
                  <c:v>5.6135458167330672</c:v>
                </c:pt>
                <c:pt idx="761">
                  <c:v>5.6215139442231079</c:v>
                </c:pt>
                <c:pt idx="762">
                  <c:v>5.6294820717131477</c:v>
                </c:pt>
                <c:pt idx="763">
                  <c:v>5.6374501992031876</c:v>
                </c:pt>
                <c:pt idx="764">
                  <c:v>5.6454183266932265</c:v>
                </c:pt>
                <c:pt idx="765">
                  <c:v>5.6533864541832664</c:v>
                </c:pt>
                <c:pt idx="766">
                  <c:v>5.6573705179282863</c:v>
                </c:pt>
                <c:pt idx="767">
                  <c:v>5.6653386454183261</c:v>
                </c:pt>
                <c:pt idx="768">
                  <c:v>5.6733067729083659</c:v>
                </c:pt>
                <c:pt idx="769">
                  <c:v>5.6812749003984058</c:v>
                </c:pt>
                <c:pt idx="770">
                  <c:v>5.6852589641434266</c:v>
                </c:pt>
                <c:pt idx="771">
                  <c:v>5.6932270916334664</c:v>
                </c:pt>
                <c:pt idx="772">
                  <c:v>5.7011952191235062</c:v>
                </c:pt>
                <c:pt idx="773">
                  <c:v>5.7091633466135461</c:v>
                </c:pt>
                <c:pt idx="774">
                  <c:v>5.7171314741035859</c:v>
                </c:pt>
                <c:pt idx="775">
                  <c:v>5.7250996015936249</c:v>
                </c:pt>
                <c:pt idx="776">
                  <c:v>5.7330677290836647</c:v>
                </c:pt>
                <c:pt idx="777">
                  <c:v>5.7370517928286846</c:v>
                </c:pt>
                <c:pt idx="778">
                  <c:v>5.7490039840637452</c:v>
                </c:pt>
                <c:pt idx="779">
                  <c:v>5.7569721115537851</c:v>
                </c:pt>
                <c:pt idx="780">
                  <c:v>5.7609561752988041</c:v>
                </c:pt>
                <c:pt idx="781">
                  <c:v>5.7689243027888439</c:v>
                </c:pt>
                <c:pt idx="782">
                  <c:v>5.7768924302788838</c:v>
                </c:pt>
                <c:pt idx="783">
                  <c:v>5.7848605577689245</c:v>
                </c:pt>
                <c:pt idx="784">
                  <c:v>5.7928286852589634</c:v>
                </c:pt>
                <c:pt idx="785">
                  <c:v>5.8007968127490033</c:v>
                </c:pt>
                <c:pt idx="786">
                  <c:v>5.8047808764940232</c:v>
                </c:pt>
                <c:pt idx="787">
                  <c:v>5.812749003984063</c:v>
                </c:pt>
                <c:pt idx="788">
                  <c:v>5.8207171314741037</c:v>
                </c:pt>
                <c:pt idx="789">
                  <c:v>5.8286852589641436</c:v>
                </c:pt>
                <c:pt idx="790">
                  <c:v>5.8366533864541834</c:v>
                </c:pt>
                <c:pt idx="791">
                  <c:v>5.8446215139442232</c:v>
                </c:pt>
                <c:pt idx="792">
                  <c:v>5.8525896414342631</c:v>
                </c:pt>
                <c:pt idx="793">
                  <c:v>5.8605577689243029</c:v>
                </c:pt>
                <c:pt idx="794">
                  <c:v>5.8685258964143427</c:v>
                </c:pt>
                <c:pt idx="795">
                  <c:v>5.8725099601593618</c:v>
                </c:pt>
                <c:pt idx="796">
                  <c:v>5.8804780876494016</c:v>
                </c:pt>
                <c:pt idx="797">
                  <c:v>5.8884462151394414</c:v>
                </c:pt>
                <c:pt idx="798">
                  <c:v>5.8924302788844622</c:v>
                </c:pt>
                <c:pt idx="799">
                  <c:v>5.9003984063745021</c:v>
                </c:pt>
                <c:pt idx="800">
                  <c:v>5.9083665338645419</c:v>
                </c:pt>
                <c:pt idx="801">
                  <c:v>5.9163346613545817</c:v>
                </c:pt>
                <c:pt idx="802">
                  <c:v>5.9243027888446216</c:v>
                </c:pt>
                <c:pt idx="803">
                  <c:v>5.9322709163346614</c:v>
                </c:pt>
                <c:pt idx="804">
                  <c:v>5.9402390438247012</c:v>
                </c:pt>
                <c:pt idx="805">
                  <c:v>5.9482071713147411</c:v>
                </c:pt>
                <c:pt idx="806">
                  <c:v>5.9561752988047809</c:v>
                </c:pt>
                <c:pt idx="807">
                  <c:v>5.9641434262948207</c:v>
                </c:pt>
                <c:pt idx="808">
                  <c:v>5.9681274900398398</c:v>
                </c:pt>
                <c:pt idx="809">
                  <c:v>5.9760956175298796</c:v>
                </c:pt>
                <c:pt idx="810">
                  <c:v>5.9840637450199203</c:v>
                </c:pt>
                <c:pt idx="811">
                  <c:v>5.9920318725099602</c:v>
                </c:pt>
                <c:pt idx="812">
                  <c:v>6</c:v>
                </c:pt>
                <c:pt idx="813">
                  <c:v>6.0079681274900398</c:v>
                </c:pt>
                <c:pt idx="814">
                  <c:v>6.0119521912350589</c:v>
                </c:pt>
                <c:pt idx="815">
                  <c:v>6.0199203187250987</c:v>
                </c:pt>
                <c:pt idx="816">
                  <c:v>6.0278884462151385</c:v>
                </c:pt>
                <c:pt idx="817">
                  <c:v>6.0358565737051784</c:v>
                </c:pt>
                <c:pt idx="818">
                  <c:v>6.0438247011952182</c:v>
                </c:pt>
                <c:pt idx="819">
                  <c:v>6.051792828685258</c:v>
                </c:pt>
                <c:pt idx="820">
                  <c:v>6.0597609561752979</c:v>
                </c:pt>
                <c:pt idx="821">
                  <c:v>6.0677290836653377</c:v>
                </c:pt>
                <c:pt idx="822">
                  <c:v>6.0756972111553775</c:v>
                </c:pt>
                <c:pt idx="823">
                  <c:v>6.0836653386454183</c:v>
                </c:pt>
                <c:pt idx="824">
                  <c:v>6.0876494023904382</c:v>
                </c:pt>
                <c:pt idx="825">
                  <c:v>6.095617529880478</c:v>
                </c:pt>
                <c:pt idx="826">
                  <c:v>6.1035856573705178</c:v>
                </c:pt>
                <c:pt idx="827">
                  <c:v>6.1075697211155369</c:v>
                </c:pt>
                <c:pt idx="828">
                  <c:v>6.1155378486055767</c:v>
                </c:pt>
                <c:pt idx="829">
                  <c:v>6.1235059760956165</c:v>
                </c:pt>
                <c:pt idx="830">
                  <c:v>6.1314741035856564</c:v>
                </c:pt>
                <c:pt idx="831">
                  <c:v>6.1394422310756962</c:v>
                </c:pt>
                <c:pt idx="832">
                  <c:v>6.1474103585657369</c:v>
                </c:pt>
                <c:pt idx="833">
                  <c:v>6.1513944223107568</c:v>
                </c:pt>
                <c:pt idx="834">
                  <c:v>6.1593625498007967</c:v>
                </c:pt>
                <c:pt idx="835">
                  <c:v>6.1713147410358564</c:v>
                </c:pt>
                <c:pt idx="836">
                  <c:v>6.1752988047808763</c:v>
                </c:pt>
                <c:pt idx="837">
                  <c:v>6.1832669322709162</c:v>
                </c:pt>
                <c:pt idx="838">
                  <c:v>6.191235059760956</c:v>
                </c:pt>
                <c:pt idx="839">
                  <c:v>6.1992031872509958</c:v>
                </c:pt>
                <c:pt idx="840">
                  <c:v>6.2071713147410357</c:v>
                </c:pt>
                <c:pt idx="841">
                  <c:v>6.2151394422310755</c:v>
                </c:pt>
                <c:pt idx="842">
                  <c:v>6.2231075697211153</c:v>
                </c:pt>
                <c:pt idx="843">
                  <c:v>6.2270916334661353</c:v>
                </c:pt>
                <c:pt idx="844">
                  <c:v>6.2350597609561751</c:v>
                </c:pt>
                <c:pt idx="845">
                  <c:v>6.2430278884462149</c:v>
                </c:pt>
                <c:pt idx="846">
                  <c:v>6.2509960159362539</c:v>
                </c:pt>
                <c:pt idx="847">
                  <c:v>6.2589641434262946</c:v>
                </c:pt>
                <c:pt idx="848">
                  <c:v>6.2669322709163335</c:v>
                </c:pt>
                <c:pt idx="849">
                  <c:v>6.2749003984063743</c:v>
                </c:pt>
                <c:pt idx="850">
                  <c:v>6.2828685258964141</c:v>
                </c:pt>
                <c:pt idx="851">
                  <c:v>6.286852589641434</c:v>
                </c:pt>
                <c:pt idx="852">
                  <c:v>6.2948207171314747</c:v>
                </c:pt>
                <c:pt idx="853">
                  <c:v>6.3027888446215137</c:v>
                </c:pt>
                <c:pt idx="854">
                  <c:v>6.3107569721115535</c:v>
                </c:pt>
                <c:pt idx="855">
                  <c:v>6.3187250996015933</c:v>
                </c:pt>
                <c:pt idx="856">
                  <c:v>6.3227091633466124</c:v>
                </c:pt>
                <c:pt idx="857">
                  <c:v>6.3306772908366531</c:v>
                </c:pt>
                <c:pt idx="858">
                  <c:v>6.338645418326692</c:v>
                </c:pt>
                <c:pt idx="859">
                  <c:v>6.3466135458167328</c:v>
                </c:pt>
                <c:pt idx="860">
                  <c:v>6.3545816733067726</c:v>
                </c:pt>
                <c:pt idx="861">
                  <c:v>6.3625498007968133</c:v>
                </c:pt>
                <c:pt idx="862">
                  <c:v>6.3705179282868523</c:v>
                </c:pt>
                <c:pt idx="863">
                  <c:v>6.3784860557768912</c:v>
                </c:pt>
                <c:pt idx="864">
                  <c:v>6.3864541832669319</c:v>
                </c:pt>
                <c:pt idx="865">
                  <c:v>6.3944223107569709</c:v>
                </c:pt>
                <c:pt idx="866">
                  <c:v>6.3984063745019917</c:v>
                </c:pt>
                <c:pt idx="867">
                  <c:v>6.4063745019920324</c:v>
                </c:pt>
                <c:pt idx="868">
                  <c:v>6.4143426294820713</c:v>
                </c:pt>
                <c:pt idx="869">
                  <c:v>6.4223107569721121</c:v>
                </c:pt>
                <c:pt idx="870">
                  <c:v>6.430278884462151</c:v>
                </c:pt>
                <c:pt idx="871">
                  <c:v>6.4382470119521917</c:v>
                </c:pt>
                <c:pt idx="872">
                  <c:v>6.4422310756972108</c:v>
                </c:pt>
                <c:pt idx="873">
                  <c:v>6.4501992031872515</c:v>
                </c:pt>
                <c:pt idx="874">
                  <c:v>6.4581673306772904</c:v>
                </c:pt>
                <c:pt idx="875">
                  <c:v>6.4661354581673294</c:v>
                </c:pt>
                <c:pt idx="876">
                  <c:v>6.4741035856573701</c:v>
                </c:pt>
                <c:pt idx="877">
                  <c:v>6.4820717131474099</c:v>
                </c:pt>
                <c:pt idx="878">
                  <c:v>6.4900398406374498</c:v>
                </c:pt>
                <c:pt idx="879">
                  <c:v>6.4940239043824688</c:v>
                </c:pt>
                <c:pt idx="880">
                  <c:v>6.5019920318725095</c:v>
                </c:pt>
                <c:pt idx="881">
                  <c:v>6.5099601593625493</c:v>
                </c:pt>
                <c:pt idx="882">
                  <c:v>6.5179282868525892</c:v>
                </c:pt>
                <c:pt idx="883">
                  <c:v>6.525896414342629</c:v>
                </c:pt>
                <c:pt idx="884">
                  <c:v>6.533864541832668</c:v>
                </c:pt>
                <c:pt idx="885">
                  <c:v>6.5378486055776879</c:v>
                </c:pt>
                <c:pt idx="886">
                  <c:v>6.5458167330677286</c:v>
                </c:pt>
                <c:pt idx="887">
                  <c:v>6.5537848605577684</c:v>
                </c:pt>
                <c:pt idx="888">
                  <c:v>6.5617529880478092</c:v>
                </c:pt>
                <c:pt idx="889">
                  <c:v>6.5697211155378481</c:v>
                </c:pt>
                <c:pt idx="890">
                  <c:v>6.5776892430278888</c:v>
                </c:pt>
                <c:pt idx="891">
                  <c:v>6.5856573705179278</c:v>
                </c:pt>
                <c:pt idx="892">
                  <c:v>6.5936254980079685</c:v>
                </c:pt>
                <c:pt idx="893">
                  <c:v>6.6015936254980074</c:v>
                </c:pt>
                <c:pt idx="894">
                  <c:v>6.6095617529880482</c:v>
                </c:pt>
                <c:pt idx="895">
                  <c:v>6.6135458167330672</c:v>
                </c:pt>
                <c:pt idx="896">
                  <c:v>6.6215139442231061</c:v>
                </c:pt>
                <c:pt idx="897">
                  <c:v>6.6294820717131469</c:v>
                </c:pt>
                <c:pt idx="898">
                  <c:v>6.6374501992031858</c:v>
                </c:pt>
                <c:pt idx="899">
                  <c:v>6.6454183266932265</c:v>
                </c:pt>
                <c:pt idx="900">
                  <c:v>6.6494023904382473</c:v>
                </c:pt>
                <c:pt idx="901">
                  <c:v>6.6573705179282863</c:v>
                </c:pt>
                <c:pt idx="902">
                  <c:v>6.665338645418327</c:v>
                </c:pt>
                <c:pt idx="903">
                  <c:v>6.6733067729083659</c:v>
                </c:pt>
                <c:pt idx="904">
                  <c:v>6.6812749003984067</c:v>
                </c:pt>
                <c:pt idx="905">
                  <c:v>6.6892430278884456</c:v>
                </c:pt>
                <c:pt idx="906">
                  <c:v>6.6932270916334646</c:v>
                </c:pt>
                <c:pt idx="907">
                  <c:v>6.7011952191235054</c:v>
                </c:pt>
                <c:pt idx="908">
                  <c:v>6.7091633466135452</c:v>
                </c:pt>
                <c:pt idx="909">
                  <c:v>6.717131474103585</c:v>
                </c:pt>
                <c:pt idx="910">
                  <c:v>6.7250996015936249</c:v>
                </c:pt>
                <c:pt idx="911">
                  <c:v>6.7330677290836656</c:v>
                </c:pt>
                <c:pt idx="912">
                  <c:v>6.7410358565737045</c:v>
                </c:pt>
                <c:pt idx="913">
                  <c:v>6.7490039840637452</c:v>
                </c:pt>
                <c:pt idx="914">
                  <c:v>6.7569721115537842</c:v>
                </c:pt>
                <c:pt idx="915">
                  <c:v>6.760956175298805</c:v>
                </c:pt>
                <c:pt idx="916">
                  <c:v>6.7689243027888448</c:v>
                </c:pt>
                <c:pt idx="917">
                  <c:v>6.7768924302788847</c:v>
                </c:pt>
                <c:pt idx="918">
                  <c:v>6.7848605577689236</c:v>
                </c:pt>
                <c:pt idx="919">
                  <c:v>6.7928286852589643</c:v>
                </c:pt>
                <c:pt idx="920">
                  <c:v>6.8007968127490033</c:v>
                </c:pt>
                <c:pt idx="921">
                  <c:v>6.808764940239044</c:v>
                </c:pt>
                <c:pt idx="922">
                  <c:v>6.8167330677290829</c:v>
                </c:pt>
                <c:pt idx="923">
                  <c:v>6.8207171314741037</c:v>
                </c:pt>
                <c:pt idx="924">
                  <c:v>6.8286852589641427</c:v>
                </c:pt>
                <c:pt idx="925">
                  <c:v>6.8366533864541834</c:v>
                </c:pt>
                <c:pt idx="926">
                  <c:v>6.8446215139442224</c:v>
                </c:pt>
                <c:pt idx="927">
                  <c:v>6.8525896414342622</c:v>
                </c:pt>
                <c:pt idx="928">
                  <c:v>6.860557768924302</c:v>
                </c:pt>
                <c:pt idx="929">
                  <c:v>6.8645418326693228</c:v>
                </c:pt>
                <c:pt idx="930">
                  <c:v>6.8725099601593618</c:v>
                </c:pt>
                <c:pt idx="931">
                  <c:v>6.8804780876494025</c:v>
                </c:pt>
                <c:pt idx="932">
                  <c:v>6.8884462151394414</c:v>
                </c:pt>
                <c:pt idx="933">
                  <c:v>6.8964143426294822</c:v>
                </c:pt>
                <c:pt idx="934">
                  <c:v>6.904382470119522</c:v>
                </c:pt>
                <c:pt idx="935">
                  <c:v>6.9123505976095618</c:v>
                </c:pt>
                <c:pt idx="936">
                  <c:v>6.9203187250996017</c:v>
                </c:pt>
                <c:pt idx="937">
                  <c:v>6.9243027888446207</c:v>
                </c:pt>
                <c:pt idx="938">
                  <c:v>6.9322709163346614</c:v>
                </c:pt>
                <c:pt idx="939">
                  <c:v>6.9402390438247004</c:v>
                </c:pt>
                <c:pt idx="940">
                  <c:v>6.9482071713147411</c:v>
                </c:pt>
                <c:pt idx="941">
                  <c:v>6.95617529880478</c:v>
                </c:pt>
                <c:pt idx="942">
                  <c:v>6.9641434262948207</c:v>
                </c:pt>
                <c:pt idx="943">
                  <c:v>6.9681274900398407</c:v>
                </c:pt>
                <c:pt idx="944">
                  <c:v>6.9760956175298805</c:v>
                </c:pt>
                <c:pt idx="945">
                  <c:v>6.9840637450199194</c:v>
                </c:pt>
                <c:pt idx="946">
                  <c:v>6.9920318725099584</c:v>
                </c:pt>
                <c:pt idx="947">
                  <c:v>6.9999999999999991</c:v>
                </c:pt>
                <c:pt idx="948">
                  <c:v>7.0079681274900381</c:v>
                </c:pt>
                <c:pt idx="949">
                  <c:v>7.0159362549800788</c:v>
                </c:pt>
                <c:pt idx="950">
                  <c:v>7.0239043824701186</c:v>
                </c:pt>
                <c:pt idx="951">
                  <c:v>7.0318725099601593</c:v>
                </c:pt>
                <c:pt idx="952">
                  <c:v>7.0358565737051793</c:v>
                </c:pt>
                <c:pt idx="953">
                  <c:v>7.0438247011952182</c:v>
                </c:pt>
                <c:pt idx="954">
                  <c:v>7.0517928286852589</c:v>
                </c:pt>
                <c:pt idx="955">
                  <c:v>7.0597609561752979</c:v>
                </c:pt>
                <c:pt idx="956">
                  <c:v>7.0677290836653386</c:v>
                </c:pt>
                <c:pt idx="957">
                  <c:v>7.0717131474103576</c:v>
                </c:pt>
                <c:pt idx="958">
                  <c:v>7.0796812749003974</c:v>
                </c:pt>
                <c:pt idx="959">
                  <c:v>7.0876494023904373</c:v>
                </c:pt>
                <c:pt idx="960">
                  <c:v>7.0956175298804771</c:v>
                </c:pt>
                <c:pt idx="961">
                  <c:v>7.1035856573705178</c:v>
                </c:pt>
                <c:pt idx="962">
                  <c:v>7.1115537848605568</c:v>
                </c:pt>
                <c:pt idx="963">
                  <c:v>7.1195219123505975</c:v>
                </c:pt>
                <c:pt idx="964">
                  <c:v>7.1235059760956174</c:v>
                </c:pt>
                <c:pt idx="965">
                  <c:v>7.1314741035856573</c:v>
                </c:pt>
                <c:pt idx="966">
                  <c:v>7.1394422310756971</c:v>
                </c:pt>
                <c:pt idx="967">
                  <c:v>7.1474103585657369</c:v>
                </c:pt>
                <c:pt idx="968">
                  <c:v>7.1553784860557776</c:v>
                </c:pt>
                <c:pt idx="969">
                  <c:v>7.1633466135458166</c:v>
                </c:pt>
                <c:pt idx="970">
                  <c:v>7.1713147410358555</c:v>
                </c:pt>
                <c:pt idx="971">
                  <c:v>7.1792828685258963</c:v>
                </c:pt>
                <c:pt idx="972">
                  <c:v>7.1872509960159352</c:v>
                </c:pt>
                <c:pt idx="973">
                  <c:v>7.191235059760956</c:v>
                </c:pt>
                <c:pt idx="974">
                  <c:v>7.199203187250995</c:v>
                </c:pt>
                <c:pt idx="975">
                  <c:v>7.2071713147410357</c:v>
                </c:pt>
                <c:pt idx="976">
                  <c:v>7.2151394422310746</c:v>
                </c:pt>
                <c:pt idx="977">
                  <c:v>7.2231075697211153</c:v>
                </c:pt>
                <c:pt idx="978">
                  <c:v>7.2270916334661361</c:v>
                </c:pt>
                <c:pt idx="979">
                  <c:v>7.2390438247011941</c:v>
                </c:pt>
                <c:pt idx="980">
                  <c:v>7.243027888446214</c:v>
                </c:pt>
                <c:pt idx="981">
                  <c:v>7.2509960159362548</c:v>
                </c:pt>
                <c:pt idx="982">
                  <c:v>7.2589641434262937</c:v>
                </c:pt>
                <c:pt idx="983">
                  <c:v>7.2669322709163344</c:v>
                </c:pt>
                <c:pt idx="984">
                  <c:v>7.2749003984063743</c:v>
                </c:pt>
                <c:pt idx="985">
                  <c:v>7.2788844621513942</c:v>
                </c:pt>
                <c:pt idx="986">
                  <c:v>7.2868525896414331</c:v>
                </c:pt>
                <c:pt idx="987">
                  <c:v>7.2948207171314738</c:v>
                </c:pt>
                <c:pt idx="988">
                  <c:v>7.3027888446215137</c:v>
                </c:pt>
                <c:pt idx="989">
                  <c:v>7.3107569721115526</c:v>
                </c:pt>
                <c:pt idx="990">
                  <c:v>7.3187250996015933</c:v>
                </c:pt>
                <c:pt idx="991">
                  <c:v>7.3266932270916323</c:v>
                </c:pt>
                <c:pt idx="992">
                  <c:v>7.3306772908366531</c:v>
                </c:pt>
                <c:pt idx="993">
                  <c:v>7.3386454183266929</c:v>
                </c:pt>
                <c:pt idx="994">
                  <c:v>7.3466135458167328</c:v>
                </c:pt>
                <c:pt idx="995">
                  <c:v>7.3545816733067735</c:v>
                </c:pt>
                <c:pt idx="996">
                  <c:v>7.3625498007968124</c:v>
                </c:pt>
                <c:pt idx="997">
                  <c:v>7.3705179282868531</c:v>
                </c:pt>
                <c:pt idx="998">
                  <c:v>7.3784860557768921</c:v>
                </c:pt>
                <c:pt idx="999">
                  <c:v>7.3944223107569718</c:v>
                </c:pt>
              </c:numCache>
            </c:numRef>
          </c:xVal>
          <c:yVal>
            <c:numRef>
              <c:f>Specimen_T_2!$D$2:$D$1001</c:f>
              <c:numCache>
                <c:formatCode>0</c:formatCode>
                <c:ptCount val="1000"/>
                <c:pt idx="0">
                  <c:v>9.9913691831890875E-2</c:v>
                </c:pt>
                <c:pt idx="1">
                  <c:v>9.9913691831890875E-2</c:v>
                </c:pt>
                <c:pt idx="2">
                  <c:v>9.9913691831890875E-2</c:v>
                </c:pt>
                <c:pt idx="3">
                  <c:v>7.6238881829733166E-2</c:v>
                </c:pt>
                <c:pt idx="4">
                  <c:v>0.26923353551820861</c:v>
                </c:pt>
                <c:pt idx="5">
                  <c:v>0.57293040205221635</c:v>
                </c:pt>
                <c:pt idx="6">
                  <c:v>1.0854450864280405</c:v>
                </c:pt>
                <c:pt idx="7">
                  <c:v>1.6416532809091127</c:v>
                </c:pt>
                <c:pt idx="8">
                  <c:v>2.170890172856081</c:v>
                </c:pt>
                <c:pt idx="9">
                  <c:v>2.5970367528949199</c:v>
                </c:pt>
                <c:pt idx="10">
                  <c:v>2.9998082040708685</c:v>
                </c:pt>
                <c:pt idx="11">
                  <c:v>3.4637146076574523</c:v>
                </c:pt>
                <c:pt idx="12">
                  <c:v>3.8538994509841529</c:v>
                </c:pt>
                <c:pt idx="13">
                  <c:v>4.289635827479561</c:v>
                </c:pt>
                <c:pt idx="14">
                  <c:v>4.7559396801802878</c:v>
                </c:pt>
                <c:pt idx="15">
                  <c:v>5.2072594759176232</c:v>
                </c:pt>
                <c:pt idx="16">
                  <c:v>5.6376015919062121</c:v>
                </c:pt>
                <c:pt idx="17">
                  <c:v>6.0835271271367262</c:v>
                </c:pt>
                <c:pt idx="18">
                  <c:v>6.4910934765409598</c:v>
                </c:pt>
                <c:pt idx="19">
                  <c:v>6.8147491069502051</c:v>
                </c:pt>
                <c:pt idx="20">
                  <c:v>7.0844621322912422</c:v>
                </c:pt>
                <c:pt idx="21">
                  <c:v>7.3481815348469226</c:v>
                </c:pt>
                <c:pt idx="22">
                  <c:v>7.516002972836902</c:v>
                </c:pt>
                <c:pt idx="23">
                  <c:v>7.6898180336122373</c:v>
                </c:pt>
                <c:pt idx="24">
                  <c:v>7.8936012083143527</c:v>
                </c:pt>
                <c:pt idx="25">
                  <c:v>8.0434417779482619</c:v>
                </c:pt>
                <c:pt idx="26">
                  <c:v>8.193282347582171</c:v>
                </c:pt>
                <c:pt idx="27">
                  <c:v>8.2891803121478755</c:v>
                </c:pt>
                <c:pt idx="28">
                  <c:v>8.2891803121478755</c:v>
                </c:pt>
                <c:pt idx="29">
                  <c:v>8.2891803121478755</c:v>
                </c:pt>
                <c:pt idx="30">
                  <c:v>8.2891803121478755</c:v>
                </c:pt>
                <c:pt idx="31">
                  <c:v>8.2891803121478755</c:v>
                </c:pt>
                <c:pt idx="32">
                  <c:v>8.2891803121478755</c:v>
                </c:pt>
                <c:pt idx="33">
                  <c:v>8.2891803121478755</c:v>
                </c:pt>
                <c:pt idx="34">
                  <c:v>8.2891803121478755</c:v>
                </c:pt>
                <c:pt idx="35">
                  <c:v>8.2891803121478755</c:v>
                </c:pt>
                <c:pt idx="36">
                  <c:v>8.2891803121478755</c:v>
                </c:pt>
                <c:pt idx="37">
                  <c:v>8.2891803121478755</c:v>
                </c:pt>
                <c:pt idx="38">
                  <c:v>8.2891803121478755</c:v>
                </c:pt>
                <c:pt idx="39">
                  <c:v>8.2891803121478755</c:v>
                </c:pt>
                <c:pt idx="40">
                  <c:v>8.2891803121478755</c:v>
                </c:pt>
                <c:pt idx="41">
                  <c:v>8.2891803121478755</c:v>
                </c:pt>
                <c:pt idx="42">
                  <c:v>8.2891803121478755</c:v>
                </c:pt>
                <c:pt idx="43">
                  <c:v>8.2891803121478755</c:v>
                </c:pt>
                <c:pt idx="44">
                  <c:v>8.2891803121478755</c:v>
                </c:pt>
                <c:pt idx="45">
                  <c:v>8.3910718994989324</c:v>
                </c:pt>
                <c:pt idx="46">
                  <c:v>8.3910718994989324</c:v>
                </c:pt>
                <c:pt idx="47">
                  <c:v>8.3910718994989324</c:v>
                </c:pt>
                <c:pt idx="48">
                  <c:v>8.3910718994989324</c:v>
                </c:pt>
                <c:pt idx="49">
                  <c:v>8.4869698640646352</c:v>
                </c:pt>
                <c:pt idx="50">
                  <c:v>8.492963486849991</c:v>
                </c:pt>
                <c:pt idx="51">
                  <c:v>8.492963486849991</c:v>
                </c:pt>
                <c:pt idx="52">
                  <c:v>8.492963486849991</c:v>
                </c:pt>
                <c:pt idx="53">
                  <c:v>8.492963486849991</c:v>
                </c:pt>
                <c:pt idx="54">
                  <c:v>8.5888614514156938</c:v>
                </c:pt>
                <c:pt idx="55">
                  <c:v>8.5888614514156938</c:v>
                </c:pt>
                <c:pt idx="56">
                  <c:v>8.6907530387667524</c:v>
                </c:pt>
                <c:pt idx="57">
                  <c:v>8.6907530387667524</c:v>
                </c:pt>
                <c:pt idx="58">
                  <c:v>8.7926446261178093</c:v>
                </c:pt>
                <c:pt idx="59">
                  <c:v>8.7926446261178093</c:v>
                </c:pt>
                <c:pt idx="60">
                  <c:v>8.8885425906835138</c:v>
                </c:pt>
                <c:pt idx="61">
                  <c:v>8.8885425906835138</c:v>
                </c:pt>
                <c:pt idx="62">
                  <c:v>8.8885425906835138</c:v>
                </c:pt>
                <c:pt idx="63">
                  <c:v>8.9904341780345707</c:v>
                </c:pt>
                <c:pt idx="64">
                  <c:v>8.9904341780345707</c:v>
                </c:pt>
                <c:pt idx="65">
                  <c:v>9.0923257653856293</c:v>
                </c:pt>
                <c:pt idx="66">
                  <c:v>9.1882237299513321</c:v>
                </c:pt>
                <c:pt idx="67">
                  <c:v>9.2661408261609637</c:v>
                </c:pt>
                <c:pt idx="68">
                  <c:v>9.3920069046534476</c:v>
                </c:pt>
                <c:pt idx="69">
                  <c:v>9.4459495097216557</c:v>
                </c:pt>
                <c:pt idx="70">
                  <c:v>9.589796456570209</c:v>
                </c:pt>
                <c:pt idx="71">
                  <c:v>9.6916880439212676</c:v>
                </c:pt>
                <c:pt idx="72">
                  <c:v>9.7875860084869704</c:v>
                </c:pt>
                <c:pt idx="73">
                  <c:v>9.7875860084869704</c:v>
                </c:pt>
                <c:pt idx="74">
                  <c:v>9.7875860084869704</c:v>
                </c:pt>
                <c:pt idx="75">
                  <c:v>9.7875860084869704</c:v>
                </c:pt>
                <c:pt idx="76">
                  <c:v>9.7875860084869704</c:v>
                </c:pt>
                <c:pt idx="77">
                  <c:v>9.7875860084869704</c:v>
                </c:pt>
                <c:pt idx="78">
                  <c:v>9.7875860084869704</c:v>
                </c:pt>
                <c:pt idx="79">
                  <c:v>9.8595094819112461</c:v>
                </c:pt>
                <c:pt idx="80">
                  <c:v>9.889477595838029</c:v>
                </c:pt>
                <c:pt idx="81">
                  <c:v>9.9314329553355218</c:v>
                </c:pt>
                <c:pt idx="82">
                  <c:v>10.057299033828007</c:v>
                </c:pt>
                <c:pt idx="83">
                  <c:v>10.2371077173887</c:v>
                </c:pt>
                <c:pt idx="84">
                  <c:v>10.440890892090815</c:v>
                </c:pt>
                <c:pt idx="85">
                  <c:v>10.794514636426841</c:v>
                </c:pt>
                <c:pt idx="86">
                  <c:v>11.052240416197167</c:v>
                </c:pt>
                <c:pt idx="87">
                  <c:v>11.411857783318549</c:v>
                </c:pt>
                <c:pt idx="88">
                  <c:v>11.777468773225289</c:v>
                </c:pt>
                <c:pt idx="89">
                  <c:v>12.203015990985591</c:v>
                </c:pt>
                <c:pt idx="90">
                  <c:v>12.580614226463043</c:v>
                </c:pt>
                <c:pt idx="91">
                  <c:v>12.940231593584427</c:v>
                </c:pt>
                <c:pt idx="92">
                  <c:v>13.287861715135096</c:v>
                </c:pt>
                <c:pt idx="93">
                  <c:v>13.467670398695788</c:v>
                </c:pt>
                <c:pt idx="94">
                  <c:v>13.749370669607538</c:v>
                </c:pt>
                <c:pt idx="95">
                  <c:v>13.923185730382873</c:v>
                </c:pt>
                <c:pt idx="96">
                  <c:v>14.222866869650693</c:v>
                </c:pt>
                <c:pt idx="97">
                  <c:v>14.576490613986717</c:v>
                </c:pt>
                <c:pt idx="98">
                  <c:v>14.954088849464171</c:v>
                </c:pt>
                <c:pt idx="99">
                  <c:v>15.289731725444128</c:v>
                </c:pt>
                <c:pt idx="100">
                  <c:v>15.649349092565512</c:v>
                </c:pt>
                <c:pt idx="101">
                  <c:v>15.907074872335834</c:v>
                </c:pt>
                <c:pt idx="102">
                  <c:v>16.224736879959721</c:v>
                </c:pt>
                <c:pt idx="103">
                  <c:v>16.500443528086116</c:v>
                </c:pt>
                <c:pt idx="104">
                  <c:v>16.776150176212507</c:v>
                </c:pt>
                <c:pt idx="105">
                  <c:v>17.135767543333891</c:v>
                </c:pt>
                <c:pt idx="106">
                  <c:v>17.435448682601709</c:v>
                </c:pt>
                <c:pt idx="107">
                  <c:v>17.777085181367028</c:v>
                </c:pt>
                <c:pt idx="108">
                  <c:v>18.106734434561627</c:v>
                </c:pt>
                <c:pt idx="109">
                  <c:v>18.418402819400161</c:v>
                </c:pt>
                <c:pt idx="110">
                  <c:v>18.718083958667979</c:v>
                </c:pt>
                <c:pt idx="111">
                  <c:v>19.077701325789359</c:v>
                </c:pt>
                <c:pt idx="112">
                  <c:v>19.335427105559685</c:v>
                </c:pt>
                <c:pt idx="113">
                  <c:v>19.635108244827506</c:v>
                </c:pt>
                <c:pt idx="114">
                  <c:v>19.946776629666036</c:v>
                </c:pt>
                <c:pt idx="115">
                  <c:v>20.300400374002059</c:v>
                </c:pt>
                <c:pt idx="116">
                  <c:v>20.612068758840593</c:v>
                </c:pt>
                <c:pt idx="117">
                  <c:v>21.037615976600897</c:v>
                </c:pt>
                <c:pt idx="118">
                  <c:v>21.577042027282971</c:v>
                </c:pt>
                <c:pt idx="119">
                  <c:v>22.110474455179688</c:v>
                </c:pt>
                <c:pt idx="120">
                  <c:v>22.643906883076408</c:v>
                </c:pt>
                <c:pt idx="121">
                  <c:v>23.045479609695285</c:v>
                </c:pt>
                <c:pt idx="122">
                  <c:v>23.512982186953082</c:v>
                </c:pt>
                <c:pt idx="123">
                  <c:v>24.142312579415503</c:v>
                </c:pt>
                <c:pt idx="124">
                  <c:v>24.753662103521851</c:v>
                </c:pt>
                <c:pt idx="125">
                  <c:v>25.317062645345352</c:v>
                </c:pt>
                <c:pt idx="126">
                  <c:v>25.892450432739565</c:v>
                </c:pt>
                <c:pt idx="127">
                  <c:v>26.437870106206997</c:v>
                </c:pt>
                <c:pt idx="128">
                  <c:v>26.875404569538009</c:v>
                </c:pt>
                <c:pt idx="129">
                  <c:v>27.312939032869025</c:v>
                </c:pt>
                <c:pt idx="130">
                  <c:v>27.846371460765745</c:v>
                </c:pt>
                <c:pt idx="131">
                  <c:v>28.379803888662462</c:v>
                </c:pt>
                <c:pt idx="132">
                  <c:v>28.817338351993481</c:v>
                </c:pt>
                <c:pt idx="133">
                  <c:v>29.350770779890198</c:v>
                </c:pt>
                <c:pt idx="134">
                  <c:v>29.884203207786914</c:v>
                </c:pt>
                <c:pt idx="135">
                  <c:v>30.399654767327561</c:v>
                </c:pt>
                <c:pt idx="136">
                  <c:v>30.909112704082858</c:v>
                </c:pt>
                <c:pt idx="137">
                  <c:v>31.352640790199228</c:v>
                </c:pt>
                <c:pt idx="138">
                  <c:v>31.880079595310587</c:v>
                </c:pt>
                <c:pt idx="139">
                  <c:v>32.311620435856248</c:v>
                </c:pt>
                <c:pt idx="140">
                  <c:v>32.851046486538323</c:v>
                </c:pt>
                <c:pt idx="141">
                  <c:v>33.282587327083981</c:v>
                </c:pt>
                <c:pt idx="142">
                  <c:v>33.822013377766055</c:v>
                </c:pt>
                <c:pt idx="143">
                  <c:v>34.253554218311713</c:v>
                </c:pt>
                <c:pt idx="144">
                  <c:v>34.691088681642732</c:v>
                </c:pt>
                <c:pt idx="145">
                  <c:v>35.278463714607661</c:v>
                </c:pt>
                <c:pt idx="146">
                  <c:v>35.710004555153311</c:v>
                </c:pt>
                <c:pt idx="147">
                  <c:v>36.147539018484331</c:v>
                </c:pt>
                <c:pt idx="148">
                  <c:v>36.67497782359569</c:v>
                </c:pt>
                <c:pt idx="149">
                  <c:v>37.118505909712063</c:v>
                </c:pt>
                <c:pt idx="150">
                  <c:v>37.586008486969867</c:v>
                </c:pt>
                <c:pt idx="151">
                  <c:v>38.089472800939802</c:v>
                </c:pt>
                <c:pt idx="152">
                  <c:v>38.604924360480453</c:v>
                </c:pt>
                <c:pt idx="153">
                  <c:v>38.982522595957896</c:v>
                </c:pt>
                <c:pt idx="154">
                  <c:v>39.444031550430346</c:v>
                </c:pt>
                <c:pt idx="155">
                  <c:v>39.869578768190649</c:v>
                </c:pt>
                <c:pt idx="156">
                  <c:v>40.313106854307016</c:v>
                </c:pt>
                <c:pt idx="157">
                  <c:v>40.684711466999111</c:v>
                </c:pt>
                <c:pt idx="158">
                  <c:v>41.086284193617992</c:v>
                </c:pt>
                <c:pt idx="159">
                  <c:v>41.523818656949004</c:v>
                </c:pt>
                <c:pt idx="160">
                  <c:v>41.955359497494662</c:v>
                </c:pt>
                <c:pt idx="161">
                  <c:v>42.392893960825681</c:v>
                </c:pt>
                <c:pt idx="162">
                  <c:v>42.740524082376353</c:v>
                </c:pt>
                <c:pt idx="163">
                  <c:v>43.118122317853803</c:v>
                </c:pt>
                <c:pt idx="164">
                  <c:v>43.483733307760545</c:v>
                </c:pt>
                <c:pt idx="165">
                  <c:v>43.837357052096564</c:v>
                </c:pt>
                <c:pt idx="166">
                  <c:v>44.172999928076528</c:v>
                </c:pt>
                <c:pt idx="167">
                  <c:v>44.454700198988277</c:v>
                </c:pt>
                <c:pt idx="168">
                  <c:v>44.730406847114665</c:v>
                </c:pt>
                <c:pt idx="169">
                  <c:v>45.012107118026421</c:v>
                </c:pt>
                <c:pt idx="170">
                  <c:v>45.287813766152816</c:v>
                </c:pt>
                <c:pt idx="171">
                  <c:v>45.473616072498864</c:v>
                </c:pt>
                <c:pt idx="172">
                  <c:v>45.755316343410612</c:v>
                </c:pt>
                <c:pt idx="173">
                  <c:v>45.971086763683438</c:v>
                </c:pt>
                <c:pt idx="174">
                  <c:v>46.150895447244132</c:v>
                </c:pt>
                <c:pt idx="175">
                  <c:v>46.330704130804826</c:v>
                </c:pt>
                <c:pt idx="176">
                  <c:v>46.40862122701445</c:v>
                </c:pt>
                <c:pt idx="177">
                  <c:v>46.486538323224089</c:v>
                </c:pt>
                <c:pt idx="178">
                  <c:v>46.56445541943372</c:v>
                </c:pt>
                <c:pt idx="179">
                  <c:v>46.744264102994414</c:v>
                </c:pt>
                <c:pt idx="180">
                  <c:v>46.85214931313083</c:v>
                </c:pt>
                <c:pt idx="181">
                  <c:v>46.948047277696524</c:v>
                </c:pt>
                <c:pt idx="182">
                  <c:v>47.049938865047586</c:v>
                </c:pt>
                <c:pt idx="183">
                  <c:v>47.061926110618302</c:v>
                </c:pt>
                <c:pt idx="184">
                  <c:v>47.151830452398649</c:v>
                </c:pt>
                <c:pt idx="185">
                  <c:v>47.24772841696435</c:v>
                </c:pt>
                <c:pt idx="186">
                  <c:v>47.349620004315405</c:v>
                </c:pt>
                <c:pt idx="187">
                  <c:v>47.451511591666467</c:v>
                </c:pt>
                <c:pt idx="188">
                  <c:v>47.547409556232168</c:v>
                </c:pt>
                <c:pt idx="189">
                  <c:v>47.631320275227161</c:v>
                </c:pt>
                <c:pt idx="190">
                  <c:v>47.691256503080723</c:v>
                </c:pt>
                <c:pt idx="191">
                  <c:v>47.841097072714632</c:v>
                </c:pt>
                <c:pt idx="192">
                  <c:v>48.014912133489965</c:v>
                </c:pt>
                <c:pt idx="193">
                  <c:v>48.194720817050658</c:v>
                </c:pt>
                <c:pt idx="194">
                  <c:v>48.350555009469929</c:v>
                </c:pt>
                <c:pt idx="195">
                  <c:v>48.452446596820984</c:v>
                </c:pt>
                <c:pt idx="196">
                  <c:v>48.626261657596316</c:v>
                </c:pt>
                <c:pt idx="197">
                  <c:v>48.806070341157003</c:v>
                </c:pt>
                <c:pt idx="198">
                  <c:v>48.985879024717697</c:v>
                </c:pt>
                <c:pt idx="199">
                  <c:v>49.159694085493037</c:v>
                </c:pt>
                <c:pt idx="200">
                  <c:v>49.357483637409793</c:v>
                </c:pt>
                <c:pt idx="201">
                  <c:v>49.44738797919014</c:v>
                </c:pt>
                <c:pt idx="202">
                  <c:v>49.597228548824049</c:v>
                </c:pt>
                <c:pt idx="203">
                  <c:v>49.777037232384743</c:v>
                </c:pt>
                <c:pt idx="204">
                  <c:v>50.058737503296491</c:v>
                </c:pt>
                <c:pt idx="205">
                  <c:v>50.238546186857185</c:v>
                </c:pt>
                <c:pt idx="206">
                  <c:v>50.514252834983573</c:v>
                </c:pt>
                <c:pt idx="207">
                  <c:v>50.694061518544267</c:v>
                </c:pt>
                <c:pt idx="208">
                  <c:v>50.87387020210496</c:v>
                </c:pt>
                <c:pt idx="209">
                  <c:v>51.02371077173887</c:v>
                </c:pt>
                <c:pt idx="210">
                  <c:v>51.275442928723841</c:v>
                </c:pt>
                <c:pt idx="211">
                  <c:v>51.455251612284528</c:v>
                </c:pt>
                <c:pt idx="212">
                  <c:v>51.635060295845221</c:v>
                </c:pt>
                <c:pt idx="213">
                  <c:v>51.712977392054853</c:v>
                </c:pt>
                <c:pt idx="214">
                  <c:v>51.89278607561554</c:v>
                </c:pt>
                <c:pt idx="215">
                  <c:v>52.066601136390879</c:v>
                </c:pt>
                <c:pt idx="216">
                  <c:v>52.246409819951573</c:v>
                </c:pt>
                <c:pt idx="217">
                  <c:v>52.342307784517267</c:v>
                </c:pt>
                <c:pt idx="218">
                  <c:v>52.492148354151183</c:v>
                </c:pt>
                <c:pt idx="219">
                  <c:v>52.635995300999738</c:v>
                </c:pt>
                <c:pt idx="220">
                  <c:v>52.809810361775071</c:v>
                </c:pt>
                <c:pt idx="221">
                  <c:v>53.043561650403973</c:v>
                </c:pt>
                <c:pt idx="222">
                  <c:v>53.217376711179305</c:v>
                </c:pt>
                <c:pt idx="223">
                  <c:v>53.397185394739992</c:v>
                </c:pt>
                <c:pt idx="224">
                  <c:v>53.576994078300686</c:v>
                </c:pt>
                <c:pt idx="225">
                  <c:v>53.654911174510325</c:v>
                </c:pt>
                <c:pt idx="226">
                  <c:v>53.834719858071011</c:v>
                </c:pt>
                <c:pt idx="227">
                  <c:v>54.014528541631705</c:v>
                </c:pt>
                <c:pt idx="228">
                  <c:v>54.152381865694899</c:v>
                </c:pt>
                <c:pt idx="229">
                  <c:v>54.320203303684877</c:v>
                </c:pt>
                <c:pt idx="230">
                  <c:v>54.494018364460217</c:v>
                </c:pt>
                <c:pt idx="231">
                  <c:v>54.643858934094126</c:v>
                </c:pt>
                <c:pt idx="232">
                  <c:v>54.763731389801251</c:v>
                </c:pt>
                <c:pt idx="233">
                  <c:v>55.033444415142291</c:v>
                </c:pt>
                <c:pt idx="234">
                  <c:v>55.213253098702985</c:v>
                </c:pt>
                <c:pt idx="235">
                  <c:v>55.387068159478318</c:v>
                </c:pt>
                <c:pt idx="236">
                  <c:v>55.464985255687949</c:v>
                </c:pt>
                <c:pt idx="237">
                  <c:v>55.620819448107213</c:v>
                </c:pt>
                <c:pt idx="238">
                  <c:v>55.872551605092184</c:v>
                </c:pt>
                <c:pt idx="239">
                  <c:v>56.052360288652878</c:v>
                </c:pt>
                <c:pt idx="240">
                  <c:v>56.232168972213564</c:v>
                </c:pt>
                <c:pt idx="241">
                  <c:v>56.411977655774258</c:v>
                </c:pt>
                <c:pt idx="242">
                  <c:v>56.537843734266737</c:v>
                </c:pt>
                <c:pt idx="243">
                  <c:v>56.693677926686007</c:v>
                </c:pt>
                <c:pt idx="244">
                  <c:v>56.945410083670978</c:v>
                </c:pt>
                <c:pt idx="245">
                  <c:v>57.041308048236679</c:v>
                </c:pt>
                <c:pt idx="246">
                  <c:v>57.185154995085227</c:v>
                </c:pt>
                <c:pt idx="247">
                  <c:v>57.334995564719136</c:v>
                </c:pt>
                <c:pt idx="248">
                  <c:v>57.508810625494476</c:v>
                </c:pt>
                <c:pt idx="249">
                  <c:v>57.688619309055163</c:v>
                </c:pt>
                <c:pt idx="250">
                  <c:v>57.868427992615857</c:v>
                </c:pt>
                <c:pt idx="251">
                  <c:v>58.042243053391189</c:v>
                </c:pt>
                <c:pt idx="252">
                  <c:v>58.222051736951883</c:v>
                </c:pt>
                <c:pt idx="253">
                  <c:v>58.40186042051257</c:v>
                </c:pt>
                <c:pt idx="254">
                  <c:v>58.581669104073264</c:v>
                </c:pt>
                <c:pt idx="255">
                  <c:v>58.755484164848596</c:v>
                </c:pt>
                <c:pt idx="256">
                  <c:v>58.893337488911797</c:v>
                </c:pt>
                <c:pt idx="257">
                  <c:v>59.06715254968713</c:v>
                </c:pt>
                <c:pt idx="258">
                  <c:v>59.234973987677108</c:v>
                </c:pt>
                <c:pt idx="259">
                  <c:v>59.318884706672101</c:v>
                </c:pt>
                <c:pt idx="260">
                  <c:v>59.498693390232795</c:v>
                </c:pt>
                <c:pt idx="261">
                  <c:v>59.678502073793489</c:v>
                </c:pt>
                <c:pt idx="262">
                  <c:v>59.858310757354175</c:v>
                </c:pt>
                <c:pt idx="263">
                  <c:v>60.056100309270938</c:v>
                </c:pt>
                <c:pt idx="264">
                  <c:v>60.235908992831625</c:v>
                </c:pt>
                <c:pt idx="265">
                  <c:v>60.475653904245881</c:v>
                </c:pt>
                <c:pt idx="266">
                  <c:v>60.595526359953013</c:v>
                </c:pt>
                <c:pt idx="267">
                  <c:v>60.715398815660137</c:v>
                </c:pt>
                <c:pt idx="268">
                  <c:v>60.895207499220831</c:v>
                </c:pt>
                <c:pt idx="269">
                  <c:v>60.955143727074393</c:v>
                </c:pt>
                <c:pt idx="270">
                  <c:v>61.134952410635087</c:v>
                </c:pt>
                <c:pt idx="271">
                  <c:v>61.314761094195774</c:v>
                </c:pt>
                <c:pt idx="272">
                  <c:v>61.434633549902905</c:v>
                </c:pt>
                <c:pt idx="273">
                  <c:v>61.55450600561003</c:v>
                </c:pt>
                <c:pt idx="274">
                  <c:v>61.614442233463592</c:v>
                </c:pt>
                <c:pt idx="275">
                  <c:v>61.854187144877848</c:v>
                </c:pt>
                <c:pt idx="276">
                  <c:v>61.97405960058498</c:v>
                </c:pt>
                <c:pt idx="277">
                  <c:v>62.153868284145666</c:v>
                </c:pt>
                <c:pt idx="278">
                  <c:v>62.33367696770636</c:v>
                </c:pt>
                <c:pt idx="279">
                  <c:v>62.513485651267054</c:v>
                </c:pt>
                <c:pt idx="280">
                  <c:v>62.633358106974178</c:v>
                </c:pt>
                <c:pt idx="281">
                  <c:v>62.75323056268131</c:v>
                </c:pt>
                <c:pt idx="282">
                  <c:v>62.933039246241997</c:v>
                </c:pt>
                <c:pt idx="283">
                  <c:v>63.172784157656253</c:v>
                </c:pt>
                <c:pt idx="284">
                  <c:v>63.352592841216946</c:v>
                </c:pt>
                <c:pt idx="285">
                  <c:v>63.412529069070509</c:v>
                </c:pt>
                <c:pt idx="286">
                  <c:v>63.592337752631202</c:v>
                </c:pt>
                <c:pt idx="287">
                  <c:v>63.772146436191889</c:v>
                </c:pt>
                <c:pt idx="288">
                  <c:v>63.951955119752583</c:v>
                </c:pt>
                <c:pt idx="289">
                  <c:v>64.191700031166832</c:v>
                </c:pt>
                <c:pt idx="290">
                  <c:v>64.371508714727526</c:v>
                </c:pt>
                <c:pt idx="291">
                  <c:v>64.551317398288219</c:v>
                </c:pt>
                <c:pt idx="292">
                  <c:v>64.731126081848913</c:v>
                </c:pt>
                <c:pt idx="293">
                  <c:v>64.850998537556038</c:v>
                </c:pt>
                <c:pt idx="294">
                  <c:v>65.030807221116731</c:v>
                </c:pt>
                <c:pt idx="295">
                  <c:v>65.210615904677425</c:v>
                </c:pt>
                <c:pt idx="296">
                  <c:v>65.390424588238119</c:v>
                </c:pt>
                <c:pt idx="297">
                  <c:v>65.570233271798799</c:v>
                </c:pt>
                <c:pt idx="298">
                  <c:v>65.750041955359492</c:v>
                </c:pt>
                <c:pt idx="299">
                  <c:v>65.989786866773755</c:v>
                </c:pt>
                <c:pt idx="300">
                  <c:v>66.169595550334449</c:v>
                </c:pt>
                <c:pt idx="301">
                  <c:v>66.349404233895129</c:v>
                </c:pt>
                <c:pt idx="302">
                  <c:v>66.529212917455823</c:v>
                </c:pt>
                <c:pt idx="303">
                  <c:v>66.709021601016516</c:v>
                </c:pt>
                <c:pt idx="304">
                  <c:v>66.94876651243078</c:v>
                </c:pt>
                <c:pt idx="305">
                  <c:v>67.008702740284335</c:v>
                </c:pt>
                <c:pt idx="306">
                  <c:v>67.308383879552153</c:v>
                </c:pt>
                <c:pt idx="307">
                  <c:v>67.428256335259277</c:v>
                </c:pt>
                <c:pt idx="308">
                  <c:v>67.548128790966416</c:v>
                </c:pt>
                <c:pt idx="309">
                  <c:v>67.847809930234234</c:v>
                </c:pt>
                <c:pt idx="310">
                  <c:v>67.907746158087789</c:v>
                </c:pt>
                <c:pt idx="311">
                  <c:v>68.147491069502053</c:v>
                </c:pt>
                <c:pt idx="312">
                  <c:v>68.327299753062746</c:v>
                </c:pt>
                <c:pt idx="313">
                  <c:v>68.507108436623426</c:v>
                </c:pt>
                <c:pt idx="314">
                  <c:v>68.68691712018412</c:v>
                </c:pt>
                <c:pt idx="315">
                  <c:v>68.926662031598383</c:v>
                </c:pt>
                <c:pt idx="316">
                  <c:v>69.166406943012632</c:v>
                </c:pt>
                <c:pt idx="317">
                  <c:v>69.346215626573326</c:v>
                </c:pt>
                <c:pt idx="318">
                  <c:v>69.526024310134019</c:v>
                </c:pt>
                <c:pt idx="319">
                  <c:v>69.705832993694713</c:v>
                </c:pt>
                <c:pt idx="320">
                  <c:v>69.825705449401838</c:v>
                </c:pt>
                <c:pt idx="321">
                  <c:v>70.005514132962531</c:v>
                </c:pt>
                <c:pt idx="322">
                  <c:v>70.185322816523225</c:v>
                </c:pt>
                <c:pt idx="323">
                  <c:v>70.365131500083905</c:v>
                </c:pt>
                <c:pt idx="324">
                  <c:v>70.544940183644599</c:v>
                </c:pt>
                <c:pt idx="325">
                  <c:v>70.724748867205292</c:v>
                </c:pt>
                <c:pt idx="326">
                  <c:v>70.904557550765986</c:v>
                </c:pt>
                <c:pt idx="327">
                  <c:v>70.964493778619541</c:v>
                </c:pt>
                <c:pt idx="328">
                  <c:v>71.144302462180235</c:v>
                </c:pt>
                <c:pt idx="329">
                  <c:v>71.324111145740929</c:v>
                </c:pt>
                <c:pt idx="330">
                  <c:v>71.443983601448053</c:v>
                </c:pt>
                <c:pt idx="331">
                  <c:v>71.623792285008747</c:v>
                </c:pt>
                <c:pt idx="332">
                  <c:v>71.803600968569441</c:v>
                </c:pt>
                <c:pt idx="333">
                  <c:v>71.86353719642301</c:v>
                </c:pt>
                <c:pt idx="334">
                  <c:v>72.04334587998369</c:v>
                </c:pt>
                <c:pt idx="335">
                  <c:v>72.223154563544384</c:v>
                </c:pt>
                <c:pt idx="336">
                  <c:v>72.402963247105077</c:v>
                </c:pt>
                <c:pt idx="337">
                  <c:v>72.462899474958647</c:v>
                </c:pt>
                <c:pt idx="338">
                  <c:v>72.642708158519341</c:v>
                </c:pt>
                <c:pt idx="339">
                  <c:v>72.82251684208002</c:v>
                </c:pt>
                <c:pt idx="340">
                  <c:v>73.002325525640714</c:v>
                </c:pt>
                <c:pt idx="341">
                  <c:v>73.122197981347838</c:v>
                </c:pt>
                <c:pt idx="342">
                  <c:v>73.242070437054977</c:v>
                </c:pt>
                <c:pt idx="343">
                  <c:v>73.302006664908532</c:v>
                </c:pt>
                <c:pt idx="344">
                  <c:v>73.481815348469226</c:v>
                </c:pt>
                <c:pt idx="345">
                  <c:v>73.60168780417635</c:v>
                </c:pt>
                <c:pt idx="346">
                  <c:v>73.721560259883489</c:v>
                </c:pt>
                <c:pt idx="347">
                  <c:v>73.841432715590614</c:v>
                </c:pt>
                <c:pt idx="348">
                  <c:v>73.961305171297738</c:v>
                </c:pt>
                <c:pt idx="349">
                  <c:v>74.081177627004863</c:v>
                </c:pt>
                <c:pt idx="350">
                  <c:v>74.260986310565556</c:v>
                </c:pt>
                <c:pt idx="351">
                  <c:v>74.320922538419126</c:v>
                </c:pt>
                <c:pt idx="352">
                  <c:v>74.500731221979819</c:v>
                </c:pt>
                <c:pt idx="353">
                  <c:v>74.620603677686944</c:v>
                </c:pt>
                <c:pt idx="354">
                  <c:v>74.680539905540499</c:v>
                </c:pt>
                <c:pt idx="355">
                  <c:v>74.740476133394068</c:v>
                </c:pt>
                <c:pt idx="356">
                  <c:v>74.860348589101193</c:v>
                </c:pt>
                <c:pt idx="357">
                  <c:v>74.920284816954762</c:v>
                </c:pt>
                <c:pt idx="358">
                  <c:v>75.040157272661887</c:v>
                </c:pt>
                <c:pt idx="359">
                  <c:v>75.100093500515456</c:v>
                </c:pt>
                <c:pt idx="360">
                  <c:v>75.21996595622258</c:v>
                </c:pt>
                <c:pt idx="361">
                  <c:v>75.279902184076136</c:v>
                </c:pt>
                <c:pt idx="362">
                  <c:v>75.339838411929705</c:v>
                </c:pt>
                <c:pt idx="363">
                  <c:v>75.519647095490399</c:v>
                </c:pt>
                <c:pt idx="364">
                  <c:v>75.579583323343968</c:v>
                </c:pt>
                <c:pt idx="365">
                  <c:v>75.699455779051092</c:v>
                </c:pt>
                <c:pt idx="366">
                  <c:v>75.759392006904648</c:v>
                </c:pt>
                <c:pt idx="367">
                  <c:v>75.939200690465341</c:v>
                </c:pt>
                <c:pt idx="368">
                  <c:v>76.059073146172466</c:v>
                </c:pt>
                <c:pt idx="369">
                  <c:v>76.178945601879605</c:v>
                </c:pt>
                <c:pt idx="370">
                  <c:v>76.23888182973316</c:v>
                </c:pt>
                <c:pt idx="371">
                  <c:v>76.298818057586729</c:v>
                </c:pt>
                <c:pt idx="372">
                  <c:v>76.418690513293853</c:v>
                </c:pt>
                <c:pt idx="373">
                  <c:v>76.538562969000978</c:v>
                </c:pt>
                <c:pt idx="374">
                  <c:v>76.538562969000978</c:v>
                </c:pt>
                <c:pt idx="375">
                  <c:v>76.598499196854547</c:v>
                </c:pt>
                <c:pt idx="376">
                  <c:v>76.718371652561672</c:v>
                </c:pt>
                <c:pt idx="377">
                  <c:v>76.838244108268796</c:v>
                </c:pt>
                <c:pt idx="378">
                  <c:v>76.898180336122365</c:v>
                </c:pt>
                <c:pt idx="379">
                  <c:v>77.01805279182949</c:v>
                </c:pt>
                <c:pt idx="380">
                  <c:v>77.077989019683059</c:v>
                </c:pt>
                <c:pt idx="381">
                  <c:v>77.137925247536614</c:v>
                </c:pt>
                <c:pt idx="382">
                  <c:v>77.317733931097308</c:v>
                </c:pt>
                <c:pt idx="383">
                  <c:v>77.377670158950878</c:v>
                </c:pt>
                <c:pt idx="384">
                  <c:v>77.557478842511571</c:v>
                </c:pt>
                <c:pt idx="385">
                  <c:v>77.677351298218696</c:v>
                </c:pt>
                <c:pt idx="386">
                  <c:v>77.737287526072265</c:v>
                </c:pt>
                <c:pt idx="387">
                  <c:v>77.85715998177939</c:v>
                </c:pt>
                <c:pt idx="388">
                  <c:v>77.917096209632945</c:v>
                </c:pt>
                <c:pt idx="389">
                  <c:v>78.036968665340083</c:v>
                </c:pt>
                <c:pt idx="390">
                  <c:v>78.096904893193638</c:v>
                </c:pt>
                <c:pt idx="391">
                  <c:v>78.156841121047208</c:v>
                </c:pt>
                <c:pt idx="392">
                  <c:v>78.216777348900763</c:v>
                </c:pt>
                <c:pt idx="393">
                  <c:v>78.216777348900763</c:v>
                </c:pt>
                <c:pt idx="394">
                  <c:v>78.336649804607902</c:v>
                </c:pt>
                <c:pt idx="395">
                  <c:v>78.396586032461457</c:v>
                </c:pt>
                <c:pt idx="396">
                  <c:v>78.516458488168581</c:v>
                </c:pt>
                <c:pt idx="397">
                  <c:v>78.576394716022151</c:v>
                </c:pt>
                <c:pt idx="398">
                  <c:v>78.63633094387572</c:v>
                </c:pt>
                <c:pt idx="399">
                  <c:v>78.696267171729275</c:v>
                </c:pt>
                <c:pt idx="400">
                  <c:v>78.816139627436414</c:v>
                </c:pt>
                <c:pt idx="401">
                  <c:v>78.876075855289969</c:v>
                </c:pt>
                <c:pt idx="402">
                  <c:v>78.936012083143538</c:v>
                </c:pt>
                <c:pt idx="403">
                  <c:v>78.995948310997093</c:v>
                </c:pt>
                <c:pt idx="404">
                  <c:v>79.115820766704232</c:v>
                </c:pt>
                <c:pt idx="405">
                  <c:v>79.235693222411356</c:v>
                </c:pt>
                <c:pt idx="406">
                  <c:v>79.295629450264911</c:v>
                </c:pt>
                <c:pt idx="407">
                  <c:v>79.41550190597205</c:v>
                </c:pt>
                <c:pt idx="408">
                  <c:v>79.475438133825605</c:v>
                </c:pt>
                <c:pt idx="409">
                  <c:v>79.535374361679175</c:v>
                </c:pt>
                <c:pt idx="410">
                  <c:v>79.535374361679175</c:v>
                </c:pt>
                <c:pt idx="411">
                  <c:v>79.59531058953273</c:v>
                </c:pt>
                <c:pt idx="412">
                  <c:v>79.715183045239868</c:v>
                </c:pt>
                <c:pt idx="413">
                  <c:v>79.835055500946993</c:v>
                </c:pt>
                <c:pt idx="414">
                  <c:v>79.894991728800562</c:v>
                </c:pt>
                <c:pt idx="415">
                  <c:v>79.894991728800562</c:v>
                </c:pt>
                <c:pt idx="416">
                  <c:v>79.954927956654117</c:v>
                </c:pt>
                <c:pt idx="417">
                  <c:v>80.014864184507687</c:v>
                </c:pt>
                <c:pt idx="418">
                  <c:v>80.134736640214811</c:v>
                </c:pt>
                <c:pt idx="419">
                  <c:v>80.19467286806838</c:v>
                </c:pt>
                <c:pt idx="420">
                  <c:v>80.19467286806838</c:v>
                </c:pt>
                <c:pt idx="421">
                  <c:v>80.19467286806838</c:v>
                </c:pt>
                <c:pt idx="422">
                  <c:v>80.254609095921936</c:v>
                </c:pt>
                <c:pt idx="423">
                  <c:v>80.314545323775505</c:v>
                </c:pt>
                <c:pt idx="424">
                  <c:v>80.434417779482629</c:v>
                </c:pt>
                <c:pt idx="425">
                  <c:v>80.434417779482629</c:v>
                </c:pt>
                <c:pt idx="426">
                  <c:v>80.494354007336199</c:v>
                </c:pt>
                <c:pt idx="427">
                  <c:v>80.614226463043323</c:v>
                </c:pt>
                <c:pt idx="428">
                  <c:v>80.674162690896878</c:v>
                </c:pt>
                <c:pt idx="429">
                  <c:v>80.734098918750448</c:v>
                </c:pt>
                <c:pt idx="430">
                  <c:v>80.734098918750448</c:v>
                </c:pt>
                <c:pt idx="431">
                  <c:v>80.794035146604017</c:v>
                </c:pt>
                <c:pt idx="432">
                  <c:v>80.853971374457572</c:v>
                </c:pt>
                <c:pt idx="433">
                  <c:v>80.913907602311141</c:v>
                </c:pt>
                <c:pt idx="434">
                  <c:v>80.913907602311141</c:v>
                </c:pt>
                <c:pt idx="435">
                  <c:v>81.033780058018266</c:v>
                </c:pt>
                <c:pt idx="436">
                  <c:v>81.033780058018266</c:v>
                </c:pt>
                <c:pt idx="437">
                  <c:v>81.093716285871835</c:v>
                </c:pt>
                <c:pt idx="438">
                  <c:v>81.093716285871835</c:v>
                </c:pt>
                <c:pt idx="439">
                  <c:v>81.093716285871835</c:v>
                </c:pt>
                <c:pt idx="440">
                  <c:v>81.093716285871835</c:v>
                </c:pt>
                <c:pt idx="441">
                  <c:v>81.21358874157896</c:v>
                </c:pt>
                <c:pt idx="442">
                  <c:v>81.21358874157896</c:v>
                </c:pt>
                <c:pt idx="443">
                  <c:v>81.333461197286084</c:v>
                </c:pt>
                <c:pt idx="444">
                  <c:v>81.333461197286084</c:v>
                </c:pt>
                <c:pt idx="445">
                  <c:v>81.393397425139653</c:v>
                </c:pt>
                <c:pt idx="446">
                  <c:v>81.513269880846778</c:v>
                </c:pt>
                <c:pt idx="447">
                  <c:v>81.513269880846778</c:v>
                </c:pt>
                <c:pt idx="448">
                  <c:v>81.633142336553902</c:v>
                </c:pt>
                <c:pt idx="449">
                  <c:v>81.753014792261027</c:v>
                </c:pt>
                <c:pt idx="450">
                  <c:v>81.812951020114596</c:v>
                </c:pt>
                <c:pt idx="451">
                  <c:v>81.872887247968166</c:v>
                </c:pt>
                <c:pt idx="452">
                  <c:v>81.932823475821721</c:v>
                </c:pt>
                <c:pt idx="453">
                  <c:v>81.99275970367529</c:v>
                </c:pt>
                <c:pt idx="454">
                  <c:v>82.052695931528859</c:v>
                </c:pt>
                <c:pt idx="455">
                  <c:v>82.172568387235984</c:v>
                </c:pt>
                <c:pt idx="456">
                  <c:v>82.232504615089539</c:v>
                </c:pt>
                <c:pt idx="457">
                  <c:v>82.292440842943108</c:v>
                </c:pt>
                <c:pt idx="458">
                  <c:v>82.412313298650233</c:v>
                </c:pt>
                <c:pt idx="459">
                  <c:v>82.412313298650233</c:v>
                </c:pt>
                <c:pt idx="460">
                  <c:v>82.532185754357357</c:v>
                </c:pt>
                <c:pt idx="461">
                  <c:v>82.592121982210926</c:v>
                </c:pt>
                <c:pt idx="462">
                  <c:v>82.711994437918051</c:v>
                </c:pt>
                <c:pt idx="463">
                  <c:v>82.831866893625175</c:v>
                </c:pt>
                <c:pt idx="464">
                  <c:v>82.831866893625175</c:v>
                </c:pt>
                <c:pt idx="465">
                  <c:v>82.891803121478745</c:v>
                </c:pt>
                <c:pt idx="466">
                  <c:v>82.891803121478745</c:v>
                </c:pt>
                <c:pt idx="467">
                  <c:v>83.011675577185869</c:v>
                </c:pt>
                <c:pt idx="468">
                  <c:v>83.011675577185869</c:v>
                </c:pt>
                <c:pt idx="469">
                  <c:v>83.131548032893008</c:v>
                </c:pt>
                <c:pt idx="470">
                  <c:v>83.131548032893008</c:v>
                </c:pt>
                <c:pt idx="471">
                  <c:v>83.191484260746563</c:v>
                </c:pt>
                <c:pt idx="472">
                  <c:v>83.311356716453687</c:v>
                </c:pt>
                <c:pt idx="473">
                  <c:v>83.311356716453687</c:v>
                </c:pt>
                <c:pt idx="474">
                  <c:v>83.371292944307257</c:v>
                </c:pt>
                <c:pt idx="475">
                  <c:v>83.431229172160826</c:v>
                </c:pt>
                <c:pt idx="476">
                  <c:v>83.431229172160826</c:v>
                </c:pt>
                <c:pt idx="477">
                  <c:v>83.491165400014381</c:v>
                </c:pt>
                <c:pt idx="478">
                  <c:v>83.491165400014381</c:v>
                </c:pt>
                <c:pt idx="479">
                  <c:v>83.491165400014381</c:v>
                </c:pt>
                <c:pt idx="480">
                  <c:v>83.611037855721506</c:v>
                </c:pt>
                <c:pt idx="481">
                  <c:v>83.670974083575075</c:v>
                </c:pt>
                <c:pt idx="482">
                  <c:v>83.730910311428644</c:v>
                </c:pt>
                <c:pt idx="483">
                  <c:v>83.7908465392822</c:v>
                </c:pt>
                <c:pt idx="484">
                  <c:v>83.7908465392822</c:v>
                </c:pt>
                <c:pt idx="485">
                  <c:v>83.7908465392822</c:v>
                </c:pt>
                <c:pt idx="486">
                  <c:v>83.910718994989324</c:v>
                </c:pt>
                <c:pt idx="487">
                  <c:v>83.910718994989324</c:v>
                </c:pt>
                <c:pt idx="488">
                  <c:v>84.030591450696463</c:v>
                </c:pt>
                <c:pt idx="489">
                  <c:v>84.090527678550018</c:v>
                </c:pt>
                <c:pt idx="490">
                  <c:v>84.090527678550018</c:v>
                </c:pt>
                <c:pt idx="491">
                  <c:v>84.210400134257156</c:v>
                </c:pt>
                <c:pt idx="492">
                  <c:v>84.210400134257156</c:v>
                </c:pt>
                <c:pt idx="493">
                  <c:v>84.210400134257156</c:v>
                </c:pt>
                <c:pt idx="494">
                  <c:v>84.330272589964281</c:v>
                </c:pt>
                <c:pt idx="495">
                  <c:v>84.330272589964281</c:v>
                </c:pt>
                <c:pt idx="496">
                  <c:v>84.390208817817836</c:v>
                </c:pt>
                <c:pt idx="497">
                  <c:v>84.390208817817836</c:v>
                </c:pt>
                <c:pt idx="498">
                  <c:v>84.450145045671405</c:v>
                </c:pt>
                <c:pt idx="499">
                  <c:v>84.510081273524975</c:v>
                </c:pt>
                <c:pt idx="500">
                  <c:v>84.57001750137853</c:v>
                </c:pt>
                <c:pt idx="501">
                  <c:v>84.629953729232099</c:v>
                </c:pt>
                <c:pt idx="502">
                  <c:v>84.629953729232099</c:v>
                </c:pt>
                <c:pt idx="503">
                  <c:v>84.689889957085654</c:v>
                </c:pt>
                <c:pt idx="504">
                  <c:v>84.689889957085654</c:v>
                </c:pt>
                <c:pt idx="505">
                  <c:v>84.809762412792793</c:v>
                </c:pt>
                <c:pt idx="506">
                  <c:v>84.869698640646348</c:v>
                </c:pt>
                <c:pt idx="507">
                  <c:v>84.929634868499917</c:v>
                </c:pt>
                <c:pt idx="508">
                  <c:v>84.929634868499917</c:v>
                </c:pt>
                <c:pt idx="509">
                  <c:v>84.929634868499917</c:v>
                </c:pt>
                <c:pt idx="510">
                  <c:v>84.989571096353473</c:v>
                </c:pt>
                <c:pt idx="511">
                  <c:v>85.109443552060611</c:v>
                </c:pt>
                <c:pt idx="512">
                  <c:v>85.109443552060611</c:v>
                </c:pt>
                <c:pt idx="513">
                  <c:v>85.169379779914166</c:v>
                </c:pt>
                <c:pt idx="514">
                  <c:v>85.229316007767736</c:v>
                </c:pt>
                <c:pt idx="515">
                  <c:v>85.229316007767736</c:v>
                </c:pt>
                <c:pt idx="516">
                  <c:v>85.289252235621305</c:v>
                </c:pt>
                <c:pt idx="517">
                  <c:v>85.289252235621305</c:v>
                </c:pt>
                <c:pt idx="518">
                  <c:v>85.289252235621305</c:v>
                </c:pt>
                <c:pt idx="519">
                  <c:v>85.409124691328429</c:v>
                </c:pt>
                <c:pt idx="520">
                  <c:v>85.409124691328429</c:v>
                </c:pt>
                <c:pt idx="521">
                  <c:v>85.409124691328429</c:v>
                </c:pt>
                <c:pt idx="522">
                  <c:v>85.528997147035554</c:v>
                </c:pt>
                <c:pt idx="523">
                  <c:v>85.528997147035554</c:v>
                </c:pt>
                <c:pt idx="524">
                  <c:v>85.528997147035554</c:v>
                </c:pt>
                <c:pt idx="525">
                  <c:v>85.528997147035554</c:v>
                </c:pt>
                <c:pt idx="526">
                  <c:v>85.528997147035554</c:v>
                </c:pt>
                <c:pt idx="527">
                  <c:v>85.528997147035554</c:v>
                </c:pt>
                <c:pt idx="528">
                  <c:v>85.588933374889123</c:v>
                </c:pt>
                <c:pt idx="529">
                  <c:v>85.588933374889123</c:v>
                </c:pt>
                <c:pt idx="530">
                  <c:v>85.588933374889123</c:v>
                </c:pt>
                <c:pt idx="531">
                  <c:v>85.708805830596248</c:v>
                </c:pt>
                <c:pt idx="532">
                  <c:v>85.708805830596248</c:v>
                </c:pt>
                <c:pt idx="533">
                  <c:v>85.768742058449803</c:v>
                </c:pt>
                <c:pt idx="534">
                  <c:v>85.828678286303372</c:v>
                </c:pt>
                <c:pt idx="535">
                  <c:v>85.828678286303372</c:v>
                </c:pt>
                <c:pt idx="536">
                  <c:v>85.828678286303372</c:v>
                </c:pt>
                <c:pt idx="537">
                  <c:v>85.828678286303372</c:v>
                </c:pt>
                <c:pt idx="538">
                  <c:v>85.828678286303372</c:v>
                </c:pt>
                <c:pt idx="539">
                  <c:v>85.828678286303372</c:v>
                </c:pt>
                <c:pt idx="540">
                  <c:v>85.828678286303372</c:v>
                </c:pt>
                <c:pt idx="541">
                  <c:v>85.828678286303372</c:v>
                </c:pt>
                <c:pt idx="542">
                  <c:v>85.828678286303372</c:v>
                </c:pt>
                <c:pt idx="543">
                  <c:v>85.828678286303372</c:v>
                </c:pt>
                <c:pt idx="544">
                  <c:v>85.768742058449803</c:v>
                </c:pt>
                <c:pt idx="545">
                  <c:v>85.708805830596248</c:v>
                </c:pt>
                <c:pt idx="546">
                  <c:v>85.708805830596248</c:v>
                </c:pt>
                <c:pt idx="547">
                  <c:v>85.708805830596248</c:v>
                </c:pt>
                <c:pt idx="548">
                  <c:v>85.708805830596248</c:v>
                </c:pt>
                <c:pt idx="549">
                  <c:v>85.708805830596248</c:v>
                </c:pt>
                <c:pt idx="550">
                  <c:v>85.708805830596248</c:v>
                </c:pt>
                <c:pt idx="551">
                  <c:v>85.708805830596248</c:v>
                </c:pt>
                <c:pt idx="552">
                  <c:v>85.708805830596248</c:v>
                </c:pt>
                <c:pt idx="553">
                  <c:v>85.708805830596248</c:v>
                </c:pt>
                <c:pt idx="554">
                  <c:v>85.708805830596248</c:v>
                </c:pt>
                <c:pt idx="555">
                  <c:v>85.588933374889123</c:v>
                </c:pt>
                <c:pt idx="556">
                  <c:v>85.588933374889123</c:v>
                </c:pt>
                <c:pt idx="557">
                  <c:v>85.588933374889123</c:v>
                </c:pt>
                <c:pt idx="558">
                  <c:v>85.588933374889123</c:v>
                </c:pt>
                <c:pt idx="559">
                  <c:v>85.588933374889123</c:v>
                </c:pt>
                <c:pt idx="560">
                  <c:v>85.588933374889123</c:v>
                </c:pt>
                <c:pt idx="561">
                  <c:v>85.588933374889123</c:v>
                </c:pt>
                <c:pt idx="562">
                  <c:v>85.588933374889123</c:v>
                </c:pt>
                <c:pt idx="563">
                  <c:v>85.588933374889123</c:v>
                </c:pt>
                <c:pt idx="564">
                  <c:v>85.588933374889123</c:v>
                </c:pt>
                <c:pt idx="565">
                  <c:v>85.588933374889123</c:v>
                </c:pt>
                <c:pt idx="566">
                  <c:v>85.708805830596248</c:v>
                </c:pt>
                <c:pt idx="567">
                  <c:v>85.708805830596248</c:v>
                </c:pt>
                <c:pt idx="568">
                  <c:v>85.708805830596248</c:v>
                </c:pt>
                <c:pt idx="569">
                  <c:v>85.708805830596248</c:v>
                </c:pt>
                <c:pt idx="570">
                  <c:v>85.708805830596248</c:v>
                </c:pt>
                <c:pt idx="571">
                  <c:v>85.828678286303372</c:v>
                </c:pt>
                <c:pt idx="572">
                  <c:v>85.768742058449803</c:v>
                </c:pt>
                <c:pt idx="573">
                  <c:v>85.708805830596248</c:v>
                </c:pt>
                <c:pt idx="574">
                  <c:v>85.708805830596248</c:v>
                </c:pt>
                <c:pt idx="575">
                  <c:v>85.708805830596248</c:v>
                </c:pt>
                <c:pt idx="576">
                  <c:v>85.708805830596248</c:v>
                </c:pt>
                <c:pt idx="577">
                  <c:v>85.708805830596248</c:v>
                </c:pt>
                <c:pt idx="578">
                  <c:v>85.708805830596248</c:v>
                </c:pt>
                <c:pt idx="579">
                  <c:v>85.588933374889123</c:v>
                </c:pt>
                <c:pt idx="580">
                  <c:v>85.588933374889123</c:v>
                </c:pt>
                <c:pt idx="581">
                  <c:v>85.588933374889123</c:v>
                </c:pt>
                <c:pt idx="582">
                  <c:v>85.588933374889123</c:v>
                </c:pt>
                <c:pt idx="583">
                  <c:v>85.708805830596248</c:v>
                </c:pt>
                <c:pt idx="584">
                  <c:v>85.708805830596248</c:v>
                </c:pt>
                <c:pt idx="585">
                  <c:v>85.828678286303372</c:v>
                </c:pt>
                <c:pt idx="586">
                  <c:v>85.828678286303372</c:v>
                </c:pt>
                <c:pt idx="587">
                  <c:v>85.828678286303372</c:v>
                </c:pt>
                <c:pt idx="588">
                  <c:v>85.828678286303372</c:v>
                </c:pt>
                <c:pt idx="589">
                  <c:v>85.828678286303372</c:v>
                </c:pt>
                <c:pt idx="590">
                  <c:v>85.828678286303372</c:v>
                </c:pt>
                <c:pt idx="591">
                  <c:v>85.888614514156941</c:v>
                </c:pt>
                <c:pt idx="592">
                  <c:v>85.888614514156941</c:v>
                </c:pt>
                <c:pt idx="593">
                  <c:v>85.888614514156941</c:v>
                </c:pt>
                <c:pt idx="594">
                  <c:v>85.948550742010497</c:v>
                </c:pt>
                <c:pt idx="595">
                  <c:v>86.008486969864066</c:v>
                </c:pt>
                <c:pt idx="596">
                  <c:v>86.008486969864066</c:v>
                </c:pt>
                <c:pt idx="597">
                  <c:v>86.008486969864066</c:v>
                </c:pt>
                <c:pt idx="598">
                  <c:v>86.068423197717621</c:v>
                </c:pt>
                <c:pt idx="599">
                  <c:v>86.12835942557119</c:v>
                </c:pt>
                <c:pt idx="600">
                  <c:v>86.18829565342476</c:v>
                </c:pt>
                <c:pt idx="601">
                  <c:v>86.18829565342476</c:v>
                </c:pt>
                <c:pt idx="602">
                  <c:v>86.308168109131884</c:v>
                </c:pt>
                <c:pt idx="603">
                  <c:v>86.308168109131884</c:v>
                </c:pt>
                <c:pt idx="604">
                  <c:v>86.308168109131884</c:v>
                </c:pt>
                <c:pt idx="605">
                  <c:v>86.428040564839009</c:v>
                </c:pt>
                <c:pt idx="606">
                  <c:v>86.428040564839009</c:v>
                </c:pt>
                <c:pt idx="607">
                  <c:v>86.428040564839009</c:v>
                </c:pt>
                <c:pt idx="608">
                  <c:v>86.487976792692578</c:v>
                </c:pt>
                <c:pt idx="609">
                  <c:v>86.487976792692578</c:v>
                </c:pt>
                <c:pt idx="610">
                  <c:v>86.487976792692578</c:v>
                </c:pt>
                <c:pt idx="611">
                  <c:v>86.607849248399702</c:v>
                </c:pt>
                <c:pt idx="612">
                  <c:v>86.727721704106827</c:v>
                </c:pt>
                <c:pt idx="613">
                  <c:v>86.727721704106827</c:v>
                </c:pt>
                <c:pt idx="614">
                  <c:v>86.727721704106827</c:v>
                </c:pt>
                <c:pt idx="615">
                  <c:v>86.787657931960396</c:v>
                </c:pt>
                <c:pt idx="616">
                  <c:v>86.787657931960396</c:v>
                </c:pt>
                <c:pt idx="617">
                  <c:v>86.787657931960396</c:v>
                </c:pt>
                <c:pt idx="618">
                  <c:v>86.907530387667521</c:v>
                </c:pt>
                <c:pt idx="619">
                  <c:v>86.96746661552109</c:v>
                </c:pt>
                <c:pt idx="620">
                  <c:v>87.027402843374645</c:v>
                </c:pt>
                <c:pt idx="621">
                  <c:v>87.027402843374645</c:v>
                </c:pt>
                <c:pt idx="622">
                  <c:v>87.087339071228214</c:v>
                </c:pt>
                <c:pt idx="623">
                  <c:v>87.14727529908177</c:v>
                </c:pt>
                <c:pt idx="624">
                  <c:v>87.207211526935339</c:v>
                </c:pt>
                <c:pt idx="625">
                  <c:v>87.207211526935339</c:v>
                </c:pt>
                <c:pt idx="626">
                  <c:v>87.327083982642463</c:v>
                </c:pt>
                <c:pt idx="627">
                  <c:v>87.387020210496033</c:v>
                </c:pt>
                <c:pt idx="628">
                  <c:v>87.446956438349602</c:v>
                </c:pt>
                <c:pt idx="629">
                  <c:v>87.506892666203157</c:v>
                </c:pt>
                <c:pt idx="630">
                  <c:v>87.626765121910282</c:v>
                </c:pt>
                <c:pt idx="631">
                  <c:v>87.626765121910282</c:v>
                </c:pt>
                <c:pt idx="632">
                  <c:v>87.686701349763851</c:v>
                </c:pt>
                <c:pt idx="633">
                  <c:v>87.686701349763851</c:v>
                </c:pt>
                <c:pt idx="634">
                  <c:v>87.806573805470975</c:v>
                </c:pt>
                <c:pt idx="635">
                  <c:v>87.9264462611781</c:v>
                </c:pt>
                <c:pt idx="636">
                  <c:v>87.986382489031669</c:v>
                </c:pt>
                <c:pt idx="637">
                  <c:v>87.986382489031669</c:v>
                </c:pt>
                <c:pt idx="638">
                  <c:v>88.106254944738794</c:v>
                </c:pt>
                <c:pt idx="639">
                  <c:v>88.226127400445918</c:v>
                </c:pt>
                <c:pt idx="640">
                  <c:v>88.286063628299488</c:v>
                </c:pt>
                <c:pt idx="641">
                  <c:v>88.345999856153057</c:v>
                </c:pt>
                <c:pt idx="642">
                  <c:v>88.465872311860181</c:v>
                </c:pt>
                <c:pt idx="643">
                  <c:v>88.525808539713751</c:v>
                </c:pt>
                <c:pt idx="644">
                  <c:v>88.585744767567306</c:v>
                </c:pt>
                <c:pt idx="645">
                  <c:v>88.70561722327443</c:v>
                </c:pt>
                <c:pt idx="646">
                  <c:v>88.825489678981569</c:v>
                </c:pt>
                <c:pt idx="647">
                  <c:v>88.885425906835124</c:v>
                </c:pt>
                <c:pt idx="648">
                  <c:v>89.005298362542248</c:v>
                </c:pt>
                <c:pt idx="649">
                  <c:v>89.125170818249387</c:v>
                </c:pt>
                <c:pt idx="650">
                  <c:v>89.185107046102942</c:v>
                </c:pt>
                <c:pt idx="651">
                  <c:v>89.185107046102942</c:v>
                </c:pt>
                <c:pt idx="652">
                  <c:v>89.304979501810067</c:v>
                </c:pt>
                <c:pt idx="653">
                  <c:v>89.424851957517205</c:v>
                </c:pt>
                <c:pt idx="654">
                  <c:v>89.484788185370761</c:v>
                </c:pt>
                <c:pt idx="655">
                  <c:v>89.484788185370761</c:v>
                </c:pt>
                <c:pt idx="656">
                  <c:v>89.604660641077899</c:v>
                </c:pt>
                <c:pt idx="657">
                  <c:v>89.724533096785024</c:v>
                </c:pt>
                <c:pt idx="658">
                  <c:v>89.784469324638579</c:v>
                </c:pt>
                <c:pt idx="659">
                  <c:v>89.904341780345717</c:v>
                </c:pt>
                <c:pt idx="660">
                  <c:v>90.024214236052842</c:v>
                </c:pt>
                <c:pt idx="661">
                  <c:v>90.084150463906397</c:v>
                </c:pt>
                <c:pt idx="662">
                  <c:v>90.084150463906397</c:v>
                </c:pt>
                <c:pt idx="663">
                  <c:v>90.084150463906397</c:v>
                </c:pt>
                <c:pt idx="664">
                  <c:v>90.084150463906397</c:v>
                </c:pt>
                <c:pt idx="665">
                  <c:v>90.084150463906397</c:v>
                </c:pt>
                <c:pt idx="666">
                  <c:v>90.204022919613536</c:v>
                </c:pt>
                <c:pt idx="667">
                  <c:v>90.204022919613536</c:v>
                </c:pt>
                <c:pt idx="668">
                  <c:v>90.32389537532066</c:v>
                </c:pt>
                <c:pt idx="669">
                  <c:v>90.32389537532066</c:v>
                </c:pt>
                <c:pt idx="670">
                  <c:v>90.383831603174215</c:v>
                </c:pt>
                <c:pt idx="671">
                  <c:v>90.383831603174215</c:v>
                </c:pt>
                <c:pt idx="672">
                  <c:v>90.503704058881354</c:v>
                </c:pt>
                <c:pt idx="673">
                  <c:v>90.503704058881354</c:v>
                </c:pt>
                <c:pt idx="674">
                  <c:v>90.503704058881354</c:v>
                </c:pt>
                <c:pt idx="675">
                  <c:v>90.623576514588478</c:v>
                </c:pt>
                <c:pt idx="676">
                  <c:v>90.683512742442048</c:v>
                </c:pt>
                <c:pt idx="677">
                  <c:v>90.683512742442048</c:v>
                </c:pt>
                <c:pt idx="678">
                  <c:v>90.803385198149172</c:v>
                </c:pt>
                <c:pt idx="679">
                  <c:v>90.863321426002727</c:v>
                </c:pt>
                <c:pt idx="680">
                  <c:v>90.923257653856297</c:v>
                </c:pt>
                <c:pt idx="681">
                  <c:v>90.983193881709866</c:v>
                </c:pt>
                <c:pt idx="682">
                  <c:v>91.10306633741699</c:v>
                </c:pt>
                <c:pt idx="683">
                  <c:v>91.222938793124115</c:v>
                </c:pt>
                <c:pt idx="684">
                  <c:v>91.282875020977684</c:v>
                </c:pt>
                <c:pt idx="685">
                  <c:v>91.402747476684809</c:v>
                </c:pt>
                <c:pt idx="686">
                  <c:v>91.462683704538364</c:v>
                </c:pt>
                <c:pt idx="687">
                  <c:v>91.522619932391933</c:v>
                </c:pt>
                <c:pt idx="688">
                  <c:v>91.582556160245502</c:v>
                </c:pt>
                <c:pt idx="689">
                  <c:v>91.702428615952627</c:v>
                </c:pt>
                <c:pt idx="690">
                  <c:v>91.822301071659751</c:v>
                </c:pt>
                <c:pt idx="691">
                  <c:v>91.882237299513321</c:v>
                </c:pt>
                <c:pt idx="692">
                  <c:v>92.002109755220445</c:v>
                </c:pt>
                <c:pt idx="693">
                  <c:v>92.12198221092757</c:v>
                </c:pt>
                <c:pt idx="694">
                  <c:v>92.181918438781139</c:v>
                </c:pt>
                <c:pt idx="695">
                  <c:v>92.301790894488263</c:v>
                </c:pt>
                <c:pt idx="696">
                  <c:v>92.421663350195388</c:v>
                </c:pt>
                <c:pt idx="697">
                  <c:v>92.481599578048957</c:v>
                </c:pt>
                <c:pt idx="698">
                  <c:v>92.721344489463206</c:v>
                </c:pt>
                <c:pt idx="699">
                  <c:v>92.721344489463206</c:v>
                </c:pt>
                <c:pt idx="700">
                  <c:v>92.781280717316776</c:v>
                </c:pt>
                <c:pt idx="701">
                  <c:v>92.9011531730239</c:v>
                </c:pt>
                <c:pt idx="702">
                  <c:v>93.021025628731024</c:v>
                </c:pt>
                <c:pt idx="703">
                  <c:v>93.021025628731024</c:v>
                </c:pt>
                <c:pt idx="704">
                  <c:v>93.080961856584594</c:v>
                </c:pt>
                <c:pt idx="705">
                  <c:v>93.200834312291718</c:v>
                </c:pt>
                <c:pt idx="706">
                  <c:v>93.200834312291718</c:v>
                </c:pt>
                <c:pt idx="707">
                  <c:v>93.380642995852412</c:v>
                </c:pt>
                <c:pt idx="708">
                  <c:v>93.500515451559536</c:v>
                </c:pt>
                <c:pt idx="709">
                  <c:v>93.620387907266661</c:v>
                </c:pt>
                <c:pt idx="710">
                  <c:v>93.68032413512023</c:v>
                </c:pt>
                <c:pt idx="711">
                  <c:v>93.800196590827355</c:v>
                </c:pt>
                <c:pt idx="712">
                  <c:v>93.920069046534493</c:v>
                </c:pt>
                <c:pt idx="713">
                  <c:v>93.980005274388049</c:v>
                </c:pt>
                <c:pt idx="714">
                  <c:v>94.099877730095173</c:v>
                </c:pt>
                <c:pt idx="715">
                  <c:v>94.219750185802312</c:v>
                </c:pt>
                <c:pt idx="716">
                  <c:v>94.279686413655867</c:v>
                </c:pt>
                <c:pt idx="717">
                  <c:v>94.399558869362991</c:v>
                </c:pt>
                <c:pt idx="718">
                  <c:v>94.51943132507013</c:v>
                </c:pt>
                <c:pt idx="719">
                  <c:v>94.699240008630809</c:v>
                </c:pt>
                <c:pt idx="720">
                  <c:v>94.819112464337948</c:v>
                </c:pt>
                <c:pt idx="721">
                  <c:v>94.998921147898642</c:v>
                </c:pt>
                <c:pt idx="722">
                  <c:v>95.118793603605766</c:v>
                </c:pt>
                <c:pt idx="723">
                  <c:v>95.29860228716646</c:v>
                </c:pt>
                <c:pt idx="724">
                  <c:v>95.418474742873585</c:v>
                </c:pt>
                <c:pt idx="725">
                  <c:v>95.598283426434278</c:v>
                </c:pt>
                <c:pt idx="726">
                  <c:v>95.778092109994958</c:v>
                </c:pt>
                <c:pt idx="727">
                  <c:v>95.897964565702097</c:v>
                </c:pt>
                <c:pt idx="728">
                  <c:v>96.077773249262791</c:v>
                </c:pt>
                <c:pt idx="729">
                  <c:v>96.197645704969915</c:v>
                </c:pt>
                <c:pt idx="730">
                  <c:v>96.317518160677039</c:v>
                </c:pt>
                <c:pt idx="731">
                  <c:v>96.377454388530609</c:v>
                </c:pt>
                <c:pt idx="732">
                  <c:v>96.557263072091288</c:v>
                </c:pt>
                <c:pt idx="733">
                  <c:v>96.737071755651982</c:v>
                </c:pt>
                <c:pt idx="734">
                  <c:v>96.916880439212676</c:v>
                </c:pt>
                <c:pt idx="735">
                  <c:v>96.976816667066245</c:v>
                </c:pt>
                <c:pt idx="736">
                  <c:v>97.156625350626939</c:v>
                </c:pt>
                <c:pt idx="737">
                  <c:v>97.216561578480494</c:v>
                </c:pt>
                <c:pt idx="738">
                  <c:v>97.456306489894757</c:v>
                </c:pt>
                <c:pt idx="739">
                  <c:v>97.516242717748312</c:v>
                </c:pt>
                <c:pt idx="740">
                  <c:v>97.755987629162576</c:v>
                </c:pt>
                <c:pt idx="741">
                  <c:v>97.8758600848697</c:v>
                </c:pt>
                <c:pt idx="742">
                  <c:v>98.115604996283949</c:v>
                </c:pt>
                <c:pt idx="743">
                  <c:v>98.175541224137518</c:v>
                </c:pt>
                <c:pt idx="744">
                  <c:v>98.295413679844643</c:v>
                </c:pt>
                <c:pt idx="745">
                  <c:v>98.475222363405337</c:v>
                </c:pt>
                <c:pt idx="746">
                  <c:v>98.595094819112461</c:v>
                </c:pt>
                <c:pt idx="747">
                  <c:v>98.774903502673155</c:v>
                </c:pt>
                <c:pt idx="748">
                  <c:v>98.894775958380279</c:v>
                </c:pt>
                <c:pt idx="749">
                  <c:v>99.014648414087404</c:v>
                </c:pt>
                <c:pt idx="750">
                  <c:v>99.134520869794542</c:v>
                </c:pt>
                <c:pt idx="751">
                  <c:v>99.314329553355236</c:v>
                </c:pt>
                <c:pt idx="752">
                  <c:v>99.434202009062361</c:v>
                </c:pt>
                <c:pt idx="753">
                  <c:v>99.554074464769485</c:v>
                </c:pt>
                <c:pt idx="754">
                  <c:v>99.67394692047661</c:v>
                </c:pt>
                <c:pt idx="755">
                  <c:v>99.853755604037303</c:v>
                </c:pt>
                <c:pt idx="756">
                  <c:v>99.973628059744428</c:v>
                </c:pt>
                <c:pt idx="757">
                  <c:v>100.09350051545155</c:v>
                </c:pt>
                <c:pt idx="758">
                  <c:v>100.21337297115869</c:v>
                </c:pt>
                <c:pt idx="759">
                  <c:v>100.39318165471938</c:v>
                </c:pt>
                <c:pt idx="760">
                  <c:v>100.51305411042651</c:v>
                </c:pt>
                <c:pt idx="761">
                  <c:v>100.6928627939872</c:v>
                </c:pt>
                <c:pt idx="762">
                  <c:v>100.87267147754788</c:v>
                </c:pt>
                <c:pt idx="763">
                  <c:v>101.05248016110858</c:v>
                </c:pt>
                <c:pt idx="764">
                  <c:v>101.1723526168157</c:v>
                </c:pt>
                <c:pt idx="765">
                  <c:v>101.41209752822996</c:v>
                </c:pt>
                <c:pt idx="766">
                  <c:v>101.59190621179066</c:v>
                </c:pt>
                <c:pt idx="767">
                  <c:v>101.71177866749778</c:v>
                </c:pt>
                <c:pt idx="768">
                  <c:v>101.83165112320491</c:v>
                </c:pt>
                <c:pt idx="769">
                  <c:v>102.0114598067656</c:v>
                </c:pt>
                <c:pt idx="770">
                  <c:v>102.07139603461917</c:v>
                </c:pt>
                <c:pt idx="771">
                  <c:v>102.19126849032629</c:v>
                </c:pt>
                <c:pt idx="772">
                  <c:v>102.37107717388699</c:v>
                </c:pt>
                <c:pt idx="773">
                  <c:v>102.55088585744768</c:v>
                </c:pt>
                <c:pt idx="774">
                  <c:v>102.67075831315481</c:v>
                </c:pt>
                <c:pt idx="775">
                  <c:v>102.73069454100836</c:v>
                </c:pt>
                <c:pt idx="776">
                  <c:v>102.8505669967155</c:v>
                </c:pt>
                <c:pt idx="777">
                  <c:v>102.97043945242262</c:v>
                </c:pt>
                <c:pt idx="778">
                  <c:v>103.09031190812975</c:v>
                </c:pt>
                <c:pt idx="779">
                  <c:v>103.27012059169044</c:v>
                </c:pt>
                <c:pt idx="780">
                  <c:v>103.38999304739757</c:v>
                </c:pt>
                <c:pt idx="781">
                  <c:v>103.50986550310469</c:v>
                </c:pt>
                <c:pt idx="782">
                  <c:v>103.56980173095826</c:v>
                </c:pt>
                <c:pt idx="783">
                  <c:v>103.80954664237251</c:v>
                </c:pt>
                <c:pt idx="784">
                  <c:v>103.86948287022608</c:v>
                </c:pt>
                <c:pt idx="785">
                  <c:v>104.10922778164033</c:v>
                </c:pt>
                <c:pt idx="786">
                  <c:v>104.22910023734747</c:v>
                </c:pt>
                <c:pt idx="787">
                  <c:v>104.40890892090815</c:v>
                </c:pt>
                <c:pt idx="788">
                  <c:v>104.46884514876172</c:v>
                </c:pt>
                <c:pt idx="789">
                  <c:v>104.64865383232241</c:v>
                </c:pt>
                <c:pt idx="790">
                  <c:v>104.8284625158831</c:v>
                </c:pt>
                <c:pt idx="791">
                  <c:v>105.0082711994438</c:v>
                </c:pt>
                <c:pt idx="792">
                  <c:v>105.06820742729735</c:v>
                </c:pt>
                <c:pt idx="793">
                  <c:v>105.24801611085805</c:v>
                </c:pt>
                <c:pt idx="794">
                  <c:v>105.36788856656517</c:v>
                </c:pt>
                <c:pt idx="795">
                  <c:v>105.54769725012586</c:v>
                </c:pt>
                <c:pt idx="796">
                  <c:v>105.66756970583299</c:v>
                </c:pt>
                <c:pt idx="797">
                  <c:v>105.90731461724725</c:v>
                </c:pt>
                <c:pt idx="798">
                  <c:v>106.02718707295438</c:v>
                </c:pt>
                <c:pt idx="799">
                  <c:v>106.20699575651507</c:v>
                </c:pt>
                <c:pt idx="800">
                  <c:v>106.38680444007576</c:v>
                </c:pt>
                <c:pt idx="801">
                  <c:v>106.50667689578289</c:v>
                </c:pt>
                <c:pt idx="802">
                  <c:v>106.68648557934358</c:v>
                </c:pt>
                <c:pt idx="803">
                  <c:v>106.80635803505071</c:v>
                </c:pt>
                <c:pt idx="804">
                  <c:v>106.92623049075783</c:v>
                </c:pt>
                <c:pt idx="805">
                  <c:v>107.10603917431852</c:v>
                </c:pt>
                <c:pt idx="806">
                  <c:v>107.28584785787922</c:v>
                </c:pt>
                <c:pt idx="807">
                  <c:v>107.34578408573277</c:v>
                </c:pt>
                <c:pt idx="808">
                  <c:v>107.52559276929347</c:v>
                </c:pt>
                <c:pt idx="809">
                  <c:v>107.70540145285416</c:v>
                </c:pt>
                <c:pt idx="810">
                  <c:v>107.76533768070773</c:v>
                </c:pt>
                <c:pt idx="811">
                  <c:v>107.94514636426842</c:v>
                </c:pt>
                <c:pt idx="812">
                  <c:v>108.18489127568267</c:v>
                </c:pt>
                <c:pt idx="813">
                  <c:v>108.3047637313898</c:v>
                </c:pt>
                <c:pt idx="814">
                  <c:v>108.48457241495049</c:v>
                </c:pt>
                <c:pt idx="815">
                  <c:v>108.60444487065762</c:v>
                </c:pt>
                <c:pt idx="816">
                  <c:v>108.78425355421831</c:v>
                </c:pt>
                <c:pt idx="817">
                  <c:v>108.90412600992543</c:v>
                </c:pt>
                <c:pt idx="818">
                  <c:v>109.02399846563257</c:v>
                </c:pt>
                <c:pt idx="819">
                  <c:v>109.20380714919325</c:v>
                </c:pt>
                <c:pt idx="820">
                  <c:v>109.26374337704682</c:v>
                </c:pt>
                <c:pt idx="821">
                  <c:v>109.44355206060752</c:v>
                </c:pt>
                <c:pt idx="822">
                  <c:v>109.56342451631464</c:v>
                </c:pt>
                <c:pt idx="823">
                  <c:v>109.80316942772889</c:v>
                </c:pt>
                <c:pt idx="824">
                  <c:v>109.92304188343603</c:v>
                </c:pt>
                <c:pt idx="825">
                  <c:v>110.10285056699672</c:v>
                </c:pt>
                <c:pt idx="826">
                  <c:v>110.22272302270385</c:v>
                </c:pt>
                <c:pt idx="827">
                  <c:v>110.40253170626454</c:v>
                </c:pt>
                <c:pt idx="828">
                  <c:v>110.52240416197166</c:v>
                </c:pt>
                <c:pt idx="829">
                  <c:v>110.70221284553236</c:v>
                </c:pt>
                <c:pt idx="830">
                  <c:v>110.76214907338591</c:v>
                </c:pt>
                <c:pt idx="831">
                  <c:v>110.94195775694661</c:v>
                </c:pt>
                <c:pt idx="832">
                  <c:v>111.06183021265373</c:v>
                </c:pt>
                <c:pt idx="833">
                  <c:v>111.24163889621443</c:v>
                </c:pt>
                <c:pt idx="834">
                  <c:v>111.42144757977512</c:v>
                </c:pt>
                <c:pt idx="835">
                  <c:v>111.54132003548224</c:v>
                </c:pt>
                <c:pt idx="836">
                  <c:v>111.72112871904294</c:v>
                </c:pt>
                <c:pt idx="837">
                  <c:v>111.90093740260363</c:v>
                </c:pt>
                <c:pt idx="838">
                  <c:v>111.96087363045719</c:v>
                </c:pt>
                <c:pt idx="839">
                  <c:v>112.08074608616432</c:v>
                </c:pt>
                <c:pt idx="840">
                  <c:v>112.26055476972502</c:v>
                </c:pt>
                <c:pt idx="841">
                  <c:v>112.4403634532857</c:v>
                </c:pt>
                <c:pt idx="842">
                  <c:v>112.62017213684639</c:v>
                </c:pt>
                <c:pt idx="843">
                  <c:v>112.74004459255352</c:v>
                </c:pt>
                <c:pt idx="844">
                  <c:v>112.91985327611421</c:v>
                </c:pt>
                <c:pt idx="845">
                  <c:v>113.03972573182133</c:v>
                </c:pt>
                <c:pt idx="846">
                  <c:v>113.15959818752847</c:v>
                </c:pt>
                <c:pt idx="847">
                  <c:v>113.33940687108917</c:v>
                </c:pt>
                <c:pt idx="848">
                  <c:v>113.45927932679629</c:v>
                </c:pt>
                <c:pt idx="849">
                  <c:v>113.57915178250342</c:v>
                </c:pt>
                <c:pt idx="850">
                  <c:v>113.75896046606411</c:v>
                </c:pt>
                <c:pt idx="851">
                  <c:v>113.9387691496248</c:v>
                </c:pt>
                <c:pt idx="852">
                  <c:v>114.11857783318548</c:v>
                </c:pt>
                <c:pt idx="853">
                  <c:v>114.29838651674618</c:v>
                </c:pt>
                <c:pt idx="854">
                  <c:v>114.47819520030687</c:v>
                </c:pt>
                <c:pt idx="855">
                  <c:v>114.65800388386756</c:v>
                </c:pt>
                <c:pt idx="856">
                  <c:v>114.71794011172113</c:v>
                </c:pt>
                <c:pt idx="857">
                  <c:v>114.89774879528181</c:v>
                </c:pt>
                <c:pt idx="858">
                  <c:v>115.07755747884251</c:v>
                </c:pt>
                <c:pt idx="859">
                  <c:v>115.19742993454963</c:v>
                </c:pt>
                <c:pt idx="860">
                  <c:v>115.37723861811033</c:v>
                </c:pt>
                <c:pt idx="861">
                  <c:v>115.49711107381746</c:v>
                </c:pt>
                <c:pt idx="862">
                  <c:v>115.61698352952459</c:v>
                </c:pt>
                <c:pt idx="863">
                  <c:v>115.79679221308528</c:v>
                </c:pt>
                <c:pt idx="864">
                  <c:v>115.97660089664596</c:v>
                </c:pt>
                <c:pt idx="865">
                  <c:v>116.03653712449953</c:v>
                </c:pt>
                <c:pt idx="866">
                  <c:v>116.15640958020666</c:v>
                </c:pt>
                <c:pt idx="867">
                  <c:v>116.27628203591378</c:v>
                </c:pt>
                <c:pt idx="868">
                  <c:v>116.45609071947447</c:v>
                </c:pt>
                <c:pt idx="869">
                  <c:v>116.69583563088874</c:v>
                </c:pt>
                <c:pt idx="870">
                  <c:v>116.75577185874229</c:v>
                </c:pt>
                <c:pt idx="871">
                  <c:v>116.93558054230299</c:v>
                </c:pt>
                <c:pt idx="872">
                  <c:v>117.11538922586368</c:v>
                </c:pt>
                <c:pt idx="873">
                  <c:v>117.29519790942437</c:v>
                </c:pt>
                <c:pt idx="874">
                  <c:v>117.47500659298507</c:v>
                </c:pt>
                <c:pt idx="875">
                  <c:v>117.59487904869219</c:v>
                </c:pt>
                <c:pt idx="876">
                  <c:v>117.83462396010644</c:v>
                </c:pt>
                <c:pt idx="877">
                  <c:v>118.01443264366713</c:v>
                </c:pt>
                <c:pt idx="878">
                  <c:v>118.19424132722783</c:v>
                </c:pt>
                <c:pt idx="879">
                  <c:v>118.2541775550814</c:v>
                </c:pt>
                <c:pt idx="880">
                  <c:v>118.43398623864208</c:v>
                </c:pt>
                <c:pt idx="881">
                  <c:v>118.61379492220277</c:v>
                </c:pt>
                <c:pt idx="882">
                  <c:v>118.79360360576347</c:v>
                </c:pt>
                <c:pt idx="883">
                  <c:v>118.97341228932416</c:v>
                </c:pt>
                <c:pt idx="884">
                  <c:v>119.15322097288485</c:v>
                </c:pt>
                <c:pt idx="885">
                  <c:v>119.27309342859198</c:v>
                </c:pt>
                <c:pt idx="886">
                  <c:v>119.45290211215267</c:v>
                </c:pt>
                <c:pt idx="887">
                  <c:v>119.5727745678598</c:v>
                </c:pt>
                <c:pt idx="888">
                  <c:v>119.75258325142049</c:v>
                </c:pt>
                <c:pt idx="889">
                  <c:v>119.87245570712761</c:v>
                </c:pt>
                <c:pt idx="890">
                  <c:v>120.05226439068831</c:v>
                </c:pt>
                <c:pt idx="891">
                  <c:v>120.29200930210256</c:v>
                </c:pt>
                <c:pt idx="892">
                  <c:v>120.47181798566325</c:v>
                </c:pt>
                <c:pt idx="893">
                  <c:v>120.65162666922394</c:v>
                </c:pt>
                <c:pt idx="894">
                  <c:v>120.83143535278464</c:v>
                </c:pt>
                <c:pt idx="895">
                  <c:v>121.01124403634533</c:v>
                </c:pt>
                <c:pt idx="896">
                  <c:v>121.19105271990603</c:v>
                </c:pt>
                <c:pt idx="897">
                  <c:v>121.31092517561315</c:v>
                </c:pt>
                <c:pt idx="898">
                  <c:v>121.49073385917384</c:v>
                </c:pt>
                <c:pt idx="899">
                  <c:v>121.67054254273452</c:v>
                </c:pt>
                <c:pt idx="900">
                  <c:v>121.85035122629522</c:v>
                </c:pt>
                <c:pt idx="901">
                  <c:v>121.97022368200234</c:v>
                </c:pt>
                <c:pt idx="902">
                  <c:v>122.15003236556304</c:v>
                </c:pt>
                <c:pt idx="903">
                  <c:v>122.32984104912373</c:v>
                </c:pt>
                <c:pt idx="904">
                  <c:v>122.50964973268442</c:v>
                </c:pt>
                <c:pt idx="905">
                  <c:v>122.68945841624512</c:v>
                </c:pt>
                <c:pt idx="906">
                  <c:v>122.86926709980581</c:v>
                </c:pt>
                <c:pt idx="907">
                  <c:v>122.98913955551293</c:v>
                </c:pt>
                <c:pt idx="908">
                  <c:v>123.16894823907363</c:v>
                </c:pt>
                <c:pt idx="909">
                  <c:v>123.34875692263432</c:v>
                </c:pt>
                <c:pt idx="910">
                  <c:v>123.58850183404857</c:v>
                </c:pt>
                <c:pt idx="911">
                  <c:v>123.76831051760927</c:v>
                </c:pt>
                <c:pt idx="912">
                  <c:v>123.88818297331639</c:v>
                </c:pt>
                <c:pt idx="913">
                  <c:v>124.06799165687708</c:v>
                </c:pt>
                <c:pt idx="914">
                  <c:v>124.24780034043778</c:v>
                </c:pt>
                <c:pt idx="915">
                  <c:v>124.42760902399847</c:v>
                </c:pt>
                <c:pt idx="916">
                  <c:v>124.60741770755915</c:v>
                </c:pt>
                <c:pt idx="917">
                  <c:v>124.78722639111984</c:v>
                </c:pt>
                <c:pt idx="918">
                  <c:v>124.96703507468054</c:v>
                </c:pt>
                <c:pt idx="919">
                  <c:v>125.08690753038766</c:v>
                </c:pt>
                <c:pt idx="920">
                  <c:v>125.26671621394836</c:v>
                </c:pt>
                <c:pt idx="921">
                  <c:v>125.38658866965548</c:v>
                </c:pt>
                <c:pt idx="922">
                  <c:v>125.56639735321617</c:v>
                </c:pt>
                <c:pt idx="923">
                  <c:v>125.74620603677687</c:v>
                </c:pt>
                <c:pt idx="924">
                  <c:v>125.86607849248399</c:v>
                </c:pt>
                <c:pt idx="925">
                  <c:v>126.04588717604469</c:v>
                </c:pt>
                <c:pt idx="926">
                  <c:v>126.28563208745894</c:v>
                </c:pt>
                <c:pt idx="927">
                  <c:v>126.46544077101963</c:v>
                </c:pt>
                <c:pt idx="928">
                  <c:v>126.64524945458032</c:v>
                </c:pt>
                <c:pt idx="929">
                  <c:v>126.88499436599459</c:v>
                </c:pt>
                <c:pt idx="930">
                  <c:v>127.06480304955527</c:v>
                </c:pt>
                <c:pt idx="931">
                  <c:v>127.24461173311596</c:v>
                </c:pt>
                <c:pt idx="932">
                  <c:v>127.42442041667665</c:v>
                </c:pt>
                <c:pt idx="933">
                  <c:v>127.48435664453022</c:v>
                </c:pt>
                <c:pt idx="934">
                  <c:v>127.66416532809092</c:v>
                </c:pt>
                <c:pt idx="935">
                  <c:v>127.78403778379804</c:v>
                </c:pt>
                <c:pt idx="936">
                  <c:v>127.96384646735874</c:v>
                </c:pt>
                <c:pt idx="937">
                  <c:v>128.14365515091941</c:v>
                </c:pt>
                <c:pt idx="938">
                  <c:v>128.38340006233366</c:v>
                </c:pt>
                <c:pt idx="939">
                  <c:v>128.56320874589437</c:v>
                </c:pt>
                <c:pt idx="940">
                  <c:v>128.68308120160148</c:v>
                </c:pt>
                <c:pt idx="941">
                  <c:v>128.86288988516219</c:v>
                </c:pt>
                <c:pt idx="942">
                  <c:v>128.9827623408693</c:v>
                </c:pt>
                <c:pt idx="943">
                  <c:v>129.16257102443001</c:v>
                </c:pt>
                <c:pt idx="944">
                  <c:v>129.34237970799069</c:v>
                </c:pt>
                <c:pt idx="945">
                  <c:v>129.46225216369783</c:v>
                </c:pt>
                <c:pt idx="946">
                  <c:v>129.64206084725851</c:v>
                </c:pt>
                <c:pt idx="947">
                  <c:v>129.88180575867278</c:v>
                </c:pt>
                <c:pt idx="948">
                  <c:v>129.94174198652632</c:v>
                </c:pt>
                <c:pt idx="949">
                  <c:v>130.1814868979406</c:v>
                </c:pt>
                <c:pt idx="950">
                  <c:v>130.36129558150128</c:v>
                </c:pt>
                <c:pt idx="951">
                  <c:v>130.54110426506196</c:v>
                </c:pt>
                <c:pt idx="952">
                  <c:v>130.72091294862267</c:v>
                </c:pt>
                <c:pt idx="953">
                  <c:v>130.84078540432978</c:v>
                </c:pt>
                <c:pt idx="954">
                  <c:v>130.96065786003692</c:v>
                </c:pt>
                <c:pt idx="955">
                  <c:v>131.1404665435976</c:v>
                </c:pt>
                <c:pt idx="956">
                  <c:v>131.32027522715831</c:v>
                </c:pt>
                <c:pt idx="957">
                  <c:v>131.50008391071898</c:v>
                </c:pt>
                <c:pt idx="958">
                  <c:v>131.67989259427969</c:v>
                </c:pt>
                <c:pt idx="959">
                  <c:v>131.85970127784037</c:v>
                </c:pt>
                <c:pt idx="960">
                  <c:v>131.97957373354751</c:v>
                </c:pt>
                <c:pt idx="961">
                  <c:v>132.09944618925462</c:v>
                </c:pt>
                <c:pt idx="962">
                  <c:v>132.3391911006689</c:v>
                </c:pt>
                <c:pt idx="963">
                  <c:v>132.57893601208315</c:v>
                </c:pt>
                <c:pt idx="964">
                  <c:v>132.69880846779026</c:v>
                </c:pt>
                <c:pt idx="965">
                  <c:v>132.87861715135097</c:v>
                </c:pt>
                <c:pt idx="966">
                  <c:v>132.99848960705808</c:v>
                </c:pt>
                <c:pt idx="967">
                  <c:v>133.17829829061878</c:v>
                </c:pt>
                <c:pt idx="968">
                  <c:v>133.23823451847235</c:v>
                </c:pt>
                <c:pt idx="969">
                  <c:v>133.35810697417946</c:v>
                </c:pt>
                <c:pt idx="970">
                  <c:v>133.53791565774017</c:v>
                </c:pt>
                <c:pt idx="971">
                  <c:v>133.65778811344728</c:v>
                </c:pt>
                <c:pt idx="972">
                  <c:v>133.83759679700799</c:v>
                </c:pt>
                <c:pt idx="973">
                  <c:v>133.9574692527151</c:v>
                </c:pt>
                <c:pt idx="974">
                  <c:v>134.13727793627581</c:v>
                </c:pt>
                <c:pt idx="975">
                  <c:v>134.25715039198292</c:v>
                </c:pt>
                <c:pt idx="976">
                  <c:v>134.37702284769006</c:v>
                </c:pt>
                <c:pt idx="977">
                  <c:v>134.55683153125074</c:v>
                </c:pt>
                <c:pt idx="978">
                  <c:v>134.73664021481144</c:v>
                </c:pt>
                <c:pt idx="979">
                  <c:v>134.85651267051855</c:v>
                </c:pt>
                <c:pt idx="980">
                  <c:v>134.97638512622569</c:v>
                </c:pt>
                <c:pt idx="981">
                  <c:v>135.03632135407926</c:v>
                </c:pt>
                <c:pt idx="982">
                  <c:v>135.15619380978637</c:v>
                </c:pt>
                <c:pt idx="983">
                  <c:v>135.27606626549351</c:v>
                </c:pt>
                <c:pt idx="984">
                  <c:v>135.45587494905419</c:v>
                </c:pt>
                <c:pt idx="985">
                  <c:v>135.57574740476133</c:v>
                </c:pt>
                <c:pt idx="986">
                  <c:v>135.6356836326149</c:v>
                </c:pt>
                <c:pt idx="987">
                  <c:v>135.75555608832204</c:v>
                </c:pt>
                <c:pt idx="988">
                  <c:v>135.87542854402915</c:v>
                </c:pt>
                <c:pt idx="989">
                  <c:v>135.93536477188272</c:v>
                </c:pt>
                <c:pt idx="990">
                  <c:v>136.05523722758986</c:v>
                </c:pt>
                <c:pt idx="991">
                  <c:v>136.1151734554434</c:v>
                </c:pt>
                <c:pt idx="992">
                  <c:v>136.17510968329697</c:v>
                </c:pt>
                <c:pt idx="993">
                  <c:v>135.87542854402915</c:v>
                </c:pt>
                <c:pt idx="994">
                  <c:v>134.31708661983649</c:v>
                </c:pt>
                <c:pt idx="995">
                  <c:v>132.3391911006689</c:v>
                </c:pt>
                <c:pt idx="996">
                  <c:v>130.48116803720842</c:v>
                </c:pt>
                <c:pt idx="997">
                  <c:v>128.38340006233366</c:v>
                </c:pt>
                <c:pt idx="998">
                  <c:v>88.106254944738794</c:v>
                </c:pt>
                <c:pt idx="999">
                  <c:v>1.4984056963390953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4-C3DB-404E-887E-35BFC13B0F27}"/>
            </c:ext>
          </c:extLst>
        </c:ser>
        <c:ser>
          <c:idx val="0"/>
          <c:order val="0"/>
          <c:tx>
            <c:v>FR-4_T4</c:v>
          </c:tx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Specimen_T_4!$C$2:$C$1001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7.6952054794520545E-3</c:v>
                </c:pt>
                <c:pt idx="5">
                  <c:v>1.371917808219178E-2</c:v>
                </c:pt>
                <c:pt idx="6">
                  <c:v>2.2554794520547948E-2</c:v>
                </c:pt>
                <c:pt idx="7">
                  <c:v>3.0821917808219176E-2</c:v>
                </c:pt>
                <c:pt idx="8">
                  <c:v>3.6883561643835619E-2</c:v>
                </c:pt>
                <c:pt idx="9">
                  <c:v>4.547945205479452E-2</c:v>
                </c:pt>
                <c:pt idx="10">
                  <c:v>5.4212328767123293E-2</c:v>
                </c:pt>
                <c:pt idx="11">
                  <c:v>6.0308219178082191E-2</c:v>
                </c:pt>
                <c:pt idx="12">
                  <c:v>6.7260273972602744E-2</c:v>
                </c:pt>
                <c:pt idx="13">
                  <c:v>7.4589041095890415E-2</c:v>
                </c:pt>
                <c:pt idx="14">
                  <c:v>8.2705479452054795E-2</c:v>
                </c:pt>
                <c:pt idx="15">
                  <c:v>9.1335616438356165E-2</c:v>
                </c:pt>
                <c:pt idx="16">
                  <c:v>9.6541095890410961E-2</c:v>
                </c:pt>
                <c:pt idx="17">
                  <c:v>0.10397260273972604</c:v>
                </c:pt>
                <c:pt idx="18">
                  <c:v>0.11099315068493151</c:v>
                </c:pt>
                <c:pt idx="19">
                  <c:v>0.11986301369863014</c:v>
                </c:pt>
                <c:pt idx="20">
                  <c:v>0.12568493150684931</c:v>
                </c:pt>
                <c:pt idx="21">
                  <c:v>0.13441780821917809</c:v>
                </c:pt>
                <c:pt idx="22">
                  <c:v>0.1404109589041096</c:v>
                </c:pt>
                <c:pt idx="23">
                  <c:v>0.14815068493150685</c:v>
                </c:pt>
                <c:pt idx="24">
                  <c:v>0.1541095890410959</c:v>
                </c:pt>
                <c:pt idx="25">
                  <c:v>0.16188356164383563</c:v>
                </c:pt>
                <c:pt idx="26">
                  <c:v>0.17041095890410959</c:v>
                </c:pt>
                <c:pt idx="27">
                  <c:v>0.17554794520547945</c:v>
                </c:pt>
                <c:pt idx="28">
                  <c:v>0.18414383561643835</c:v>
                </c:pt>
                <c:pt idx="29">
                  <c:v>0.19054794520547946</c:v>
                </c:pt>
                <c:pt idx="30">
                  <c:v>0.19835616438356163</c:v>
                </c:pt>
                <c:pt idx="31">
                  <c:v>0.20301369863013702</c:v>
                </c:pt>
                <c:pt idx="32">
                  <c:v>0.21164383561643835</c:v>
                </c:pt>
                <c:pt idx="33">
                  <c:v>0.22020547945205479</c:v>
                </c:pt>
                <c:pt idx="34">
                  <c:v>0.2253767123287671</c:v>
                </c:pt>
                <c:pt idx="35">
                  <c:v>0.23287671232876717</c:v>
                </c:pt>
                <c:pt idx="36">
                  <c:v>0.23972602739726029</c:v>
                </c:pt>
                <c:pt idx="37">
                  <c:v>0.24770547945205482</c:v>
                </c:pt>
                <c:pt idx="38">
                  <c:v>0.25342465753424653</c:v>
                </c:pt>
                <c:pt idx="39">
                  <c:v>0.25976027397260276</c:v>
                </c:pt>
                <c:pt idx="40">
                  <c:v>0.26712328767123289</c:v>
                </c:pt>
                <c:pt idx="41">
                  <c:v>0.27650684931506853</c:v>
                </c:pt>
                <c:pt idx="42">
                  <c:v>0.28376712328767129</c:v>
                </c:pt>
                <c:pt idx="43">
                  <c:v>0.28904109589041099</c:v>
                </c:pt>
                <c:pt idx="44">
                  <c:v>0.29732876712328765</c:v>
                </c:pt>
                <c:pt idx="45">
                  <c:v>0.30273972602739729</c:v>
                </c:pt>
                <c:pt idx="46">
                  <c:v>0.31157534246575347</c:v>
                </c:pt>
                <c:pt idx="47">
                  <c:v>0.3184931506849315</c:v>
                </c:pt>
                <c:pt idx="48">
                  <c:v>0.32684931506849313</c:v>
                </c:pt>
                <c:pt idx="49">
                  <c:v>0.3351369863013699</c:v>
                </c:pt>
                <c:pt idx="50">
                  <c:v>0.34226027397260278</c:v>
                </c:pt>
                <c:pt idx="51">
                  <c:v>0.34931506849315069</c:v>
                </c:pt>
                <c:pt idx="52">
                  <c:v>0.35616438356164382</c:v>
                </c:pt>
                <c:pt idx="53">
                  <c:v>0.36301369863013699</c:v>
                </c:pt>
                <c:pt idx="54">
                  <c:v>0.36986301369863012</c:v>
                </c:pt>
                <c:pt idx="55">
                  <c:v>0.37568493150684934</c:v>
                </c:pt>
                <c:pt idx="56">
                  <c:v>0.38287671232876713</c:v>
                </c:pt>
                <c:pt idx="57">
                  <c:v>0.39006849315068493</c:v>
                </c:pt>
                <c:pt idx="58">
                  <c:v>0.39726027397260272</c:v>
                </c:pt>
                <c:pt idx="59">
                  <c:v>0.4041095890410959</c:v>
                </c:pt>
                <c:pt idx="60">
                  <c:v>0.41130136986301369</c:v>
                </c:pt>
                <c:pt idx="61">
                  <c:v>0.4178082191780822</c:v>
                </c:pt>
                <c:pt idx="62">
                  <c:v>0.42465753424657537</c:v>
                </c:pt>
                <c:pt idx="63">
                  <c:v>0.43150684931506855</c:v>
                </c:pt>
                <c:pt idx="64">
                  <c:v>0.43835616438356168</c:v>
                </c:pt>
                <c:pt idx="65">
                  <c:v>0.44726027397260271</c:v>
                </c:pt>
                <c:pt idx="66">
                  <c:v>0.45376712328767127</c:v>
                </c:pt>
                <c:pt idx="67">
                  <c:v>0.46232876712328769</c:v>
                </c:pt>
                <c:pt idx="68">
                  <c:v>0.46917808219178087</c:v>
                </c:pt>
                <c:pt idx="69">
                  <c:v>0.47568493150684937</c:v>
                </c:pt>
                <c:pt idx="70">
                  <c:v>0.48287671232876711</c:v>
                </c:pt>
                <c:pt idx="71">
                  <c:v>0.49109589041095891</c:v>
                </c:pt>
                <c:pt idx="72">
                  <c:v>0.49657534246575336</c:v>
                </c:pt>
                <c:pt idx="73">
                  <c:v>0.5054794520547945</c:v>
                </c:pt>
                <c:pt idx="74">
                  <c:v>0.51164383561643834</c:v>
                </c:pt>
                <c:pt idx="75">
                  <c:v>0.51780821917808217</c:v>
                </c:pt>
                <c:pt idx="76">
                  <c:v>0.5273972602739726</c:v>
                </c:pt>
                <c:pt idx="77">
                  <c:v>0.53390410958904111</c:v>
                </c:pt>
                <c:pt idx="78">
                  <c:v>0.54041095890410962</c:v>
                </c:pt>
                <c:pt idx="79">
                  <c:v>0.54794520547945202</c:v>
                </c:pt>
                <c:pt idx="80">
                  <c:v>0.5547945205479452</c:v>
                </c:pt>
                <c:pt idx="81">
                  <c:v>0.56369863013698629</c:v>
                </c:pt>
                <c:pt idx="82">
                  <c:v>0.56986301369863013</c:v>
                </c:pt>
                <c:pt idx="83">
                  <c:v>0.57602739726027397</c:v>
                </c:pt>
                <c:pt idx="84">
                  <c:v>0.58253424657534247</c:v>
                </c:pt>
                <c:pt idx="85">
                  <c:v>0.5921232876712329</c:v>
                </c:pt>
                <c:pt idx="86">
                  <c:v>0.59828767123287674</c:v>
                </c:pt>
                <c:pt idx="87">
                  <c:v>0.60479452054794525</c:v>
                </c:pt>
                <c:pt idx="88">
                  <c:v>0.61301369863013699</c:v>
                </c:pt>
                <c:pt idx="89">
                  <c:v>0.62089041095890418</c:v>
                </c:pt>
                <c:pt idx="90">
                  <c:v>0.62773972602739725</c:v>
                </c:pt>
                <c:pt idx="91">
                  <c:v>0.63458904109589043</c:v>
                </c:pt>
                <c:pt idx="92">
                  <c:v>0.64143835616438361</c:v>
                </c:pt>
                <c:pt idx="93">
                  <c:v>0.64828767123287678</c:v>
                </c:pt>
                <c:pt idx="94">
                  <c:v>0.65513698630136985</c:v>
                </c:pt>
                <c:pt idx="95">
                  <c:v>0.66198630136986303</c:v>
                </c:pt>
                <c:pt idx="96">
                  <c:v>0.6678082191780822</c:v>
                </c:pt>
                <c:pt idx="97">
                  <c:v>0.67739726027397262</c:v>
                </c:pt>
                <c:pt idx="98">
                  <c:v>0.68458904109589047</c:v>
                </c:pt>
                <c:pt idx="99">
                  <c:v>0.69143835616438354</c:v>
                </c:pt>
                <c:pt idx="100">
                  <c:v>0.69828767123287672</c:v>
                </c:pt>
                <c:pt idx="101">
                  <c:v>0.70513698630136989</c:v>
                </c:pt>
                <c:pt idx="102">
                  <c:v>0.71198630136986307</c:v>
                </c:pt>
                <c:pt idx="103">
                  <c:v>0.71883561643835625</c:v>
                </c:pt>
                <c:pt idx="104">
                  <c:v>0.727054794520548</c:v>
                </c:pt>
                <c:pt idx="105">
                  <c:v>0.73424657534246585</c:v>
                </c:pt>
                <c:pt idx="106">
                  <c:v>0.74109589041095902</c:v>
                </c:pt>
                <c:pt idx="107">
                  <c:v>0.7479452054794522</c:v>
                </c:pt>
                <c:pt idx="108">
                  <c:v>0.75479452054794527</c:v>
                </c:pt>
                <c:pt idx="109">
                  <c:v>0.76164383561643834</c:v>
                </c:pt>
                <c:pt idx="110">
                  <c:v>0.77020547945205486</c:v>
                </c:pt>
                <c:pt idx="111">
                  <c:v>0.77568493150684936</c:v>
                </c:pt>
                <c:pt idx="112">
                  <c:v>0.78527397260273968</c:v>
                </c:pt>
                <c:pt idx="113">
                  <c:v>0.79109589041095907</c:v>
                </c:pt>
                <c:pt idx="114">
                  <c:v>0.79794520547945214</c:v>
                </c:pt>
                <c:pt idx="115">
                  <c:v>0.8047945205479452</c:v>
                </c:pt>
                <c:pt idx="116">
                  <c:v>0.81164383561643827</c:v>
                </c:pt>
                <c:pt idx="117">
                  <c:v>0.81849315068493156</c:v>
                </c:pt>
                <c:pt idx="118">
                  <c:v>0.82534246575342463</c:v>
                </c:pt>
                <c:pt idx="119">
                  <c:v>0.83390410958904104</c:v>
                </c:pt>
                <c:pt idx="120">
                  <c:v>0.84075342465753433</c:v>
                </c:pt>
                <c:pt idx="121">
                  <c:v>0.85000000000000009</c:v>
                </c:pt>
                <c:pt idx="122">
                  <c:v>0.85616438356164382</c:v>
                </c:pt>
                <c:pt idx="123">
                  <c:v>0.8630136986301371</c:v>
                </c:pt>
                <c:pt idx="124">
                  <c:v>0.87020547945205473</c:v>
                </c:pt>
                <c:pt idx="125">
                  <c:v>0.87705479452054802</c:v>
                </c:pt>
                <c:pt idx="126">
                  <c:v>0.88390410958904109</c:v>
                </c:pt>
                <c:pt idx="127">
                  <c:v>0.89075342465753438</c:v>
                </c:pt>
                <c:pt idx="128">
                  <c:v>0.89760273972602744</c:v>
                </c:pt>
                <c:pt idx="129">
                  <c:v>0.90616438356164386</c:v>
                </c:pt>
                <c:pt idx="130">
                  <c:v>0.91301369863013715</c:v>
                </c:pt>
                <c:pt idx="131">
                  <c:v>0.92157534246575346</c:v>
                </c:pt>
                <c:pt idx="132">
                  <c:v>0.92842465753424663</c:v>
                </c:pt>
                <c:pt idx="133">
                  <c:v>0.93527397260273981</c:v>
                </c:pt>
                <c:pt idx="134">
                  <c:v>0.94212328767123288</c:v>
                </c:pt>
                <c:pt idx="135">
                  <c:v>0.94897260273972606</c:v>
                </c:pt>
                <c:pt idx="136">
                  <c:v>0.9561643835616439</c:v>
                </c:pt>
                <c:pt idx="137">
                  <c:v>0.96301369863013697</c:v>
                </c:pt>
                <c:pt idx="138">
                  <c:v>0.9715753424657535</c:v>
                </c:pt>
                <c:pt idx="139">
                  <c:v>0.97842465753424668</c:v>
                </c:pt>
                <c:pt idx="140">
                  <c:v>0.98527397260273974</c:v>
                </c:pt>
                <c:pt idx="141">
                  <c:v>0.99212328767123292</c:v>
                </c:pt>
                <c:pt idx="142">
                  <c:v>0.9989726027397261</c:v>
                </c:pt>
                <c:pt idx="143">
                  <c:v>1.0058219178082193</c:v>
                </c:pt>
                <c:pt idx="144">
                  <c:v>1.0126712328767125</c:v>
                </c:pt>
                <c:pt idx="145">
                  <c:v>1.0195205479452054</c:v>
                </c:pt>
                <c:pt idx="146">
                  <c:v>1.0284246575342466</c:v>
                </c:pt>
                <c:pt idx="147">
                  <c:v>1.0349315068493152</c:v>
                </c:pt>
                <c:pt idx="148">
                  <c:v>1.0417808219178082</c:v>
                </c:pt>
                <c:pt idx="149">
                  <c:v>1.0489726027397261</c:v>
                </c:pt>
                <c:pt idx="150">
                  <c:v>1.0558219178082191</c:v>
                </c:pt>
                <c:pt idx="151">
                  <c:v>1.0626712328767125</c:v>
                </c:pt>
                <c:pt idx="152">
                  <c:v>1.0712328767123289</c:v>
                </c:pt>
                <c:pt idx="153">
                  <c:v>1.0780821917808219</c:v>
                </c:pt>
                <c:pt idx="154">
                  <c:v>1.0842465753424657</c:v>
                </c:pt>
                <c:pt idx="155">
                  <c:v>1.0934931506849315</c:v>
                </c:pt>
                <c:pt idx="156">
                  <c:v>1.1003424657534244</c:v>
                </c:pt>
                <c:pt idx="157">
                  <c:v>1.1071917808219178</c:v>
                </c:pt>
                <c:pt idx="158">
                  <c:v>1.1140410958904108</c:v>
                </c:pt>
                <c:pt idx="159">
                  <c:v>1.1208904109589042</c:v>
                </c:pt>
                <c:pt idx="160">
                  <c:v>1.1277397260273971</c:v>
                </c:pt>
                <c:pt idx="161">
                  <c:v>1.1349315068493151</c:v>
                </c:pt>
                <c:pt idx="162">
                  <c:v>1.1421232876712328</c:v>
                </c:pt>
                <c:pt idx="163">
                  <c:v>1.1503424657534245</c:v>
                </c:pt>
                <c:pt idx="164">
                  <c:v>1.1571917808219179</c:v>
                </c:pt>
                <c:pt idx="165">
                  <c:v>1.1640410958904108</c:v>
                </c:pt>
                <c:pt idx="166">
                  <c:v>1.170890410958904</c:v>
                </c:pt>
                <c:pt idx="167">
                  <c:v>1.1777397260273972</c:v>
                </c:pt>
                <c:pt idx="168">
                  <c:v>1.1845890410958904</c:v>
                </c:pt>
                <c:pt idx="169">
                  <c:v>1.1914383561643835</c:v>
                </c:pt>
                <c:pt idx="170">
                  <c:v>1.1982876712328767</c:v>
                </c:pt>
                <c:pt idx="171">
                  <c:v>1.2071917808219177</c:v>
                </c:pt>
                <c:pt idx="172">
                  <c:v>1.2136986301369863</c:v>
                </c:pt>
                <c:pt idx="173">
                  <c:v>1.2205479452054795</c:v>
                </c:pt>
                <c:pt idx="174">
                  <c:v>1.2277397260273972</c:v>
                </c:pt>
                <c:pt idx="175">
                  <c:v>1.2345890410958904</c:v>
                </c:pt>
                <c:pt idx="176">
                  <c:v>1.2414383561643836</c:v>
                </c:pt>
                <c:pt idx="177">
                  <c:v>1.25</c:v>
                </c:pt>
                <c:pt idx="178">
                  <c:v>1.2551369863013699</c:v>
                </c:pt>
                <c:pt idx="179">
                  <c:v>1.2640410958904109</c:v>
                </c:pt>
                <c:pt idx="180">
                  <c:v>1.2705479452054795</c:v>
                </c:pt>
                <c:pt idx="181">
                  <c:v>1.2773972602739725</c:v>
                </c:pt>
                <c:pt idx="182">
                  <c:v>1.2842465753424659</c:v>
                </c:pt>
                <c:pt idx="183">
                  <c:v>1.2945205479452055</c:v>
                </c:pt>
                <c:pt idx="184">
                  <c:v>1.297945205479452</c:v>
                </c:pt>
                <c:pt idx="185">
                  <c:v>1.3082191780821917</c:v>
                </c:pt>
                <c:pt idx="186">
                  <c:v>1.3150684931506851</c:v>
                </c:pt>
                <c:pt idx="187">
                  <c:v>1.3212328767123287</c:v>
                </c:pt>
                <c:pt idx="188">
                  <c:v>1.3273972602739725</c:v>
                </c:pt>
                <c:pt idx="189">
                  <c:v>1.335958904109589</c:v>
                </c:pt>
                <c:pt idx="190">
                  <c:v>1.3424657534246576</c:v>
                </c:pt>
                <c:pt idx="191">
                  <c:v>1.35</c:v>
                </c:pt>
                <c:pt idx="192">
                  <c:v>1.3582191780821917</c:v>
                </c:pt>
                <c:pt idx="193">
                  <c:v>1.3650684931506851</c:v>
                </c:pt>
                <c:pt idx="194">
                  <c:v>1.3719178082191781</c:v>
                </c:pt>
                <c:pt idx="195">
                  <c:v>1.3784246575342467</c:v>
                </c:pt>
                <c:pt idx="196">
                  <c:v>1.3873287671232879</c:v>
                </c:pt>
                <c:pt idx="197">
                  <c:v>1.3941780821917809</c:v>
                </c:pt>
                <c:pt idx="198">
                  <c:v>1.4006849315068493</c:v>
                </c:pt>
                <c:pt idx="199">
                  <c:v>1.4065068493150685</c:v>
                </c:pt>
                <c:pt idx="200">
                  <c:v>1.4133561643835617</c:v>
                </c:pt>
                <c:pt idx="201">
                  <c:v>1.4202054794520549</c:v>
                </c:pt>
                <c:pt idx="202">
                  <c:v>1.4304794520547945</c:v>
                </c:pt>
                <c:pt idx="203">
                  <c:v>1.4373287671232879</c:v>
                </c:pt>
                <c:pt idx="204">
                  <c:v>1.4428082191780822</c:v>
                </c:pt>
                <c:pt idx="205">
                  <c:v>1.4493150684931506</c:v>
                </c:pt>
                <c:pt idx="206">
                  <c:v>1.456164383561644</c:v>
                </c:pt>
                <c:pt idx="207">
                  <c:v>1.4664383561643837</c:v>
                </c:pt>
                <c:pt idx="208">
                  <c:v>1.4732876712328768</c:v>
                </c:pt>
                <c:pt idx="209">
                  <c:v>1.4801369863013698</c:v>
                </c:pt>
                <c:pt idx="210">
                  <c:v>1.486986301369863</c:v>
                </c:pt>
                <c:pt idx="211">
                  <c:v>1.4938356164383559</c:v>
                </c:pt>
                <c:pt idx="212">
                  <c:v>1.4996575342465754</c:v>
                </c:pt>
                <c:pt idx="213">
                  <c:v>1.5095890410958905</c:v>
                </c:pt>
                <c:pt idx="214">
                  <c:v>1.5136986301369864</c:v>
                </c:pt>
                <c:pt idx="215">
                  <c:v>1.51986301369863</c:v>
                </c:pt>
                <c:pt idx="216">
                  <c:v>1.5301369863013696</c:v>
                </c:pt>
                <c:pt idx="217">
                  <c:v>1.536986301369863</c:v>
                </c:pt>
                <c:pt idx="218">
                  <c:v>1.543835616438356</c:v>
                </c:pt>
                <c:pt idx="219">
                  <c:v>1.5523972602739724</c:v>
                </c:pt>
                <c:pt idx="220">
                  <c:v>1.5589041095890412</c:v>
                </c:pt>
                <c:pt idx="221">
                  <c:v>1.5643835616438357</c:v>
                </c:pt>
                <c:pt idx="222">
                  <c:v>1.5712328767123287</c:v>
                </c:pt>
                <c:pt idx="223">
                  <c:v>1.5780821917808219</c:v>
                </c:pt>
                <c:pt idx="224">
                  <c:v>1.5852739726027396</c:v>
                </c:pt>
                <c:pt idx="225">
                  <c:v>1.5921232876712328</c:v>
                </c:pt>
                <c:pt idx="226">
                  <c:v>1.6023972602739727</c:v>
                </c:pt>
                <c:pt idx="227">
                  <c:v>1.6085616438356165</c:v>
                </c:pt>
                <c:pt idx="228">
                  <c:v>1.6160958904109588</c:v>
                </c:pt>
                <c:pt idx="229">
                  <c:v>1.6229452054794522</c:v>
                </c:pt>
                <c:pt idx="230">
                  <c:v>1.6280821917808219</c:v>
                </c:pt>
                <c:pt idx="231">
                  <c:v>1.6349315068493151</c:v>
                </c:pt>
                <c:pt idx="232">
                  <c:v>1.6452054794520548</c:v>
                </c:pt>
                <c:pt idx="233">
                  <c:v>1.6520547945205479</c:v>
                </c:pt>
                <c:pt idx="234">
                  <c:v>1.6589041095890413</c:v>
                </c:pt>
                <c:pt idx="235">
                  <c:v>1.6657534246575341</c:v>
                </c:pt>
                <c:pt idx="236">
                  <c:v>1.6726027397260275</c:v>
                </c:pt>
                <c:pt idx="237">
                  <c:v>1.6787671232876715</c:v>
                </c:pt>
                <c:pt idx="238">
                  <c:v>1.6883561643835616</c:v>
                </c:pt>
                <c:pt idx="239">
                  <c:v>1.6952054794520548</c:v>
                </c:pt>
                <c:pt idx="240">
                  <c:v>1.702054794520548</c:v>
                </c:pt>
                <c:pt idx="241">
                  <c:v>1.7089041095890414</c:v>
                </c:pt>
                <c:pt idx="242">
                  <c:v>1.7157534246575341</c:v>
                </c:pt>
                <c:pt idx="243">
                  <c:v>1.7226027397260275</c:v>
                </c:pt>
                <c:pt idx="244">
                  <c:v>1.7294520547945207</c:v>
                </c:pt>
                <c:pt idx="245">
                  <c:v>1.7363013698630136</c:v>
                </c:pt>
                <c:pt idx="246">
                  <c:v>1.7431506849315068</c:v>
                </c:pt>
                <c:pt idx="247">
                  <c:v>1.7500000000000002</c:v>
                </c:pt>
                <c:pt idx="248">
                  <c:v>1.7568493150684932</c:v>
                </c:pt>
                <c:pt idx="249">
                  <c:v>1.7636986301369864</c:v>
                </c:pt>
                <c:pt idx="250">
                  <c:v>1.7743150684931506</c:v>
                </c:pt>
                <c:pt idx="251">
                  <c:v>1.781164383561644</c:v>
                </c:pt>
                <c:pt idx="252">
                  <c:v>1.7880136986301371</c:v>
                </c:pt>
                <c:pt idx="253">
                  <c:v>1.7948630136986301</c:v>
                </c:pt>
                <c:pt idx="254">
                  <c:v>1.7999999999999998</c:v>
                </c:pt>
                <c:pt idx="255">
                  <c:v>1.8068493150684932</c:v>
                </c:pt>
                <c:pt idx="256">
                  <c:v>1.8171232876712327</c:v>
                </c:pt>
                <c:pt idx="257">
                  <c:v>1.8239726027397258</c:v>
                </c:pt>
                <c:pt idx="258">
                  <c:v>1.8308219178082192</c:v>
                </c:pt>
                <c:pt idx="259">
                  <c:v>1.8376712328767122</c:v>
                </c:pt>
                <c:pt idx="260">
                  <c:v>1.8445205479452054</c:v>
                </c:pt>
                <c:pt idx="261">
                  <c:v>1.8513698630136985</c:v>
                </c:pt>
                <c:pt idx="262">
                  <c:v>1.8578767123287672</c:v>
                </c:pt>
                <c:pt idx="263">
                  <c:v>1.8671232876712331</c:v>
                </c:pt>
                <c:pt idx="264">
                  <c:v>1.8739726027397259</c:v>
                </c:pt>
                <c:pt idx="265">
                  <c:v>1.8808219178082193</c:v>
                </c:pt>
                <c:pt idx="266">
                  <c:v>1.8876712328767125</c:v>
                </c:pt>
                <c:pt idx="267">
                  <c:v>1.8945205479452059</c:v>
                </c:pt>
                <c:pt idx="268">
                  <c:v>1.9013698630136986</c:v>
                </c:pt>
                <c:pt idx="269">
                  <c:v>1.908219178082192</c:v>
                </c:pt>
                <c:pt idx="270">
                  <c:v>1.9171232876712327</c:v>
                </c:pt>
                <c:pt idx="271">
                  <c:v>1.9236301369863011</c:v>
                </c:pt>
                <c:pt idx="272">
                  <c:v>1.9315068493150684</c:v>
                </c:pt>
                <c:pt idx="273">
                  <c:v>1.9356164383561647</c:v>
                </c:pt>
                <c:pt idx="274">
                  <c:v>1.9458904109589041</c:v>
                </c:pt>
                <c:pt idx="275">
                  <c:v>1.9530821917808221</c:v>
                </c:pt>
                <c:pt idx="276">
                  <c:v>1.9599315068493151</c:v>
                </c:pt>
                <c:pt idx="277">
                  <c:v>1.9667808219178085</c:v>
                </c:pt>
                <c:pt idx="278">
                  <c:v>1.9732876712328768</c:v>
                </c:pt>
                <c:pt idx="279">
                  <c:v>1.9787671232876711</c:v>
                </c:pt>
                <c:pt idx="280">
                  <c:v>1.989041095890411</c:v>
                </c:pt>
                <c:pt idx="281">
                  <c:v>1.9958904109589042</c:v>
                </c:pt>
                <c:pt idx="282">
                  <c:v>2.0027397260273974</c:v>
                </c:pt>
                <c:pt idx="283">
                  <c:v>2.0095890410958903</c:v>
                </c:pt>
                <c:pt idx="284">
                  <c:v>2.0164383561643837</c:v>
                </c:pt>
                <c:pt idx="285">
                  <c:v>2.0232876712328767</c:v>
                </c:pt>
                <c:pt idx="286">
                  <c:v>2.0301369863013696</c:v>
                </c:pt>
                <c:pt idx="287">
                  <c:v>2.0373287671232876</c:v>
                </c:pt>
                <c:pt idx="288">
                  <c:v>2.0458904109589042</c:v>
                </c:pt>
                <c:pt idx="289">
                  <c:v>2.0527397260273976</c:v>
                </c:pt>
                <c:pt idx="290">
                  <c:v>2.0595890410958906</c:v>
                </c:pt>
                <c:pt idx="291">
                  <c:v>2.0664383561643835</c:v>
                </c:pt>
                <c:pt idx="292">
                  <c:v>2.0732876712328769</c:v>
                </c:pt>
                <c:pt idx="293">
                  <c:v>2.0801369863013703</c:v>
                </c:pt>
                <c:pt idx="294">
                  <c:v>2.0869863013698633</c:v>
                </c:pt>
                <c:pt idx="295">
                  <c:v>2.0962328767123286</c:v>
                </c:pt>
                <c:pt idx="296">
                  <c:v>2.1023972602739729</c:v>
                </c:pt>
                <c:pt idx="297">
                  <c:v>2.1092465753424658</c:v>
                </c:pt>
                <c:pt idx="298">
                  <c:v>2.1160958904109588</c:v>
                </c:pt>
                <c:pt idx="299">
                  <c:v>2.1229452054794522</c:v>
                </c:pt>
                <c:pt idx="300">
                  <c:v>2.1301369863013697</c:v>
                </c:pt>
                <c:pt idx="301">
                  <c:v>2.1369863013698631</c:v>
                </c:pt>
                <c:pt idx="302">
                  <c:v>2.1438356164383561</c:v>
                </c:pt>
                <c:pt idx="303">
                  <c:v>2.1523972602739727</c:v>
                </c:pt>
                <c:pt idx="304">
                  <c:v>2.1592465753424657</c:v>
                </c:pt>
                <c:pt idx="305">
                  <c:v>2.1660958904109586</c:v>
                </c:pt>
                <c:pt idx="306">
                  <c:v>2.172945205479452</c:v>
                </c:pt>
                <c:pt idx="307">
                  <c:v>2.1797945205479454</c:v>
                </c:pt>
                <c:pt idx="308">
                  <c:v>2.1866438356164379</c:v>
                </c:pt>
                <c:pt idx="309">
                  <c:v>2.1934931506849313</c:v>
                </c:pt>
                <c:pt idx="310">
                  <c:v>2.2003424657534247</c:v>
                </c:pt>
                <c:pt idx="311">
                  <c:v>2.2089041095890409</c:v>
                </c:pt>
                <c:pt idx="312">
                  <c:v>2.2164383561643834</c:v>
                </c:pt>
                <c:pt idx="313">
                  <c:v>2.2246575342465751</c:v>
                </c:pt>
                <c:pt idx="314">
                  <c:v>2.2315068493150685</c:v>
                </c:pt>
                <c:pt idx="315">
                  <c:v>2.2383561643835614</c:v>
                </c:pt>
                <c:pt idx="316">
                  <c:v>2.2452054794520544</c:v>
                </c:pt>
                <c:pt idx="317">
                  <c:v>2.2520547945205478</c:v>
                </c:pt>
                <c:pt idx="318">
                  <c:v>2.2589041095890412</c:v>
                </c:pt>
                <c:pt idx="319">
                  <c:v>2.2657534246575342</c:v>
                </c:pt>
                <c:pt idx="320">
                  <c:v>2.2746575342465754</c:v>
                </c:pt>
                <c:pt idx="321">
                  <c:v>2.2811643835616442</c:v>
                </c:pt>
                <c:pt idx="322">
                  <c:v>2.2880136986301371</c:v>
                </c:pt>
                <c:pt idx="323">
                  <c:v>2.294520547945206</c:v>
                </c:pt>
                <c:pt idx="324">
                  <c:v>2.3030821917808217</c:v>
                </c:pt>
                <c:pt idx="325">
                  <c:v>2.3102739726027397</c:v>
                </c:pt>
                <c:pt idx="326">
                  <c:v>2.3154109589041094</c:v>
                </c:pt>
                <c:pt idx="327">
                  <c:v>2.3222602739726028</c:v>
                </c:pt>
                <c:pt idx="328">
                  <c:v>2.3308219178082195</c:v>
                </c:pt>
                <c:pt idx="329">
                  <c:v>2.3376712328767124</c:v>
                </c:pt>
                <c:pt idx="330">
                  <c:v>2.3445205479452054</c:v>
                </c:pt>
                <c:pt idx="331">
                  <c:v>2.3513698630136988</c:v>
                </c:pt>
                <c:pt idx="332">
                  <c:v>2.36027397260274</c:v>
                </c:pt>
                <c:pt idx="333">
                  <c:v>2.3684931506849316</c:v>
                </c:pt>
                <c:pt idx="334">
                  <c:v>2.375342465753425</c:v>
                </c:pt>
                <c:pt idx="335">
                  <c:v>2.3821917808219175</c:v>
                </c:pt>
                <c:pt idx="336">
                  <c:v>2.3886986301369864</c:v>
                </c:pt>
                <c:pt idx="337">
                  <c:v>2.3972602739726026</c:v>
                </c:pt>
                <c:pt idx="338">
                  <c:v>2.4017123287671236</c:v>
                </c:pt>
                <c:pt idx="339">
                  <c:v>2.408219178082192</c:v>
                </c:pt>
                <c:pt idx="340">
                  <c:v>2.4184931506849314</c:v>
                </c:pt>
                <c:pt idx="341">
                  <c:v>2.4253424657534248</c:v>
                </c:pt>
                <c:pt idx="342">
                  <c:v>2.4321917808219182</c:v>
                </c:pt>
                <c:pt idx="343">
                  <c:v>2.4390410958904112</c:v>
                </c:pt>
                <c:pt idx="344">
                  <c:v>2.4458904109589041</c:v>
                </c:pt>
                <c:pt idx="345">
                  <c:v>2.4537671232876717</c:v>
                </c:pt>
                <c:pt idx="346">
                  <c:v>2.4613013698630137</c:v>
                </c:pt>
                <c:pt idx="347">
                  <c:v>2.4681506849315067</c:v>
                </c:pt>
                <c:pt idx="348">
                  <c:v>2.4750000000000001</c:v>
                </c:pt>
                <c:pt idx="349">
                  <c:v>2.4818493150684935</c:v>
                </c:pt>
                <c:pt idx="350">
                  <c:v>2.489041095890411</c:v>
                </c:pt>
                <c:pt idx="351">
                  <c:v>2.4958904109589044</c:v>
                </c:pt>
                <c:pt idx="352">
                  <c:v>2.5027397260273974</c:v>
                </c:pt>
                <c:pt idx="353">
                  <c:v>2.5095890410958903</c:v>
                </c:pt>
                <c:pt idx="354">
                  <c:v>2.518150684931507</c:v>
                </c:pt>
                <c:pt idx="355">
                  <c:v>2.5249999999999999</c:v>
                </c:pt>
                <c:pt idx="356">
                  <c:v>2.5328767123287674</c:v>
                </c:pt>
                <c:pt idx="357">
                  <c:v>2.54041095890411</c:v>
                </c:pt>
                <c:pt idx="358">
                  <c:v>2.5465753424657533</c:v>
                </c:pt>
                <c:pt idx="359">
                  <c:v>2.5541095890410959</c:v>
                </c:pt>
                <c:pt idx="360">
                  <c:v>2.5609589041095893</c:v>
                </c:pt>
                <c:pt idx="361">
                  <c:v>2.5671232876712331</c:v>
                </c:pt>
                <c:pt idx="362">
                  <c:v>2.5767123287671234</c:v>
                </c:pt>
                <c:pt idx="363">
                  <c:v>2.5835616438356164</c:v>
                </c:pt>
                <c:pt idx="364">
                  <c:v>2.588013698630137</c:v>
                </c:pt>
                <c:pt idx="365">
                  <c:v>2.5972602739726027</c:v>
                </c:pt>
                <c:pt idx="366">
                  <c:v>2.6041095890410957</c:v>
                </c:pt>
                <c:pt idx="367">
                  <c:v>2.6109589041095891</c:v>
                </c:pt>
                <c:pt idx="368">
                  <c:v>2.617808219178082</c:v>
                </c:pt>
                <c:pt idx="369">
                  <c:v>2.6243150684931509</c:v>
                </c:pt>
                <c:pt idx="370">
                  <c:v>2.6332191780821921</c:v>
                </c:pt>
                <c:pt idx="371">
                  <c:v>2.640068493150685</c:v>
                </c:pt>
                <c:pt idx="372">
                  <c:v>2.6469178082191784</c:v>
                </c:pt>
                <c:pt idx="373">
                  <c:v>2.6537671232876714</c:v>
                </c:pt>
                <c:pt idx="374">
                  <c:v>2.6606164383561648</c:v>
                </c:pt>
                <c:pt idx="375">
                  <c:v>2.6678082191780823</c:v>
                </c:pt>
                <c:pt idx="376">
                  <c:v>2.6746575342465757</c:v>
                </c:pt>
                <c:pt idx="377">
                  <c:v>2.6815068493150687</c:v>
                </c:pt>
                <c:pt idx="378">
                  <c:v>2.6904109589041094</c:v>
                </c:pt>
                <c:pt idx="379">
                  <c:v>2.6969178082191783</c:v>
                </c:pt>
                <c:pt idx="380">
                  <c:v>2.7037671232876712</c:v>
                </c:pt>
                <c:pt idx="381">
                  <c:v>2.7106164383561642</c:v>
                </c:pt>
                <c:pt idx="382">
                  <c:v>2.7191780821917808</c:v>
                </c:pt>
                <c:pt idx="383">
                  <c:v>2.7260273972602742</c:v>
                </c:pt>
                <c:pt idx="384">
                  <c:v>2.7328767123287672</c:v>
                </c:pt>
                <c:pt idx="385">
                  <c:v>2.7397260273972606</c:v>
                </c:pt>
                <c:pt idx="386">
                  <c:v>2.7458904109589044</c:v>
                </c:pt>
                <c:pt idx="387">
                  <c:v>2.7554794520547947</c:v>
                </c:pt>
                <c:pt idx="388">
                  <c:v>2.7602739726027399</c:v>
                </c:pt>
                <c:pt idx="389">
                  <c:v>2.7691780821917806</c:v>
                </c:pt>
                <c:pt idx="390">
                  <c:v>2.776027397260274</c:v>
                </c:pt>
                <c:pt idx="391">
                  <c:v>2.7828767123287674</c:v>
                </c:pt>
                <c:pt idx="392">
                  <c:v>2.7897260273972604</c:v>
                </c:pt>
                <c:pt idx="393">
                  <c:v>2.798287671232877</c:v>
                </c:pt>
                <c:pt idx="394">
                  <c:v>2.80513698630137</c:v>
                </c:pt>
                <c:pt idx="395">
                  <c:v>2.8106164383561643</c:v>
                </c:pt>
                <c:pt idx="396">
                  <c:v>2.8171232876712327</c:v>
                </c:pt>
                <c:pt idx="397">
                  <c:v>2.8239726027397261</c:v>
                </c:pt>
                <c:pt idx="398">
                  <c:v>2.8332191780821923</c:v>
                </c:pt>
                <c:pt idx="399">
                  <c:v>2.8410958904109589</c:v>
                </c:pt>
                <c:pt idx="400">
                  <c:v>2.8482876712328764</c:v>
                </c:pt>
                <c:pt idx="401">
                  <c:v>2.8551369863013698</c:v>
                </c:pt>
                <c:pt idx="402">
                  <c:v>2.8619863013698632</c:v>
                </c:pt>
                <c:pt idx="403">
                  <c:v>2.8674657534246575</c:v>
                </c:pt>
                <c:pt idx="404">
                  <c:v>2.8773972602739724</c:v>
                </c:pt>
                <c:pt idx="405">
                  <c:v>2.8842465753424658</c:v>
                </c:pt>
                <c:pt idx="406">
                  <c:v>2.8876712328767122</c:v>
                </c:pt>
                <c:pt idx="407">
                  <c:v>2.8979452054794521</c:v>
                </c:pt>
                <c:pt idx="408">
                  <c:v>2.9047945205479451</c:v>
                </c:pt>
                <c:pt idx="409">
                  <c:v>2.9116438356164385</c:v>
                </c:pt>
                <c:pt idx="410">
                  <c:v>2.9184931506849314</c:v>
                </c:pt>
                <c:pt idx="411">
                  <c:v>2.9273972602739731</c:v>
                </c:pt>
                <c:pt idx="412">
                  <c:v>2.9342465753424656</c:v>
                </c:pt>
                <c:pt idx="413">
                  <c:v>2.941095890410959</c:v>
                </c:pt>
                <c:pt idx="414">
                  <c:v>2.9479452054794524</c:v>
                </c:pt>
                <c:pt idx="415">
                  <c:v>2.9547945205479453</c:v>
                </c:pt>
                <c:pt idx="416">
                  <c:v>2.9633561643835615</c:v>
                </c:pt>
                <c:pt idx="417">
                  <c:v>2.9702054794520549</c:v>
                </c:pt>
                <c:pt idx="418">
                  <c:v>2.9753424657534246</c:v>
                </c:pt>
                <c:pt idx="419">
                  <c:v>2.9835616438356163</c:v>
                </c:pt>
                <c:pt idx="420">
                  <c:v>2.9907534246575342</c:v>
                </c:pt>
                <c:pt idx="421">
                  <c:v>2.9976027397260272</c:v>
                </c:pt>
                <c:pt idx="422">
                  <c:v>3.0044520547945206</c:v>
                </c:pt>
                <c:pt idx="423">
                  <c:v>3.0113013698630136</c:v>
                </c:pt>
                <c:pt idx="424">
                  <c:v>3.018150684931507</c:v>
                </c:pt>
                <c:pt idx="425">
                  <c:v>3.0249999999999999</c:v>
                </c:pt>
                <c:pt idx="426">
                  <c:v>3.0321917808219174</c:v>
                </c:pt>
                <c:pt idx="427">
                  <c:v>3.0393835616438358</c:v>
                </c:pt>
                <c:pt idx="428">
                  <c:v>3.0476027397260275</c:v>
                </c:pt>
                <c:pt idx="429">
                  <c:v>3.0544520547945209</c:v>
                </c:pt>
                <c:pt idx="430">
                  <c:v>3.0613013698630138</c:v>
                </c:pt>
                <c:pt idx="431">
                  <c:v>3.06986301369863</c:v>
                </c:pt>
                <c:pt idx="432">
                  <c:v>3.0767123287671234</c:v>
                </c:pt>
                <c:pt idx="433">
                  <c:v>3.0835616438356164</c:v>
                </c:pt>
                <c:pt idx="434">
                  <c:v>3.0904109589041098</c:v>
                </c:pt>
                <c:pt idx="435">
                  <c:v>3.0972602739726027</c:v>
                </c:pt>
                <c:pt idx="436">
                  <c:v>3.1034246575342466</c:v>
                </c:pt>
                <c:pt idx="437">
                  <c:v>3.1126712328767123</c:v>
                </c:pt>
                <c:pt idx="438">
                  <c:v>3.1198630136986303</c:v>
                </c:pt>
                <c:pt idx="439">
                  <c:v>3.1267123287671237</c:v>
                </c:pt>
                <c:pt idx="440">
                  <c:v>3.1335616438356166</c:v>
                </c:pt>
                <c:pt idx="441">
                  <c:v>3.14041095890411</c:v>
                </c:pt>
                <c:pt idx="442">
                  <c:v>3.1472602739726034</c:v>
                </c:pt>
                <c:pt idx="443">
                  <c:v>3.154109589041096</c:v>
                </c:pt>
                <c:pt idx="444">
                  <c:v>3.1626712328767126</c:v>
                </c:pt>
                <c:pt idx="445">
                  <c:v>3.169520547945206</c:v>
                </c:pt>
                <c:pt idx="446">
                  <c:v>3.1763698630136985</c:v>
                </c:pt>
                <c:pt idx="447">
                  <c:v>3.1832191780821919</c:v>
                </c:pt>
                <c:pt idx="448">
                  <c:v>3.1900684931506849</c:v>
                </c:pt>
                <c:pt idx="449">
                  <c:v>3.1969178082191783</c:v>
                </c:pt>
                <c:pt idx="450">
                  <c:v>3.2041095890410958</c:v>
                </c:pt>
                <c:pt idx="451">
                  <c:v>3.2109589041095892</c:v>
                </c:pt>
                <c:pt idx="452">
                  <c:v>3.2184931506849312</c:v>
                </c:pt>
                <c:pt idx="453">
                  <c:v>3.2263698630136992</c:v>
                </c:pt>
                <c:pt idx="454">
                  <c:v>3.2332191780821917</c:v>
                </c:pt>
                <c:pt idx="455">
                  <c:v>3.2400684931506851</c:v>
                </c:pt>
                <c:pt idx="456">
                  <c:v>3.2469178082191781</c:v>
                </c:pt>
                <c:pt idx="457">
                  <c:v>3.2537671232876706</c:v>
                </c:pt>
                <c:pt idx="458">
                  <c:v>3.260616438356164</c:v>
                </c:pt>
                <c:pt idx="459">
                  <c:v>3.2674657534246574</c:v>
                </c:pt>
                <c:pt idx="460">
                  <c:v>3.2746575342465758</c:v>
                </c:pt>
                <c:pt idx="461">
                  <c:v>3.2832191780821915</c:v>
                </c:pt>
                <c:pt idx="462">
                  <c:v>3.2897260273972604</c:v>
                </c:pt>
                <c:pt idx="463">
                  <c:v>3.2969178082191783</c:v>
                </c:pt>
                <c:pt idx="464">
                  <c:v>3.3037671232876717</c:v>
                </c:pt>
                <c:pt idx="465">
                  <c:v>3.3126712328767125</c:v>
                </c:pt>
                <c:pt idx="466">
                  <c:v>3.3208904109589046</c:v>
                </c:pt>
                <c:pt idx="467">
                  <c:v>3.3277397260273975</c:v>
                </c:pt>
                <c:pt idx="468">
                  <c:v>3.3335616438356168</c:v>
                </c:pt>
                <c:pt idx="469">
                  <c:v>3.342123287671233</c:v>
                </c:pt>
                <c:pt idx="470">
                  <c:v>3.3482876712328768</c:v>
                </c:pt>
                <c:pt idx="471">
                  <c:v>3.3551369863013698</c:v>
                </c:pt>
                <c:pt idx="472">
                  <c:v>3.3619863013698632</c:v>
                </c:pt>
                <c:pt idx="473">
                  <c:v>3.3688356164383566</c:v>
                </c:pt>
                <c:pt idx="474">
                  <c:v>3.3756849315068496</c:v>
                </c:pt>
                <c:pt idx="475">
                  <c:v>3.3825342465753425</c:v>
                </c:pt>
                <c:pt idx="476">
                  <c:v>3.3897260273972609</c:v>
                </c:pt>
                <c:pt idx="477">
                  <c:v>3.3993150684931508</c:v>
                </c:pt>
                <c:pt idx="478">
                  <c:v>3.4051369863013701</c:v>
                </c:pt>
                <c:pt idx="479">
                  <c:v>3.4119863013698635</c:v>
                </c:pt>
                <c:pt idx="480">
                  <c:v>3.418835616438356</c:v>
                </c:pt>
                <c:pt idx="481">
                  <c:v>3.4246575342465753</c:v>
                </c:pt>
                <c:pt idx="482">
                  <c:v>3.4349315068493147</c:v>
                </c:pt>
                <c:pt idx="483">
                  <c:v>3.4417808219178081</c:v>
                </c:pt>
                <c:pt idx="484">
                  <c:v>3.4486301369863011</c:v>
                </c:pt>
                <c:pt idx="485">
                  <c:v>3.4554794520547945</c:v>
                </c:pt>
                <c:pt idx="486">
                  <c:v>3.4623287671232879</c:v>
                </c:pt>
                <c:pt idx="487">
                  <c:v>3.4691780821917804</c:v>
                </c:pt>
                <c:pt idx="488">
                  <c:v>3.4760273972602738</c:v>
                </c:pt>
                <c:pt idx="489">
                  <c:v>3.4863013698630136</c:v>
                </c:pt>
                <c:pt idx="490">
                  <c:v>3.493150684931507</c:v>
                </c:pt>
                <c:pt idx="491">
                  <c:v>3.4965753424657535</c:v>
                </c:pt>
                <c:pt idx="492">
                  <c:v>3.5068493150684934</c:v>
                </c:pt>
                <c:pt idx="493">
                  <c:v>3.5136986301369864</c:v>
                </c:pt>
                <c:pt idx="494">
                  <c:v>3.5205479452054793</c:v>
                </c:pt>
                <c:pt idx="495">
                  <c:v>3.5273972602739727</c:v>
                </c:pt>
                <c:pt idx="496">
                  <c:v>3.5342465753424661</c:v>
                </c:pt>
                <c:pt idx="497">
                  <c:v>3.5410958904109591</c:v>
                </c:pt>
                <c:pt idx="498">
                  <c:v>3.5479452054794525</c:v>
                </c:pt>
                <c:pt idx="499">
                  <c:v>3.5547945205479459</c:v>
                </c:pt>
                <c:pt idx="500">
                  <c:v>3.5616438356164384</c:v>
                </c:pt>
                <c:pt idx="501">
                  <c:v>3.5719178082191778</c:v>
                </c:pt>
                <c:pt idx="502">
                  <c:v>3.5787671232876712</c:v>
                </c:pt>
                <c:pt idx="503">
                  <c:v>3.5856164383561642</c:v>
                </c:pt>
                <c:pt idx="504">
                  <c:v>3.5890410958904115</c:v>
                </c:pt>
                <c:pt idx="505">
                  <c:v>3.599315068493151</c:v>
                </c:pt>
                <c:pt idx="506">
                  <c:v>3.6061643835616435</c:v>
                </c:pt>
                <c:pt idx="507">
                  <c:v>3.6130136986301369</c:v>
                </c:pt>
                <c:pt idx="508">
                  <c:v>3.6198630136986298</c:v>
                </c:pt>
                <c:pt idx="509">
                  <c:v>3.6267123287671232</c:v>
                </c:pt>
                <c:pt idx="510">
                  <c:v>3.6369863013698636</c:v>
                </c:pt>
                <c:pt idx="511">
                  <c:v>3.6404109589041096</c:v>
                </c:pt>
                <c:pt idx="512">
                  <c:v>3.6472602739726021</c:v>
                </c:pt>
                <c:pt idx="513">
                  <c:v>3.6541095890410955</c:v>
                </c:pt>
                <c:pt idx="514">
                  <c:v>3.6643835616438358</c:v>
                </c:pt>
                <c:pt idx="515">
                  <c:v>3.6712328767123292</c:v>
                </c:pt>
                <c:pt idx="516">
                  <c:v>3.6746575342465753</c:v>
                </c:pt>
                <c:pt idx="517">
                  <c:v>3.6849315068493156</c:v>
                </c:pt>
                <c:pt idx="518">
                  <c:v>3.691780821917809</c:v>
                </c:pt>
                <c:pt idx="519">
                  <c:v>3.6986301369863015</c:v>
                </c:pt>
                <c:pt idx="520">
                  <c:v>3.7054794520547949</c:v>
                </c:pt>
                <c:pt idx="521">
                  <c:v>3.7123287671232879</c:v>
                </c:pt>
                <c:pt idx="522">
                  <c:v>3.7191780821917813</c:v>
                </c:pt>
                <c:pt idx="523">
                  <c:v>3.7260273972602747</c:v>
                </c:pt>
                <c:pt idx="524">
                  <c:v>3.7363013698630141</c:v>
                </c:pt>
                <c:pt idx="525">
                  <c:v>3.7397260273972601</c:v>
                </c:pt>
                <c:pt idx="526">
                  <c:v>3.75</c:v>
                </c:pt>
                <c:pt idx="527">
                  <c:v>3.756849315068493</c:v>
                </c:pt>
                <c:pt idx="528">
                  <c:v>3.7636986301369864</c:v>
                </c:pt>
                <c:pt idx="529">
                  <c:v>3.7705479452054798</c:v>
                </c:pt>
                <c:pt idx="530">
                  <c:v>3.7773972602739727</c:v>
                </c:pt>
                <c:pt idx="531">
                  <c:v>3.7842465753424657</c:v>
                </c:pt>
                <c:pt idx="532">
                  <c:v>3.7910958904109586</c:v>
                </c:pt>
                <c:pt idx="533">
                  <c:v>3.8013698630136989</c:v>
                </c:pt>
                <c:pt idx="534">
                  <c:v>3.8047945205479454</c:v>
                </c:pt>
                <c:pt idx="535">
                  <c:v>3.8116438356164384</c:v>
                </c:pt>
                <c:pt idx="536">
                  <c:v>3.8219178082191787</c:v>
                </c:pt>
                <c:pt idx="537">
                  <c:v>3.8253424657534252</c:v>
                </c:pt>
                <c:pt idx="538">
                  <c:v>3.8356164383561646</c:v>
                </c:pt>
                <c:pt idx="539">
                  <c:v>3.842465753424658</c:v>
                </c:pt>
                <c:pt idx="540">
                  <c:v>3.849315068493151</c:v>
                </c:pt>
                <c:pt idx="541">
                  <c:v>3.8561643835616435</c:v>
                </c:pt>
                <c:pt idx="542">
                  <c:v>3.8630136986301369</c:v>
                </c:pt>
                <c:pt idx="543">
                  <c:v>3.8698630136986303</c:v>
                </c:pt>
                <c:pt idx="544">
                  <c:v>3.8801369863013697</c:v>
                </c:pt>
                <c:pt idx="545">
                  <c:v>3.8835616438356162</c:v>
                </c:pt>
                <c:pt idx="546">
                  <c:v>3.8904109589041092</c:v>
                </c:pt>
                <c:pt idx="547">
                  <c:v>3.9006849315068495</c:v>
                </c:pt>
                <c:pt idx="548">
                  <c:v>3.9075342465753429</c:v>
                </c:pt>
                <c:pt idx="549">
                  <c:v>3.9109589041095889</c:v>
                </c:pt>
                <c:pt idx="550">
                  <c:v>3.9212328767123288</c:v>
                </c:pt>
                <c:pt idx="551">
                  <c:v>3.9280821917808217</c:v>
                </c:pt>
                <c:pt idx="552">
                  <c:v>3.9349315068493151</c:v>
                </c:pt>
                <c:pt idx="553">
                  <c:v>3.9417808219178085</c:v>
                </c:pt>
                <c:pt idx="554">
                  <c:v>3.9486301369863015</c:v>
                </c:pt>
                <c:pt idx="555">
                  <c:v>3.9554794520547949</c:v>
                </c:pt>
                <c:pt idx="556">
                  <c:v>3.9657534246575339</c:v>
                </c:pt>
                <c:pt idx="557">
                  <c:v>3.9726027397260268</c:v>
                </c:pt>
                <c:pt idx="558">
                  <c:v>3.9760273972602742</c:v>
                </c:pt>
                <c:pt idx="559">
                  <c:v>3.9863013698630136</c:v>
                </c:pt>
                <c:pt idx="560">
                  <c:v>3.993150684931507</c:v>
                </c:pt>
                <c:pt idx="561">
                  <c:v>4</c:v>
                </c:pt>
                <c:pt idx="562">
                  <c:v>4.006849315068493</c:v>
                </c:pt>
                <c:pt idx="563">
                  <c:v>4.0136986301369859</c:v>
                </c:pt>
                <c:pt idx="564">
                  <c:v>4.0205479452054789</c:v>
                </c:pt>
                <c:pt idx="565">
                  <c:v>4.0273972602739727</c:v>
                </c:pt>
                <c:pt idx="566">
                  <c:v>4.0342465753424657</c:v>
                </c:pt>
                <c:pt idx="567">
                  <c:v>4.0410958904109586</c:v>
                </c:pt>
                <c:pt idx="568">
                  <c:v>4.0479452054794525</c:v>
                </c:pt>
                <c:pt idx="569">
                  <c:v>4.0547945205479445</c:v>
                </c:pt>
                <c:pt idx="570">
                  <c:v>4.0616438356164384</c:v>
                </c:pt>
                <c:pt idx="571">
                  <c:v>4.0719178082191787</c:v>
                </c:pt>
                <c:pt idx="572">
                  <c:v>4.0787671232876717</c:v>
                </c:pt>
                <c:pt idx="573">
                  <c:v>4.0856164383561646</c:v>
                </c:pt>
                <c:pt idx="574">
                  <c:v>4.0924657534246585</c:v>
                </c:pt>
                <c:pt idx="575">
                  <c:v>4.0993150684931514</c:v>
                </c:pt>
                <c:pt idx="576">
                  <c:v>4.1061643835616435</c:v>
                </c:pt>
                <c:pt idx="577">
                  <c:v>4.1130136986301373</c:v>
                </c:pt>
                <c:pt idx="578">
                  <c:v>4.1198630136986303</c:v>
                </c:pt>
                <c:pt idx="579">
                  <c:v>4.1267123287671232</c:v>
                </c:pt>
                <c:pt idx="580">
                  <c:v>4.1335616438356171</c:v>
                </c:pt>
                <c:pt idx="581">
                  <c:v>4.1438356164383565</c:v>
                </c:pt>
                <c:pt idx="582">
                  <c:v>4.1506849315068495</c:v>
                </c:pt>
                <c:pt idx="583">
                  <c:v>4.154109589041096</c:v>
                </c:pt>
                <c:pt idx="584">
                  <c:v>4.1643835616438354</c:v>
                </c:pt>
                <c:pt idx="585">
                  <c:v>4.1712328767123292</c:v>
                </c:pt>
                <c:pt idx="586">
                  <c:v>4.1780821917808222</c:v>
                </c:pt>
                <c:pt idx="587">
                  <c:v>4.1849315068493151</c:v>
                </c:pt>
                <c:pt idx="588">
                  <c:v>4.1952054794520546</c:v>
                </c:pt>
                <c:pt idx="589">
                  <c:v>4.2020547945205484</c:v>
                </c:pt>
                <c:pt idx="590">
                  <c:v>4.205479452054794</c:v>
                </c:pt>
                <c:pt idx="591">
                  <c:v>4.2157534246575343</c:v>
                </c:pt>
                <c:pt idx="592">
                  <c:v>4.2191780821917808</c:v>
                </c:pt>
                <c:pt idx="593">
                  <c:v>4.2294520547945211</c:v>
                </c:pt>
                <c:pt idx="594">
                  <c:v>4.2363013698630141</c:v>
                </c:pt>
                <c:pt idx="595">
                  <c:v>4.243150684931507</c:v>
                </c:pt>
                <c:pt idx="596">
                  <c:v>4.25</c:v>
                </c:pt>
                <c:pt idx="597">
                  <c:v>4.2568493150684938</c:v>
                </c:pt>
                <c:pt idx="598">
                  <c:v>4.2671232876712333</c:v>
                </c:pt>
                <c:pt idx="599">
                  <c:v>4.2705479452054798</c:v>
                </c:pt>
                <c:pt idx="600">
                  <c:v>4.2808219178082192</c:v>
                </c:pt>
                <c:pt idx="601">
                  <c:v>4.2876712328767121</c:v>
                </c:pt>
                <c:pt idx="602">
                  <c:v>4.2945205479452051</c:v>
                </c:pt>
                <c:pt idx="603">
                  <c:v>4.2979452054794516</c:v>
                </c:pt>
                <c:pt idx="604">
                  <c:v>4.3082191780821919</c:v>
                </c:pt>
                <c:pt idx="605">
                  <c:v>4.3150684931506849</c:v>
                </c:pt>
                <c:pt idx="606">
                  <c:v>4.3219178082191787</c:v>
                </c:pt>
                <c:pt idx="607">
                  <c:v>4.3287671232876708</c:v>
                </c:pt>
                <c:pt idx="608">
                  <c:v>4.3356164383561646</c:v>
                </c:pt>
                <c:pt idx="609">
                  <c:v>4.3424657534246576</c:v>
                </c:pt>
                <c:pt idx="610">
                  <c:v>4.3493150684931505</c:v>
                </c:pt>
                <c:pt idx="611">
                  <c:v>4.3595890410958908</c:v>
                </c:pt>
                <c:pt idx="612">
                  <c:v>4.3630136986301373</c:v>
                </c:pt>
                <c:pt idx="613">
                  <c:v>4.3698630136986303</c:v>
                </c:pt>
                <c:pt idx="614">
                  <c:v>4.3801369863013697</c:v>
                </c:pt>
                <c:pt idx="615">
                  <c:v>4.3869863013698627</c:v>
                </c:pt>
                <c:pt idx="616">
                  <c:v>4.3938356164383556</c:v>
                </c:pt>
                <c:pt idx="617">
                  <c:v>4.4006849315068495</c:v>
                </c:pt>
                <c:pt idx="618">
                  <c:v>4.4075342465753424</c:v>
                </c:pt>
                <c:pt idx="619">
                  <c:v>4.4143835616438354</c:v>
                </c:pt>
                <c:pt idx="620">
                  <c:v>4.4246575342465757</c:v>
                </c:pt>
                <c:pt idx="621">
                  <c:v>4.4280821917808213</c:v>
                </c:pt>
                <c:pt idx="622">
                  <c:v>4.4349315068493151</c:v>
                </c:pt>
                <c:pt idx="623">
                  <c:v>4.4452054794520555</c:v>
                </c:pt>
                <c:pt idx="624">
                  <c:v>4.4520547945205484</c:v>
                </c:pt>
                <c:pt idx="625">
                  <c:v>4.4554794520547949</c:v>
                </c:pt>
                <c:pt idx="626">
                  <c:v>4.4657534246575343</c:v>
                </c:pt>
                <c:pt idx="627">
                  <c:v>4.4726027397260273</c:v>
                </c:pt>
                <c:pt idx="628">
                  <c:v>4.4794520547945211</c:v>
                </c:pt>
                <c:pt idx="629">
                  <c:v>4.4863013698630141</c:v>
                </c:pt>
                <c:pt idx="630">
                  <c:v>4.493150684931507</c:v>
                </c:pt>
                <c:pt idx="631">
                  <c:v>4.5000000000000009</c:v>
                </c:pt>
                <c:pt idx="632">
                  <c:v>4.5068493150684938</c:v>
                </c:pt>
                <c:pt idx="633">
                  <c:v>4.5136986301369859</c:v>
                </c:pt>
                <c:pt idx="634">
                  <c:v>4.5205479452054798</c:v>
                </c:pt>
                <c:pt idx="635">
                  <c:v>4.5308219178082192</c:v>
                </c:pt>
                <c:pt idx="636">
                  <c:v>4.5376712328767121</c:v>
                </c:pt>
                <c:pt idx="637">
                  <c:v>4.544520547945206</c:v>
                </c:pt>
                <c:pt idx="638">
                  <c:v>4.5513698630136989</c:v>
                </c:pt>
                <c:pt idx="639">
                  <c:v>4.5582191780821919</c:v>
                </c:pt>
                <c:pt idx="640">
                  <c:v>4.5650684931506849</c:v>
                </c:pt>
                <c:pt idx="641">
                  <c:v>4.5719178082191778</c:v>
                </c:pt>
                <c:pt idx="642">
                  <c:v>4.5787671232876717</c:v>
                </c:pt>
                <c:pt idx="643">
                  <c:v>4.5856164383561646</c:v>
                </c:pt>
                <c:pt idx="644">
                  <c:v>4.5924657534246576</c:v>
                </c:pt>
                <c:pt idx="645">
                  <c:v>4.5993150684931505</c:v>
                </c:pt>
                <c:pt idx="646">
                  <c:v>4.6061643835616435</c:v>
                </c:pt>
                <c:pt idx="647">
                  <c:v>4.6164383561643838</c:v>
                </c:pt>
                <c:pt idx="648">
                  <c:v>4.6232876712328768</c:v>
                </c:pt>
                <c:pt idx="649">
                  <c:v>4.6301369863013706</c:v>
                </c:pt>
                <c:pt idx="650">
                  <c:v>4.6369863013698636</c:v>
                </c:pt>
                <c:pt idx="651">
                  <c:v>4.6438356164383565</c:v>
                </c:pt>
                <c:pt idx="652">
                  <c:v>4.6506849315068495</c:v>
                </c:pt>
                <c:pt idx="653">
                  <c:v>4.6575342465753424</c:v>
                </c:pt>
                <c:pt idx="654">
                  <c:v>4.6643835616438363</c:v>
                </c:pt>
                <c:pt idx="655">
                  <c:v>4.6746575342465757</c:v>
                </c:pt>
                <c:pt idx="656">
                  <c:v>4.6815068493150687</c:v>
                </c:pt>
                <c:pt idx="657">
                  <c:v>4.6883561643835616</c:v>
                </c:pt>
                <c:pt idx="658">
                  <c:v>4.6917808219178081</c:v>
                </c:pt>
                <c:pt idx="659">
                  <c:v>4.7020547945205475</c:v>
                </c:pt>
                <c:pt idx="660">
                  <c:v>4.7089041095890414</c:v>
                </c:pt>
                <c:pt idx="661">
                  <c:v>4.7157534246575343</c:v>
                </c:pt>
                <c:pt idx="662">
                  <c:v>4.7226027397260273</c:v>
                </c:pt>
                <c:pt idx="663">
                  <c:v>4.7294520547945211</c:v>
                </c:pt>
                <c:pt idx="664">
                  <c:v>4.7363013698630132</c:v>
                </c:pt>
                <c:pt idx="665">
                  <c:v>4.743150684931507</c:v>
                </c:pt>
                <c:pt idx="666">
                  <c:v>4.75</c:v>
                </c:pt>
                <c:pt idx="667">
                  <c:v>4.756849315068493</c:v>
                </c:pt>
                <c:pt idx="668">
                  <c:v>4.7636986301369868</c:v>
                </c:pt>
                <c:pt idx="669">
                  <c:v>4.7739726027397262</c:v>
                </c:pt>
                <c:pt idx="670">
                  <c:v>4.7808219178082183</c:v>
                </c:pt>
                <c:pt idx="671">
                  <c:v>4.7876712328767121</c:v>
                </c:pt>
                <c:pt idx="672">
                  <c:v>4.7945205479452051</c:v>
                </c:pt>
                <c:pt idx="673">
                  <c:v>4.8013698630136981</c:v>
                </c:pt>
                <c:pt idx="674">
                  <c:v>4.8082191780821919</c:v>
                </c:pt>
                <c:pt idx="675">
                  <c:v>4.8184931506849322</c:v>
                </c:pt>
                <c:pt idx="676">
                  <c:v>4.8219178082191778</c:v>
                </c:pt>
                <c:pt idx="677">
                  <c:v>4.8287671232876708</c:v>
                </c:pt>
                <c:pt idx="678">
                  <c:v>4.8390410958904111</c:v>
                </c:pt>
                <c:pt idx="679">
                  <c:v>4.845890410958904</c:v>
                </c:pt>
                <c:pt idx="680">
                  <c:v>4.8527397260273979</c:v>
                </c:pt>
                <c:pt idx="681">
                  <c:v>4.8595890410958908</c:v>
                </c:pt>
                <c:pt idx="682">
                  <c:v>4.8664383561643838</c:v>
                </c:pt>
                <c:pt idx="683">
                  <c:v>4.8732876712328768</c:v>
                </c:pt>
                <c:pt idx="684">
                  <c:v>4.8801369863013697</c:v>
                </c:pt>
                <c:pt idx="685">
                  <c:v>4.8869863013698636</c:v>
                </c:pt>
                <c:pt idx="686">
                  <c:v>4.8938356164383565</c:v>
                </c:pt>
                <c:pt idx="687">
                  <c:v>4.9006849315068495</c:v>
                </c:pt>
                <c:pt idx="688">
                  <c:v>4.9075342465753433</c:v>
                </c:pt>
                <c:pt idx="689">
                  <c:v>4.9143835616438363</c:v>
                </c:pt>
                <c:pt idx="690">
                  <c:v>4.9212328767123292</c:v>
                </c:pt>
                <c:pt idx="691">
                  <c:v>4.9315068493150687</c:v>
                </c:pt>
                <c:pt idx="692">
                  <c:v>4.9383561643835616</c:v>
                </c:pt>
                <c:pt idx="693">
                  <c:v>4.9452054794520546</c:v>
                </c:pt>
                <c:pt idx="694">
                  <c:v>4.9520547945205484</c:v>
                </c:pt>
                <c:pt idx="695">
                  <c:v>4.9589041095890414</c:v>
                </c:pt>
                <c:pt idx="696">
                  <c:v>4.9657534246575343</c:v>
                </c:pt>
                <c:pt idx="697">
                  <c:v>4.9726027397260273</c:v>
                </c:pt>
                <c:pt idx="698">
                  <c:v>4.9794520547945202</c:v>
                </c:pt>
                <c:pt idx="699">
                  <c:v>4.9897260273972606</c:v>
                </c:pt>
                <c:pt idx="700">
                  <c:v>4.993150684931507</c:v>
                </c:pt>
                <c:pt idx="701">
                  <c:v>5</c:v>
                </c:pt>
                <c:pt idx="702">
                  <c:v>5.0102739726027394</c:v>
                </c:pt>
                <c:pt idx="703">
                  <c:v>5.0171232876712333</c:v>
                </c:pt>
                <c:pt idx="704">
                  <c:v>5.0239726027397262</c:v>
                </c:pt>
                <c:pt idx="705">
                  <c:v>5.0308219178082192</c:v>
                </c:pt>
                <c:pt idx="706">
                  <c:v>5.037671232876713</c:v>
                </c:pt>
                <c:pt idx="707">
                  <c:v>5.044520547945206</c:v>
                </c:pt>
                <c:pt idx="708">
                  <c:v>5.0513698630136989</c:v>
                </c:pt>
                <c:pt idx="709">
                  <c:v>5.0616438356164384</c:v>
                </c:pt>
                <c:pt idx="710">
                  <c:v>5.0684931506849313</c:v>
                </c:pt>
                <c:pt idx="711">
                  <c:v>5.0753424657534252</c:v>
                </c:pt>
                <c:pt idx="712">
                  <c:v>5.0821917808219181</c:v>
                </c:pt>
                <c:pt idx="713">
                  <c:v>5.0856164383561646</c:v>
                </c:pt>
                <c:pt idx="714">
                  <c:v>5.095890410958904</c:v>
                </c:pt>
                <c:pt idx="715">
                  <c:v>5.102739726027397</c:v>
                </c:pt>
                <c:pt idx="716">
                  <c:v>5.10958904109589</c:v>
                </c:pt>
                <c:pt idx="717">
                  <c:v>5.1164383561643838</c:v>
                </c:pt>
                <c:pt idx="718">
                  <c:v>5.1232876712328768</c:v>
                </c:pt>
                <c:pt idx="719">
                  <c:v>5.1301369863013697</c:v>
                </c:pt>
                <c:pt idx="720">
                  <c:v>5.1369863013698636</c:v>
                </c:pt>
                <c:pt idx="721">
                  <c:v>5.1438356164383556</c:v>
                </c:pt>
                <c:pt idx="722">
                  <c:v>5.154109589041096</c:v>
                </c:pt>
                <c:pt idx="723">
                  <c:v>5.1609589041095889</c:v>
                </c:pt>
                <c:pt idx="724">
                  <c:v>5.1678082191780819</c:v>
                </c:pt>
                <c:pt idx="725">
                  <c:v>5.1746575342465757</c:v>
                </c:pt>
                <c:pt idx="726">
                  <c:v>5.1815068493150687</c:v>
                </c:pt>
                <c:pt idx="727">
                  <c:v>5.1883561643835607</c:v>
                </c:pt>
                <c:pt idx="728">
                  <c:v>5.1952054794520546</c:v>
                </c:pt>
                <c:pt idx="729">
                  <c:v>5.2020547945205475</c:v>
                </c:pt>
                <c:pt idx="730">
                  <c:v>5.2089041095890405</c:v>
                </c:pt>
                <c:pt idx="731">
                  <c:v>5.2157534246575343</c:v>
                </c:pt>
                <c:pt idx="732">
                  <c:v>5.2226027397260273</c:v>
                </c:pt>
                <c:pt idx="733">
                  <c:v>5.2294520547945211</c:v>
                </c:pt>
                <c:pt idx="734">
                  <c:v>5.2363013698630132</c:v>
                </c:pt>
                <c:pt idx="735">
                  <c:v>5.2465753424657535</c:v>
                </c:pt>
                <c:pt idx="736">
                  <c:v>5.25</c:v>
                </c:pt>
                <c:pt idx="737">
                  <c:v>5.256849315068493</c:v>
                </c:pt>
                <c:pt idx="738">
                  <c:v>5.2671232876712333</c:v>
                </c:pt>
                <c:pt idx="739">
                  <c:v>5.2739726027397262</c:v>
                </c:pt>
                <c:pt idx="740">
                  <c:v>5.2808219178082192</c:v>
                </c:pt>
                <c:pt idx="741">
                  <c:v>5.2876712328767121</c:v>
                </c:pt>
                <c:pt idx="742">
                  <c:v>5.294520547945206</c:v>
                </c:pt>
                <c:pt idx="743">
                  <c:v>5.3013698630136989</c:v>
                </c:pt>
                <c:pt idx="744">
                  <c:v>5.3082191780821919</c:v>
                </c:pt>
                <c:pt idx="745">
                  <c:v>5.3150684931506857</c:v>
                </c:pt>
                <c:pt idx="746">
                  <c:v>5.3253424657534243</c:v>
                </c:pt>
                <c:pt idx="747">
                  <c:v>5.3321917808219172</c:v>
                </c:pt>
                <c:pt idx="748">
                  <c:v>5.3390410958904111</c:v>
                </c:pt>
                <c:pt idx="749">
                  <c:v>5.345890410958904</c:v>
                </c:pt>
                <c:pt idx="750">
                  <c:v>5.352739726027397</c:v>
                </c:pt>
                <c:pt idx="751">
                  <c:v>5.3595890410958908</c:v>
                </c:pt>
                <c:pt idx="752">
                  <c:v>5.3664383561643838</c:v>
                </c:pt>
                <c:pt idx="753">
                  <c:v>5.3767123287671232</c:v>
                </c:pt>
                <c:pt idx="754">
                  <c:v>5.3835616438356171</c:v>
                </c:pt>
                <c:pt idx="755">
                  <c:v>5.3869863013698627</c:v>
                </c:pt>
                <c:pt idx="756">
                  <c:v>5.3938356164383565</c:v>
                </c:pt>
                <c:pt idx="757">
                  <c:v>5.4006849315068495</c:v>
                </c:pt>
                <c:pt idx="758">
                  <c:v>5.4109589041095898</c:v>
                </c:pt>
                <c:pt idx="759">
                  <c:v>5.4178082191780819</c:v>
                </c:pt>
                <c:pt idx="760">
                  <c:v>5.4246575342465757</c:v>
                </c:pt>
                <c:pt idx="761">
                  <c:v>5.4315068493150687</c:v>
                </c:pt>
                <c:pt idx="762">
                  <c:v>5.4383561643835616</c:v>
                </c:pt>
                <c:pt idx="763">
                  <c:v>5.4452054794520555</c:v>
                </c:pt>
                <c:pt idx="764">
                  <c:v>5.4520547945205484</c:v>
                </c:pt>
                <c:pt idx="765">
                  <c:v>5.4589041095890423</c:v>
                </c:pt>
                <c:pt idx="766">
                  <c:v>5.4691780821917808</c:v>
                </c:pt>
                <c:pt idx="767">
                  <c:v>5.4760273972602738</c:v>
                </c:pt>
                <c:pt idx="768">
                  <c:v>5.4794520547945211</c:v>
                </c:pt>
                <c:pt idx="769">
                  <c:v>5.4897260273972606</c:v>
                </c:pt>
                <c:pt idx="770">
                  <c:v>5.4965753424657535</c:v>
                </c:pt>
                <c:pt idx="771">
                  <c:v>5.5034246575342465</c:v>
                </c:pt>
                <c:pt idx="772">
                  <c:v>5.5102739726027394</c:v>
                </c:pt>
                <c:pt idx="773">
                  <c:v>5.5171232876712324</c:v>
                </c:pt>
                <c:pt idx="774">
                  <c:v>5.5239726027397262</c:v>
                </c:pt>
                <c:pt idx="775">
                  <c:v>5.5308219178082192</c:v>
                </c:pt>
                <c:pt idx="776">
                  <c:v>5.5410958904109595</c:v>
                </c:pt>
                <c:pt idx="777">
                  <c:v>5.5479452054794525</c:v>
                </c:pt>
                <c:pt idx="778">
                  <c:v>5.5547945205479454</c:v>
                </c:pt>
                <c:pt idx="779">
                  <c:v>5.5616438356164384</c:v>
                </c:pt>
                <c:pt idx="780">
                  <c:v>5.5684931506849313</c:v>
                </c:pt>
                <c:pt idx="781">
                  <c:v>5.5753424657534243</c:v>
                </c:pt>
                <c:pt idx="782">
                  <c:v>5.5821917808219181</c:v>
                </c:pt>
                <c:pt idx="783">
                  <c:v>5.5890410958904111</c:v>
                </c:pt>
                <c:pt idx="784">
                  <c:v>5.5958904109589032</c:v>
                </c:pt>
                <c:pt idx="785">
                  <c:v>5.602739726027397</c:v>
                </c:pt>
                <c:pt idx="786">
                  <c:v>5.60958904109589</c:v>
                </c:pt>
                <c:pt idx="787">
                  <c:v>5.6164383561643838</c:v>
                </c:pt>
                <c:pt idx="788">
                  <c:v>5.6232876712328768</c:v>
                </c:pt>
                <c:pt idx="789">
                  <c:v>5.6335616438356171</c:v>
                </c:pt>
                <c:pt idx="790">
                  <c:v>5.6404109589041092</c:v>
                </c:pt>
                <c:pt idx="791">
                  <c:v>5.647260273972603</c:v>
                </c:pt>
                <c:pt idx="792">
                  <c:v>5.654109589041096</c:v>
                </c:pt>
                <c:pt idx="793">
                  <c:v>5.6609589041095889</c:v>
                </c:pt>
                <c:pt idx="794">
                  <c:v>5.6678082191780828</c:v>
                </c:pt>
                <c:pt idx="795">
                  <c:v>5.6746575342465757</c:v>
                </c:pt>
                <c:pt idx="796">
                  <c:v>5.6815068493150687</c:v>
                </c:pt>
                <c:pt idx="797">
                  <c:v>5.6883561643835616</c:v>
                </c:pt>
                <c:pt idx="798">
                  <c:v>5.6986301369863011</c:v>
                </c:pt>
                <c:pt idx="799">
                  <c:v>5.705479452054794</c:v>
                </c:pt>
                <c:pt idx="800">
                  <c:v>5.7123287671232879</c:v>
                </c:pt>
                <c:pt idx="801">
                  <c:v>5.7191780821917808</c:v>
                </c:pt>
                <c:pt idx="802">
                  <c:v>5.7260273972602738</c:v>
                </c:pt>
                <c:pt idx="803">
                  <c:v>5.7328767123287667</c:v>
                </c:pt>
                <c:pt idx="804">
                  <c:v>5.7397260273972597</c:v>
                </c:pt>
                <c:pt idx="805">
                  <c:v>5.7465753424657535</c:v>
                </c:pt>
                <c:pt idx="806">
                  <c:v>5.7534246575342465</c:v>
                </c:pt>
                <c:pt idx="807">
                  <c:v>5.7602739726027394</c:v>
                </c:pt>
                <c:pt idx="808">
                  <c:v>5.7671232876712333</c:v>
                </c:pt>
                <c:pt idx="809">
                  <c:v>5.7773972602739727</c:v>
                </c:pt>
                <c:pt idx="810">
                  <c:v>5.7842465753424657</c:v>
                </c:pt>
                <c:pt idx="811">
                  <c:v>5.7910958904109595</c:v>
                </c:pt>
                <c:pt idx="812">
                  <c:v>5.7979452054794525</c:v>
                </c:pt>
                <c:pt idx="813">
                  <c:v>5.8013698630136989</c:v>
                </c:pt>
                <c:pt idx="814">
                  <c:v>5.8116438356164393</c:v>
                </c:pt>
                <c:pt idx="815">
                  <c:v>5.8184931506849322</c:v>
                </c:pt>
                <c:pt idx="816">
                  <c:v>5.8253424657534243</c:v>
                </c:pt>
                <c:pt idx="817">
                  <c:v>5.8321917808219181</c:v>
                </c:pt>
                <c:pt idx="818">
                  <c:v>5.8390410958904111</c:v>
                </c:pt>
                <c:pt idx="819">
                  <c:v>5.8458904109589049</c:v>
                </c:pt>
                <c:pt idx="820">
                  <c:v>5.8527397260273979</c:v>
                </c:pt>
                <c:pt idx="821">
                  <c:v>5.8595890410958908</c:v>
                </c:pt>
                <c:pt idx="822">
                  <c:v>5.8698630136986303</c:v>
                </c:pt>
                <c:pt idx="823">
                  <c:v>5.8767123287671232</c:v>
                </c:pt>
                <c:pt idx="824">
                  <c:v>5.8835616438356162</c:v>
                </c:pt>
                <c:pt idx="825">
                  <c:v>5.89041095890411</c:v>
                </c:pt>
                <c:pt idx="826">
                  <c:v>5.897260273972603</c:v>
                </c:pt>
                <c:pt idx="827">
                  <c:v>5.904109589041096</c:v>
                </c:pt>
                <c:pt idx="828">
                  <c:v>5.9109589041095889</c:v>
                </c:pt>
                <c:pt idx="829">
                  <c:v>5.9212328767123292</c:v>
                </c:pt>
                <c:pt idx="830">
                  <c:v>5.9280821917808222</c:v>
                </c:pt>
                <c:pt idx="831">
                  <c:v>5.9315068493150687</c:v>
                </c:pt>
                <c:pt idx="832">
                  <c:v>5.9383561643835616</c:v>
                </c:pt>
                <c:pt idx="833">
                  <c:v>5.9452054794520555</c:v>
                </c:pt>
                <c:pt idx="834">
                  <c:v>5.9554794520547949</c:v>
                </c:pt>
                <c:pt idx="835">
                  <c:v>5.9623287671232879</c:v>
                </c:pt>
                <c:pt idx="836">
                  <c:v>5.9691780821917808</c:v>
                </c:pt>
                <c:pt idx="837">
                  <c:v>5.9760273972602747</c:v>
                </c:pt>
                <c:pt idx="838">
                  <c:v>5.9828767123287676</c:v>
                </c:pt>
                <c:pt idx="839">
                  <c:v>5.9897260273972606</c:v>
                </c:pt>
                <c:pt idx="840">
                  <c:v>5.9965753424657535</c:v>
                </c:pt>
                <c:pt idx="841">
                  <c:v>6.0034246575342465</c:v>
                </c:pt>
                <c:pt idx="842">
                  <c:v>6.0102739726027394</c:v>
                </c:pt>
                <c:pt idx="843">
                  <c:v>6.0171232876712324</c:v>
                </c:pt>
                <c:pt idx="844">
                  <c:v>6.0239726027397262</c:v>
                </c:pt>
                <c:pt idx="845">
                  <c:v>6.0342465753424657</c:v>
                </c:pt>
                <c:pt idx="846">
                  <c:v>6.0410958904109595</c:v>
                </c:pt>
                <c:pt idx="847">
                  <c:v>6.0479452054794516</c:v>
                </c:pt>
                <c:pt idx="848">
                  <c:v>6.0547945205479454</c:v>
                </c:pt>
                <c:pt idx="849">
                  <c:v>6.0616438356164384</c:v>
                </c:pt>
                <c:pt idx="850">
                  <c:v>6.0684931506849313</c:v>
                </c:pt>
                <c:pt idx="851">
                  <c:v>6.0753424657534252</c:v>
                </c:pt>
                <c:pt idx="852">
                  <c:v>6.0821917808219181</c:v>
                </c:pt>
                <c:pt idx="853">
                  <c:v>6.0924657534246567</c:v>
                </c:pt>
                <c:pt idx="854">
                  <c:v>6.0993150684931505</c:v>
                </c:pt>
                <c:pt idx="855">
                  <c:v>6.102739726027397</c:v>
                </c:pt>
                <c:pt idx="856">
                  <c:v>6.1095890410958908</c:v>
                </c:pt>
                <c:pt idx="857">
                  <c:v>6.1198630136986303</c:v>
                </c:pt>
                <c:pt idx="858">
                  <c:v>6.1267123287671232</c:v>
                </c:pt>
                <c:pt idx="859">
                  <c:v>6.1335616438356162</c:v>
                </c:pt>
                <c:pt idx="860">
                  <c:v>6.1404109589041092</c:v>
                </c:pt>
                <c:pt idx="861">
                  <c:v>6.1472602739726021</c:v>
                </c:pt>
                <c:pt idx="862">
                  <c:v>6.154109589041096</c:v>
                </c:pt>
                <c:pt idx="863">
                  <c:v>6.1609589041095889</c:v>
                </c:pt>
                <c:pt idx="864">
                  <c:v>6.1678082191780819</c:v>
                </c:pt>
                <c:pt idx="865">
                  <c:v>6.1746575342465757</c:v>
                </c:pt>
                <c:pt idx="866">
                  <c:v>6.1849315068493151</c:v>
                </c:pt>
                <c:pt idx="867">
                  <c:v>6.1917808219178081</c:v>
                </c:pt>
                <c:pt idx="868">
                  <c:v>6.1952054794520546</c:v>
                </c:pt>
                <c:pt idx="869">
                  <c:v>6.2054794520547949</c:v>
                </c:pt>
                <c:pt idx="870">
                  <c:v>6.2123287671232879</c:v>
                </c:pt>
                <c:pt idx="871">
                  <c:v>6.2191780821917817</c:v>
                </c:pt>
                <c:pt idx="872">
                  <c:v>6.2260273972602747</c:v>
                </c:pt>
                <c:pt idx="873">
                  <c:v>6.2328767123287676</c:v>
                </c:pt>
                <c:pt idx="874">
                  <c:v>6.2397260273972606</c:v>
                </c:pt>
                <c:pt idx="875">
                  <c:v>6.25</c:v>
                </c:pt>
                <c:pt idx="876">
                  <c:v>6.256849315068493</c:v>
                </c:pt>
                <c:pt idx="877">
                  <c:v>6.2636986301369868</c:v>
                </c:pt>
                <c:pt idx="878">
                  <c:v>6.2705479452054789</c:v>
                </c:pt>
                <c:pt idx="879">
                  <c:v>6.2773972602739727</c:v>
                </c:pt>
                <c:pt idx="880">
                  <c:v>6.2842465753424657</c:v>
                </c:pt>
                <c:pt idx="881">
                  <c:v>6.2910958904109595</c:v>
                </c:pt>
                <c:pt idx="882">
                  <c:v>6.2979452054794525</c:v>
                </c:pt>
                <c:pt idx="883">
                  <c:v>6.3047945205479445</c:v>
                </c:pt>
                <c:pt idx="884">
                  <c:v>6.3116438356164384</c:v>
                </c:pt>
                <c:pt idx="885">
                  <c:v>6.3184931506849313</c:v>
                </c:pt>
                <c:pt idx="886">
                  <c:v>6.3253424657534252</c:v>
                </c:pt>
                <c:pt idx="887">
                  <c:v>6.3321917808219181</c:v>
                </c:pt>
                <c:pt idx="888">
                  <c:v>6.339041095890412</c:v>
                </c:pt>
                <c:pt idx="889">
                  <c:v>6.3493150684931514</c:v>
                </c:pt>
                <c:pt idx="890">
                  <c:v>6.3561643835616435</c:v>
                </c:pt>
                <c:pt idx="891">
                  <c:v>6.3630136986301373</c:v>
                </c:pt>
                <c:pt idx="892">
                  <c:v>6.3698630136986303</c:v>
                </c:pt>
                <c:pt idx="893">
                  <c:v>6.3767123287671241</c:v>
                </c:pt>
                <c:pt idx="894">
                  <c:v>6.3835616438356171</c:v>
                </c:pt>
                <c:pt idx="895">
                  <c:v>6.3904109589041092</c:v>
                </c:pt>
                <c:pt idx="896">
                  <c:v>6.397260273972603</c:v>
                </c:pt>
                <c:pt idx="897">
                  <c:v>6.4075342465753433</c:v>
                </c:pt>
                <c:pt idx="898">
                  <c:v>6.4109589041095898</c:v>
                </c:pt>
                <c:pt idx="899">
                  <c:v>6.4212328767123292</c:v>
                </c:pt>
                <c:pt idx="900">
                  <c:v>6.4280821917808222</c:v>
                </c:pt>
                <c:pt idx="901">
                  <c:v>6.4349315068493143</c:v>
                </c:pt>
                <c:pt idx="902">
                  <c:v>6.4417808219178081</c:v>
                </c:pt>
                <c:pt idx="903">
                  <c:v>6.4486301369863011</c:v>
                </c:pt>
                <c:pt idx="904">
                  <c:v>6.4554794520547949</c:v>
                </c:pt>
                <c:pt idx="905">
                  <c:v>6.4623287671232879</c:v>
                </c:pt>
                <c:pt idx="906">
                  <c:v>6.4691780821917817</c:v>
                </c:pt>
                <c:pt idx="907">
                  <c:v>6.4760273972602738</c:v>
                </c:pt>
                <c:pt idx="908">
                  <c:v>6.4828767123287667</c:v>
                </c:pt>
                <c:pt idx="909">
                  <c:v>6.4931506849315062</c:v>
                </c:pt>
                <c:pt idx="910">
                  <c:v>6.4965753424657535</c:v>
                </c:pt>
                <c:pt idx="911">
                  <c:v>6.5034246575342474</c:v>
                </c:pt>
                <c:pt idx="912">
                  <c:v>6.5136986301369868</c:v>
                </c:pt>
                <c:pt idx="913">
                  <c:v>6.5205479452054789</c:v>
                </c:pt>
                <c:pt idx="914">
                  <c:v>6.5273972602739718</c:v>
                </c:pt>
                <c:pt idx="915">
                  <c:v>6.5342465753424657</c:v>
                </c:pt>
                <c:pt idx="916">
                  <c:v>6.5410958904109586</c:v>
                </c:pt>
                <c:pt idx="917">
                  <c:v>6.5479452054794525</c:v>
                </c:pt>
                <c:pt idx="918">
                  <c:v>6.5547945205479445</c:v>
                </c:pt>
                <c:pt idx="919">
                  <c:v>6.5616438356164393</c:v>
                </c:pt>
                <c:pt idx="920">
                  <c:v>6.5719178082191787</c:v>
                </c:pt>
                <c:pt idx="921">
                  <c:v>6.5787671232876708</c:v>
                </c:pt>
                <c:pt idx="922">
                  <c:v>6.5856164383561646</c:v>
                </c:pt>
                <c:pt idx="923">
                  <c:v>6.5924657534246576</c:v>
                </c:pt>
                <c:pt idx="924">
                  <c:v>6.5993150684931514</c:v>
                </c:pt>
                <c:pt idx="925">
                  <c:v>6.6061643835616444</c:v>
                </c:pt>
                <c:pt idx="926">
                  <c:v>6.6130136986301382</c:v>
                </c:pt>
                <c:pt idx="927">
                  <c:v>6.6198630136986303</c:v>
                </c:pt>
                <c:pt idx="928">
                  <c:v>6.6267123287671232</c:v>
                </c:pt>
                <c:pt idx="929">
                  <c:v>6.6335616438356171</c:v>
                </c:pt>
                <c:pt idx="930">
                  <c:v>6.64041095890411</c:v>
                </c:pt>
                <c:pt idx="931">
                  <c:v>6.6472602739726039</c:v>
                </c:pt>
                <c:pt idx="932">
                  <c:v>6.654109589041096</c:v>
                </c:pt>
                <c:pt idx="933">
                  <c:v>6.6609589041095889</c:v>
                </c:pt>
                <c:pt idx="934">
                  <c:v>6.6712328767123283</c:v>
                </c:pt>
                <c:pt idx="935">
                  <c:v>6.6780821917808222</c:v>
                </c:pt>
                <c:pt idx="936">
                  <c:v>6.6849315068493151</c:v>
                </c:pt>
                <c:pt idx="937">
                  <c:v>6.691780821917809</c:v>
                </c:pt>
                <c:pt idx="938">
                  <c:v>6.6986301369863011</c:v>
                </c:pt>
                <c:pt idx="939">
                  <c:v>6.705479452054794</c:v>
                </c:pt>
                <c:pt idx="940">
                  <c:v>6.7157534246575352</c:v>
                </c:pt>
                <c:pt idx="941">
                  <c:v>6.7226027397260273</c:v>
                </c:pt>
                <c:pt idx="942">
                  <c:v>6.7260273972602747</c:v>
                </c:pt>
                <c:pt idx="943">
                  <c:v>6.7363013698630141</c:v>
                </c:pt>
                <c:pt idx="944">
                  <c:v>6.7431506849315079</c:v>
                </c:pt>
                <c:pt idx="945">
                  <c:v>6.75</c:v>
                </c:pt>
                <c:pt idx="946">
                  <c:v>6.756849315068493</c:v>
                </c:pt>
                <c:pt idx="947">
                  <c:v>6.7636986301369868</c:v>
                </c:pt>
                <c:pt idx="948">
                  <c:v>6.7705479452054798</c:v>
                </c:pt>
                <c:pt idx="949">
                  <c:v>6.7773972602739736</c:v>
                </c:pt>
                <c:pt idx="950">
                  <c:v>6.7842465753424657</c:v>
                </c:pt>
                <c:pt idx="951">
                  <c:v>6.794520547945206</c:v>
                </c:pt>
                <c:pt idx="952">
                  <c:v>6.7979452054794525</c:v>
                </c:pt>
                <c:pt idx="953">
                  <c:v>6.8047945205479454</c:v>
                </c:pt>
                <c:pt idx="954">
                  <c:v>6.8116438356164393</c:v>
                </c:pt>
                <c:pt idx="955">
                  <c:v>6.8184931506849313</c:v>
                </c:pt>
                <c:pt idx="956">
                  <c:v>6.8287671232876708</c:v>
                </c:pt>
                <c:pt idx="957">
                  <c:v>6.8356164383561655</c:v>
                </c:pt>
                <c:pt idx="958">
                  <c:v>6.8424657534246576</c:v>
                </c:pt>
                <c:pt idx="959">
                  <c:v>6.8493150684931505</c:v>
                </c:pt>
                <c:pt idx="960">
                  <c:v>6.8561643835616426</c:v>
                </c:pt>
                <c:pt idx="961">
                  <c:v>6.8630136986301364</c:v>
                </c:pt>
                <c:pt idx="962">
                  <c:v>6.8698630136986294</c:v>
                </c:pt>
                <c:pt idx="963">
                  <c:v>6.8767123287671232</c:v>
                </c:pt>
                <c:pt idx="964">
                  <c:v>6.8869863013698644</c:v>
                </c:pt>
                <c:pt idx="965">
                  <c:v>6.8938356164383556</c:v>
                </c:pt>
                <c:pt idx="966">
                  <c:v>6.9006849315068495</c:v>
                </c:pt>
                <c:pt idx="967">
                  <c:v>6.9075342465753415</c:v>
                </c:pt>
                <c:pt idx="968">
                  <c:v>6.9143835616438363</c:v>
                </c:pt>
                <c:pt idx="969">
                  <c:v>6.9212328767123283</c:v>
                </c:pt>
                <c:pt idx="970">
                  <c:v>6.9280821917808222</c:v>
                </c:pt>
                <c:pt idx="971">
                  <c:v>6.9349315068493151</c:v>
                </c:pt>
                <c:pt idx="972">
                  <c:v>6.9452054794520546</c:v>
                </c:pt>
                <c:pt idx="973">
                  <c:v>6.9486301369863019</c:v>
                </c:pt>
                <c:pt idx="974">
                  <c:v>6.9554794520547958</c:v>
                </c:pt>
                <c:pt idx="975">
                  <c:v>6.9657534246575334</c:v>
                </c:pt>
                <c:pt idx="976">
                  <c:v>6.9726027397260273</c:v>
                </c:pt>
                <c:pt idx="977">
                  <c:v>6.9794520547945202</c:v>
                </c:pt>
                <c:pt idx="978">
                  <c:v>6.9897260273972597</c:v>
                </c:pt>
                <c:pt idx="979">
                  <c:v>6.993150684931507</c:v>
                </c:pt>
                <c:pt idx="980">
                  <c:v>7.0000000000000009</c:v>
                </c:pt>
                <c:pt idx="981">
                  <c:v>7.006849315068493</c:v>
                </c:pt>
                <c:pt idx="982">
                  <c:v>7.0136986301369868</c:v>
                </c:pt>
                <c:pt idx="983">
                  <c:v>7.0239726027397271</c:v>
                </c:pt>
                <c:pt idx="984">
                  <c:v>7.0273972602739727</c:v>
                </c:pt>
                <c:pt idx="985">
                  <c:v>7.037671232876713</c:v>
                </c:pt>
                <c:pt idx="986">
                  <c:v>7.0410958904109586</c:v>
                </c:pt>
                <c:pt idx="987">
                  <c:v>7.0513698630136998</c:v>
                </c:pt>
                <c:pt idx="988">
                  <c:v>7.0582191780821919</c:v>
                </c:pt>
                <c:pt idx="989">
                  <c:v>7.0650684931506866</c:v>
                </c:pt>
                <c:pt idx="990">
                  <c:v>7.0719178082191778</c:v>
                </c:pt>
                <c:pt idx="991">
                  <c:v>7.0787671232876717</c:v>
                </c:pt>
                <c:pt idx="992">
                  <c:v>7.0856164383561637</c:v>
                </c:pt>
                <c:pt idx="993">
                  <c:v>7.0924657534246576</c:v>
                </c:pt>
                <c:pt idx="994">
                  <c:v>7.0993150684931505</c:v>
                </c:pt>
                <c:pt idx="995">
                  <c:v>7.1095890410958917</c:v>
                </c:pt>
                <c:pt idx="996">
                  <c:v>7.1130136986301373</c:v>
                </c:pt>
                <c:pt idx="997">
                  <c:v>7.1198630136986312</c:v>
                </c:pt>
                <c:pt idx="998">
                  <c:v>7.1301369863013688</c:v>
                </c:pt>
                <c:pt idx="999">
                  <c:v>7.1438356164383556</c:v>
                </c:pt>
              </c:numCache>
            </c:numRef>
          </c:xVal>
          <c:yVal>
            <c:numRef>
              <c:f>Specimen_T_4!$D$2:$D$1001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9.8979919011032078E-2</c:v>
                </c:pt>
                <c:pt idx="5">
                  <c:v>0.19855359878397796</c:v>
                </c:pt>
                <c:pt idx="6">
                  <c:v>0.29688038095690483</c:v>
                </c:pt>
                <c:pt idx="7">
                  <c:v>0.39586029996793692</c:v>
                </c:pt>
                <c:pt idx="8">
                  <c:v>0.39586029996793692</c:v>
                </c:pt>
                <c:pt idx="9">
                  <c:v>0.39586029996793692</c:v>
                </c:pt>
                <c:pt idx="10">
                  <c:v>0.39586029996793692</c:v>
                </c:pt>
                <c:pt idx="11">
                  <c:v>0.39586029996793692</c:v>
                </c:pt>
                <c:pt idx="12">
                  <c:v>0.39586029996793692</c:v>
                </c:pt>
                <c:pt idx="13">
                  <c:v>0.39586029996793692</c:v>
                </c:pt>
                <c:pt idx="14">
                  <c:v>0.39586029996793692</c:v>
                </c:pt>
                <c:pt idx="15">
                  <c:v>0.39586029996793692</c:v>
                </c:pt>
                <c:pt idx="16">
                  <c:v>0.39586029996793692</c:v>
                </c:pt>
                <c:pt idx="17">
                  <c:v>0.39586029996793692</c:v>
                </c:pt>
                <c:pt idx="18">
                  <c:v>0.43599852747331047</c:v>
                </c:pt>
                <c:pt idx="19">
                  <c:v>0.49478084290277763</c:v>
                </c:pt>
                <c:pt idx="20">
                  <c:v>0.42572646629220157</c:v>
                </c:pt>
                <c:pt idx="21">
                  <c:v>0.42056074766355145</c:v>
                </c:pt>
                <c:pt idx="22">
                  <c:v>0.44775499055920392</c:v>
                </c:pt>
                <c:pt idx="23">
                  <c:v>0.49478084290277763</c:v>
                </c:pt>
                <c:pt idx="24">
                  <c:v>0.44656746903537631</c:v>
                </c:pt>
                <c:pt idx="25">
                  <c:v>0.39586029996793692</c:v>
                </c:pt>
                <c:pt idx="26">
                  <c:v>0.39586029996793692</c:v>
                </c:pt>
                <c:pt idx="27">
                  <c:v>0.39586029996793692</c:v>
                </c:pt>
                <c:pt idx="28">
                  <c:v>0.39586029996793692</c:v>
                </c:pt>
                <c:pt idx="29">
                  <c:v>0.39586029996793692</c:v>
                </c:pt>
                <c:pt idx="30">
                  <c:v>0.49478084290277763</c:v>
                </c:pt>
                <c:pt idx="31">
                  <c:v>0.49478084290277763</c:v>
                </c:pt>
                <c:pt idx="32">
                  <c:v>0.49478084290277763</c:v>
                </c:pt>
                <c:pt idx="33">
                  <c:v>0.46491467657851299</c:v>
                </c:pt>
                <c:pt idx="34">
                  <c:v>0.47643363535964084</c:v>
                </c:pt>
                <c:pt idx="35">
                  <c:v>0.49478084290277763</c:v>
                </c:pt>
                <c:pt idx="36">
                  <c:v>0.49478084290277763</c:v>
                </c:pt>
                <c:pt idx="37">
                  <c:v>0.49478084290277763</c:v>
                </c:pt>
                <c:pt idx="38">
                  <c:v>0.49478084290277763</c:v>
                </c:pt>
                <c:pt idx="39">
                  <c:v>0.49478084290277763</c:v>
                </c:pt>
                <c:pt idx="40">
                  <c:v>0.49478084290277763</c:v>
                </c:pt>
                <c:pt idx="41">
                  <c:v>0.49478084290277763</c:v>
                </c:pt>
                <c:pt idx="42">
                  <c:v>0.49478084290277763</c:v>
                </c:pt>
                <c:pt idx="43">
                  <c:v>0.49478084290277763</c:v>
                </c:pt>
                <c:pt idx="44">
                  <c:v>0.39586029996793692</c:v>
                </c:pt>
                <c:pt idx="45">
                  <c:v>0.49478084290277763</c:v>
                </c:pt>
                <c:pt idx="46">
                  <c:v>0.49478084290277763</c:v>
                </c:pt>
                <c:pt idx="47">
                  <c:v>0.49478084290277763</c:v>
                </c:pt>
                <c:pt idx="48">
                  <c:v>0.49478084290277763</c:v>
                </c:pt>
                <c:pt idx="49">
                  <c:v>0.49478084290277763</c:v>
                </c:pt>
                <c:pt idx="50">
                  <c:v>0.58734814568514049</c:v>
                </c:pt>
                <c:pt idx="51">
                  <c:v>0.59376076191380966</c:v>
                </c:pt>
                <c:pt idx="52">
                  <c:v>0.59376076191380966</c:v>
                </c:pt>
                <c:pt idx="53">
                  <c:v>0.59376076191380966</c:v>
                </c:pt>
                <c:pt idx="54">
                  <c:v>0.59376076191380966</c:v>
                </c:pt>
                <c:pt idx="55">
                  <c:v>0.59376076191380966</c:v>
                </c:pt>
                <c:pt idx="56">
                  <c:v>0.59376076191380966</c:v>
                </c:pt>
                <c:pt idx="57">
                  <c:v>0.69291880915341597</c:v>
                </c:pt>
                <c:pt idx="58">
                  <c:v>0.69291880915341597</c:v>
                </c:pt>
                <c:pt idx="59">
                  <c:v>0.7914830956311083</c:v>
                </c:pt>
                <c:pt idx="60">
                  <c:v>0.89064114287071461</c:v>
                </c:pt>
                <c:pt idx="61">
                  <c:v>0.98979919011032091</c:v>
                </c:pt>
                <c:pt idx="62">
                  <c:v>1.1875215238276193</c:v>
                </c:pt>
                <c:pt idx="63">
                  <c:v>1.3834625752591767</c:v>
                </c:pt>
                <c:pt idx="64">
                  <c:v>1.4844019047845243</c:v>
                </c:pt>
                <c:pt idx="65">
                  <c:v>1.6441235497393392</c:v>
                </c:pt>
                <c:pt idx="66">
                  <c:v>1.8258143428849649</c:v>
                </c:pt>
                <c:pt idx="67">
                  <c:v>2.0057238537448492</c:v>
                </c:pt>
                <c:pt idx="68">
                  <c:v>2.1773207139379402</c:v>
                </c:pt>
                <c:pt idx="69">
                  <c:v>2.3679179185122732</c:v>
                </c:pt>
                <c:pt idx="70">
                  <c:v>2.5484211901340714</c:v>
                </c:pt>
                <c:pt idx="71">
                  <c:v>2.8055196000427509</c:v>
                </c:pt>
                <c:pt idx="72">
                  <c:v>2.9688038095690485</c:v>
                </c:pt>
                <c:pt idx="73">
                  <c:v>3.2241209371919868</c:v>
                </c:pt>
                <c:pt idx="74">
                  <c:v>3.4634065242432519</c:v>
                </c:pt>
                <c:pt idx="75">
                  <c:v>3.6860668099609306</c:v>
                </c:pt>
                <c:pt idx="76">
                  <c:v>3.9663218895842487</c:v>
                </c:pt>
                <c:pt idx="77">
                  <c:v>4.4389554560676414</c:v>
                </c:pt>
                <c:pt idx="78">
                  <c:v>4.7999619993112379</c:v>
                </c:pt>
                <c:pt idx="79">
                  <c:v>5.2043130781745424</c:v>
                </c:pt>
                <c:pt idx="80">
                  <c:v>5.6407272381811921</c:v>
                </c:pt>
                <c:pt idx="81">
                  <c:v>6.1513614934270686</c:v>
                </c:pt>
                <c:pt idx="82">
                  <c:v>6.5729316343858741</c:v>
                </c:pt>
                <c:pt idx="83">
                  <c:v>7.0479402439169219</c:v>
                </c:pt>
                <c:pt idx="84">
                  <c:v>7.5348240686862455</c:v>
                </c:pt>
                <c:pt idx="85">
                  <c:v>8.0929591848852276</c:v>
                </c:pt>
                <c:pt idx="86">
                  <c:v>8.5560925791779976</c:v>
                </c:pt>
                <c:pt idx="87">
                  <c:v>9.0607892268047365</c:v>
                </c:pt>
                <c:pt idx="88">
                  <c:v>9.6723628115759599</c:v>
                </c:pt>
                <c:pt idx="89">
                  <c:v>10.349250080157704</c:v>
                </c:pt>
                <c:pt idx="90">
                  <c:v>10.842071512546164</c:v>
                </c:pt>
                <c:pt idx="91">
                  <c:v>11.370518590649455</c:v>
                </c:pt>
                <c:pt idx="92">
                  <c:v>11.863340023037919</c:v>
                </c:pt>
                <c:pt idx="93">
                  <c:v>12.397724708760348</c:v>
                </c:pt>
                <c:pt idx="94">
                  <c:v>12.831170064957428</c:v>
                </c:pt>
                <c:pt idx="95">
                  <c:v>13.228989775439681</c:v>
                </c:pt>
                <c:pt idx="96">
                  <c:v>13.656497524017624</c:v>
                </c:pt>
                <c:pt idx="97">
                  <c:v>14.220570247835743</c:v>
                </c:pt>
                <c:pt idx="98">
                  <c:v>14.701516464985929</c:v>
                </c:pt>
                <c:pt idx="99">
                  <c:v>15.111211390706456</c:v>
                </c:pt>
                <c:pt idx="100">
                  <c:v>15.509031101188709</c:v>
                </c:pt>
                <c:pt idx="101">
                  <c:v>15.995914925958033</c:v>
                </c:pt>
                <c:pt idx="102">
                  <c:v>16.494673965965635</c:v>
                </c:pt>
                <c:pt idx="103">
                  <c:v>16.898431284067026</c:v>
                </c:pt>
                <c:pt idx="104">
                  <c:v>17.41500314693204</c:v>
                </c:pt>
                <c:pt idx="105">
                  <c:v>17.931575009797054</c:v>
                </c:pt>
                <c:pt idx="106">
                  <c:v>18.388770796470688</c:v>
                </c:pt>
                <c:pt idx="107">
                  <c:v>18.88752983647829</c:v>
                </c:pt>
                <c:pt idx="108">
                  <c:v>19.380351268866747</c:v>
                </c:pt>
                <c:pt idx="109">
                  <c:v>19.778170979349003</c:v>
                </c:pt>
                <c:pt idx="110">
                  <c:v>20.276930019356602</c:v>
                </c:pt>
                <c:pt idx="111">
                  <c:v>20.71631298317282</c:v>
                </c:pt>
                <c:pt idx="112">
                  <c:v>21.280385706990938</c:v>
                </c:pt>
                <c:pt idx="113">
                  <c:v>21.761331924141125</c:v>
                </c:pt>
                <c:pt idx="114">
                  <c:v>22.260090964148723</c:v>
                </c:pt>
                <c:pt idx="115">
                  <c:v>22.752912396537187</c:v>
                </c:pt>
                <c:pt idx="116">
                  <c:v>23.156669714638578</c:v>
                </c:pt>
                <c:pt idx="117">
                  <c:v>23.649491147027042</c:v>
                </c:pt>
                <c:pt idx="118">
                  <c:v>24.148250187034641</c:v>
                </c:pt>
                <c:pt idx="119">
                  <c:v>24.694510087995344</c:v>
                </c:pt>
                <c:pt idx="120">
                  <c:v>25.193269128002946</c:v>
                </c:pt>
                <c:pt idx="121">
                  <c:v>25.680152952772271</c:v>
                </c:pt>
                <c:pt idx="122">
                  <c:v>26.232350461352112</c:v>
                </c:pt>
                <c:pt idx="123">
                  <c:v>26.731109501359711</c:v>
                </c:pt>
                <c:pt idx="124">
                  <c:v>27.128929211841964</c:v>
                </c:pt>
                <c:pt idx="125">
                  <c:v>27.52674892232422</c:v>
                </c:pt>
                <c:pt idx="126">
                  <c:v>28.025507962331819</c:v>
                </c:pt>
                <c:pt idx="127">
                  <c:v>28.524267002339418</c:v>
                </c:pt>
                <c:pt idx="128">
                  <c:v>29.011150827108743</c:v>
                </c:pt>
                <c:pt idx="129">
                  <c:v>29.515847474735484</c:v>
                </c:pt>
                <c:pt idx="130">
                  <c:v>29.996793691885667</c:v>
                </c:pt>
                <c:pt idx="131">
                  <c:v>30.513365554750681</c:v>
                </c:pt>
                <c:pt idx="132">
                  <c:v>31.107126316664491</c:v>
                </c:pt>
                <c:pt idx="133">
                  <c:v>31.594010141433817</c:v>
                </c:pt>
                <c:pt idx="134">
                  <c:v>32.086831573822273</c:v>
                </c:pt>
                <c:pt idx="135">
                  <c:v>32.484651284304533</c:v>
                </c:pt>
                <c:pt idx="136">
                  <c:v>32.983410324312132</c:v>
                </c:pt>
                <c:pt idx="137">
                  <c:v>33.3990428576518</c:v>
                </c:pt>
                <c:pt idx="138">
                  <c:v>33.957177973850776</c:v>
                </c:pt>
                <c:pt idx="139">
                  <c:v>34.372810507190444</c:v>
                </c:pt>
                <c:pt idx="140">
                  <c:v>34.871569547198042</c:v>
                </c:pt>
                <c:pt idx="141">
                  <c:v>35.269389257680295</c:v>
                </c:pt>
                <c:pt idx="142">
                  <c:v>35.762210690068756</c:v>
                </c:pt>
                <c:pt idx="143">
                  <c:v>36.231281691980669</c:v>
                </c:pt>
                <c:pt idx="144">
                  <c:v>36.658789440558607</c:v>
                </c:pt>
                <c:pt idx="145">
                  <c:v>37.151610872947074</c:v>
                </c:pt>
                <c:pt idx="146">
                  <c:v>37.602869052001566</c:v>
                </c:pt>
                <c:pt idx="147">
                  <c:v>38.149128952962272</c:v>
                </c:pt>
                <c:pt idx="148">
                  <c:v>38.541011055825393</c:v>
                </c:pt>
                <c:pt idx="149">
                  <c:v>38.938830766307639</c:v>
                </c:pt>
                <c:pt idx="150">
                  <c:v>39.336650476789892</c:v>
                </c:pt>
                <c:pt idx="151">
                  <c:v>39.734470187272152</c:v>
                </c:pt>
                <c:pt idx="152">
                  <c:v>40.23322922727975</c:v>
                </c:pt>
                <c:pt idx="153">
                  <c:v>40.726050659668203</c:v>
                </c:pt>
                <c:pt idx="154">
                  <c:v>41.141683193007871</c:v>
                </c:pt>
                <c:pt idx="155">
                  <c:v>41.59294137206237</c:v>
                </c:pt>
                <c:pt idx="156">
                  <c:v>42.020449120640315</c:v>
                </c:pt>
                <c:pt idx="157">
                  <c:v>42.418268831122568</c:v>
                </c:pt>
                <c:pt idx="158">
                  <c:v>42.81608854160482</c:v>
                </c:pt>
                <c:pt idx="159">
                  <c:v>43.213908252087066</c:v>
                </c:pt>
                <c:pt idx="160">
                  <c:v>43.706729684475533</c:v>
                </c:pt>
                <c:pt idx="161">
                  <c:v>44.104549394957786</c:v>
                </c:pt>
                <c:pt idx="162">
                  <c:v>44.514244320678316</c:v>
                </c:pt>
                <c:pt idx="163">
                  <c:v>44.995190537828499</c:v>
                </c:pt>
                <c:pt idx="164">
                  <c:v>45.387072640691613</c:v>
                </c:pt>
                <c:pt idx="165">
                  <c:v>45.695828236886797</c:v>
                </c:pt>
                <c:pt idx="166">
                  <c:v>46.093647947369043</c:v>
                </c:pt>
                <c:pt idx="167">
                  <c:v>46.491467657851302</c:v>
                </c:pt>
                <c:pt idx="168">
                  <c:v>46.788348038808202</c:v>
                </c:pt>
                <c:pt idx="169">
                  <c:v>47.186167749290462</c:v>
                </c:pt>
                <c:pt idx="170">
                  <c:v>47.583987459772707</c:v>
                </c:pt>
                <c:pt idx="171">
                  <c:v>48.047120854065483</c:v>
                </c:pt>
                <c:pt idx="172">
                  <c:v>48.474628602643421</c:v>
                </c:pt>
                <c:pt idx="173">
                  <c:v>48.777446591219466</c:v>
                </c:pt>
                <c:pt idx="174">
                  <c:v>49.127765440748611</c:v>
                </c:pt>
                <c:pt idx="175">
                  <c:v>49.472146682658625</c:v>
                </c:pt>
                <c:pt idx="176">
                  <c:v>49.869966393140878</c:v>
                </c:pt>
                <c:pt idx="177">
                  <c:v>50.267786103623131</c:v>
                </c:pt>
                <c:pt idx="178">
                  <c:v>50.564666484580037</c:v>
                </c:pt>
                <c:pt idx="179">
                  <c:v>50.891234903632629</c:v>
                </c:pt>
                <c:pt idx="180">
                  <c:v>51.25936657601919</c:v>
                </c:pt>
                <c:pt idx="181">
                  <c:v>51.657186286501442</c:v>
                </c:pt>
                <c:pt idx="182">
                  <c:v>51.859064945552142</c:v>
                </c:pt>
                <c:pt idx="183">
                  <c:v>52.155945326509041</c:v>
                </c:pt>
                <c:pt idx="184">
                  <c:v>52.452825707465948</c:v>
                </c:pt>
                <c:pt idx="185">
                  <c:v>52.755643696041993</c:v>
                </c:pt>
                <c:pt idx="186">
                  <c:v>53.046586469379761</c:v>
                </c:pt>
                <c:pt idx="187">
                  <c:v>53.295965989383561</c:v>
                </c:pt>
                <c:pt idx="188">
                  <c:v>53.652222446531844</c:v>
                </c:pt>
                <c:pt idx="189">
                  <c:v>53.889726751297374</c:v>
                </c:pt>
                <c:pt idx="190">
                  <c:v>54.186607132254274</c:v>
                </c:pt>
                <c:pt idx="191">
                  <c:v>54.388485791304973</c:v>
                </c:pt>
                <c:pt idx="192">
                  <c:v>54.685366172261872</c:v>
                </c:pt>
                <c:pt idx="193">
                  <c:v>54.881307223693426</c:v>
                </c:pt>
                <c:pt idx="194">
                  <c:v>55.083185882744132</c:v>
                </c:pt>
                <c:pt idx="195">
                  <c:v>55.308814972271378</c:v>
                </c:pt>
                <c:pt idx="196">
                  <c:v>55.540381669417762</c:v>
                </c:pt>
                <c:pt idx="197">
                  <c:v>55.825386835136392</c:v>
                </c:pt>
                <c:pt idx="198">
                  <c:v>56.027265494187084</c:v>
                </c:pt>
                <c:pt idx="199">
                  <c:v>56.276645014190883</c:v>
                </c:pt>
                <c:pt idx="200">
                  <c:v>56.57352539514779</c:v>
                </c:pt>
                <c:pt idx="201">
                  <c:v>56.769466446579351</c:v>
                </c:pt>
                <c:pt idx="202">
                  <c:v>56.965407498010904</c:v>
                </c:pt>
                <c:pt idx="203">
                  <c:v>57.167286157061596</c:v>
                </c:pt>
                <c:pt idx="204">
                  <c:v>57.357289600874019</c:v>
                </c:pt>
                <c:pt idx="205">
                  <c:v>57.612606728496957</c:v>
                </c:pt>
                <c:pt idx="206">
                  <c:v>57.790734957071095</c:v>
                </c:pt>
                <c:pt idx="207">
                  <c:v>57.915424717073002</c:v>
                </c:pt>
                <c:pt idx="208">
                  <c:v>58.010426438979209</c:v>
                </c:pt>
                <c:pt idx="209">
                  <c:v>58.212305098029901</c:v>
                </c:pt>
                <c:pt idx="210">
                  <c:v>58.384495718984908</c:v>
                </c:pt>
                <c:pt idx="211">
                  <c:v>58.509185478986808</c:v>
                </c:pt>
                <c:pt idx="212">
                  <c:v>58.586374378035607</c:v>
                </c:pt>
                <c:pt idx="213">
                  <c:v>58.758564998990607</c:v>
                </c:pt>
                <c:pt idx="214">
                  <c:v>58.859504328515953</c:v>
                </c:pt>
                <c:pt idx="215">
                  <c:v>58.883254758992514</c:v>
                </c:pt>
                <c:pt idx="216">
                  <c:v>58.978256480898715</c:v>
                </c:pt>
                <c:pt idx="217">
                  <c:v>59.15638470947286</c:v>
                </c:pt>
                <c:pt idx="218">
                  <c:v>59.180135139949414</c:v>
                </c:pt>
                <c:pt idx="219">
                  <c:v>59.275136861855621</c:v>
                </c:pt>
                <c:pt idx="220">
                  <c:v>59.298887292332182</c:v>
                </c:pt>
                <c:pt idx="221">
                  <c:v>59.435452267572352</c:v>
                </c:pt>
                <c:pt idx="222">
                  <c:v>59.554204419955113</c:v>
                </c:pt>
                <c:pt idx="223">
                  <c:v>59.672956572337874</c:v>
                </c:pt>
                <c:pt idx="224">
                  <c:v>59.732332648529258</c:v>
                </c:pt>
                <c:pt idx="225">
                  <c:v>59.85108480091202</c:v>
                </c:pt>
                <c:pt idx="226">
                  <c:v>59.969836953294781</c:v>
                </c:pt>
                <c:pt idx="227">
                  <c:v>59.969836953294781</c:v>
                </c:pt>
                <c:pt idx="228">
                  <c:v>60.029213029486165</c:v>
                </c:pt>
                <c:pt idx="229">
                  <c:v>60.088589105677542</c:v>
                </c:pt>
                <c:pt idx="230">
                  <c:v>60.266717334251688</c:v>
                </c:pt>
                <c:pt idx="231">
                  <c:v>60.266717334251688</c:v>
                </c:pt>
                <c:pt idx="232">
                  <c:v>60.266717334251688</c:v>
                </c:pt>
                <c:pt idx="233">
                  <c:v>60.385469486634449</c:v>
                </c:pt>
                <c:pt idx="234">
                  <c:v>60.385469486634449</c:v>
                </c:pt>
                <c:pt idx="235">
                  <c:v>60.50422163901721</c:v>
                </c:pt>
                <c:pt idx="236">
                  <c:v>60.563597715208594</c:v>
                </c:pt>
                <c:pt idx="237">
                  <c:v>60.682349867591356</c:v>
                </c:pt>
                <c:pt idx="238">
                  <c:v>60.682349867591356</c:v>
                </c:pt>
                <c:pt idx="239">
                  <c:v>60.682349867591356</c:v>
                </c:pt>
                <c:pt idx="240">
                  <c:v>60.682349867591356</c:v>
                </c:pt>
                <c:pt idx="241">
                  <c:v>60.682349867591356</c:v>
                </c:pt>
                <c:pt idx="242">
                  <c:v>60.682349867591356</c:v>
                </c:pt>
                <c:pt idx="243">
                  <c:v>60.682349867591356</c:v>
                </c:pt>
                <c:pt idx="244">
                  <c:v>60.682349867591356</c:v>
                </c:pt>
                <c:pt idx="245">
                  <c:v>60.682349867591356</c:v>
                </c:pt>
                <c:pt idx="246">
                  <c:v>60.682349867591356</c:v>
                </c:pt>
                <c:pt idx="247">
                  <c:v>60.682349867591356</c:v>
                </c:pt>
                <c:pt idx="248">
                  <c:v>60.563597715208594</c:v>
                </c:pt>
                <c:pt idx="249">
                  <c:v>60.563597715208594</c:v>
                </c:pt>
                <c:pt idx="250">
                  <c:v>60.563597715208594</c:v>
                </c:pt>
                <c:pt idx="251">
                  <c:v>60.563597715208594</c:v>
                </c:pt>
                <c:pt idx="252">
                  <c:v>60.444845562825826</c:v>
                </c:pt>
                <c:pt idx="253">
                  <c:v>60.444845562825826</c:v>
                </c:pt>
                <c:pt idx="254">
                  <c:v>60.50422163901721</c:v>
                </c:pt>
                <c:pt idx="255">
                  <c:v>60.444845562825826</c:v>
                </c:pt>
                <c:pt idx="256">
                  <c:v>60.444845562825826</c:v>
                </c:pt>
                <c:pt idx="257">
                  <c:v>60.385469486634449</c:v>
                </c:pt>
                <c:pt idx="258">
                  <c:v>60.266717334251688</c:v>
                </c:pt>
                <c:pt idx="259">
                  <c:v>60.147965181868926</c:v>
                </c:pt>
                <c:pt idx="260">
                  <c:v>60.088589105677542</c:v>
                </c:pt>
                <c:pt idx="261">
                  <c:v>60.088589105677542</c:v>
                </c:pt>
                <c:pt idx="262">
                  <c:v>59.969836953294781</c:v>
                </c:pt>
                <c:pt idx="263">
                  <c:v>59.85108480091202</c:v>
                </c:pt>
                <c:pt idx="264">
                  <c:v>59.791708724720635</c:v>
                </c:pt>
                <c:pt idx="265">
                  <c:v>59.732332648529258</c:v>
                </c:pt>
                <c:pt idx="266">
                  <c:v>59.672956572337874</c:v>
                </c:pt>
                <c:pt idx="267">
                  <c:v>59.554204419955113</c:v>
                </c:pt>
                <c:pt idx="268">
                  <c:v>59.376076191380974</c:v>
                </c:pt>
                <c:pt idx="269">
                  <c:v>59.358263368523559</c:v>
                </c:pt>
                <c:pt idx="270">
                  <c:v>59.275136861855621</c:v>
                </c:pt>
                <c:pt idx="271">
                  <c:v>59.180135139949414</c:v>
                </c:pt>
                <c:pt idx="272">
                  <c:v>59.079195810424068</c:v>
                </c:pt>
                <c:pt idx="273">
                  <c:v>58.978256480898715</c:v>
                </c:pt>
                <c:pt idx="274">
                  <c:v>58.978256480898715</c:v>
                </c:pt>
                <c:pt idx="275">
                  <c:v>58.978256480898715</c:v>
                </c:pt>
                <c:pt idx="276">
                  <c:v>58.978256480898715</c:v>
                </c:pt>
                <c:pt idx="277">
                  <c:v>59.007944518994407</c:v>
                </c:pt>
                <c:pt idx="278">
                  <c:v>59.079195810424068</c:v>
                </c:pt>
                <c:pt idx="279">
                  <c:v>58.996069303756137</c:v>
                </c:pt>
                <c:pt idx="280">
                  <c:v>58.978256480898715</c:v>
                </c:pt>
                <c:pt idx="281">
                  <c:v>59.061382987566653</c:v>
                </c:pt>
                <c:pt idx="282">
                  <c:v>59.002006911375275</c:v>
                </c:pt>
                <c:pt idx="283">
                  <c:v>58.978256480898715</c:v>
                </c:pt>
                <c:pt idx="284">
                  <c:v>58.978256480898715</c:v>
                </c:pt>
                <c:pt idx="285">
                  <c:v>58.978256480898715</c:v>
                </c:pt>
                <c:pt idx="286">
                  <c:v>58.978256480898715</c:v>
                </c:pt>
                <c:pt idx="287">
                  <c:v>59.079195810424068</c:v>
                </c:pt>
                <c:pt idx="288">
                  <c:v>59.180135139949414</c:v>
                </c:pt>
                <c:pt idx="289">
                  <c:v>59.180135139949414</c:v>
                </c:pt>
                <c:pt idx="290">
                  <c:v>59.215760785664237</c:v>
                </c:pt>
                <c:pt idx="291">
                  <c:v>59.275136861855621</c:v>
                </c:pt>
                <c:pt idx="292">
                  <c:v>59.31670011518959</c:v>
                </c:pt>
                <c:pt idx="293">
                  <c:v>59.376076191380974</c:v>
                </c:pt>
                <c:pt idx="294">
                  <c:v>59.435452267572352</c:v>
                </c:pt>
                <c:pt idx="295">
                  <c:v>59.494828343763736</c:v>
                </c:pt>
                <c:pt idx="296">
                  <c:v>59.554204419955113</c:v>
                </c:pt>
                <c:pt idx="297">
                  <c:v>59.672956572337874</c:v>
                </c:pt>
                <c:pt idx="298">
                  <c:v>59.791708724720635</c:v>
                </c:pt>
                <c:pt idx="299">
                  <c:v>59.85108480091202</c:v>
                </c:pt>
                <c:pt idx="300">
                  <c:v>59.969836953294781</c:v>
                </c:pt>
                <c:pt idx="301">
                  <c:v>60.147965181868926</c:v>
                </c:pt>
                <c:pt idx="302">
                  <c:v>60.266717334251688</c:v>
                </c:pt>
                <c:pt idx="303">
                  <c:v>60.385469486634449</c:v>
                </c:pt>
                <c:pt idx="304">
                  <c:v>60.444845562825826</c:v>
                </c:pt>
                <c:pt idx="305">
                  <c:v>60.563597715208594</c:v>
                </c:pt>
                <c:pt idx="306">
                  <c:v>60.741725943782733</c:v>
                </c:pt>
                <c:pt idx="307">
                  <c:v>60.860478096165494</c:v>
                </c:pt>
                <c:pt idx="308">
                  <c:v>61.038606324739639</c:v>
                </c:pt>
                <c:pt idx="309">
                  <c:v>61.097982400931016</c:v>
                </c:pt>
                <c:pt idx="310">
                  <c:v>61.216734553313785</c:v>
                </c:pt>
                <c:pt idx="311">
                  <c:v>61.335486705696546</c:v>
                </c:pt>
                <c:pt idx="312">
                  <c:v>61.513614934270684</c:v>
                </c:pt>
                <c:pt idx="313">
                  <c:v>61.632367086653446</c:v>
                </c:pt>
                <c:pt idx="314">
                  <c:v>61.751119239036207</c:v>
                </c:pt>
                <c:pt idx="315">
                  <c:v>61.929247467610352</c:v>
                </c:pt>
                <c:pt idx="316">
                  <c:v>62.107375696184498</c:v>
                </c:pt>
                <c:pt idx="317">
                  <c:v>62.285503924758636</c:v>
                </c:pt>
                <c:pt idx="318">
                  <c:v>62.523008229524166</c:v>
                </c:pt>
                <c:pt idx="319">
                  <c:v>62.582384305715543</c:v>
                </c:pt>
                <c:pt idx="320">
                  <c:v>62.760512534289688</c:v>
                </c:pt>
                <c:pt idx="321">
                  <c:v>63.057392915246595</c:v>
                </c:pt>
                <c:pt idx="322">
                  <c:v>63.176145067629356</c:v>
                </c:pt>
                <c:pt idx="323">
                  <c:v>63.354273296203495</c:v>
                </c:pt>
                <c:pt idx="324">
                  <c:v>63.473025448586256</c:v>
                </c:pt>
                <c:pt idx="325">
                  <c:v>63.710529753351786</c:v>
                </c:pt>
                <c:pt idx="326">
                  <c:v>63.829281905734547</c:v>
                </c:pt>
                <c:pt idx="327">
                  <c:v>64.007410134308685</c:v>
                </c:pt>
                <c:pt idx="328">
                  <c:v>64.185538362882824</c:v>
                </c:pt>
                <c:pt idx="329">
                  <c:v>64.48241874383973</c:v>
                </c:pt>
                <c:pt idx="330">
                  <c:v>64.660546972413883</c:v>
                </c:pt>
                <c:pt idx="331">
                  <c:v>64.898051277179405</c:v>
                </c:pt>
                <c:pt idx="332">
                  <c:v>65.076179505753544</c:v>
                </c:pt>
                <c:pt idx="333">
                  <c:v>65.254307734327682</c:v>
                </c:pt>
                <c:pt idx="334">
                  <c:v>65.491812039093205</c:v>
                </c:pt>
                <c:pt idx="335">
                  <c:v>65.610564191475973</c:v>
                </c:pt>
                <c:pt idx="336">
                  <c:v>65.848068496241495</c:v>
                </c:pt>
                <c:pt idx="337">
                  <c:v>66.026196724815634</c:v>
                </c:pt>
                <c:pt idx="338">
                  <c:v>66.204324953389786</c:v>
                </c:pt>
                <c:pt idx="339">
                  <c:v>66.323077105772541</c:v>
                </c:pt>
                <c:pt idx="340">
                  <c:v>66.501205334346693</c:v>
                </c:pt>
                <c:pt idx="341">
                  <c:v>66.619957486729447</c:v>
                </c:pt>
                <c:pt idx="342">
                  <c:v>66.738709639112216</c:v>
                </c:pt>
                <c:pt idx="343">
                  <c:v>66.916837867686354</c:v>
                </c:pt>
                <c:pt idx="344">
                  <c:v>67.035590020069122</c:v>
                </c:pt>
                <c:pt idx="345">
                  <c:v>67.154342172451877</c:v>
                </c:pt>
                <c:pt idx="346">
                  <c:v>67.391846477217399</c:v>
                </c:pt>
                <c:pt idx="347">
                  <c:v>67.569974705791552</c:v>
                </c:pt>
                <c:pt idx="348">
                  <c:v>67.74810293436569</c:v>
                </c:pt>
                <c:pt idx="349">
                  <c:v>67.985607239131213</c:v>
                </c:pt>
                <c:pt idx="350">
                  <c:v>68.044983315322597</c:v>
                </c:pt>
                <c:pt idx="351">
                  <c:v>68.282487620088119</c:v>
                </c:pt>
                <c:pt idx="352">
                  <c:v>68.341863696279503</c:v>
                </c:pt>
                <c:pt idx="353">
                  <c:v>68.519991924853642</c:v>
                </c:pt>
                <c:pt idx="354">
                  <c:v>68.579368001045026</c:v>
                </c:pt>
                <c:pt idx="355">
                  <c:v>68.816872305810548</c:v>
                </c:pt>
                <c:pt idx="356">
                  <c:v>68.995000534384687</c:v>
                </c:pt>
                <c:pt idx="357">
                  <c:v>69.173128762958825</c:v>
                </c:pt>
                <c:pt idx="358">
                  <c:v>69.351256991532978</c:v>
                </c:pt>
                <c:pt idx="359">
                  <c:v>69.470009143915732</c:v>
                </c:pt>
                <c:pt idx="360">
                  <c:v>69.648137372489884</c:v>
                </c:pt>
                <c:pt idx="361">
                  <c:v>69.707513448681254</c:v>
                </c:pt>
                <c:pt idx="362">
                  <c:v>69.885641677255407</c:v>
                </c:pt>
                <c:pt idx="363">
                  <c:v>70.12314598202093</c:v>
                </c:pt>
                <c:pt idx="364">
                  <c:v>70.301274210595068</c:v>
                </c:pt>
                <c:pt idx="365">
                  <c:v>70.420026362977836</c:v>
                </c:pt>
                <c:pt idx="366">
                  <c:v>70.598154591551975</c:v>
                </c:pt>
                <c:pt idx="367">
                  <c:v>70.716906743934743</c:v>
                </c:pt>
                <c:pt idx="368">
                  <c:v>70.895034972508881</c:v>
                </c:pt>
                <c:pt idx="369">
                  <c:v>71.07316320108302</c:v>
                </c:pt>
                <c:pt idx="370">
                  <c:v>71.251291429657172</c:v>
                </c:pt>
                <c:pt idx="371">
                  <c:v>71.370043582039926</c:v>
                </c:pt>
                <c:pt idx="372">
                  <c:v>71.548171810614065</c:v>
                </c:pt>
                <c:pt idx="373">
                  <c:v>71.666923962996833</c:v>
                </c:pt>
                <c:pt idx="374">
                  <c:v>71.845052191570971</c:v>
                </c:pt>
                <c:pt idx="375">
                  <c:v>71.96380434395374</c:v>
                </c:pt>
                <c:pt idx="376">
                  <c:v>72.023180420145124</c:v>
                </c:pt>
                <c:pt idx="377">
                  <c:v>72.141932572527878</c:v>
                </c:pt>
                <c:pt idx="378">
                  <c:v>72.379436877293401</c:v>
                </c:pt>
                <c:pt idx="379">
                  <c:v>72.557565105867553</c:v>
                </c:pt>
                <c:pt idx="380">
                  <c:v>72.616941182058923</c:v>
                </c:pt>
                <c:pt idx="381">
                  <c:v>72.795069410633076</c:v>
                </c:pt>
                <c:pt idx="382">
                  <c:v>72.854445486824446</c:v>
                </c:pt>
                <c:pt idx="383">
                  <c:v>73.032573715398598</c:v>
                </c:pt>
                <c:pt idx="384">
                  <c:v>73.032573715398598</c:v>
                </c:pt>
                <c:pt idx="385">
                  <c:v>73.151325867781352</c:v>
                </c:pt>
                <c:pt idx="386">
                  <c:v>73.329454096355505</c:v>
                </c:pt>
                <c:pt idx="387">
                  <c:v>73.388830172546875</c:v>
                </c:pt>
                <c:pt idx="388">
                  <c:v>73.507582324929643</c:v>
                </c:pt>
                <c:pt idx="389">
                  <c:v>73.566958401121028</c:v>
                </c:pt>
                <c:pt idx="390">
                  <c:v>73.745086629695166</c:v>
                </c:pt>
                <c:pt idx="391">
                  <c:v>73.863838782077934</c:v>
                </c:pt>
                <c:pt idx="392">
                  <c:v>73.982590934460688</c:v>
                </c:pt>
                <c:pt idx="393">
                  <c:v>74.101343086843457</c:v>
                </c:pt>
                <c:pt idx="394">
                  <c:v>74.101343086843457</c:v>
                </c:pt>
                <c:pt idx="395">
                  <c:v>74.220095239226211</c:v>
                </c:pt>
                <c:pt idx="396">
                  <c:v>74.338847391608979</c:v>
                </c:pt>
                <c:pt idx="397">
                  <c:v>74.398223467800364</c:v>
                </c:pt>
                <c:pt idx="398">
                  <c:v>74.516975620183118</c:v>
                </c:pt>
                <c:pt idx="399">
                  <c:v>74.516975620183118</c:v>
                </c:pt>
                <c:pt idx="400">
                  <c:v>74.635727772565886</c:v>
                </c:pt>
                <c:pt idx="401">
                  <c:v>74.695103848757256</c:v>
                </c:pt>
                <c:pt idx="402">
                  <c:v>74.695103848757256</c:v>
                </c:pt>
                <c:pt idx="403">
                  <c:v>74.813856001140024</c:v>
                </c:pt>
                <c:pt idx="404">
                  <c:v>74.813856001140024</c:v>
                </c:pt>
                <c:pt idx="405">
                  <c:v>74.932608153522793</c:v>
                </c:pt>
                <c:pt idx="406">
                  <c:v>74.932608153522793</c:v>
                </c:pt>
                <c:pt idx="407">
                  <c:v>74.932608153522793</c:v>
                </c:pt>
                <c:pt idx="408">
                  <c:v>74.932608153522793</c:v>
                </c:pt>
                <c:pt idx="409">
                  <c:v>74.991984229714163</c:v>
                </c:pt>
                <c:pt idx="410">
                  <c:v>74.991984229714163</c:v>
                </c:pt>
                <c:pt idx="411">
                  <c:v>74.991984229714163</c:v>
                </c:pt>
                <c:pt idx="412">
                  <c:v>74.991984229714163</c:v>
                </c:pt>
                <c:pt idx="413">
                  <c:v>74.991984229714163</c:v>
                </c:pt>
                <c:pt idx="414">
                  <c:v>74.991984229714163</c:v>
                </c:pt>
                <c:pt idx="415">
                  <c:v>74.991984229714163</c:v>
                </c:pt>
                <c:pt idx="416">
                  <c:v>74.991984229714163</c:v>
                </c:pt>
                <c:pt idx="417">
                  <c:v>74.991984229714163</c:v>
                </c:pt>
                <c:pt idx="418">
                  <c:v>74.932608153522793</c:v>
                </c:pt>
                <c:pt idx="419">
                  <c:v>74.932608153522793</c:v>
                </c:pt>
                <c:pt idx="420">
                  <c:v>74.932608153522793</c:v>
                </c:pt>
                <c:pt idx="421">
                  <c:v>74.932608153522793</c:v>
                </c:pt>
                <c:pt idx="422">
                  <c:v>74.932608153522793</c:v>
                </c:pt>
                <c:pt idx="423">
                  <c:v>74.932608153522793</c:v>
                </c:pt>
                <c:pt idx="424">
                  <c:v>74.932608153522793</c:v>
                </c:pt>
                <c:pt idx="425">
                  <c:v>74.991984229714163</c:v>
                </c:pt>
                <c:pt idx="426">
                  <c:v>75.051360305905547</c:v>
                </c:pt>
                <c:pt idx="427">
                  <c:v>75.110736382096931</c:v>
                </c:pt>
                <c:pt idx="428">
                  <c:v>75.170112458288315</c:v>
                </c:pt>
                <c:pt idx="429">
                  <c:v>75.288864610671069</c:v>
                </c:pt>
                <c:pt idx="430">
                  <c:v>75.407616763053838</c:v>
                </c:pt>
                <c:pt idx="431">
                  <c:v>75.466992839245208</c:v>
                </c:pt>
                <c:pt idx="432">
                  <c:v>75.526368915436592</c:v>
                </c:pt>
                <c:pt idx="433">
                  <c:v>75.585744991627976</c:v>
                </c:pt>
                <c:pt idx="434">
                  <c:v>75.763873220202115</c:v>
                </c:pt>
                <c:pt idx="435">
                  <c:v>75.823249296393499</c:v>
                </c:pt>
                <c:pt idx="436">
                  <c:v>75.882625372584883</c:v>
                </c:pt>
                <c:pt idx="437">
                  <c:v>76.001377524967637</c:v>
                </c:pt>
                <c:pt idx="438">
                  <c:v>76.120129677350405</c:v>
                </c:pt>
                <c:pt idx="439">
                  <c:v>76.17950575354179</c:v>
                </c:pt>
                <c:pt idx="440">
                  <c:v>76.298257905924544</c:v>
                </c:pt>
                <c:pt idx="441">
                  <c:v>76.417010058307312</c:v>
                </c:pt>
                <c:pt idx="442">
                  <c:v>76.476386134498696</c:v>
                </c:pt>
                <c:pt idx="443">
                  <c:v>76.595138286881451</c:v>
                </c:pt>
                <c:pt idx="444">
                  <c:v>76.654514363072835</c:v>
                </c:pt>
                <c:pt idx="445">
                  <c:v>76.773266515455603</c:v>
                </c:pt>
                <c:pt idx="446">
                  <c:v>76.892018667838357</c:v>
                </c:pt>
                <c:pt idx="447">
                  <c:v>77.070146896412496</c:v>
                </c:pt>
                <c:pt idx="448">
                  <c:v>77.188899048795264</c:v>
                </c:pt>
                <c:pt idx="449">
                  <c:v>77.367027277369402</c:v>
                </c:pt>
                <c:pt idx="450">
                  <c:v>77.426403353560787</c:v>
                </c:pt>
                <c:pt idx="451">
                  <c:v>77.604531582134925</c:v>
                </c:pt>
                <c:pt idx="452">
                  <c:v>77.723283734517693</c:v>
                </c:pt>
                <c:pt idx="453">
                  <c:v>77.782659810709077</c:v>
                </c:pt>
                <c:pt idx="454">
                  <c:v>77.960788039283216</c:v>
                </c:pt>
                <c:pt idx="455">
                  <c:v>78.079540191665984</c:v>
                </c:pt>
                <c:pt idx="456">
                  <c:v>78.257668420240122</c:v>
                </c:pt>
                <c:pt idx="457">
                  <c:v>78.376420572622877</c:v>
                </c:pt>
                <c:pt idx="458">
                  <c:v>78.554548801197029</c:v>
                </c:pt>
                <c:pt idx="459">
                  <c:v>78.673300953579783</c:v>
                </c:pt>
                <c:pt idx="460">
                  <c:v>78.851429182153936</c:v>
                </c:pt>
                <c:pt idx="461">
                  <c:v>79.029557410728074</c:v>
                </c:pt>
                <c:pt idx="462">
                  <c:v>79.148309563110828</c:v>
                </c:pt>
                <c:pt idx="463">
                  <c:v>79.267061715493597</c:v>
                </c:pt>
                <c:pt idx="464">
                  <c:v>79.385813867876365</c:v>
                </c:pt>
                <c:pt idx="465">
                  <c:v>79.504566020259119</c:v>
                </c:pt>
                <c:pt idx="466">
                  <c:v>79.623318172641888</c:v>
                </c:pt>
                <c:pt idx="467">
                  <c:v>79.742070325024642</c:v>
                </c:pt>
                <c:pt idx="468">
                  <c:v>79.979574629790164</c:v>
                </c:pt>
                <c:pt idx="469">
                  <c:v>80.038950705981549</c:v>
                </c:pt>
                <c:pt idx="470">
                  <c:v>80.157702858364317</c:v>
                </c:pt>
                <c:pt idx="471">
                  <c:v>80.276455010747071</c:v>
                </c:pt>
                <c:pt idx="472">
                  <c:v>80.454583239321209</c:v>
                </c:pt>
                <c:pt idx="473">
                  <c:v>80.573335391703978</c:v>
                </c:pt>
                <c:pt idx="474">
                  <c:v>80.632711467895362</c:v>
                </c:pt>
                <c:pt idx="475">
                  <c:v>80.8108396964695</c:v>
                </c:pt>
                <c:pt idx="476">
                  <c:v>80.929591848852269</c:v>
                </c:pt>
                <c:pt idx="477">
                  <c:v>81.048344001235023</c:v>
                </c:pt>
                <c:pt idx="478">
                  <c:v>81.167096153617791</c:v>
                </c:pt>
                <c:pt idx="479">
                  <c:v>81.285848306000545</c:v>
                </c:pt>
                <c:pt idx="480">
                  <c:v>81.463976534574698</c:v>
                </c:pt>
                <c:pt idx="481">
                  <c:v>81.582728686957452</c:v>
                </c:pt>
                <c:pt idx="482">
                  <c:v>81.760856915531605</c:v>
                </c:pt>
                <c:pt idx="483">
                  <c:v>81.938985144105743</c:v>
                </c:pt>
                <c:pt idx="484">
                  <c:v>82.057737296488497</c:v>
                </c:pt>
                <c:pt idx="485">
                  <c:v>82.176489448871266</c:v>
                </c:pt>
                <c:pt idx="486">
                  <c:v>82.354617677445404</c:v>
                </c:pt>
                <c:pt idx="487">
                  <c:v>82.413993753636788</c:v>
                </c:pt>
                <c:pt idx="488">
                  <c:v>82.651498058402311</c:v>
                </c:pt>
                <c:pt idx="489">
                  <c:v>82.710874134593695</c:v>
                </c:pt>
                <c:pt idx="490">
                  <c:v>82.829626286976449</c:v>
                </c:pt>
                <c:pt idx="491">
                  <c:v>82.948378439359217</c:v>
                </c:pt>
                <c:pt idx="492">
                  <c:v>83.126506667933356</c:v>
                </c:pt>
                <c:pt idx="493">
                  <c:v>83.245258820316124</c:v>
                </c:pt>
                <c:pt idx="494">
                  <c:v>83.304634896507508</c:v>
                </c:pt>
                <c:pt idx="495">
                  <c:v>83.423387048890262</c:v>
                </c:pt>
                <c:pt idx="496">
                  <c:v>83.542139201273031</c:v>
                </c:pt>
                <c:pt idx="497">
                  <c:v>83.720267429847169</c:v>
                </c:pt>
                <c:pt idx="498">
                  <c:v>83.779643506038553</c:v>
                </c:pt>
                <c:pt idx="499">
                  <c:v>83.898395658421308</c:v>
                </c:pt>
                <c:pt idx="500">
                  <c:v>84.017147810804076</c:v>
                </c:pt>
                <c:pt idx="501">
                  <c:v>84.13589996318683</c:v>
                </c:pt>
                <c:pt idx="502">
                  <c:v>84.195276039378214</c:v>
                </c:pt>
                <c:pt idx="503">
                  <c:v>84.314028191760983</c:v>
                </c:pt>
                <c:pt idx="504">
                  <c:v>84.314028191760983</c:v>
                </c:pt>
                <c:pt idx="505">
                  <c:v>84.492156420335121</c:v>
                </c:pt>
                <c:pt idx="506">
                  <c:v>84.610908572717889</c:v>
                </c:pt>
                <c:pt idx="507">
                  <c:v>84.729660725100644</c:v>
                </c:pt>
                <c:pt idx="508">
                  <c:v>84.789036801292028</c:v>
                </c:pt>
                <c:pt idx="509">
                  <c:v>84.907788953674796</c:v>
                </c:pt>
                <c:pt idx="510">
                  <c:v>84.967165029866166</c:v>
                </c:pt>
                <c:pt idx="511">
                  <c:v>85.02654110605755</c:v>
                </c:pt>
                <c:pt idx="512">
                  <c:v>85.085917182248934</c:v>
                </c:pt>
                <c:pt idx="513">
                  <c:v>85.145293258440319</c:v>
                </c:pt>
                <c:pt idx="514">
                  <c:v>85.204669334631689</c:v>
                </c:pt>
                <c:pt idx="515">
                  <c:v>85.323421487014457</c:v>
                </c:pt>
                <c:pt idx="516">
                  <c:v>85.382797563205841</c:v>
                </c:pt>
                <c:pt idx="517">
                  <c:v>85.501549715588595</c:v>
                </c:pt>
                <c:pt idx="518">
                  <c:v>85.501549715588595</c:v>
                </c:pt>
                <c:pt idx="519">
                  <c:v>85.679677944162748</c:v>
                </c:pt>
                <c:pt idx="520">
                  <c:v>85.798430096545502</c:v>
                </c:pt>
                <c:pt idx="521">
                  <c:v>85.91718224892827</c:v>
                </c:pt>
                <c:pt idx="522">
                  <c:v>85.97655832511964</c:v>
                </c:pt>
                <c:pt idx="523">
                  <c:v>86.095310477502409</c:v>
                </c:pt>
                <c:pt idx="524">
                  <c:v>86.214062629885177</c:v>
                </c:pt>
                <c:pt idx="525">
                  <c:v>86.273438706076547</c:v>
                </c:pt>
                <c:pt idx="526">
                  <c:v>86.392190858459315</c:v>
                </c:pt>
                <c:pt idx="527">
                  <c:v>86.51094301084207</c:v>
                </c:pt>
                <c:pt idx="528">
                  <c:v>86.570319087033454</c:v>
                </c:pt>
                <c:pt idx="529">
                  <c:v>86.689071239416222</c:v>
                </c:pt>
                <c:pt idx="530">
                  <c:v>86.867199467990361</c:v>
                </c:pt>
                <c:pt idx="531">
                  <c:v>86.985951620373129</c:v>
                </c:pt>
                <c:pt idx="532">
                  <c:v>87.104703772755883</c:v>
                </c:pt>
                <c:pt idx="533">
                  <c:v>87.223455925138651</c:v>
                </c:pt>
                <c:pt idx="534">
                  <c:v>87.40158415371279</c:v>
                </c:pt>
                <c:pt idx="535">
                  <c:v>87.520336306095558</c:v>
                </c:pt>
                <c:pt idx="536">
                  <c:v>87.579712382286928</c:v>
                </c:pt>
                <c:pt idx="537">
                  <c:v>87.698464534669696</c:v>
                </c:pt>
                <c:pt idx="538">
                  <c:v>87.876592763243835</c:v>
                </c:pt>
                <c:pt idx="539">
                  <c:v>87.995344915626603</c:v>
                </c:pt>
                <c:pt idx="540">
                  <c:v>88.054720991817987</c:v>
                </c:pt>
                <c:pt idx="541">
                  <c:v>88.173473144200742</c:v>
                </c:pt>
                <c:pt idx="542">
                  <c:v>88.29222529658351</c:v>
                </c:pt>
                <c:pt idx="543">
                  <c:v>88.470353525157648</c:v>
                </c:pt>
                <c:pt idx="544">
                  <c:v>88.529729601349032</c:v>
                </c:pt>
                <c:pt idx="545">
                  <c:v>88.648481753731787</c:v>
                </c:pt>
                <c:pt idx="546">
                  <c:v>88.767233906114555</c:v>
                </c:pt>
                <c:pt idx="547">
                  <c:v>88.885986058497309</c:v>
                </c:pt>
                <c:pt idx="548">
                  <c:v>88.945362134688693</c:v>
                </c:pt>
                <c:pt idx="549">
                  <c:v>89.064114287071462</c:v>
                </c:pt>
                <c:pt idx="550">
                  <c:v>89.182866439454216</c:v>
                </c:pt>
                <c:pt idx="551">
                  <c:v>89.301618591836984</c:v>
                </c:pt>
                <c:pt idx="552">
                  <c:v>89.360994668028368</c:v>
                </c:pt>
                <c:pt idx="553">
                  <c:v>89.479746820411123</c:v>
                </c:pt>
                <c:pt idx="554">
                  <c:v>89.539122896602507</c:v>
                </c:pt>
                <c:pt idx="555">
                  <c:v>89.657875048985261</c:v>
                </c:pt>
                <c:pt idx="556">
                  <c:v>89.776627201368029</c:v>
                </c:pt>
                <c:pt idx="557">
                  <c:v>89.836003277559414</c:v>
                </c:pt>
                <c:pt idx="558">
                  <c:v>89.954755429942168</c:v>
                </c:pt>
                <c:pt idx="559">
                  <c:v>90.073507582324936</c:v>
                </c:pt>
                <c:pt idx="560">
                  <c:v>90.13288365851632</c:v>
                </c:pt>
                <c:pt idx="561">
                  <c:v>90.251635810899074</c:v>
                </c:pt>
                <c:pt idx="562">
                  <c:v>90.370387963281843</c:v>
                </c:pt>
                <c:pt idx="563">
                  <c:v>90.370387963281843</c:v>
                </c:pt>
                <c:pt idx="564">
                  <c:v>90.429764039473213</c:v>
                </c:pt>
                <c:pt idx="565">
                  <c:v>90.489140115664597</c:v>
                </c:pt>
                <c:pt idx="566">
                  <c:v>90.548516191855981</c:v>
                </c:pt>
                <c:pt idx="567">
                  <c:v>90.667268344238749</c:v>
                </c:pt>
                <c:pt idx="568">
                  <c:v>90.726644420430119</c:v>
                </c:pt>
                <c:pt idx="569">
                  <c:v>90.845396572812888</c:v>
                </c:pt>
                <c:pt idx="570">
                  <c:v>90.964148725195642</c:v>
                </c:pt>
                <c:pt idx="571">
                  <c:v>90.964148725195642</c:v>
                </c:pt>
                <c:pt idx="572">
                  <c:v>91.08290087757841</c:v>
                </c:pt>
                <c:pt idx="573">
                  <c:v>91.261029106152549</c:v>
                </c:pt>
                <c:pt idx="574">
                  <c:v>91.261029106152549</c:v>
                </c:pt>
                <c:pt idx="575">
                  <c:v>91.439157334726701</c:v>
                </c:pt>
                <c:pt idx="576">
                  <c:v>91.557909487109455</c:v>
                </c:pt>
                <c:pt idx="577">
                  <c:v>91.61728556330084</c:v>
                </c:pt>
                <c:pt idx="578">
                  <c:v>91.795413791874978</c:v>
                </c:pt>
                <c:pt idx="579">
                  <c:v>91.854789868066362</c:v>
                </c:pt>
                <c:pt idx="580">
                  <c:v>91.914165944257746</c:v>
                </c:pt>
                <c:pt idx="581">
                  <c:v>92.0329180966405</c:v>
                </c:pt>
                <c:pt idx="582">
                  <c:v>92.151670249023269</c:v>
                </c:pt>
                <c:pt idx="583">
                  <c:v>92.211046325214653</c:v>
                </c:pt>
                <c:pt idx="584">
                  <c:v>92.329798477597407</c:v>
                </c:pt>
                <c:pt idx="585">
                  <c:v>92.448550629980176</c:v>
                </c:pt>
                <c:pt idx="586">
                  <c:v>92.448550629980176</c:v>
                </c:pt>
                <c:pt idx="587">
                  <c:v>92.50792670617156</c:v>
                </c:pt>
                <c:pt idx="588">
                  <c:v>92.626678858554314</c:v>
                </c:pt>
                <c:pt idx="589">
                  <c:v>92.745431010937082</c:v>
                </c:pt>
                <c:pt idx="590">
                  <c:v>92.745431010937082</c:v>
                </c:pt>
                <c:pt idx="591">
                  <c:v>92.804807087128452</c:v>
                </c:pt>
                <c:pt idx="592">
                  <c:v>92.923559239511221</c:v>
                </c:pt>
                <c:pt idx="593">
                  <c:v>93.042311391893989</c:v>
                </c:pt>
                <c:pt idx="594">
                  <c:v>93.042311391893989</c:v>
                </c:pt>
                <c:pt idx="595">
                  <c:v>93.101687468085359</c:v>
                </c:pt>
                <c:pt idx="596">
                  <c:v>93.339191772850882</c:v>
                </c:pt>
                <c:pt idx="597">
                  <c:v>93.398567849042266</c:v>
                </c:pt>
                <c:pt idx="598">
                  <c:v>93.576696077616404</c:v>
                </c:pt>
                <c:pt idx="599">
                  <c:v>93.695448229999172</c:v>
                </c:pt>
                <c:pt idx="600">
                  <c:v>93.873576458573311</c:v>
                </c:pt>
                <c:pt idx="601">
                  <c:v>93.992328610956079</c:v>
                </c:pt>
                <c:pt idx="602">
                  <c:v>94.111080763338833</c:v>
                </c:pt>
                <c:pt idx="603">
                  <c:v>94.229832915721602</c:v>
                </c:pt>
                <c:pt idx="604">
                  <c:v>94.467337220487124</c:v>
                </c:pt>
                <c:pt idx="605">
                  <c:v>94.586089372869893</c:v>
                </c:pt>
                <c:pt idx="606">
                  <c:v>94.823593677635415</c:v>
                </c:pt>
                <c:pt idx="607">
                  <c:v>95.001721906209553</c:v>
                </c:pt>
                <c:pt idx="608">
                  <c:v>95.120474058592322</c:v>
                </c:pt>
                <c:pt idx="609">
                  <c:v>95.29860228716646</c:v>
                </c:pt>
                <c:pt idx="610">
                  <c:v>95.536106591931983</c:v>
                </c:pt>
                <c:pt idx="611">
                  <c:v>95.714234820506121</c:v>
                </c:pt>
                <c:pt idx="612">
                  <c:v>95.892363049080274</c:v>
                </c:pt>
                <c:pt idx="613">
                  <c:v>96.070491277654412</c:v>
                </c:pt>
                <c:pt idx="614">
                  <c:v>96.18924343003718</c:v>
                </c:pt>
                <c:pt idx="615">
                  <c:v>96.367371658611319</c:v>
                </c:pt>
                <c:pt idx="616">
                  <c:v>96.545499887185457</c:v>
                </c:pt>
                <c:pt idx="617">
                  <c:v>96.78300419195098</c:v>
                </c:pt>
                <c:pt idx="618">
                  <c:v>96.961132420525132</c:v>
                </c:pt>
                <c:pt idx="619">
                  <c:v>97.198636725290655</c:v>
                </c:pt>
                <c:pt idx="620">
                  <c:v>97.317388877673409</c:v>
                </c:pt>
                <c:pt idx="621">
                  <c:v>97.554893182438931</c:v>
                </c:pt>
                <c:pt idx="622">
                  <c:v>97.733021411013084</c:v>
                </c:pt>
                <c:pt idx="623">
                  <c:v>97.970525715778606</c:v>
                </c:pt>
                <c:pt idx="624">
                  <c:v>98.148653944352745</c:v>
                </c:pt>
                <c:pt idx="625">
                  <c:v>98.326782172926883</c:v>
                </c:pt>
                <c:pt idx="626">
                  <c:v>98.445534325309652</c:v>
                </c:pt>
                <c:pt idx="627">
                  <c:v>98.683038630075174</c:v>
                </c:pt>
                <c:pt idx="628">
                  <c:v>98.861166858649312</c:v>
                </c:pt>
                <c:pt idx="629">
                  <c:v>98.979919011032081</c:v>
                </c:pt>
                <c:pt idx="630">
                  <c:v>99.158047239606219</c:v>
                </c:pt>
                <c:pt idx="631">
                  <c:v>99.336175468180372</c:v>
                </c:pt>
                <c:pt idx="632">
                  <c:v>99.51430369675451</c:v>
                </c:pt>
                <c:pt idx="633">
                  <c:v>99.751808001520033</c:v>
                </c:pt>
                <c:pt idx="634">
                  <c:v>99.870560153902801</c:v>
                </c:pt>
                <c:pt idx="635">
                  <c:v>100.04868838247694</c:v>
                </c:pt>
                <c:pt idx="636">
                  <c:v>100.22681661105108</c:v>
                </c:pt>
                <c:pt idx="637">
                  <c:v>100.4643209158166</c:v>
                </c:pt>
                <c:pt idx="638">
                  <c:v>100.64244914439075</c:v>
                </c:pt>
                <c:pt idx="639">
                  <c:v>100.87995344915628</c:v>
                </c:pt>
                <c:pt idx="640">
                  <c:v>101.05808167773041</c:v>
                </c:pt>
                <c:pt idx="641">
                  <c:v>101.23620990630455</c:v>
                </c:pt>
                <c:pt idx="642">
                  <c:v>101.35496205868732</c:v>
                </c:pt>
                <c:pt idx="643">
                  <c:v>101.53309028726146</c:v>
                </c:pt>
                <c:pt idx="644">
                  <c:v>101.71121851583561</c:v>
                </c:pt>
                <c:pt idx="645">
                  <c:v>101.94872282060113</c:v>
                </c:pt>
                <c:pt idx="646">
                  <c:v>102.12685104917527</c:v>
                </c:pt>
                <c:pt idx="647">
                  <c:v>102.30497927774941</c:v>
                </c:pt>
                <c:pt idx="648">
                  <c:v>102.42373143013218</c:v>
                </c:pt>
                <c:pt idx="649">
                  <c:v>102.60185965870632</c:v>
                </c:pt>
                <c:pt idx="650">
                  <c:v>102.83936396347184</c:v>
                </c:pt>
                <c:pt idx="651">
                  <c:v>102.89874003966322</c:v>
                </c:pt>
                <c:pt idx="652">
                  <c:v>103.13624434442875</c:v>
                </c:pt>
                <c:pt idx="653">
                  <c:v>103.31437257300288</c:v>
                </c:pt>
                <c:pt idx="654">
                  <c:v>103.49250080157704</c:v>
                </c:pt>
                <c:pt idx="655">
                  <c:v>103.67062903015118</c:v>
                </c:pt>
                <c:pt idx="656">
                  <c:v>103.78938118253394</c:v>
                </c:pt>
                <c:pt idx="657">
                  <c:v>103.9081333349167</c:v>
                </c:pt>
                <c:pt idx="658">
                  <c:v>104.08626156349084</c:v>
                </c:pt>
                <c:pt idx="659">
                  <c:v>104.32376586825637</c:v>
                </c:pt>
                <c:pt idx="660">
                  <c:v>104.50189409683051</c:v>
                </c:pt>
                <c:pt idx="661">
                  <c:v>104.68002232540465</c:v>
                </c:pt>
                <c:pt idx="662">
                  <c:v>104.79877447778742</c:v>
                </c:pt>
                <c:pt idx="663">
                  <c:v>104.97690270636156</c:v>
                </c:pt>
                <c:pt idx="664">
                  <c:v>105.1550309349357</c:v>
                </c:pt>
                <c:pt idx="665">
                  <c:v>105.27378308731846</c:v>
                </c:pt>
                <c:pt idx="666">
                  <c:v>105.51128739208399</c:v>
                </c:pt>
                <c:pt idx="667">
                  <c:v>105.63003954446675</c:v>
                </c:pt>
                <c:pt idx="668">
                  <c:v>105.80816777304089</c:v>
                </c:pt>
                <c:pt idx="669">
                  <c:v>105.98629600161503</c:v>
                </c:pt>
                <c:pt idx="670">
                  <c:v>106.1050481539978</c:v>
                </c:pt>
                <c:pt idx="671">
                  <c:v>106.28317638257194</c:v>
                </c:pt>
                <c:pt idx="672">
                  <c:v>106.46130461114608</c:v>
                </c:pt>
                <c:pt idx="673">
                  <c:v>106.69880891591161</c:v>
                </c:pt>
                <c:pt idx="674">
                  <c:v>106.81756106829437</c:v>
                </c:pt>
                <c:pt idx="675">
                  <c:v>107.05506537305989</c:v>
                </c:pt>
                <c:pt idx="676">
                  <c:v>107.29256967782541</c:v>
                </c:pt>
                <c:pt idx="677">
                  <c:v>107.47069790639956</c:v>
                </c:pt>
                <c:pt idx="678">
                  <c:v>107.6488261349737</c:v>
                </c:pt>
                <c:pt idx="679">
                  <c:v>107.76757828735646</c:v>
                </c:pt>
                <c:pt idx="680">
                  <c:v>107.94570651593061</c:v>
                </c:pt>
                <c:pt idx="681">
                  <c:v>108.06445866831336</c:v>
                </c:pt>
                <c:pt idx="682">
                  <c:v>108.18321082069613</c:v>
                </c:pt>
                <c:pt idx="683">
                  <c:v>108.36133904927027</c:v>
                </c:pt>
                <c:pt idx="684">
                  <c:v>108.53946727784441</c:v>
                </c:pt>
                <c:pt idx="685">
                  <c:v>108.71759550641856</c:v>
                </c:pt>
                <c:pt idx="686">
                  <c:v>108.83634765880132</c:v>
                </c:pt>
                <c:pt idx="687">
                  <c:v>109.01447588737547</c:v>
                </c:pt>
                <c:pt idx="688">
                  <c:v>109.13322803975822</c:v>
                </c:pt>
                <c:pt idx="689">
                  <c:v>109.37073234452374</c:v>
                </c:pt>
                <c:pt idx="690">
                  <c:v>109.5488605730979</c:v>
                </c:pt>
                <c:pt idx="691">
                  <c:v>109.72698880167204</c:v>
                </c:pt>
                <c:pt idx="692">
                  <c:v>109.8457409540548</c:v>
                </c:pt>
                <c:pt idx="693">
                  <c:v>109.96449310643756</c:v>
                </c:pt>
                <c:pt idx="694">
                  <c:v>110.1426213350117</c:v>
                </c:pt>
                <c:pt idx="695">
                  <c:v>110.32074956358585</c:v>
                </c:pt>
                <c:pt idx="696">
                  <c:v>110.55825386835137</c:v>
                </c:pt>
                <c:pt idx="697">
                  <c:v>110.67700602073413</c:v>
                </c:pt>
                <c:pt idx="698">
                  <c:v>110.85513424930828</c:v>
                </c:pt>
                <c:pt idx="699">
                  <c:v>110.97388640169103</c:v>
                </c:pt>
                <c:pt idx="700">
                  <c:v>111.21139070645656</c:v>
                </c:pt>
                <c:pt idx="701">
                  <c:v>111.33014285883932</c:v>
                </c:pt>
                <c:pt idx="702">
                  <c:v>111.50827108741346</c:v>
                </c:pt>
                <c:pt idx="703">
                  <c:v>111.62702323979623</c:v>
                </c:pt>
                <c:pt idx="704">
                  <c:v>111.80515146837037</c:v>
                </c:pt>
                <c:pt idx="705">
                  <c:v>112.04265577313589</c:v>
                </c:pt>
                <c:pt idx="706">
                  <c:v>112.22078400171003</c:v>
                </c:pt>
                <c:pt idx="707">
                  <c:v>112.39891223028418</c:v>
                </c:pt>
                <c:pt idx="708">
                  <c:v>112.51766438266694</c:v>
                </c:pt>
                <c:pt idx="709">
                  <c:v>112.69579261124109</c:v>
                </c:pt>
                <c:pt idx="710">
                  <c:v>112.81454476362384</c:v>
                </c:pt>
                <c:pt idx="711">
                  <c:v>112.992672992198</c:v>
                </c:pt>
                <c:pt idx="712">
                  <c:v>113.23017729696352</c:v>
                </c:pt>
                <c:pt idx="713">
                  <c:v>113.40830552553766</c:v>
                </c:pt>
                <c:pt idx="714">
                  <c:v>113.52705767792041</c:v>
                </c:pt>
                <c:pt idx="715">
                  <c:v>113.76456198268595</c:v>
                </c:pt>
                <c:pt idx="716">
                  <c:v>113.8833141350687</c:v>
                </c:pt>
                <c:pt idx="717">
                  <c:v>114.00206628745147</c:v>
                </c:pt>
                <c:pt idx="718">
                  <c:v>114.18019451602561</c:v>
                </c:pt>
                <c:pt idx="719">
                  <c:v>114.29894666840838</c:v>
                </c:pt>
                <c:pt idx="720">
                  <c:v>114.47707489698251</c:v>
                </c:pt>
                <c:pt idx="721">
                  <c:v>114.65520312555665</c:v>
                </c:pt>
                <c:pt idx="722">
                  <c:v>114.83333135413081</c:v>
                </c:pt>
                <c:pt idx="723">
                  <c:v>115.01145958270494</c:v>
                </c:pt>
                <c:pt idx="724">
                  <c:v>115.18958781127908</c:v>
                </c:pt>
                <c:pt idx="725">
                  <c:v>115.42709211604461</c:v>
                </c:pt>
                <c:pt idx="726">
                  <c:v>115.60522034461876</c:v>
                </c:pt>
                <c:pt idx="727">
                  <c:v>115.7833485731929</c:v>
                </c:pt>
                <c:pt idx="728">
                  <c:v>115.90210072557565</c:v>
                </c:pt>
                <c:pt idx="729">
                  <c:v>116.0802289541498</c:v>
                </c:pt>
                <c:pt idx="730">
                  <c:v>116.25835718272394</c:v>
                </c:pt>
                <c:pt idx="731">
                  <c:v>116.43648541129808</c:v>
                </c:pt>
                <c:pt idx="732">
                  <c:v>116.67398971606362</c:v>
                </c:pt>
                <c:pt idx="733">
                  <c:v>116.91149402082914</c:v>
                </c:pt>
                <c:pt idx="734">
                  <c:v>117.08962224940328</c:v>
                </c:pt>
                <c:pt idx="735">
                  <c:v>117.26775047797742</c:v>
                </c:pt>
                <c:pt idx="736">
                  <c:v>117.38650263036018</c:v>
                </c:pt>
                <c:pt idx="737">
                  <c:v>117.68338301131709</c:v>
                </c:pt>
                <c:pt idx="738">
                  <c:v>117.86151123989123</c:v>
                </c:pt>
                <c:pt idx="739">
                  <c:v>118.03963946846537</c:v>
                </c:pt>
                <c:pt idx="740">
                  <c:v>118.27714377323089</c:v>
                </c:pt>
                <c:pt idx="741">
                  <c:v>118.39589592561366</c:v>
                </c:pt>
                <c:pt idx="742">
                  <c:v>118.5740241541878</c:v>
                </c:pt>
                <c:pt idx="743">
                  <c:v>118.75215238276195</c:v>
                </c:pt>
                <c:pt idx="744">
                  <c:v>118.98965668752747</c:v>
                </c:pt>
                <c:pt idx="745">
                  <c:v>119.16778491610161</c:v>
                </c:pt>
                <c:pt idx="746">
                  <c:v>119.40528922086713</c:v>
                </c:pt>
                <c:pt idx="747">
                  <c:v>119.64279352563265</c:v>
                </c:pt>
                <c:pt idx="748">
                  <c:v>119.82092175420681</c:v>
                </c:pt>
                <c:pt idx="749">
                  <c:v>120.05842605897233</c:v>
                </c:pt>
                <c:pt idx="750">
                  <c:v>120.35530643992922</c:v>
                </c:pt>
                <c:pt idx="751">
                  <c:v>120.53343466850338</c:v>
                </c:pt>
                <c:pt idx="752">
                  <c:v>120.7709389732689</c:v>
                </c:pt>
                <c:pt idx="753">
                  <c:v>120.94906720184304</c:v>
                </c:pt>
                <c:pt idx="754">
                  <c:v>121.12719543041719</c:v>
                </c:pt>
                <c:pt idx="755">
                  <c:v>121.30532365899133</c:v>
                </c:pt>
                <c:pt idx="756">
                  <c:v>121.54282796375685</c:v>
                </c:pt>
                <c:pt idx="757">
                  <c:v>121.72095619233099</c:v>
                </c:pt>
                <c:pt idx="758">
                  <c:v>121.95846049709651</c:v>
                </c:pt>
                <c:pt idx="759">
                  <c:v>122.13658872567066</c:v>
                </c:pt>
                <c:pt idx="760">
                  <c:v>122.37409303043619</c:v>
                </c:pt>
                <c:pt idx="761">
                  <c:v>122.55222125901032</c:v>
                </c:pt>
                <c:pt idx="762">
                  <c:v>122.73034948758446</c:v>
                </c:pt>
                <c:pt idx="763">
                  <c:v>122.90847771615861</c:v>
                </c:pt>
                <c:pt idx="764">
                  <c:v>123.20535809711552</c:v>
                </c:pt>
                <c:pt idx="765">
                  <c:v>123.38348632568966</c:v>
                </c:pt>
                <c:pt idx="766">
                  <c:v>123.62099063045518</c:v>
                </c:pt>
                <c:pt idx="767">
                  <c:v>123.73974278283795</c:v>
                </c:pt>
                <c:pt idx="768">
                  <c:v>123.91787101141209</c:v>
                </c:pt>
                <c:pt idx="769">
                  <c:v>124.15537531617761</c:v>
                </c:pt>
                <c:pt idx="770">
                  <c:v>124.39287962094313</c:v>
                </c:pt>
                <c:pt idx="771">
                  <c:v>124.57100784951727</c:v>
                </c:pt>
                <c:pt idx="772">
                  <c:v>124.80851215428281</c:v>
                </c:pt>
                <c:pt idx="773">
                  <c:v>125.04601645904833</c:v>
                </c:pt>
                <c:pt idx="774">
                  <c:v>125.22414468762247</c:v>
                </c:pt>
                <c:pt idx="775">
                  <c:v>125.46164899238799</c:v>
                </c:pt>
                <c:pt idx="776">
                  <c:v>125.7585293733449</c:v>
                </c:pt>
                <c:pt idx="777">
                  <c:v>125.93665760191904</c:v>
                </c:pt>
                <c:pt idx="778">
                  <c:v>126.17416190668456</c:v>
                </c:pt>
                <c:pt idx="779">
                  <c:v>126.47104228764147</c:v>
                </c:pt>
                <c:pt idx="780">
                  <c:v>126.64917051621562</c:v>
                </c:pt>
                <c:pt idx="781">
                  <c:v>126.88667482098114</c:v>
                </c:pt>
                <c:pt idx="782">
                  <c:v>127.06480304955528</c:v>
                </c:pt>
                <c:pt idx="783">
                  <c:v>127.24293127812942</c:v>
                </c:pt>
                <c:pt idx="784">
                  <c:v>127.48043558289494</c:v>
                </c:pt>
                <c:pt idx="785">
                  <c:v>127.65856381146909</c:v>
                </c:pt>
                <c:pt idx="786">
                  <c:v>127.83669204004323</c:v>
                </c:pt>
                <c:pt idx="787">
                  <c:v>128.07419634480877</c:v>
                </c:pt>
                <c:pt idx="788">
                  <c:v>128.37107672576565</c:v>
                </c:pt>
                <c:pt idx="789">
                  <c:v>128.54920495433981</c:v>
                </c:pt>
                <c:pt idx="790">
                  <c:v>128.72733318291395</c:v>
                </c:pt>
                <c:pt idx="791">
                  <c:v>129.02421356387086</c:v>
                </c:pt>
                <c:pt idx="792">
                  <c:v>129.202341792445</c:v>
                </c:pt>
                <c:pt idx="793">
                  <c:v>129.43984609721051</c:v>
                </c:pt>
                <c:pt idx="794">
                  <c:v>129.61797432578467</c:v>
                </c:pt>
                <c:pt idx="795">
                  <c:v>129.85547863055018</c:v>
                </c:pt>
                <c:pt idx="796">
                  <c:v>130.15235901150709</c:v>
                </c:pt>
                <c:pt idx="797">
                  <c:v>130.33048724008123</c:v>
                </c:pt>
                <c:pt idx="798">
                  <c:v>130.50861546865536</c:v>
                </c:pt>
                <c:pt idx="799">
                  <c:v>130.80549584961227</c:v>
                </c:pt>
                <c:pt idx="800">
                  <c:v>131.04300015437781</c:v>
                </c:pt>
                <c:pt idx="801">
                  <c:v>131.10237623056918</c:v>
                </c:pt>
                <c:pt idx="802">
                  <c:v>131.33988053533471</c:v>
                </c:pt>
                <c:pt idx="803">
                  <c:v>131.63676091629162</c:v>
                </c:pt>
                <c:pt idx="804">
                  <c:v>131.81488914486576</c:v>
                </c:pt>
                <c:pt idx="805">
                  <c:v>132.05239344963127</c:v>
                </c:pt>
                <c:pt idx="806">
                  <c:v>132.2898977543968</c:v>
                </c:pt>
                <c:pt idx="807">
                  <c:v>132.58677813535371</c:v>
                </c:pt>
                <c:pt idx="808">
                  <c:v>132.82428244011922</c:v>
                </c:pt>
                <c:pt idx="809">
                  <c:v>133.00241066869339</c:v>
                </c:pt>
                <c:pt idx="810">
                  <c:v>133.18053889726752</c:v>
                </c:pt>
                <c:pt idx="811">
                  <c:v>133.41804320203303</c:v>
                </c:pt>
                <c:pt idx="812">
                  <c:v>133.5961714306072</c:v>
                </c:pt>
                <c:pt idx="813">
                  <c:v>133.83367573537271</c:v>
                </c:pt>
                <c:pt idx="814">
                  <c:v>134.07118004013824</c:v>
                </c:pt>
                <c:pt idx="815">
                  <c:v>134.36806042109515</c:v>
                </c:pt>
                <c:pt idx="816">
                  <c:v>134.48681257347789</c:v>
                </c:pt>
                <c:pt idx="817">
                  <c:v>134.66494080205203</c:v>
                </c:pt>
                <c:pt idx="818">
                  <c:v>134.8430690306262</c:v>
                </c:pt>
                <c:pt idx="819">
                  <c:v>135.0805733353917</c:v>
                </c:pt>
                <c:pt idx="820">
                  <c:v>135.31807764015724</c:v>
                </c:pt>
                <c:pt idx="821">
                  <c:v>135.49620586873138</c:v>
                </c:pt>
                <c:pt idx="822">
                  <c:v>135.73371017349689</c:v>
                </c:pt>
                <c:pt idx="823">
                  <c:v>135.97121447826243</c:v>
                </c:pt>
                <c:pt idx="824">
                  <c:v>136.14934270683656</c:v>
                </c:pt>
                <c:pt idx="825">
                  <c:v>136.3868470116021</c:v>
                </c:pt>
                <c:pt idx="826">
                  <c:v>136.68372739255901</c:v>
                </c:pt>
                <c:pt idx="827">
                  <c:v>136.86185562113315</c:v>
                </c:pt>
                <c:pt idx="828">
                  <c:v>137.03998384970728</c:v>
                </c:pt>
                <c:pt idx="829">
                  <c:v>137.21811207828142</c:v>
                </c:pt>
                <c:pt idx="830">
                  <c:v>137.45561638304696</c:v>
                </c:pt>
                <c:pt idx="831">
                  <c:v>137.75249676400387</c:v>
                </c:pt>
                <c:pt idx="832">
                  <c:v>137.87124891638661</c:v>
                </c:pt>
                <c:pt idx="833">
                  <c:v>138.16812929734351</c:v>
                </c:pt>
                <c:pt idx="834">
                  <c:v>138.46500967830042</c:v>
                </c:pt>
                <c:pt idx="835">
                  <c:v>138.64313790687456</c:v>
                </c:pt>
                <c:pt idx="836">
                  <c:v>138.82126613544872</c:v>
                </c:pt>
                <c:pt idx="837">
                  <c:v>138.99939436402286</c:v>
                </c:pt>
                <c:pt idx="838">
                  <c:v>139.23689866878837</c:v>
                </c:pt>
                <c:pt idx="839">
                  <c:v>139.41502689736251</c:v>
                </c:pt>
                <c:pt idx="840">
                  <c:v>139.65253120212805</c:v>
                </c:pt>
                <c:pt idx="841">
                  <c:v>139.89003550689358</c:v>
                </c:pt>
                <c:pt idx="842">
                  <c:v>140.12753981165909</c:v>
                </c:pt>
                <c:pt idx="843">
                  <c:v>140.36504411642463</c:v>
                </c:pt>
                <c:pt idx="844">
                  <c:v>140.54317234499877</c:v>
                </c:pt>
                <c:pt idx="845">
                  <c:v>140.7213005735729</c:v>
                </c:pt>
                <c:pt idx="846">
                  <c:v>140.89942880214704</c:v>
                </c:pt>
                <c:pt idx="847">
                  <c:v>141.13693310691258</c:v>
                </c:pt>
                <c:pt idx="848">
                  <c:v>141.31506133548672</c:v>
                </c:pt>
                <c:pt idx="849">
                  <c:v>141.55256564025223</c:v>
                </c:pt>
                <c:pt idx="850">
                  <c:v>141.73069386882639</c:v>
                </c:pt>
                <c:pt idx="851">
                  <c:v>141.90882209740053</c:v>
                </c:pt>
                <c:pt idx="852">
                  <c:v>142.20570247835744</c:v>
                </c:pt>
                <c:pt idx="853">
                  <c:v>142.38383070693158</c:v>
                </c:pt>
                <c:pt idx="854">
                  <c:v>142.56195893550571</c:v>
                </c:pt>
                <c:pt idx="855">
                  <c:v>142.79946324027122</c:v>
                </c:pt>
                <c:pt idx="856">
                  <c:v>143.03696754503676</c:v>
                </c:pt>
                <c:pt idx="857">
                  <c:v>143.2150957736109</c:v>
                </c:pt>
                <c:pt idx="858">
                  <c:v>143.39322400218504</c:v>
                </c:pt>
                <c:pt idx="859">
                  <c:v>143.63072830695057</c:v>
                </c:pt>
                <c:pt idx="860">
                  <c:v>143.80885653552471</c:v>
                </c:pt>
                <c:pt idx="861">
                  <c:v>143.98698476409885</c:v>
                </c:pt>
                <c:pt idx="862">
                  <c:v>144.28386514505576</c:v>
                </c:pt>
                <c:pt idx="863">
                  <c:v>144.46199337362989</c:v>
                </c:pt>
                <c:pt idx="864">
                  <c:v>144.69949767839543</c:v>
                </c:pt>
                <c:pt idx="865">
                  <c:v>144.87762590696957</c:v>
                </c:pt>
                <c:pt idx="866">
                  <c:v>145.11513021173511</c:v>
                </c:pt>
                <c:pt idx="867">
                  <c:v>145.29325844030924</c:v>
                </c:pt>
                <c:pt idx="868">
                  <c:v>145.59013882126615</c:v>
                </c:pt>
                <c:pt idx="869">
                  <c:v>145.70889097364889</c:v>
                </c:pt>
                <c:pt idx="870">
                  <c:v>145.94639527841443</c:v>
                </c:pt>
                <c:pt idx="871">
                  <c:v>146.18389958317997</c:v>
                </c:pt>
                <c:pt idx="872">
                  <c:v>146.3620278117541</c:v>
                </c:pt>
                <c:pt idx="873">
                  <c:v>146.59953211651961</c:v>
                </c:pt>
                <c:pt idx="874">
                  <c:v>146.77766034509375</c:v>
                </c:pt>
                <c:pt idx="875">
                  <c:v>147.01516464985929</c:v>
                </c:pt>
                <c:pt idx="876">
                  <c:v>147.19329287843343</c:v>
                </c:pt>
                <c:pt idx="877">
                  <c:v>147.43079718319896</c:v>
                </c:pt>
                <c:pt idx="878">
                  <c:v>147.66830148796447</c:v>
                </c:pt>
                <c:pt idx="879">
                  <c:v>147.84642971653861</c:v>
                </c:pt>
                <c:pt idx="880">
                  <c:v>147.96518186892138</c:v>
                </c:pt>
                <c:pt idx="881">
                  <c:v>148.20268617368691</c:v>
                </c:pt>
                <c:pt idx="882">
                  <c:v>148.44019047845242</c:v>
                </c:pt>
                <c:pt idx="883">
                  <c:v>148.61831870702656</c:v>
                </c:pt>
                <c:pt idx="884">
                  <c:v>148.79644693560073</c:v>
                </c:pt>
                <c:pt idx="885">
                  <c:v>149.03395124036624</c:v>
                </c:pt>
                <c:pt idx="886">
                  <c:v>149.152703392749</c:v>
                </c:pt>
                <c:pt idx="887">
                  <c:v>149.44958377370591</c:v>
                </c:pt>
                <c:pt idx="888">
                  <c:v>149.68708807847142</c:v>
                </c:pt>
                <c:pt idx="889">
                  <c:v>149.86521630704559</c:v>
                </c:pt>
                <c:pt idx="890">
                  <c:v>150.10272061181109</c:v>
                </c:pt>
                <c:pt idx="891">
                  <c:v>150.22147276419386</c:v>
                </c:pt>
                <c:pt idx="892">
                  <c:v>150.45897706895937</c:v>
                </c:pt>
                <c:pt idx="893">
                  <c:v>150.63710529753354</c:v>
                </c:pt>
                <c:pt idx="894">
                  <c:v>150.81523352610768</c:v>
                </c:pt>
                <c:pt idx="895">
                  <c:v>150.99336175468181</c:v>
                </c:pt>
                <c:pt idx="896">
                  <c:v>151.23086605944732</c:v>
                </c:pt>
                <c:pt idx="897">
                  <c:v>151.34961821183009</c:v>
                </c:pt>
                <c:pt idx="898">
                  <c:v>151.58712251659563</c:v>
                </c:pt>
                <c:pt idx="899">
                  <c:v>151.82462682136114</c:v>
                </c:pt>
                <c:pt idx="900">
                  <c:v>152.06213112612667</c:v>
                </c:pt>
                <c:pt idx="901">
                  <c:v>152.29963543089218</c:v>
                </c:pt>
                <c:pt idx="902">
                  <c:v>152.47776365946635</c:v>
                </c:pt>
                <c:pt idx="903">
                  <c:v>152.71526796423186</c:v>
                </c:pt>
                <c:pt idx="904">
                  <c:v>152.83402011661462</c:v>
                </c:pt>
                <c:pt idx="905">
                  <c:v>153.07152442138013</c:v>
                </c:pt>
                <c:pt idx="906">
                  <c:v>153.30902872614567</c:v>
                </c:pt>
                <c:pt idx="907">
                  <c:v>153.48715695471981</c:v>
                </c:pt>
                <c:pt idx="908">
                  <c:v>153.72466125948534</c:v>
                </c:pt>
                <c:pt idx="909">
                  <c:v>153.96216556425085</c:v>
                </c:pt>
                <c:pt idx="910">
                  <c:v>154.08091771663362</c:v>
                </c:pt>
                <c:pt idx="911">
                  <c:v>154.31842202139916</c:v>
                </c:pt>
                <c:pt idx="912">
                  <c:v>154.55592632616467</c:v>
                </c:pt>
                <c:pt idx="913">
                  <c:v>154.7340545547388</c:v>
                </c:pt>
                <c:pt idx="914">
                  <c:v>154.97155885950434</c:v>
                </c:pt>
                <c:pt idx="915">
                  <c:v>155.20906316426985</c:v>
                </c:pt>
                <c:pt idx="916">
                  <c:v>155.38719139284402</c:v>
                </c:pt>
                <c:pt idx="917">
                  <c:v>155.56531962141815</c:v>
                </c:pt>
                <c:pt idx="918">
                  <c:v>155.74344784999229</c:v>
                </c:pt>
                <c:pt idx="919">
                  <c:v>155.9809521547578</c:v>
                </c:pt>
                <c:pt idx="920">
                  <c:v>156.15908038333197</c:v>
                </c:pt>
                <c:pt idx="921">
                  <c:v>156.45596076428885</c:v>
                </c:pt>
                <c:pt idx="922">
                  <c:v>156.63408899286301</c:v>
                </c:pt>
                <c:pt idx="923">
                  <c:v>156.75284114524575</c:v>
                </c:pt>
                <c:pt idx="924">
                  <c:v>156.99034545001129</c:v>
                </c:pt>
                <c:pt idx="925">
                  <c:v>157.22784975477683</c:v>
                </c:pt>
                <c:pt idx="926">
                  <c:v>157.46535405954234</c:v>
                </c:pt>
                <c:pt idx="927">
                  <c:v>157.76223444049924</c:v>
                </c:pt>
                <c:pt idx="928">
                  <c:v>158.11849089764752</c:v>
                </c:pt>
                <c:pt idx="929">
                  <c:v>158.23724305003029</c:v>
                </c:pt>
                <c:pt idx="930">
                  <c:v>158.41537127860443</c:v>
                </c:pt>
                <c:pt idx="931">
                  <c:v>158.65287558336996</c:v>
                </c:pt>
                <c:pt idx="932">
                  <c:v>158.8310038119441</c:v>
                </c:pt>
                <c:pt idx="933">
                  <c:v>159.00913204051824</c:v>
                </c:pt>
                <c:pt idx="934">
                  <c:v>159.24663634528378</c:v>
                </c:pt>
                <c:pt idx="935">
                  <c:v>159.48414065004928</c:v>
                </c:pt>
                <c:pt idx="936">
                  <c:v>159.60289280243205</c:v>
                </c:pt>
                <c:pt idx="937">
                  <c:v>159.84039710719759</c:v>
                </c:pt>
                <c:pt idx="938">
                  <c:v>159.95914925958033</c:v>
                </c:pt>
                <c:pt idx="939">
                  <c:v>160.13727748815447</c:v>
                </c:pt>
                <c:pt idx="940">
                  <c:v>160.43415786911137</c:v>
                </c:pt>
                <c:pt idx="941">
                  <c:v>160.61228609768554</c:v>
                </c:pt>
                <c:pt idx="942">
                  <c:v>160.84979040245105</c:v>
                </c:pt>
                <c:pt idx="943">
                  <c:v>161.08729470721659</c:v>
                </c:pt>
                <c:pt idx="944">
                  <c:v>161.20604685959933</c:v>
                </c:pt>
                <c:pt idx="945">
                  <c:v>161.38417508817349</c:v>
                </c:pt>
                <c:pt idx="946">
                  <c:v>161.621679392939</c:v>
                </c:pt>
                <c:pt idx="947">
                  <c:v>161.85918369770454</c:v>
                </c:pt>
                <c:pt idx="948">
                  <c:v>162.03731192627868</c:v>
                </c:pt>
                <c:pt idx="949">
                  <c:v>162.15606407866144</c:v>
                </c:pt>
                <c:pt idx="950">
                  <c:v>162.39356838342695</c:v>
                </c:pt>
                <c:pt idx="951">
                  <c:v>162.57169661200109</c:v>
                </c:pt>
                <c:pt idx="952">
                  <c:v>162.74982484057523</c:v>
                </c:pt>
                <c:pt idx="953">
                  <c:v>162.868576992958</c:v>
                </c:pt>
                <c:pt idx="954">
                  <c:v>163.10608129772353</c:v>
                </c:pt>
                <c:pt idx="955">
                  <c:v>163.34358560248904</c:v>
                </c:pt>
                <c:pt idx="956">
                  <c:v>163.52171383106321</c:v>
                </c:pt>
                <c:pt idx="957">
                  <c:v>163.75921813582872</c:v>
                </c:pt>
                <c:pt idx="958">
                  <c:v>163.93734636440286</c:v>
                </c:pt>
                <c:pt idx="959">
                  <c:v>164.17485066916839</c:v>
                </c:pt>
                <c:pt idx="960">
                  <c:v>164.35297889774253</c:v>
                </c:pt>
                <c:pt idx="961">
                  <c:v>164.59048320250804</c:v>
                </c:pt>
                <c:pt idx="962">
                  <c:v>164.59048320250804</c:v>
                </c:pt>
                <c:pt idx="963">
                  <c:v>164.59048320250804</c:v>
                </c:pt>
                <c:pt idx="964">
                  <c:v>164.64985927869944</c:v>
                </c:pt>
                <c:pt idx="965">
                  <c:v>164.76861143108221</c:v>
                </c:pt>
                <c:pt idx="966">
                  <c:v>164.94673965965634</c:v>
                </c:pt>
                <c:pt idx="967">
                  <c:v>165.24362004061325</c:v>
                </c:pt>
                <c:pt idx="968">
                  <c:v>165.36237219299602</c:v>
                </c:pt>
                <c:pt idx="969">
                  <c:v>165.54050042157016</c:v>
                </c:pt>
                <c:pt idx="970">
                  <c:v>165.6592525739529</c:v>
                </c:pt>
                <c:pt idx="971">
                  <c:v>165.89675687871843</c:v>
                </c:pt>
                <c:pt idx="972">
                  <c:v>166.07488510729257</c:v>
                </c:pt>
                <c:pt idx="973">
                  <c:v>166.25301333586671</c:v>
                </c:pt>
                <c:pt idx="974">
                  <c:v>166.37176548824948</c:v>
                </c:pt>
                <c:pt idx="975">
                  <c:v>163.10608129772353</c:v>
                </c:pt>
                <c:pt idx="976">
                  <c:v>146.89641249747652</c:v>
                </c:pt>
                <c:pt idx="977">
                  <c:v>94.586089372869893</c:v>
                </c:pt>
                <c:pt idx="978">
                  <c:v>43.463287772090872</c:v>
                </c:pt>
                <c:pt idx="979">
                  <c:v>19.332850407913647</c:v>
                </c:pt>
                <c:pt idx="980">
                  <c:v>19.546604282202615</c:v>
                </c:pt>
                <c:pt idx="981">
                  <c:v>19.956299207923145</c:v>
                </c:pt>
                <c:pt idx="982">
                  <c:v>19.991924853637972</c:v>
                </c:pt>
                <c:pt idx="983">
                  <c:v>20.086926575544183</c:v>
                </c:pt>
                <c:pt idx="984">
                  <c:v>19.890985524112626</c:v>
                </c:pt>
                <c:pt idx="985">
                  <c:v>19.890985524112626</c:v>
                </c:pt>
                <c:pt idx="986">
                  <c:v>19.700982080300207</c:v>
                </c:pt>
                <c:pt idx="987">
                  <c:v>19.665356434585377</c:v>
                </c:pt>
                <c:pt idx="988">
                  <c:v>19.493165813630373</c:v>
                </c:pt>
                <c:pt idx="989">
                  <c:v>19.392226484105027</c:v>
                </c:pt>
                <c:pt idx="990">
                  <c:v>19.19628543267347</c:v>
                </c:pt>
                <c:pt idx="991">
                  <c:v>19.047845242195017</c:v>
                </c:pt>
                <c:pt idx="992">
                  <c:v>18.940968305050529</c:v>
                </c:pt>
                <c:pt idx="993">
                  <c:v>18.608462278378795</c:v>
                </c:pt>
                <c:pt idx="994">
                  <c:v>18.370957973613272</c:v>
                </c:pt>
                <c:pt idx="995">
                  <c:v>18.139391276466888</c:v>
                </c:pt>
                <c:pt idx="996">
                  <c:v>17.907824579320501</c:v>
                </c:pt>
                <c:pt idx="997">
                  <c:v>17.575318552648767</c:v>
                </c:pt>
                <c:pt idx="998">
                  <c:v>17.236874918357898</c:v>
                </c:pt>
                <c:pt idx="999">
                  <c:v>16.227481623104421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8B5-4F67-BECF-05695B16C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38933888"/>
        <c:axId val="138934464"/>
      </c:scatterChart>
      <c:valAx>
        <c:axId val="13893388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934464"/>
        <c:crosses val="autoZero"/>
        <c:crossBetween val="midCat"/>
      </c:valAx>
      <c:valAx>
        <c:axId val="138934464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38933888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r"/>
      <c:layout>
        <c:manualLayout>
          <c:xMode val="edge"/>
          <c:yMode val="edge"/>
          <c:x val="0.88344208333333329"/>
          <c:y val="0.12146574074074071"/>
          <c:w val="0.11126625"/>
          <c:h val="0.31896249999999998"/>
        </c:manualLayout>
      </c:layout>
      <c:overlay val="1"/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FR-4_T2_Stress-Strain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92D050"/>
              </a:solidFill>
              <a:round/>
            </a:ln>
            <a:effectLst/>
          </c:spPr>
          <c:marker>
            <c:symbol val="none"/>
          </c:marker>
          <c:xVal>
            <c:numRef>
              <c:f>Specimen_T_2!$C$2:$C$1001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3.0406374501992031E-3</c:v>
                </c:pt>
                <c:pt idx="4">
                  <c:v>7.9681274900398405E-3</c:v>
                </c:pt>
                <c:pt idx="5">
                  <c:v>1.4880478087649402E-2</c:v>
                </c:pt>
                <c:pt idx="6">
                  <c:v>2.3641434262948204E-2</c:v>
                </c:pt>
                <c:pt idx="7">
                  <c:v>3.1872509960159362E-2</c:v>
                </c:pt>
                <c:pt idx="8">
                  <c:v>3.9840637450199202E-2</c:v>
                </c:pt>
                <c:pt idx="9">
                  <c:v>4.7808764940239043E-2</c:v>
                </c:pt>
                <c:pt idx="10">
                  <c:v>5.5776892430278883E-2</c:v>
                </c:pt>
                <c:pt idx="11">
                  <c:v>6.2470119521912351E-2</c:v>
                </c:pt>
                <c:pt idx="12">
                  <c:v>6.8884462151394418E-2</c:v>
                </c:pt>
                <c:pt idx="13">
                  <c:v>7.5697211155378488E-2</c:v>
                </c:pt>
                <c:pt idx="14">
                  <c:v>8.3665338645418322E-2</c:v>
                </c:pt>
                <c:pt idx="15">
                  <c:v>9.3864541832669332E-2</c:v>
                </c:pt>
                <c:pt idx="16">
                  <c:v>0.10047808764940239</c:v>
                </c:pt>
                <c:pt idx="17">
                  <c:v>0.10756972111553784</c:v>
                </c:pt>
                <c:pt idx="18">
                  <c:v>0.11553784860557768</c:v>
                </c:pt>
                <c:pt idx="19">
                  <c:v>0.12350597609561752</c:v>
                </c:pt>
                <c:pt idx="20">
                  <c:v>0.13103585657370517</c:v>
                </c:pt>
                <c:pt idx="21">
                  <c:v>0.13768924302788843</c:v>
                </c:pt>
                <c:pt idx="22">
                  <c:v>0.14430278884462153</c:v>
                </c:pt>
                <c:pt idx="23">
                  <c:v>0.15139442231075698</c:v>
                </c:pt>
                <c:pt idx="24">
                  <c:v>0.15876494023904381</c:v>
                </c:pt>
                <c:pt idx="25">
                  <c:v>0.16733067729083664</c:v>
                </c:pt>
                <c:pt idx="26">
                  <c:v>0.17529880478087648</c:v>
                </c:pt>
                <c:pt idx="27">
                  <c:v>0.18239043824701195</c:v>
                </c:pt>
                <c:pt idx="28">
                  <c:v>0.18904382470119521</c:v>
                </c:pt>
                <c:pt idx="29">
                  <c:v>0.19569721115537847</c:v>
                </c:pt>
                <c:pt idx="30">
                  <c:v>0.20318725099601592</c:v>
                </c:pt>
                <c:pt idx="31">
                  <c:v>0.21115537848605576</c:v>
                </c:pt>
                <c:pt idx="32">
                  <c:v>0.21972111553784859</c:v>
                </c:pt>
                <c:pt idx="33">
                  <c:v>0.22709163346613545</c:v>
                </c:pt>
                <c:pt idx="34">
                  <c:v>0.23426294820717131</c:v>
                </c:pt>
                <c:pt idx="35">
                  <c:v>0.24099601593625497</c:v>
                </c:pt>
                <c:pt idx="36">
                  <c:v>0.24764940239043826</c:v>
                </c:pt>
                <c:pt idx="37">
                  <c:v>0.2549800796812749</c:v>
                </c:pt>
                <c:pt idx="38">
                  <c:v>0.26294820717131473</c:v>
                </c:pt>
                <c:pt idx="39">
                  <c:v>0.27091633466135456</c:v>
                </c:pt>
                <c:pt idx="40">
                  <c:v>0.27832669322709164</c:v>
                </c:pt>
                <c:pt idx="41">
                  <c:v>0.28486055776892427</c:v>
                </c:pt>
                <c:pt idx="42">
                  <c:v>0.29358565737051795</c:v>
                </c:pt>
                <c:pt idx="43">
                  <c:v>0.29928286852589642</c:v>
                </c:pt>
                <c:pt idx="44">
                  <c:v>0.30677290836653387</c:v>
                </c:pt>
                <c:pt idx="45">
                  <c:v>0.3147410358565737</c:v>
                </c:pt>
                <c:pt idx="46">
                  <c:v>0.32298804780876494</c:v>
                </c:pt>
                <c:pt idx="47">
                  <c:v>0.33067729083665337</c:v>
                </c:pt>
                <c:pt idx="48">
                  <c:v>0.33613545816733065</c:v>
                </c:pt>
                <c:pt idx="49">
                  <c:v>0.3464940239043825</c:v>
                </c:pt>
                <c:pt idx="50">
                  <c:v>0.35306772908366535</c:v>
                </c:pt>
                <c:pt idx="51">
                  <c:v>0.3592430278884462</c:v>
                </c:pt>
                <c:pt idx="52">
                  <c:v>0.36653386454183268</c:v>
                </c:pt>
                <c:pt idx="53">
                  <c:v>0.37406374501992035</c:v>
                </c:pt>
                <c:pt idx="54">
                  <c:v>0.38063745019920314</c:v>
                </c:pt>
                <c:pt idx="55">
                  <c:v>0.39043824701195218</c:v>
                </c:pt>
                <c:pt idx="56">
                  <c:v>0.39756972111553779</c:v>
                </c:pt>
                <c:pt idx="57">
                  <c:v>0.40318725099601588</c:v>
                </c:pt>
                <c:pt idx="58">
                  <c:v>0.41035856573705171</c:v>
                </c:pt>
                <c:pt idx="59">
                  <c:v>0.41872509960159365</c:v>
                </c:pt>
                <c:pt idx="60">
                  <c:v>0.42629482071713148</c:v>
                </c:pt>
                <c:pt idx="61">
                  <c:v>0.43426294820717132</c:v>
                </c:pt>
                <c:pt idx="62">
                  <c:v>0.44103585657370514</c:v>
                </c:pt>
                <c:pt idx="63">
                  <c:v>0.45019920318725098</c:v>
                </c:pt>
                <c:pt idx="64">
                  <c:v>0.45617529880478092</c:v>
                </c:pt>
                <c:pt idx="65">
                  <c:v>0.46215139442231074</c:v>
                </c:pt>
                <c:pt idx="66">
                  <c:v>0.47131474103585658</c:v>
                </c:pt>
                <c:pt idx="67">
                  <c:v>0.47689243027888445</c:v>
                </c:pt>
                <c:pt idx="68">
                  <c:v>0.48605577689243024</c:v>
                </c:pt>
                <c:pt idx="69">
                  <c:v>0.49243027888446211</c:v>
                </c:pt>
                <c:pt idx="70">
                  <c:v>0.50199203187250996</c:v>
                </c:pt>
                <c:pt idx="71">
                  <c:v>0.50597609561752988</c:v>
                </c:pt>
                <c:pt idx="72">
                  <c:v>0.51474103585657371</c:v>
                </c:pt>
                <c:pt idx="73">
                  <c:v>0.52430278884462145</c:v>
                </c:pt>
                <c:pt idx="74">
                  <c:v>0.52988047808764949</c:v>
                </c:pt>
                <c:pt idx="75">
                  <c:v>0.53784860557768932</c:v>
                </c:pt>
                <c:pt idx="76">
                  <c:v>0.54541832669322698</c:v>
                </c:pt>
                <c:pt idx="77">
                  <c:v>0.55099601593625491</c:v>
                </c:pt>
                <c:pt idx="78">
                  <c:v>0.5577689243027889</c:v>
                </c:pt>
                <c:pt idx="79">
                  <c:v>0.56573705179282863</c:v>
                </c:pt>
                <c:pt idx="80">
                  <c:v>0.57370517928286846</c:v>
                </c:pt>
                <c:pt idx="81">
                  <c:v>0.58167330677290829</c:v>
                </c:pt>
                <c:pt idx="82">
                  <c:v>0.58844621513944217</c:v>
                </c:pt>
                <c:pt idx="83">
                  <c:v>0.595617529880478</c:v>
                </c:pt>
                <c:pt idx="84">
                  <c:v>0.60278884462151394</c:v>
                </c:pt>
                <c:pt idx="85">
                  <c:v>0.60956175298804771</c:v>
                </c:pt>
                <c:pt idx="86">
                  <c:v>0.61992031872509956</c:v>
                </c:pt>
                <c:pt idx="87">
                  <c:v>0.62549800796812749</c:v>
                </c:pt>
                <c:pt idx="88">
                  <c:v>0.63187250996015931</c:v>
                </c:pt>
                <c:pt idx="89">
                  <c:v>0.6402390438247012</c:v>
                </c:pt>
                <c:pt idx="90">
                  <c:v>0.64741035856573703</c:v>
                </c:pt>
                <c:pt idx="91">
                  <c:v>0.65458167330677286</c:v>
                </c:pt>
                <c:pt idx="92">
                  <c:v>0.66135458167330674</c:v>
                </c:pt>
                <c:pt idx="93">
                  <c:v>0.66852589641434257</c:v>
                </c:pt>
                <c:pt idx="94">
                  <c:v>0.6756972111553784</c:v>
                </c:pt>
                <c:pt idx="95">
                  <c:v>0.68446215139442224</c:v>
                </c:pt>
                <c:pt idx="96">
                  <c:v>0.69402390438247008</c:v>
                </c:pt>
                <c:pt idx="97">
                  <c:v>0.70119521912350591</c:v>
                </c:pt>
                <c:pt idx="98">
                  <c:v>0.70796812749003979</c:v>
                </c:pt>
                <c:pt idx="99">
                  <c:v>0.71713147410358558</c:v>
                </c:pt>
                <c:pt idx="100">
                  <c:v>0.7243027888446214</c:v>
                </c:pt>
                <c:pt idx="101">
                  <c:v>0.73147410358565734</c:v>
                </c:pt>
                <c:pt idx="102">
                  <c:v>0.73864541832669328</c:v>
                </c:pt>
                <c:pt idx="103">
                  <c:v>0.74581673306772911</c:v>
                </c:pt>
                <c:pt idx="104">
                  <c:v>0.75298804780876494</c:v>
                </c:pt>
                <c:pt idx="105">
                  <c:v>0.76015936254980077</c:v>
                </c:pt>
                <c:pt idx="106">
                  <c:v>0.76693227091633465</c:v>
                </c:pt>
                <c:pt idx="107">
                  <c:v>0.77290836653386452</c:v>
                </c:pt>
                <c:pt idx="108">
                  <c:v>0.78326693227091637</c:v>
                </c:pt>
                <c:pt idx="109">
                  <c:v>0.79043824701195209</c:v>
                </c:pt>
                <c:pt idx="110">
                  <c:v>0.79760956175298803</c:v>
                </c:pt>
                <c:pt idx="111">
                  <c:v>0.80478087649402397</c:v>
                </c:pt>
                <c:pt idx="112">
                  <c:v>0.81195219123505968</c:v>
                </c:pt>
                <c:pt idx="113">
                  <c:v>0.81872509960159345</c:v>
                </c:pt>
                <c:pt idx="114">
                  <c:v>0.82589641434262939</c:v>
                </c:pt>
                <c:pt idx="115">
                  <c:v>0.83306772908366533</c:v>
                </c:pt>
                <c:pt idx="116">
                  <c:v>0.83944223107569704</c:v>
                </c:pt>
                <c:pt idx="117">
                  <c:v>0.84940239043824695</c:v>
                </c:pt>
                <c:pt idx="118">
                  <c:v>0.85657370517928277</c:v>
                </c:pt>
                <c:pt idx="119">
                  <c:v>0.86374501992031871</c:v>
                </c:pt>
                <c:pt idx="120">
                  <c:v>0.87091633466135443</c:v>
                </c:pt>
                <c:pt idx="121">
                  <c:v>0.87768924302788831</c:v>
                </c:pt>
                <c:pt idx="122">
                  <c:v>0.88486055776892425</c:v>
                </c:pt>
                <c:pt idx="123">
                  <c:v>0.89203187250995997</c:v>
                </c:pt>
                <c:pt idx="124">
                  <c:v>0.89920318725099591</c:v>
                </c:pt>
                <c:pt idx="125">
                  <c:v>0.90717131474103585</c:v>
                </c:pt>
                <c:pt idx="126">
                  <c:v>0.91553784860557763</c:v>
                </c:pt>
                <c:pt idx="127">
                  <c:v>0.92270916334661357</c:v>
                </c:pt>
                <c:pt idx="128">
                  <c:v>0.92948207171314745</c:v>
                </c:pt>
                <c:pt idx="129">
                  <c:v>0.93665338645418317</c:v>
                </c:pt>
                <c:pt idx="130">
                  <c:v>0.94382470119521911</c:v>
                </c:pt>
                <c:pt idx="131">
                  <c:v>0.95099601593625493</c:v>
                </c:pt>
                <c:pt idx="132">
                  <c:v>0.95816733067729076</c:v>
                </c:pt>
                <c:pt idx="133">
                  <c:v>0.96932270916334651</c:v>
                </c:pt>
                <c:pt idx="134">
                  <c:v>0.9760956175298805</c:v>
                </c:pt>
                <c:pt idx="135">
                  <c:v>0.98167330677290843</c:v>
                </c:pt>
                <c:pt idx="136">
                  <c:v>0.9884462151394422</c:v>
                </c:pt>
                <c:pt idx="137">
                  <c:v>0.99561752988047802</c:v>
                </c:pt>
                <c:pt idx="138">
                  <c:v>1.0027888446215139</c:v>
                </c:pt>
                <c:pt idx="139">
                  <c:v>1.0119521912350598</c:v>
                </c:pt>
                <c:pt idx="140">
                  <c:v>1.0211155378486054</c:v>
                </c:pt>
                <c:pt idx="141">
                  <c:v>1.0282868525896414</c:v>
                </c:pt>
                <c:pt idx="142">
                  <c:v>1.0354581673306773</c:v>
                </c:pt>
                <c:pt idx="143">
                  <c:v>1.0422310756972111</c:v>
                </c:pt>
                <c:pt idx="144">
                  <c:v>1.0482071713147409</c:v>
                </c:pt>
                <c:pt idx="145">
                  <c:v>1.0545816733067728</c:v>
                </c:pt>
                <c:pt idx="146">
                  <c:v>1.0617529880478087</c:v>
                </c:pt>
                <c:pt idx="147">
                  <c:v>1.0729083665338643</c:v>
                </c:pt>
                <c:pt idx="148">
                  <c:v>1.0796812749003986</c:v>
                </c:pt>
                <c:pt idx="149">
                  <c:v>1.0864541832669323</c:v>
                </c:pt>
                <c:pt idx="150">
                  <c:v>1.0940239043824702</c:v>
                </c:pt>
                <c:pt idx="151">
                  <c:v>1.1011952191235057</c:v>
                </c:pt>
                <c:pt idx="152">
                  <c:v>1.1083665338645419</c:v>
                </c:pt>
                <c:pt idx="153">
                  <c:v>1.1143426294820715</c:v>
                </c:pt>
                <c:pt idx="154">
                  <c:v>1.1247011952191235</c:v>
                </c:pt>
                <c:pt idx="155">
                  <c:v>1.1318725099601594</c:v>
                </c:pt>
                <c:pt idx="156">
                  <c:v>1.1390438247011951</c:v>
                </c:pt>
                <c:pt idx="157">
                  <c:v>1.1462151394422311</c:v>
                </c:pt>
                <c:pt idx="158">
                  <c:v>1.1529880478087648</c:v>
                </c:pt>
                <c:pt idx="159">
                  <c:v>1.1601593625498008</c:v>
                </c:pt>
                <c:pt idx="160">
                  <c:v>1.1673306772908365</c:v>
                </c:pt>
                <c:pt idx="161">
                  <c:v>1.1745019920318724</c:v>
                </c:pt>
                <c:pt idx="162">
                  <c:v>1.1808764940239043</c:v>
                </c:pt>
                <c:pt idx="163">
                  <c:v>1.1904382470119521</c:v>
                </c:pt>
                <c:pt idx="164">
                  <c:v>1.19800796812749</c:v>
                </c:pt>
                <c:pt idx="165">
                  <c:v>1.2047808764940238</c:v>
                </c:pt>
                <c:pt idx="166">
                  <c:v>1.2119521912350597</c:v>
                </c:pt>
                <c:pt idx="167">
                  <c:v>1.2191235059760954</c:v>
                </c:pt>
                <c:pt idx="168">
                  <c:v>1.2262948207171314</c:v>
                </c:pt>
                <c:pt idx="169">
                  <c:v>1.2334661354581671</c:v>
                </c:pt>
                <c:pt idx="170">
                  <c:v>1.240637450199203</c:v>
                </c:pt>
                <c:pt idx="171">
                  <c:v>1.2478087649402387</c:v>
                </c:pt>
                <c:pt idx="172">
                  <c:v>1.2569721115537846</c:v>
                </c:pt>
                <c:pt idx="173">
                  <c:v>1.2637450199203186</c:v>
                </c:pt>
                <c:pt idx="174">
                  <c:v>1.2709163346613546</c:v>
                </c:pt>
                <c:pt idx="175">
                  <c:v>1.2780876494023903</c:v>
                </c:pt>
                <c:pt idx="176">
                  <c:v>1.2852589641434262</c:v>
                </c:pt>
                <c:pt idx="177">
                  <c:v>1.2924302788844622</c:v>
                </c:pt>
                <c:pt idx="178">
                  <c:v>1.2996015936254979</c:v>
                </c:pt>
                <c:pt idx="179">
                  <c:v>1.3063745019920319</c:v>
                </c:pt>
                <c:pt idx="180">
                  <c:v>1.3135458167330676</c:v>
                </c:pt>
                <c:pt idx="181">
                  <c:v>1.3235059760956176</c:v>
                </c:pt>
                <c:pt idx="182">
                  <c:v>1.3278884462151392</c:v>
                </c:pt>
                <c:pt idx="183">
                  <c:v>1.3354581673306771</c:v>
                </c:pt>
                <c:pt idx="184">
                  <c:v>1.346215139442231</c:v>
                </c:pt>
                <c:pt idx="185">
                  <c:v>1.353386454183267</c:v>
                </c:pt>
                <c:pt idx="186">
                  <c:v>1.3601593625498005</c:v>
                </c:pt>
                <c:pt idx="187">
                  <c:v>1.3673306772908365</c:v>
                </c:pt>
                <c:pt idx="188">
                  <c:v>1.3745019920318724</c:v>
                </c:pt>
                <c:pt idx="189">
                  <c:v>1.3816733067729081</c:v>
                </c:pt>
                <c:pt idx="190">
                  <c:v>1.3900398406374501</c:v>
                </c:pt>
                <c:pt idx="191">
                  <c:v>1.39800796812749</c:v>
                </c:pt>
                <c:pt idx="192">
                  <c:v>1.4051792828685259</c:v>
                </c:pt>
                <c:pt idx="193">
                  <c:v>1.4123505976095616</c:v>
                </c:pt>
                <c:pt idx="194">
                  <c:v>1.4191235059760956</c:v>
                </c:pt>
                <c:pt idx="195">
                  <c:v>1.4262948207171313</c:v>
                </c:pt>
                <c:pt idx="196">
                  <c:v>1.4334661354581673</c:v>
                </c:pt>
                <c:pt idx="197">
                  <c:v>1.440637450199203</c:v>
                </c:pt>
                <c:pt idx="198">
                  <c:v>1.4478087649402389</c:v>
                </c:pt>
                <c:pt idx="199">
                  <c:v>1.4549800796812749</c:v>
                </c:pt>
                <c:pt idx="200">
                  <c:v>1.4625498007968125</c:v>
                </c:pt>
                <c:pt idx="201">
                  <c:v>1.4721115537848604</c:v>
                </c:pt>
                <c:pt idx="202">
                  <c:v>1.4800796812749004</c:v>
                </c:pt>
                <c:pt idx="203">
                  <c:v>1.4872509960159364</c:v>
                </c:pt>
                <c:pt idx="204">
                  <c:v>1.4944223107569721</c:v>
                </c:pt>
                <c:pt idx="205">
                  <c:v>1.501593625498008</c:v>
                </c:pt>
                <c:pt idx="206">
                  <c:v>1.5087649402390437</c:v>
                </c:pt>
                <c:pt idx="207">
                  <c:v>1.5159362549800797</c:v>
                </c:pt>
                <c:pt idx="208">
                  <c:v>1.5231075697211154</c:v>
                </c:pt>
                <c:pt idx="209">
                  <c:v>1.5290836653386453</c:v>
                </c:pt>
                <c:pt idx="210">
                  <c:v>1.5390438247011951</c:v>
                </c:pt>
                <c:pt idx="211">
                  <c:v>1.546215139442231</c:v>
                </c:pt>
                <c:pt idx="212">
                  <c:v>1.5533864541832669</c:v>
                </c:pt>
                <c:pt idx="213">
                  <c:v>1.5605577689243026</c:v>
                </c:pt>
                <c:pt idx="214">
                  <c:v>1.5677290836653386</c:v>
                </c:pt>
                <c:pt idx="215">
                  <c:v>1.5745019920318724</c:v>
                </c:pt>
                <c:pt idx="216">
                  <c:v>1.5816733067729083</c:v>
                </c:pt>
                <c:pt idx="217">
                  <c:v>1.5888446215139442</c:v>
                </c:pt>
                <c:pt idx="218">
                  <c:v>1.5972111553784858</c:v>
                </c:pt>
                <c:pt idx="219">
                  <c:v>1.6051792828685258</c:v>
                </c:pt>
                <c:pt idx="220">
                  <c:v>1.6123505976095618</c:v>
                </c:pt>
                <c:pt idx="221">
                  <c:v>1.6215139442231075</c:v>
                </c:pt>
                <c:pt idx="222">
                  <c:v>1.6286852589641434</c:v>
                </c:pt>
                <c:pt idx="223">
                  <c:v>1.6354581673306772</c:v>
                </c:pt>
                <c:pt idx="224">
                  <c:v>1.6426294820717131</c:v>
                </c:pt>
                <c:pt idx="225">
                  <c:v>1.649800796812749</c:v>
                </c:pt>
                <c:pt idx="226">
                  <c:v>1.6569721115537845</c:v>
                </c:pt>
                <c:pt idx="227">
                  <c:v>1.6641434262948209</c:v>
                </c:pt>
                <c:pt idx="228">
                  <c:v>1.6701195219123506</c:v>
                </c:pt>
                <c:pt idx="229">
                  <c:v>1.6804780876494025</c:v>
                </c:pt>
                <c:pt idx="230">
                  <c:v>1.6872509960159363</c:v>
                </c:pt>
                <c:pt idx="231">
                  <c:v>1.6944223107569722</c:v>
                </c:pt>
                <c:pt idx="232">
                  <c:v>1.7015936254980077</c:v>
                </c:pt>
                <c:pt idx="233">
                  <c:v>1.7087649402390437</c:v>
                </c:pt>
                <c:pt idx="234">
                  <c:v>1.7159362549800796</c:v>
                </c:pt>
                <c:pt idx="235">
                  <c:v>1.7231075697211156</c:v>
                </c:pt>
                <c:pt idx="236">
                  <c:v>1.7302788844621515</c:v>
                </c:pt>
                <c:pt idx="237">
                  <c:v>1.7362549800796812</c:v>
                </c:pt>
                <c:pt idx="238">
                  <c:v>1.7462151394422309</c:v>
                </c:pt>
                <c:pt idx="239">
                  <c:v>1.7533864541832669</c:v>
                </c:pt>
                <c:pt idx="240">
                  <c:v>1.7605577689243028</c:v>
                </c:pt>
                <c:pt idx="241">
                  <c:v>1.7677290836653383</c:v>
                </c:pt>
                <c:pt idx="242">
                  <c:v>1.7749003984063743</c:v>
                </c:pt>
                <c:pt idx="243">
                  <c:v>1.7820717131474102</c:v>
                </c:pt>
                <c:pt idx="244">
                  <c:v>1.7892430278884461</c:v>
                </c:pt>
                <c:pt idx="245">
                  <c:v>1.7960159362549799</c:v>
                </c:pt>
                <c:pt idx="246">
                  <c:v>1.8043824701195219</c:v>
                </c:pt>
                <c:pt idx="247">
                  <c:v>1.812350597609562</c:v>
                </c:pt>
                <c:pt idx="248">
                  <c:v>1.8195219123505975</c:v>
                </c:pt>
                <c:pt idx="249">
                  <c:v>1.8266932270916334</c:v>
                </c:pt>
                <c:pt idx="250">
                  <c:v>1.8338645418326693</c:v>
                </c:pt>
                <c:pt idx="251">
                  <c:v>1.8410358565737053</c:v>
                </c:pt>
                <c:pt idx="252">
                  <c:v>1.847808764940239</c:v>
                </c:pt>
                <c:pt idx="253">
                  <c:v>1.854980079681275</c:v>
                </c:pt>
                <c:pt idx="254">
                  <c:v>1.8621513944223105</c:v>
                </c:pt>
                <c:pt idx="255">
                  <c:v>1.8697211155378486</c:v>
                </c:pt>
                <c:pt idx="256">
                  <c:v>1.8788844621513943</c:v>
                </c:pt>
                <c:pt idx="257">
                  <c:v>1.885657370517928</c:v>
                </c:pt>
                <c:pt idx="258">
                  <c:v>1.892828685258964</c:v>
                </c:pt>
                <c:pt idx="259">
                  <c:v>1.8996015936254977</c:v>
                </c:pt>
                <c:pt idx="260">
                  <c:v>1.9067729083665337</c:v>
                </c:pt>
                <c:pt idx="261">
                  <c:v>1.9139442231075696</c:v>
                </c:pt>
                <c:pt idx="262">
                  <c:v>1.9250996015936255</c:v>
                </c:pt>
                <c:pt idx="263">
                  <c:v>1.9322709163346612</c:v>
                </c:pt>
                <c:pt idx="264">
                  <c:v>1.9394422310756969</c:v>
                </c:pt>
                <c:pt idx="265">
                  <c:v>1.945816733067729</c:v>
                </c:pt>
                <c:pt idx="266">
                  <c:v>1.9557768924302787</c:v>
                </c:pt>
                <c:pt idx="267">
                  <c:v>1.9585657370517924</c:v>
                </c:pt>
                <c:pt idx="268">
                  <c:v>1.9677290836653385</c:v>
                </c:pt>
                <c:pt idx="269">
                  <c:v>1.9768924302788844</c:v>
                </c:pt>
                <c:pt idx="270">
                  <c:v>1.9840637450199201</c:v>
                </c:pt>
                <c:pt idx="271">
                  <c:v>1.991235059760956</c:v>
                </c:pt>
                <c:pt idx="272">
                  <c:v>1.998406374501992</c:v>
                </c:pt>
                <c:pt idx="273">
                  <c:v>2.0055776892430277</c:v>
                </c:pt>
                <c:pt idx="274">
                  <c:v>2.0115537848605576</c:v>
                </c:pt>
                <c:pt idx="275">
                  <c:v>2.0215139442231074</c:v>
                </c:pt>
                <c:pt idx="276">
                  <c:v>2.0286852589641433</c:v>
                </c:pt>
                <c:pt idx="277">
                  <c:v>2.0358565737051793</c:v>
                </c:pt>
                <c:pt idx="278">
                  <c:v>2.0430278884462152</c:v>
                </c:pt>
                <c:pt idx="279">
                  <c:v>2.0501992031872507</c:v>
                </c:pt>
                <c:pt idx="280">
                  <c:v>2.0573705179282866</c:v>
                </c:pt>
                <c:pt idx="281">
                  <c:v>2.0641434262948204</c:v>
                </c:pt>
                <c:pt idx="282">
                  <c:v>2.0713147410358563</c:v>
                </c:pt>
                <c:pt idx="283">
                  <c:v>2.0776892430278879</c:v>
                </c:pt>
                <c:pt idx="284">
                  <c:v>2.0876494023904382</c:v>
                </c:pt>
                <c:pt idx="285">
                  <c:v>2.0948207171314741</c:v>
                </c:pt>
                <c:pt idx="286">
                  <c:v>2.1019920318725096</c:v>
                </c:pt>
                <c:pt idx="287">
                  <c:v>2.1091633466135455</c:v>
                </c:pt>
                <c:pt idx="288">
                  <c:v>2.1155378486055776</c:v>
                </c:pt>
                <c:pt idx="289">
                  <c:v>2.1250996015936252</c:v>
                </c:pt>
                <c:pt idx="290">
                  <c:v>2.1322709163346611</c:v>
                </c:pt>
                <c:pt idx="291">
                  <c:v>2.1394422310756971</c:v>
                </c:pt>
                <c:pt idx="292">
                  <c:v>2.1466135458167326</c:v>
                </c:pt>
                <c:pt idx="293">
                  <c:v>2.1529880478087646</c:v>
                </c:pt>
                <c:pt idx="294">
                  <c:v>2.1629482071713149</c:v>
                </c:pt>
                <c:pt idx="295">
                  <c:v>2.1661354581673304</c:v>
                </c:pt>
                <c:pt idx="296">
                  <c:v>2.1749003984063746</c:v>
                </c:pt>
                <c:pt idx="297">
                  <c:v>2.1840637450199205</c:v>
                </c:pt>
                <c:pt idx="298">
                  <c:v>2.1912350597609564</c:v>
                </c:pt>
                <c:pt idx="299">
                  <c:v>2.1984063745019919</c:v>
                </c:pt>
                <c:pt idx="300">
                  <c:v>2.2055776892430279</c:v>
                </c:pt>
                <c:pt idx="301">
                  <c:v>2.2127490039840638</c:v>
                </c:pt>
                <c:pt idx="302">
                  <c:v>2.2219123505976093</c:v>
                </c:pt>
                <c:pt idx="303">
                  <c:v>2.2290836653386452</c:v>
                </c:pt>
                <c:pt idx="304">
                  <c:v>2.235856573705179</c:v>
                </c:pt>
                <c:pt idx="305">
                  <c:v>2.2430278884462149</c:v>
                </c:pt>
                <c:pt idx="306">
                  <c:v>2.2501992031872509</c:v>
                </c:pt>
                <c:pt idx="307">
                  <c:v>2.2573705179282868</c:v>
                </c:pt>
                <c:pt idx="308">
                  <c:v>2.2645418326693223</c:v>
                </c:pt>
                <c:pt idx="309">
                  <c:v>2.2717131474103582</c:v>
                </c:pt>
                <c:pt idx="310">
                  <c:v>2.278486055776892</c:v>
                </c:pt>
                <c:pt idx="311">
                  <c:v>2.2872509960159366</c:v>
                </c:pt>
                <c:pt idx="312">
                  <c:v>2.2948207171314738</c:v>
                </c:pt>
                <c:pt idx="313">
                  <c:v>2.3019920318725098</c:v>
                </c:pt>
                <c:pt idx="314">
                  <c:v>2.3091633466135457</c:v>
                </c:pt>
                <c:pt idx="315">
                  <c:v>2.3163346613545817</c:v>
                </c:pt>
                <c:pt idx="316">
                  <c:v>2.3235059760956176</c:v>
                </c:pt>
                <c:pt idx="317">
                  <c:v>2.3306772908366531</c:v>
                </c:pt>
                <c:pt idx="318">
                  <c:v>2.3374501992031873</c:v>
                </c:pt>
                <c:pt idx="319">
                  <c:v>2.3446215139442232</c:v>
                </c:pt>
                <c:pt idx="320">
                  <c:v>2.3525896414342631</c:v>
                </c:pt>
                <c:pt idx="321">
                  <c:v>2.3613545816733068</c:v>
                </c:pt>
                <c:pt idx="322">
                  <c:v>2.3681274900398406</c:v>
                </c:pt>
                <c:pt idx="323">
                  <c:v>2.3752988047808765</c:v>
                </c:pt>
                <c:pt idx="324">
                  <c:v>2.382470119521912</c:v>
                </c:pt>
                <c:pt idx="325">
                  <c:v>2.3892430278884458</c:v>
                </c:pt>
                <c:pt idx="326">
                  <c:v>2.3964143426294817</c:v>
                </c:pt>
                <c:pt idx="327">
                  <c:v>2.4035856573705177</c:v>
                </c:pt>
                <c:pt idx="328">
                  <c:v>2.4107569721115536</c:v>
                </c:pt>
                <c:pt idx="329">
                  <c:v>2.4179282868525895</c:v>
                </c:pt>
                <c:pt idx="330">
                  <c:v>2.4274900398406372</c:v>
                </c:pt>
                <c:pt idx="331">
                  <c:v>2.4342629482071709</c:v>
                </c:pt>
                <c:pt idx="332">
                  <c:v>2.4414342629482069</c:v>
                </c:pt>
                <c:pt idx="333">
                  <c:v>2.4482071713147411</c:v>
                </c:pt>
                <c:pt idx="334">
                  <c:v>2.4553784860557766</c:v>
                </c:pt>
                <c:pt idx="335">
                  <c:v>2.4625498007968125</c:v>
                </c:pt>
                <c:pt idx="336">
                  <c:v>2.4697211155378485</c:v>
                </c:pt>
                <c:pt idx="337">
                  <c:v>2.4808764940239043</c:v>
                </c:pt>
                <c:pt idx="338">
                  <c:v>2.4880478087649402</c:v>
                </c:pt>
                <c:pt idx="339">
                  <c:v>2.4936254980079684</c:v>
                </c:pt>
                <c:pt idx="340">
                  <c:v>2.5</c:v>
                </c:pt>
                <c:pt idx="341">
                  <c:v>2.5087649402390437</c:v>
                </c:pt>
                <c:pt idx="342">
                  <c:v>2.5183266932270918</c:v>
                </c:pt>
                <c:pt idx="343">
                  <c:v>2.5219123505976095</c:v>
                </c:pt>
                <c:pt idx="344">
                  <c:v>2.5326693227091637</c:v>
                </c:pt>
                <c:pt idx="345">
                  <c:v>2.5378486055776892</c:v>
                </c:pt>
                <c:pt idx="346">
                  <c:v>2.5450199203187251</c:v>
                </c:pt>
                <c:pt idx="347">
                  <c:v>2.5517928286852585</c:v>
                </c:pt>
                <c:pt idx="348">
                  <c:v>2.5597609561752983</c:v>
                </c:pt>
                <c:pt idx="349">
                  <c:v>2.5685258964143429</c:v>
                </c:pt>
                <c:pt idx="350">
                  <c:v>2.5752988047808762</c:v>
                </c:pt>
                <c:pt idx="351">
                  <c:v>2.5824701195219122</c:v>
                </c:pt>
                <c:pt idx="352">
                  <c:v>2.5896414342629481</c:v>
                </c:pt>
                <c:pt idx="353">
                  <c:v>2.5968127490039841</c:v>
                </c:pt>
                <c:pt idx="354">
                  <c:v>2.6039840637450196</c:v>
                </c:pt>
                <c:pt idx="355">
                  <c:v>2.6107569721115538</c:v>
                </c:pt>
                <c:pt idx="356">
                  <c:v>2.6179282868525897</c:v>
                </c:pt>
                <c:pt idx="357">
                  <c:v>2.6250996015936257</c:v>
                </c:pt>
                <c:pt idx="358">
                  <c:v>2.6346613545816728</c:v>
                </c:pt>
                <c:pt idx="359">
                  <c:v>2.641434262948207</c:v>
                </c:pt>
                <c:pt idx="360">
                  <c:v>2.6486055776892425</c:v>
                </c:pt>
                <c:pt idx="361">
                  <c:v>2.6557768924302785</c:v>
                </c:pt>
                <c:pt idx="362">
                  <c:v>2.6625498007968127</c:v>
                </c:pt>
                <c:pt idx="363">
                  <c:v>2.6713147410358564</c:v>
                </c:pt>
                <c:pt idx="364">
                  <c:v>2.6804780876494019</c:v>
                </c:pt>
                <c:pt idx="365">
                  <c:v>2.6872509960159361</c:v>
                </c:pt>
                <c:pt idx="366">
                  <c:v>2.6952191235059759</c:v>
                </c:pt>
                <c:pt idx="367">
                  <c:v>2.7007968127490036</c:v>
                </c:pt>
                <c:pt idx="368">
                  <c:v>2.7071713147410357</c:v>
                </c:pt>
                <c:pt idx="369">
                  <c:v>2.7183266932270915</c:v>
                </c:pt>
                <c:pt idx="370">
                  <c:v>2.7215139442231076</c:v>
                </c:pt>
                <c:pt idx="371">
                  <c:v>2.7322709163346612</c:v>
                </c:pt>
                <c:pt idx="372">
                  <c:v>2.7398406374501989</c:v>
                </c:pt>
                <c:pt idx="373">
                  <c:v>2.7470119521912348</c:v>
                </c:pt>
                <c:pt idx="374">
                  <c:v>2.7541832669322708</c:v>
                </c:pt>
                <c:pt idx="375">
                  <c:v>2.7613545816733072</c:v>
                </c:pt>
                <c:pt idx="376">
                  <c:v>2.7673306772908366</c:v>
                </c:pt>
                <c:pt idx="377">
                  <c:v>2.7772908366533864</c:v>
                </c:pt>
                <c:pt idx="378">
                  <c:v>2.7844621513944219</c:v>
                </c:pt>
                <c:pt idx="379">
                  <c:v>2.7916334661354578</c:v>
                </c:pt>
                <c:pt idx="380">
                  <c:v>2.7988047808764938</c:v>
                </c:pt>
                <c:pt idx="381">
                  <c:v>2.8059760956175297</c:v>
                </c:pt>
                <c:pt idx="382">
                  <c:v>2.8131474103585652</c:v>
                </c:pt>
                <c:pt idx="383">
                  <c:v>2.8199203187250994</c:v>
                </c:pt>
                <c:pt idx="384">
                  <c:v>2.8270916334661353</c:v>
                </c:pt>
                <c:pt idx="385">
                  <c:v>2.8350597609561752</c:v>
                </c:pt>
                <c:pt idx="386">
                  <c:v>2.8434262948207172</c:v>
                </c:pt>
                <c:pt idx="387">
                  <c:v>2.8505976095617531</c:v>
                </c:pt>
                <c:pt idx="388">
                  <c:v>2.8577689243027891</c:v>
                </c:pt>
                <c:pt idx="389">
                  <c:v>2.8649402390438246</c:v>
                </c:pt>
                <c:pt idx="390">
                  <c:v>2.8717131474103583</c:v>
                </c:pt>
                <c:pt idx="391">
                  <c:v>2.8788844621513943</c:v>
                </c:pt>
                <c:pt idx="392">
                  <c:v>2.8860557768924302</c:v>
                </c:pt>
                <c:pt idx="393">
                  <c:v>2.8932270916334657</c:v>
                </c:pt>
                <c:pt idx="394">
                  <c:v>2.9023904382470116</c:v>
                </c:pt>
                <c:pt idx="395">
                  <c:v>2.9079681274900397</c:v>
                </c:pt>
                <c:pt idx="396">
                  <c:v>2.9187250996015934</c:v>
                </c:pt>
                <c:pt idx="397">
                  <c:v>2.9258964143426294</c:v>
                </c:pt>
                <c:pt idx="398">
                  <c:v>2.9326693227091631</c:v>
                </c:pt>
                <c:pt idx="399">
                  <c:v>2.9398406374501991</c:v>
                </c:pt>
                <c:pt idx="400">
                  <c:v>2.947011952191235</c:v>
                </c:pt>
                <c:pt idx="401">
                  <c:v>2.954183266932271</c:v>
                </c:pt>
                <c:pt idx="402">
                  <c:v>2.9613545816733065</c:v>
                </c:pt>
                <c:pt idx="403">
                  <c:v>2.9685258964143424</c:v>
                </c:pt>
                <c:pt idx="404">
                  <c:v>2.9745019920318727</c:v>
                </c:pt>
                <c:pt idx="405">
                  <c:v>2.9844621513944221</c:v>
                </c:pt>
                <c:pt idx="406">
                  <c:v>2.991633466135458</c:v>
                </c:pt>
                <c:pt idx="407">
                  <c:v>2.9988047808764939</c:v>
                </c:pt>
                <c:pt idx="408">
                  <c:v>3.0059760956175294</c:v>
                </c:pt>
                <c:pt idx="409">
                  <c:v>3.0131474103585654</c:v>
                </c:pt>
                <c:pt idx="410">
                  <c:v>3.0203187250996013</c:v>
                </c:pt>
                <c:pt idx="411">
                  <c:v>3.0274900398406372</c:v>
                </c:pt>
                <c:pt idx="412">
                  <c:v>3.0342629482071715</c:v>
                </c:pt>
                <c:pt idx="413">
                  <c:v>3.0422310756972109</c:v>
                </c:pt>
                <c:pt idx="414">
                  <c:v>3.050996015936255</c:v>
                </c:pt>
                <c:pt idx="415">
                  <c:v>3.0577689243027883</c:v>
                </c:pt>
                <c:pt idx="416">
                  <c:v>3.0649402390438243</c:v>
                </c:pt>
                <c:pt idx="417">
                  <c:v>3.0721115537848602</c:v>
                </c:pt>
                <c:pt idx="418">
                  <c:v>3.0792828685258962</c:v>
                </c:pt>
                <c:pt idx="419">
                  <c:v>3.0860557768924299</c:v>
                </c:pt>
                <c:pt idx="420">
                  <c:v>3.0932270916334659</c:v>
                </c:pt>
                <c:pt idx="421">
                  <c:v>3.1023904382470118</c:v>
                </c:pt>
                <c:pt idx="422">
                  <c:v>3.1095617529880477</c:v>
                </c:pt>
                <c:pt idx="423">
                  <c:v>3.1155378486055776</c:v>
                </c:pt>
                <c:pt idx="424">
                  <c:v>3.1258964143426291</c:v>
                </c:pt>
                <c:pt idx="425">
                  <c:v>3.1302788844621512</c:v>
                </c:pt>
                <c:pt idx="426">
                  <c:v>3.140239043824701</c:v>
                </c:pt>
                <c:pt idx="427">
                  <c:v>3.1470119521912352</c:v>
                </c:pt>
                <c:pt idx="428">
                  <c:v>3.1541832669322707</c:v>
                </c:pt>
                <c:pt idx="429">
                  <c:v>3.1613545816733062</c:v>
                </c:pt>
                <c:pt idx="430">
                  <c:v>3.1685258964143426</c:v>
                </c:pt>
                <c:pt idx="431">
                  <c:v>3.1756972111553781</c:v>
                </c:pt>
                <c:pt idx="432">
                  <c:v>3.1816733067729079</c:v>
                </c:pt>
                <c:pt idx="433">
                  <c:v>3.1920318725099603</c:v>
                </c:pt>
                <c:pt idx="434">
                  <c:v>3.1988047808764937</c:v>
                </c:pt>
                <c:pt idx="435">
                  <c:v>3.2059760956175296</c:v>
                </c:pt>
                <c:pt idx="436">
                  <c:v>3.2151394422310755</c:v>
                </c:pt>
                <c:pt idx="437">
                  <c:v>3.222310756972111</c:v>
                </c:pt>
                <c:pt idx="438">
                  <c:v>3.2274900398406374</c:v>
                </c:pt>
                <c:pt idx="439">
                  <c:v>3.2346613545816729</c:v>
                </c:pt>
                <c:pt idx="440">
                  <c:v>3.2418326693227093</c:v>
                </c:pt>
                <c:pt idx="441">
                  <c:v>3.2498007968127491</c:v>
                </c:pt>
                <c:pt idx="442">
                  <c:v>3.2581673306772903</c:v>
                </c:pt>
                <c:pt idx="443">
                  <c:v>3.2649402390438245</c:v>
                </c:pt>
                <c:pt idx="444">
                  <c:v>3.2721115537848608</c:v>
                </c:pt>
                <c:pt idx="445">
                  <c:v>3.2792828685258963</c:v>
                </c:pt>
                <c:pt idx="446">
                  <c:v>3.2864541832669318</c:v>
                </c:pt>
                <c:pt idx="447">
                  <c:v>3.2936254980079682</c:v>
                </c:pt>
                <c:pt idx="448">
                  <c:v>3.3007968127490037</c:v>
                </c:pt>
                <c:pt idx="449">
                  <c:v>3.3075697211155379</c:v>
                </c:pt>
                <c:pt idx="450">
                  <c:v>3.3147410358565734</c:v>
                </c:pt>
                <c:pt idx="451">
                  <c:v>3.3243027888446215</c:v>
                </c:pt>
                <c:pt idx="452">
                  <c:v>3.3310756972111548</c:v>
                </c:pt>
                <c:pt idx="453">
                  <c:v>3.3382470119521912</c:v>
                </c:pt>
                <c:pt idx="454">
                  <c:v>3.3454183266932267</c:v>
                </c:pt>
                <c:pt idx="455">
                  <c:v>3.3525896414342631</c:v>
                </c:pt>
                <c:pt idx="456">
                  <c:v>3.3593625498007964</c:v>
                </c:pt>
                <c:pt idx="457">
                  <c:v>3.3669322709163341</c:v>
                </c:pt>
                <c:pt idx="458">
                  <c:v>3.3745019920318726</c:v>
                </c:pt>
                <c:pt idx="459">
                  <c:v>3.3832669322709159</c:v>
                </c:pt>
                <c:pt idx="460">
                  <c:v>3.3904382470119518</c:v>
                </c:pt>
                <c:pt idx="461">
                  <c:v>3.3972111553784856</c:v>
                </c:pt>
                <c:pt idx="462">
                  <c:v>3.404382470119522</c:v>
                </c:pt>
                <c:pt idx="463">
                  <c:v>3.4111553784860553</c:v>
                </c:pt>
                <c:pt idx="464">
                  <c:v>3.4223107569721112</c:v>
                </c:pt>
                <c:pt idx="465">
                  <c:v>3.4294820717131476</c:v>
                </c:pt>
                <c:pt idx="466">
                  <c:v>3.4366533864541831</c:v>
                </c:pt>
                <c:pt idx="467">
                  <c:v>3.4438247011952186</c:v>
                </c:pt>
                <c:pt idx="468">
                  <c:v>3.4509960159362545</c:v>
                </c:pt>
                <c:pt idx="469">
                  <c:v>3.4569721115537848</c:v>
                </c:pt>
                <c:pt idx="470">
                  <c:v>3.4673306772908363</c:v>
                </c:pt>
                <c:pt idx="471">
                  <c:v>3.4741035856573705</c:v>
                </c:pt>
                <c:pt idx="472">
                  <c:v>3.481274900398406</c:v>
                </c:pt>
                <c:pt idx="473">
                  <c:v>3.4884462151394424</c:v>
                </c:pt>
                <c:pt idx="474">
                  <c:v>3.4956175298804779</c:v>
                </c:pt>
                <c:pt idx="475">
                  <c:v>3.5027888446215134</c:v>
                </c:pt>
                <c:pt idx="476">
                  <c:v>3.5099601593625498</c:v>
                </c:pt>
                <c:pt idx="477">
                  <c:v>3.5171314741035853</c:v>
                </c:pt>
                <c:pt idx="478">
                  <c:v>3.5235059760956173</c:v>
                </c:pt>
                <c:pt idx="479">
                  <c:v>3.5326693227091637</c:v>
                </c:pt>
                <c:pt idx="480">
                  <c:v>3.5402390438247009</c:v>
                </c:pt>
                <c:pt idx="481">
                  <c:v>3.5474103585657368</c:v>
                </c:pt>
                <c:pt idx="482">
                  <c:v>3.5545816733067728</c:v>
                </c:pt>
                <c:pt idx="483">
                  <c:v>3.5617529880478087</c:v>
                </c:pt>
                <c:pt idx="484">
                  <c:v>3.5689243027888442</c:v>
                </c:pt>
                <c:pt idx="485">
                  <c:v>3.575697211155378</c:v>
                </c:pt>
                <c:pt idx="486">
                  <c:v>3.5828685258964139</c:v>
                </c:pt>
                <c:pt idx="487">
                  <c:v>3.590438247011952</c:v>
                </c:pt>
                <c:pt idx="488">
                  <c:v>3.5996015936254975</c:v>
                </c:pt>
                <c:pt idx="489">
                  <c:v>3.6063745019920317</c:v>
                </c:pt>
                <c:pt idx="490">
                  <c:v>3.6135458167330681</c:v>
                </c:pt>
                <c:pt idx="491">
                  <c:v>3.6207171314741036</c:v>
                </c:pt>
                <c:pt idx="492">
                  <c:v>3.6274900398406369</c:v>
                </c:pt>
                <c:pt idx="493">
                  <c:v>3.6346613545816733</c:v>
                </c:pt>
                <c:pt idx="494">
                  <c:v>3.6418326693227088</c:v>
                </c:pt>
                <c:pt idx="495">
                  <c:v>3.6490039840637452</c:v>
                </c:pt>
                <c:pt idx="496">
                  <c:v>3.6581673306772906</c:v>
                </c:pt>
                <c:pt idx="497">
                  <c:v>3.6641434262948205</c:v>
                </c:pt>
                <c:pt idx="498">
                  <c:v>3.674501992031872</c:v>
                </c:pt>
                <c:pt idx="499">
                  <c:v>3.6816733067729084</c:v>
                </c:pt>
                <c:pt idx="500">
                  <c:v>3.6884462151394417</c:v>
                </c:pt>
                <c:pt idx="501">
                  <c:v>3.6956175298804781</c:v>
                </c:pt>
                <c:pt idx="502">
                  <c:v>3.7027888446215136</c:v>
                </c:pt>
                <c:pt idx="503">
                  <c:v>3.70996015936255</c:v>
                </c:pt>
                <c:pt idx="504">
                  <c:v>3.7171314741035855</c:v>
                </c:pt>
                <c:pt idx="505">
                  <c:v>3.724302788844621</c:v>
                </c:pt>
                <c:pt idx="506">
                  <c:v>3.730677290836653</c:v>
                </c:pt>
                <c:pt idx="507">
                  <c:v>3.7398406374501989</c:v>
                </c:pt>
                <c:pt idx="508">
                  <c:v>3.747410358565737</c:v>
                </c:pt>
                <c:pt idx="509">
                  <c:v>3.7545816733067729</c:v>
                </c:pt>
                <c:pt idx="510">
                  <c:v>3.7617529880478089</c:v>
                </c:pt>
                <c:pt idx="511">
                  <c:v>3.7689243027888439</c:v>
                </c:pt>
                <c:pt idx="512">
                  <c:v>3.7760956175298803</c:v>
                </c:pt>
                <c:pt idx="513">
                  <c:v>3.7832669322709163</c:v>
                </c:pt>
                <c:pt idx="514">
                  <c:v>3.79003984063745</c:v>
                </c:pt>
                <c:pt idx="515">
                  <c:v>3.7976095617529881</c:v>
                </c:pt>
                <c:pt idx="516">
                  <c:v>3.806772908366534</c:v>
                </c:pt>
                <c:pt idx="517">
                  <c:v>3.8135458167330674</c:v>
                </c:pt>
                <c:pt idx="518">
                  <c:v>3.8207171314741029</c:v>
                </c:pt>
                <c:pt idx="519">
                  <c:v>3.8278884462151392</c:v>
                </c:pt>
                <c:pt idx="520">
                  <c:v>3.8350597609561747</c:v>
                </c:pt>
                <c:pt idx="521">
                  <c:v>3.8422310756972111</c:v>
                </c:pt>
                <c:pt idx="522">
                  <c:v>3.8490039840637444</c:v>
                </c:pt>
                <c:pt idx="523">
                  <c:v>3.8561752988047808</c:v>
                </c:pt>
                <c:pt idx="524">
                  <c:v>3.8633466135458163</c:v>
                </c:pt>
                <c:pt idx="525">
                  <c:v>3.8729083665338644</c:v>
                </c:pt>
                <c:pt idx="526">
                  <c:v>3.8796812749003982</c:v>
                </c:pt>
                <c:pt idx="527">
                  <c:v>3.8888446215139441</c:v>
                </c:pt>
                <c:pt idx="528">
                  <c:v>3.8960159362549796</c:v>
                </c:pt>
                <c:pt idx="529">
                  <c:v>3.904382470119522</c:v>
                </c:pt>
                <c:pt idx="530">
                  <c:v>3.9079681274900397</c:v>
                </c:pt>
                <c:pt idx="531">
                  <c:v>3.9171314741035848</c:v>
                </c:pt>
                <c:pt idx="532">
                  <c:v>3.9243027888446211</c:v>
                </c:pt>
                <c:pt idx="533">
                  <c:v>3.9314741035856575</c:v>
                </c:pt>
                <c:pt idx="534">
                  <c:v>3.9398406374501991</c:v>
                </c:pt>
                <c:pt idx="535">
                  <c:v>3.9478087649402389</c:v>
                </c:pt>
                <c:pt idx="536">
                  <c:v>3.9545816733067731</c:v>
                </c:pt>
                <c:pt idx="537">
                  <c:v>3.9617529880478086</c:v>
                </c:pt>
                <c:pt idx="538">
                  <c:v>3.9689243027888441</c:v>
                </c:pt>
                <c:pt idx="539">
                  <c:v>3.9780876494023905</c:v>
                </c:pt>
                <c:pt idx="540">
                  <c:v>3.9840637450199203</c:v>
                </c:pt>
                <c:pt idx="541">
                  <c:v>3.9880478087649398</c:v>
                </c:pt>
                <c:pt idx="542">
                  <c:v>4</c:v>
                </c:pt>
                <c:pt idx="543">
                  <c:v>4.003984063745019</c:v>
                </c:pt>
                <c:pt idx="544">
                  <c:v>4.0119521912350589</c:v>
                </c:pt>
                <c:pt idx="545">
                  <c:v>4.0199203187250987</c:v>
                </c:pt>
                <c:pt idx="546">
                  <c:v>4.0278884462151385</c:v>
                </c:pt>
                <c:pt idx="547">
                  <c:v>4.0358565737051784</c:v>
                </c:pt>
                <c:pt idx="548">
                  <c:v>4.0438247011952182</c:v>
                </c:pt>
                <c:pt idx="549">
                  <c:v>4.0517928286852589</c:v>
                </c:pt>
                <c:pt idx="550">
                  <c:v>4.0597609561752988</c:v>
                </c:pt>
                <c:pt idx="551">
                  <c:v>4.0637450199203187</c:v>
                </c:pt>
                <c:pt idx="552">
                  <c:v>4.0717131474103585</c:v>
                </c:pt>
                <c:pt idx="553">
                  <c:v>4.0796812749003983</c:v>
                </c:pt>
                <c:pt idx="554">
                  <c:v>4.0876494023904382</c:v>
                </c:pt>
                <c:pt idx="555">
                  <c:v>4.0916334661354572</c:v>
                </c:pt>
                <c:pt idx="556">
                  <c:v>4.099601593625497</c:v>
                </c:pt>
                <c:pt idx="557">
                  <c:v>4.1075697211155369</c:v>
                </c:pt>
                <c:pt idx="558">
                  <c:v>4.1155378486055767</c:v>
                </c:pt>
                <c:pt idx="559">
                  <c:v>4.1235059760956174</c:v>
                </c:pt>
                <c:pt idx="560">
                  <c:v>4.1314741035856573</c:v>
                </c:pt>
                <c:pt idx="561">
                  <c:v>4.1394422310756971</c:v>
                </c:pt>
                <c:pt idx="562">
                  <c:v>4.143426294820717</c:v>
                </c:pt>
                <c:pt idx="563">
                  <c:v>4.1553784860557759</c:v>
                </c:pt>
                <c:pt idx="564">
                  <c:v>4.1633466135458157</c:v>
                </c:pt>
                <c:pt idx="565">
                  <c:v>4.1673306772908365</c:v>
                </c:pt>
                <c:pt idx="566">
                  <c:v>4.1752988047808763</c:v>
                </c:pt>
                <c:pt idx="567">
                  <c:v>4.1832669322709162</c:v>
                </c:pt>
                <c:pt idx="568">
                  <c:v>4.191235059760956</c:v>
                </c:pt>
                <c:pt idx="569">
                  <c:v>4.1992031872509958</c:v>
                </c:pt>
                <c:pt idx="570">
                  <c:v>4.2071713147410357</c:v>
                </c:pt>
                <c:pt idx="571">
                  <c:v>4.2151394422310755</c:v>
                </c:pt>
                <c:pt idx="572">
                  <c:v>4.2191235059760954</c:v>
                </c:pt>
                <c:pt idx="573">
                  <c:v>4.2270916334661353</c:v>
                </c:pt>
                <c:pt idx="574">
                  <c:v>4.2350597609561742</c:v>
                </c:pt>
                <c:pt idx="575">
                  <c:v>4.243027888446214</c:v>
                </c:pt>
                <c:pt idx="576">
                  <c:v>4.2509960159362548</c:v>
                </c:pt>
                <c:pt idx="577">
                  <c:v>4.2549800796812747</c:v>
                </c:pt>
                <c:pt idx="578">
                  <c:v>4.2629482071713145</c:v>
                </c:pt>
                <c:pt idx="579">
                  <c:v>4.2709163346613543</c:v>
                </c:pt>
                <c:pt idx="580">
                  <c:v>4.2828685258964141</c:v>
                </c:pt>
                <c:pt idx="581">
                  <c:v>4.286852589641434</c:v>
                </c:pt>
                <c:pt idx="582">
                  <c:v>4.2948207171314738</c:v>
                </c:pt>
                <c:pt idx="583">
                  <c:v>4.3027888446215146</c:v>
                </c:pt>
                <c:pt idx="584">
                  <c:v>4.3107569721115544</c:v>
                </c:pt>
                <c:pt idx="585">
                  <c:v>4.3187250996015942</c:v>
                </c:pt>
                <c:pt idx="586">
                  <c:v>4.3227091633466133</c:v>
                </c:pt>
                <c:pt idx="587">
                  <c:v>4.3306772908366531</c:v>
                </c:pt>
                <c:pt idx="588">
                  <c:v>4.3386454183266929</c:v>
                </c:pt>
                <c:pt idx="589">
                  <c:v>4.3466135458167328</c:v>
                </c:pt>
                <c:pt idx="590">
                  <c:v>4.3545816733067726</c:v>
                </c:pt>
                <c:pt idx="591">
                  <c:v>4.3625498007968124</c:v>
                </c:pt>
                <c:pt idx="592">
                  <c:v>4.3705179282868523</c:v>
                </c:pt>
                <c:pt idx="593">
                  <c:v>4.3784860557768921</c:v>
                </c:pt>
                <c:pt idx="594">
                  <c:v>4.3864541832669319</c:v>
                </c:pt>
                <c:pt idx="595">
                  <c:v>4.3904382470119527</c:v>
                </c:pt>
                <c:pt idx="596">
                  <c:v>4.3984063745019926</c:v>
                </c:pt>
                <c:pt idx="597">
                  <c:v>4.4063745019920315</c:v>
                </c:pt>
                <c:pt idx="598">
                  <c:v>4.4143426294820713</c:v>
                </c:pt>
                <c:pt idx="599">
                  <c:v>4.4223107569721112</c:v>
                </c:pt>
                <c:pt idx="600">
                  <c:v>4.4262948207171311</c:v>
                </c:pt>
                <c:pt idx="601">
                  <c:v>4.4342629482071709</c:v>
                </c:pt>
                <c:pt idx="602">
                  <c:v>4.4422310756972108</c:v>
                </c:pt>
                <c:pt idx="603">
                  <c:v>4.4501992031872506</c:v>
                </c:pt>
                <c:pt idx="604">
                  <c:v>4.4581673306772904</c:v>
                </c:pt>
                <c:pt idx="605">
                  <c:v>4.4621513944223112</c:v>
                </c:pt>
                <c:pt idx="606">
                  <c:v>4.4701195219123511</c:v>
                </c:pt>
                <c:pt idx="607">
                  <c:v>4.4780876494023909</c:v>
                </c:pt>
                <c:pt idx="608">
                  <c:v>4.4860557768924298</c:v>
                </c:pt>
                <c:pt idx="609">
                  <c:v>4.4940239043824697</c:v>
                </c:pt>
                <c:pt idx="610">
                  <c:v>4.5019920318725095</c:v>
                </c:pt>
                <c:pt idx="611">
                  <c:v>4.5099601593625493</c:v>
                </c:pt>
                <c:pt idx="612">
                  <c:v>4.5179282868525892</c:v>
                </c:pt>
                <c:pt idx="613">
                  <c:v>4.525896414342629</c:v>
                </c:pt>
                <c:pt idx="614">
                  <c:v>4.5338645418326688</c:v>
                </c:pt>
                <c:pt idx="615">
                  <c:v>4.5418326693227078</c:v>
                </c:pt>
                <c:pt idx="616">
                  <c:v>4.5458167330677295</c:v>
                </c:pt>
                <c:pt idx="617">
                  <c:v>4.5537848605577684</c:v>
                </c:pt>
                <c:pt idx="618">
                  <c:v>4.5617529880478083</c:v>
                </c:pt>
                <c:pt idx="619">
                  <c:v>4.5697211155378481</c:v>
                </c:pt>
                <c:pt idx="620">
                  <c:v>4.573705179282868</c:v>
                </c:pt>
                <c:pt idx="621">
                  <c:v>4.5816733067729078</c:v>
                </c:pt>
                <c:pt idx="622">
                  <c:v>4.5896414342629477</c:v>
                </c:pt>
                <c:pt idx="623">
                  <c:v>4.5976095617529875</c:v>
                </c:pt>
                <c:pt idx="624">
                  <c:v>4.6055776892430274</c:v>
                </c:pt>
                <c:pt idx="625">
                  <c:v>4.6135458167330672</c:v>
                </c:pt>
                <c:pt idx="626">
                  <c:v>4.621513944223107</c:v>
                </c:pt>
                <c:pt idx="627">
                  <c:v>4.6294820717131469</c:v>
                </c:pt>
                <c:pt idx="628">
                  <c:v>4.6334661354581668</c:v>
                </c:pt>
                <c:pt idx="629">
                  <c:v>4.6454183266932265</c:v>
                </c:pt>
                <c:pt idx="630">
                  <c:v>4.6494023904382464</c:v>
                </c:pt>
                <c:pt idx="631">
                  <c:v>4.6573705179282863</c:v>
                </c:pt>
                <c:pt idx="632">
                  <c:v>4.665338645418327</c:v>
                </c:pt>
                <c:pt idx="633">
                  <c:v>4.6733067729083668</c:v>
                </c:pt>
                <c:pt idx="634">
                  <c:v>4.6812749003984067</c:v>
                </c:pt>
                <c:pt idx="635">
                  <c:v>4.6892430278884465</c:v>
                </c:pt>
                <c:pt idx="636">
                  <c:v>4.6932270916334655</c:v>
                </c:pt>
                <c:pt idx="637">
                  <c:v>4.7011952191235054</c:v>
                </c:pt>
                <c:pt idx="638">
                  <c:v>4.7091633466135452</c:v>
                </c:pt>
                <c:pt idx="639">
                  <c:v>4.717131474103585</c:v>
                </c:pt>
                <c:pt idx="640">
                  <c:v>4.7250996015936249</c:v>
                </c:pt>
                <c:pt idx="641">
                  <c:v>4.7290836653386448</c:v>
                </c:pt>
                <c:pt idx="642">
                  <c:v>4.7370517928286855</c:v>
                </c:pt>
                <c:pt idx="643">
                  <c:v>4.7450199203187253</c:v>
                </c:pt>
                <c:pt idx="644">
                  <c:v>4.7529880478087652</c:v>
                </c:pt>
                <c:pt idx="645">
                  <c:v>4.760956175298805</c:v>
                </c:pt>
                <c:pt idx="646">
                  <c:v>4.7689243027888448</c:v>
                </c:pt>
                <c:pt idx="647">
                  <c:v>4.7768924302788847</c:v>
                </c:pt>
                <c:pt idx="648">
                  <c:v>4.7848605577689245</c:v>
                </c:pt>
                <c:pt idx="649">
                  <c:v>4.7928286852589634</c:v>
                </c:pt>
                <c:pt idx="650">
                  <c:v>4.7968127490039834</c:v>
                </c:pt>
                <c:pt idx="651">
                  <c:v>4.8047808764940232</c:v>
                </c:pt>
                <c:pt idx="652">
                  <c:v>4.812749003984063</c:v>
                </c:pt>
                <c:pt idx="653">
                  <c:v>4.8207171314741029</c:v>
                </c:pt>
                <c:pt idx="654">
                  <c:v>4.8286852589641427</c:v>
                </c:pt>
                <c:pt idx="655">
                  <c:v>4.8366533864541834</c:v>
                </c:pt>
                <c:pt idx="656">
                  <c:v>4.8446215139442232</c:v>
                </c:pt>
                <c:pt idx="657">
                  <c:v>4.8486055776892432</c:v>
                </c:pt>
                <c:pt idx="658">
                  <c:v>4.860557768924302</c:v>
                </c:pt>
                <c:pt idx="659">
                  <c:v>4.8685258964143419</c:v>
                </c:pt>
                <c:pt idx="660">
                  <c:v>4.8725099601593627</c:v>
                </c:pt>
                <c:pt idx="661">
                  <c:v>4.8804780876494025</c:v>
                </c:pt>
                <c:pt idx="662">
                  <c:v>4.8884462151394423</c:v>
                </c:pt>
                <c:pt idx="663">
                  <c:v>4.8964143426294822</c:v>
                </c:pt>
                <c:pt idx="664">
                  <c:v>4.904382470119522</c:v>
                </c:pt>
                <c:pt idx="665">
                  <c:v>4.9123505976095618</c:v>
                </c:pt>
                <c:pt idx="666">
                  <c:v>4.9163346613545817</c:v>
                </c:pt>
                <c:pt idx="667">
                  <c:v>4.9243027888446216</c:v>
                </c:pt>
                <c:pt idx="668">
                  <c:v>4.9322709163346614</c:v>
                </c:pt>
                <c:pt idx="669">
                  <c:v>4.9402390438247004</c:v>
                </c:pt>
                <c:pt idx="670">
                  <c:v>4.9482071713147402</c:v>
                </c:pt>
                <c:pt idx="671">
                  <c:v>4.952191235059761</c:v>
                </c:pt>
                <c:pt idx="672">
                  <c:v>4.9601593625498008</c:v>
                </c:pt>
                <c:pt idx="673">
                  <c:v>4.9681274900398407</c:v>
                </c:pt>
                <c:pt idx="674">
                  <c:v>4.9760956175298805</c:v>
                </c:pt>
                <c:pt idx="675">
                  <c:v>4.9840637450199194</c:v>
                </c:pt>
                <c:pt idx="676">
                  <c:v>4.9920318725099593</c:v>
                </c:pt>
                <c:pt idx="677">
                  <c:v>5</c:v>
                </c:pt>
                <c:pt idx="678">
                  <c:v>5.0079681274900389</c:v>
                </c:pt>
                <c:pt idx="679">
                  <c:v>5.0159362549800788</c:v>
                </c:pt>
                <c:pt idx="680">
                  <c:v>5.0199203187250987</c:v>
                </c:pt>
                <c:pt idx="681">
                  <c:v>5.0278884462151385</c:v>
                </c:pt>
                <c:pt idx="682">
                  <c:v>5.0358565737051793</c:v>
                </c:pt>
                <c:pt idx="683">
                  <c:v>5.0438247011952191</c:v>
                </c:pt>
                <c:pt idx="684">
                  <c:v>5.0517928286852589</c:v>
                </c:pt>
                <c:pt idx="685">
                  <c:v>5.0557768924302779</c:v>
                </c:pt>
                <c:pt idx="686">
                  <c:v>5.0637450199203187</c:v>
                </c:pt>
                <c:pt idx="687">
                  <c:v>5.0717131474103585</c:v>
                </c:pt>
                <c:pt idx="688">
                  <c:v>5.0796812749003983</c:v>
                </c:pt>
                <c:pt idx="689">
                  <c:v>5.0876494023904373</c:v>
                </c:pt>
                <c:pt idx="690">
                  <c:v>5.0956175298804771</c:v>
                </c:pt>
                <c:pt idx="691">
                  <c:v>5.0996015936254979</c:v>
                </c:pt>
                <c:pt idx="692">
                  <c:v>5.1075697211155378</c:v>
                </c:pt>
                <c:pt idx="693">
                  <c:v>5.1155378486055776</c:v>
                </c:pt>
                <c:pt idx="694">
                  <c:v>5.1235059760956174</c:v>
                </c:pt>
                <c:pt idx="695">
                  <c:v>5.1314741035856573</c:v>
                </c:pt>
                <c:pt idx="696">
                  <c:v>5.1394422310756971</c:v>
                </c:pt>
                <c:pt idx="697">
                  <c:v>5.1474103585657369</c:v>
                </c:pt>
                <c:pt idx="698">
                  <c:v>5.1553784860557768</c:v>
                </c:pt>
                <c:pt idx="699">
                  <c:v>5.1633466135458166</c:v>
                </c:pt>
                <c:pt idx="700">
                  <c:v>5.1713147410358564</c:v>
                </c:pt>
                <c:pt idx="701">
                  <c:v>5.1752988047808755</c:v>
                </c:pt>
                <c:pt idx="702">
                  <c:v>5.1832669322709153</c:v>
                </c:pt>
                <c:pt idx="703">
                  <c:v>5.1912350597609551</c:v>
                </c:pt>
                <c:pt idx="704">
                  <c:v>5.1992031872509958</c:v>
                </c:pt>
                <c:pt idx="705">
                  <c:v>5.2071713147410357</c:v>
                </c:pt>
                <c:pt idx="706">
                  <c:v>5.2151394422310755</c:v>
                </c:pt>
                <c:pt idx="707">
                  <c:v>5.2231075697211153</c:v>
                </c:pt>
                <c:pt idx="708">
                  <c:v>5.2270916334661353</c:v>
                </c:pt>
                <c:pt idx="709">
                  <c:v>5.239043824701195</c:v>
                </c:pt>
                <c:pt idx="710">
                  <c:v>5.247011952191234</c:v>
                </c:pt>
                <c:pt idx="711">
                  <c:v>5.2509960159362556</c:v>
                </c:pt>
                <c:pt idx="712">
                  <c:v>5.2589641434262946</c:v>
                </c:pt>
                <c:pt idx="713">
                  <c:v>5.2629482071713145</c:v>
                </c:pt>
                <c:pt idx="714">
                  <c:v>5.2749003984063743</c:v>
                </c:pt>
                <c:pt idx="715">
                  <c:v>5.2828685258964141</c:v>
                </c:pt>
                <c:pt idx="716">
                  <c:v>5.286852589641434</c:v>
                </c:pt>
                <c:pt idx="717">
                  <c:v>5.2948207171314738</c:v>
                </c:pt>
                <c:pt idx="718">
                  <c:v>5.3027888446215137</c:v>
                </c:pt>
                <c:pt idx="719">
                  <c:v>5.3107569721115535</c:v>
                </c:pt>
                <c:pt idx="720">
                  <c:v>5.3147410358565743</c:v>
                </c:pt>
                <c:pt idx="721">
                  <c:v>5.3227091633466141</c:v>
                </c:pt>
                <c:pt idx="722">
                  <c:v>5.330677290836654</c:v>
                </c:pt>
                <c:pt idx="723">
                  <c:v>5.3386454183266929</c:v>
                </c:pt>
                <c:pt idx="724">
                  <c:v>5.3466135458167328</c:v>
                </c:pt>
                <c:pt idx="725">
                  <c:v>5.3545816733067726</c:v>
                </c:pt>
                <c:pt idx="726">
                  <c:v>5.3625498007968124</c:v>
                </c:pt>
                <c:pt idx="727">
                  <c:v>5.3705179282868523</c:v>
                </c:pt>
                <c:pt idx="728">
                  <c:v>5.3784860557768921</c:v>
                </c:pt>
                <c:pt idx="729">
                  <c:v>5.382470119521912</c:v>
                </c:pt>
                <c:pt idx="730">
                  <c:v>5.3904382470119518</c:v>
                </c:pt>
                <c:pt idx="731">
                  <c:v>5.3984063745019917</c:v>
                </c:pt>
                <c:pt idx="732">
                  <c:v>5.4063745019920315</c:v>
                </c:pt>
                <c:pt idx="733">
                  <c:v>5.4103585657370523</c:v>
                </c:pt>
                <c:pt idx="734">
                  <c:v>5.4183266932270913</c:v>
                </c:pt>
                <c:pt idx="735">
                  <c:v>5.4262948207171311</c:v>
                </c:pt>
                <c:pt idx="736">
                  <c:v>5.4342629482071709</c:v>
                </c:pt>
                <c:pt idx="737">
                  <c:v>5.4422310756972108</c:v>
                </c:pt>
                <c:pt idx="738">
                  <c:v>5.4501992031872515</c:v>
                </c:pt>
                <c:pt idx="739">
                  <c:v>5.4581673306772913</c:v>
                </c:pt>
                <c:pt idx="740">
                  <c:v>5.4661354581673312</c:v>
                </c:pt>
                <c:pt idx="741">
                  <c:v>5.474103585657371</c:v>
                </c:pt>
                <c:pt idx="742">
                  <c:v>5.482071713147409</c:v>
                </c:pt>
                <c:pt idx="743">
                  <c:v>5.4860557768924298</c:v>
                </c:pt>
                <c:pt idx="744">
                  <c:v>5.4940239043824697</c:v>
                </c:pt>
                <c:pt idx="745">
                  <c:v>5.5019920318725095</c:v>
                </c:pt>
                <c:pt idx="746">
                  <c:v>5.5099601593625493</c:v>
                </c:pt>
                <c:pt idx="747">
                  <c:v>5.5179282868525892</c:v>
                </c:pt>
                <c:pt idx="748">
                  <c:v>5.525896414342629</c:v>
                </c:pt>
                <c:pt idx="749">
                  <c:v>5.5338645418326688</c:v>
                </c:pt>
                <c:pt idx="750">
                  <c:v>5.5378486055776888</c:v>
                </c:pt>
                <c:pt idx="751">
                  <c:v>5.5498007968127494</c:v>
                </c:pt>
                <c:pt idx="752">
                  <c:v>5.5577689243027892</c:v>
                </c:pt>
                <c:pt idx="753">
                  <c:v>5.5617529880478074</c:v>
                </c:pt>
                <c:pt idx="754">
                  <c:v>5.5697211155378481</c:v>
                </c:pt>
                <c:pt idx="755">
                  <c:v>5.5776892430278879</c:v>
                </c:pt>
                <c:pt idx="756">
                  <c:v>5.5816733067729078</c:v>
                </c:pt>
                <c:pt idx="757">
                  <c:v>5.5896414342629477</c:v>
                </c:pt>
                <c:pt idx="758">
                  <c:v>5.5976095617529875</c:v>
                </c:pt>
                <c:pt idx="759">
                  <c:v>5.6055776892430274</c:v>
                </c:pt>
                <c:pt idx="760">
                  <c:v>5.6135458167330672</c:v>
                </c:pt>
                <c:pt idx="761">
                  <c:v>5.6215139442231079</c:v>
                </c:pt>
                <c:pt idx="762">
                  <c:v>5.6294820717131477</c:v>
                </c:pt>
                <c:pt idx="763">
                  <c:v>5.6374501992031876</c:v>
                </c:pt>
                <c:pt idx="764">
                  <c:v>5.6454183266932265</c:v>
                </c:pt>
                <c:pt idx="765">
                  <c:v>5.6533864541832664</c:v>
                </c:pt>
                <c:pt idx="766">
                  <c:v>5.6573705179282863</c:v>
                </c:pt>
                <c:pt idx="767">
                  <c:v>5.6653386454183261</c:v>
                </c:pt>
                <c:pt idx="768">
                  <c:v>5.6733067729083659</c:v>
                </c:pt>
                <c:pt idx="769">
                  <c:v>5.6812749003984058</c:v>
                </c:pt>
                <c:pt idx="770">
                  <c:v>5.6852589641434266</c:v>
                </c:pt>
                <c:pt idx="771">
                  <c:v>5.6932270916334664</c:v>
                </c:pt>
                <c:pt idx="772">
                  <c:v>5.7011952191235062</c:v>
                </c:pt>
                <c:pt idx="773">
                  <c:v>5.7091633466135461</c:v>
                </c:pt>
                <c:pt idx="774">
                  <c:v>5.7171314741035859</c:v>
                </c:pt>
                <c:pt idx="775">
                  <c:v>5.7250996015936249</c:v>
                </c:pt>
                <c:pt idx="776">
                  <c:v>5.7330677290836647</c:v>
                </c:pt>
                <c:pt idx="777">
                  <c:v>5.7370517928286846</c:v>
                </c:pt>
                <c:pt idx="778">
                  <c:v>5.7490039840637452</c:v>
                </c:pt>
                <c:pt idx="779">
                  <c:v>5.7569721115537851</c:v>
                </c:pt>
                <c:pt idx="780">
                  <c:v>5.7609561752988041</c:v>
                </c:pt>
                <c:pt idx="781">
                  <c:v>5.7689243027888439</c:v>
                </c:pt>
                <c:pt idx="782">
                  <c:v>5.7768924302788838</c:v>
                </c:pt>
                <c:pt idx="783">
                  <c:v>5.7848605577689245</c:v>
                </c:pt>
                <c:pt idx="784">
                  <c:v>5.7928286852589634</c:v>
                </c:pt>
                <c:pt idx="785">
                  <c:v>5.8007968127490033</c:v>
                </c:pt>
                <c:pt idx="786">
                  <c:v>5.8047808764940232</c:v>
                </c:pt>
                <c:pt idx="787">
                  <c:v>5.812749003984063</c:v>
                </c:pt>
                <c:pt idx="788">
                  <c:v>5.8207171314741037</c:v>
                </c:pt>
                <c:pt idx="789">
                  <c:v>5.8286852589641436</c:v>
                </c:pt>
                <c:pt idx="790">
                  <c:v>5.8366533864541834</c:v>
                </c:pt>
                <c:pt idx="791">
                  <c:v>5.8446215139442232</c:v>
                </c:pt>
                <c:pt idx="792">
                  <c:v>5.8525896414342631</c:v>
                </c:pt>
                <c:pt idx="793">
                  <c:v>5.8605577689243029</c:v>
                </c:pt>
                <c:pt idx="794">
                  <c:v>5.8685258964143427</c:v>
                </c:pt>
                <c:pt idx="795">
                  <c:v>5.8725099601593618</c:v>
                </c:pt>
                <c:pt idx="796">
                  <c:v>5.8804780876494016</c:v>
                </c:pt>
                <c:pt idx="797">
                  <c:v>5.8884462151394414</c:v>
                </c:pt>
                <c:pt idx="798">
                  <c:v>5.8924302788844622</c:v>
                </c:pt>
                <c:pt idx="799">
                  <c:v>5.9003984063745021</c:v>
                </c:pt>
                <c:pt idx="800">
                  <c:v>5.9083665338645419</c:v>
                </c:pt>
                <c:pt idx="801">
                  <c:v>5.9163346613545817</c:v>
                </c:pt>
                <c:pt idx="802">
                  <c:v>5.9243027888446216</c:v>
                </c:pt>
                <c:pt idx="803">
                  <c:v>5.9322709163346614</c:v>
                </c:pt>
                <c:pt idx="804">
                  <c:v>5.9402390438247012</c:v>
                </c:pt>
                <c:pt idx="805">
                  <c:v>5.9482071713147411</c:v>
                </c:pt>
                <c:pt idx="806">
                  <c:v>5.9561752988047809</c:v>
                </c:pt>
                <c:pt idx="807">
                  <c:v>5.9641434262948207</c:v>
                </c:pt>
                <c:pt idx="808">
                  <c:v>5.9681274900398398</c:v>
                </c:pt>
                <c:pt idx="809">
                  <c:v>5.9760956175298796</c:v>
                </c:pt>
                <c:pt idx="810">
                  <c:v>5.9840637450199203</c:v>
                </c:pt>
                <c:pt idx="811">
                  <c:v>5.9920318725099602</c:v>
                </c:pt>
                <c:pt idx="812">
                  <c:v>6</c:v>
                </c:pt>
                <c:pt idx="813">
                  <c:v>6.0079681274900398</c:v>
                </c:pt>
                <c:pt idx="814">
                  <c:v>6.0119521912350589</c:v>
                </c:pt>
                <c:pt idx="815">
                  <c:v>6.0199203187250987</c:v>
                </c:pt>
                <c:pt idx="816">
                  <c:v>6.0278884462151385</c:v>
                </c:pt>
                <c:pt idx="817">
                  <c:v>6.0358565737051784</c:v>
                </c:pt>
                <c:pt idx="818">
                  <c:v>6.0438247011952182</c:v>
                </c:pt>
                <c:pt idx="819">
                  <c:v>6.051792828685258</c:v>
                </c:pt>
                <c:pt idx="820">
                  <c:v>6.0597609561752979</c:v>
                </c:pt>
                <c:pt idx="821">
                  <c:v>6.0677290836653377</c:v>
                </c:pt>
                <c:pt idx="822">
                  <c:v>6.0756972111553775</c:v>
                </c:pt>
                <c:pt idx="823">
                  <c:v>6.0836653386454183</c:v>
                </c:pt>
                <c:pt idx="824">
                  <c:v>6.0876494023904382</c:v>
                </c:pt>
                <c:pt idx="825">
                  <c:v>6.095617529880478</c:v>
                </c:pt>
                <c:pt idx="826">
                  <c:v>6.1035856573705178</c:v>
                </c:pt>
                <c:pt idx="827">
                  <c:v>6.1075697211155369</c:v>
                </c:pt>
                <c:pt idx="828">
                  <c:v>6.1155378486055767</c:v>
                </c:pt>
                <c:pt idx="829">
                  <c:v>6.1235059760956165</c:v>
                </c:pt>
                <c:pt idx="830">
                  <c:v>6.1314741035856564</c:v>
                </c:pt>
                <c:pt idx="831">
                  <c:v>6.1394422310756962</c:v>
                </c:pt>
                <c:pt idx="832">
                  <c:v>6.1474103585657369</c:v>
                </c:pt>
                <c:pt idx="833">
                  <c:v>6.1513944223107568</c:v>
                </c:pt>
                <c:pt idx="834">
                  <c:v>6.1593625498007967</c:v>
                </c:pt>
                <c:pt idx="835">
                  <c:v>6.1713147410358564</c:v>
                </c:pt>
                <c:pt idx="836">
                  <c:v>6.1752988047808763</c:v>
                </c:pt>
                <c:pt idx="837">
                  <c:v>6.1832669322709162</c:v>
                </c:pt>
                <c:pt idx="838">
                  <c:v>6.191235059760956</c:v>
                </c:pt>
                <c:pt idx="839">
                  <c:v>6.1992031872509958</c:v>
                </c:pt>
                <c:pt idx="840">
                  <c:v>6.2071713147410357</c:v>
                </c:pt>
                <c:pt idx="841">
                  <c:v>6.2151394422310755</c:v>
                </c:pt>
                <c:pt idx="842">
                  <c:v>6.2231075697211153</c:v>
                </c:pt>
                <c:pt idx="843">
                  <c:v>6.2270916334661353</c:v>
                </c:pt>
                <c:pt idx="844">
                  <c:v>6.2350597609561751</c:v>
                </c:pt>
                <c:pt idx="845">
                  <c:v>6.2430278884462149</c:v>
                </c:pt>
                <c:pt idx="846">
                  <c:v>6.2509960159362539</c:v>
                </c:pt>
                <c:pt idx="847">
                  <c:v>6.2589641434262946</c:v>
                </c:pt>
                <c:pt idx="848">
                  <c:v>6.2669322709163335</c:v>
                </c:pt>
                <c:pt idx="849">
                  <c:v>6.2749003984063743</c:v>
                </c:pt>
                <c:pt idx="850">
                  <c:v>6.2828685258964141</c:v>
                </c:pt>
                <c:pt idx="851">
                  <c:v>6.286852589641434</c:v>
                </c:pt>
                <c:pt idx="852">
                  <c:v>6.2948207171314747</c:v>
                </c:pt>
                <c:pt idx="853">
                  <c:v>6.3027888446215137</c:v>
                </c:pt>
                <c:pt idx="854">
                  <c:v>6.3107569721115535</c:v>
                </c:pt>
                <c:pt idx="855">
                  <c:v>6.3187250996015933</c:v>
                </c:pt>
                <c:pt idx="856">
                  <c:v>6.3227091633466124</c:v>
                </c:pt>
                <c:pt idx="857">
                  <c:v>6.3306772908366531</c:v>
                </c:pt>
                <c:pt idx="858">
                  <c:v>6.338645418326692</c:v>
                </c:pt>
                <c:pt idx="859">
                  <c:v>6.3466135458167328</c:v>
                </c:pt>
                <c:pt idx="860">
                  <c:v>6.3545816733067726</c:v>
                </c:pt>
                <c:pt idx="861">
                  <c:v>6.3625498007968133</c:v>
                </c:pt>
                <c:pt idx="862">
                  <c:v>6.3705179282868523</c:v>
                </c:pt>
                <c:pt idx="863">
                  <c:v>6.3784860557768912</c:v>
                </c:pt>
                <c:pt idx="864">
                  <c:v>6.3864541832669319</c:v>
                </c:pt>
                <c:pt idx="865">
                  <c:v>6.3944223107569709</c:v>
                </c:pt>
                <c:pt idx="866">
                  <c:v>6.3984063745019917</c:v>
                </c:pt>
                <c:pt idx="867">
                  <c:v>6.4063745019920324</c:v>
                </c:pt>
                <c:pt idx="868">
                  <c:v>6.4143426294820713</c:v>
                </c:pt>
                <c:pt idx="869">
                  <c:v>6.4223107569721121</c:v>
                </c:pt>
                <c:pt idx="870">
                  <c:v>6.430278884462151</c:v>
                </c:pt>
                <c:pt idx="871">
                  <c:v>6.4382470119521917</c:v>
                </c:pt>
                <c:pt idx="872">
                  <c:v>6.4422310756972108</c:v>
                </c:pt>
                <c:pt idx="873">
                  <c:v>6.4501992031872515</c:v>
                </c:pt>
                <c:pt idx="874">
                  <c:v>6.4581673306772904</c:v>
                </c:pt>
                <c:pt idx="875">
                  <c:v>6.4661354581673294</c:v>
                </c:pt>
                <c:pt idx="876">
                  <c:v>6.4741035856573701</c:v>
                </c:pt>
                <c:pt idx="877">
                  <c:v>6.4820717131474099</c:v>
                </c:pt>
                <c:pt idx="878">
                  <c:v>6.4900398406374498</c:v>
                </c:pt>
                <c:pt idx="879">
                  <c:v>6.4940239043824688</c:v>
                </c:pt>
                <c:pt idx="880">
                  <c:v>6.5019920318725095</c:v>
                </c:pt>
                <c:pt idx="881">
                  <c:v>6.5099601593625493</c:v>
                </c:pt>
                <c:pt idx="882">
                  <c:v>6.5179282868525892</c:v>
                </c:pt>
                <c:pt idx="883">
                  <c:v>6.525896414342629</c:v>
                </c:pt>
                <c:pt idx="884">
                  <c:v>6.533864541832668</c:v>
                </c:pt>
                <c:pt idx="885">
                  <c:v>6.5378486055776879</c:v>
                </c:pt>
                <c:pt idx="886">
                  <c:v>6.5458167330677286</c:v>
                </c:pt>
                <c:pt idx="887">
                  <c:v>6.5537848605577684</c:v>
                </c:pt>
                <c:pt idx="888">
                  <c:v>6.5617529880478092</c:v>
                </c:pt>
                <c:pt idx="889">
                  <c:v>6.5697211155378481</c:v>
                </c:pt>
                <c:pt idx="890">
                  <c:v>6.5776892430278888</c:v>
                </c:pt>
                <c:pt idx="891">
                  <c:v>6.5856573705179278</c:v>
                </c:pt>
                <c:pt idx="892">
                  <c:v>6.5936254980079685</c:v>
                </c:pt>
                <c:pt idx="893">
                  <c:v>6.6015936254980074</c:v>
                </c:pt>
                <c:pt idx="894">
                  <c:v>6.6095617529880482</c:v>
                </c:pt>
                <c:pt idx="895">
                  <c:v>6.6135458167330672</c:v>
                </c:pt>
                <c:pt idx="896">
                  <c:v>6.6215139442231061</c:v>
                </c:pt>
                <c:pt idx="897">
                  <c:v>6.6294820717131469</c:v>
                </c:pt>
                <c:pt idx="898">
                  <c:v>6.6374501992031858</c:v>
                </c:pt>
                <c:pt idx="899">
                  <c:v>6.6454183266932265</c:v>
                </c:pt>
                <c:pt idx="900">
                  <c:v>6.6494023904382473</c:v>
                </c:pt>
                <c:pt idx="901">
                  <c:v>6.6573705179282863</c:v>
                </c:pt>
                <c:pt idx="902">
                  <c:v>6.665338645418327</c:v>
                </c:pt>
                <c:pt idx="903">
                  <c:v>6.6733067729083659</c:v>
                </c:pt>
                <c:pt idx="904">
                  <c:v>6.6812749003984067</c:v>
                </c:pt>
                <c:pt idx="905">
                  <c:v>6.6892430278884456</c:v>
                </c:pt>
                <c:pt idx="906">
                  <c:v>6.6932270916334646</c:v>
                </c:pt>
                <c:pt idx="907">
                  <c:v>6.7011952191235054</c:v>
                </c:pt>
                <c:pt idx="908">
                  <c:v>6.7091633466135452</c:v>
                </c:pt>
                <c:pt idx="909">
                  <c:v>6.717131474103585</c:v>
                </c:pt>
                <c:pt idx="910">
                  <c:v>6.7250996015936249</c:v>
                </c:pt>
                <c:pt idx="911">
                  <c:v>6.7330677290836656</c:v>
                </c:pt>
                <c:pt idx="912">
                  <c:v>6.7410358565737045</c:v>
                </c:pt>
                <c:pt idx="913">
                  <c:v>6.7490039840637452</c:v>
                </c:pt>
                <c:pt idx="914">
                  <c:v>6.7569721115537842</c:v>
                </c:pt>
                <c:pt idx="915">
                  <c:v>6.760956175298805</c:v>
                </c:pt>
                <c:pt idx="916">
                  <c:v>6.7689243027888448</c:v>
                </c:pt>
                <c:pt idx="917">
                  <c:v>6.7768924302788847</c:v>
                </c:pt>
                <c:pt idx="918">
                  <c:v>6.7848605577689236</c:v>
                </c:pt>
                <c:pt idx="919">
                  <c:v>6.7928286852589643</c:v>
                </c:pt>
                <c:pt idx="920">
                  <c:v>6.8007968127490033</c:v>
                </c:pt>
                <c:pt idx="921">
                  <c:v>6.808764940239044</c:v>
                </c:pt>
                <c:pt idx="922">
                  <c:v>6.8167330677290829</c:v>
                </c:pt>
                <c:pt idx="923">
                  <c:v>6.8207171314741037</c:v>
                </c:pt>
                <c:pt idx="924">
                  <c:v>6.8286852589641427</c:v>
                </c:pt>
                <c:pt idx="925">
                  <c:v>6.8366533864541834</c:v>
                </c:pt>
                <c:pt idx="926">
                  <c:v>6.8446215139442224</c:v>
                </c:pt>
                <c:pt idx="927">
                  <c:v>6.8525896414342622</c:v>
                </c:pt>
                <c:pt idx="928">
                  <c:v>6.860557768924302</c:v>
                </c:pt>
                <c:pt idx="929">
                  <c:v>6.8645418326693228</c:v>
                </c:pt>
                <c:pt idx="930">
                  <c:v>6.8725099601593618</c:v>
                </c:pt>
                <c:pt idx="931">
                  <c:v>6.8804780876494025</c:v>
                </c:pt>
                <c:pt idx="932">
                  <c:v>6.8884462151394414</c:v>
                </c:pt>
                <c:pt idx="933">
                  <c:v>6.8964143426294822</c:v>
                </c:pt>
                <c:pt idx="934">
                  <c:v>6.904382470119522</c:v>
                </c:pt>
                <c:pt idx="935">
                  <c:v>6.9123505976095618</c:v>
                </c:pt>
                <c:pt idx="936">
                  <c:v>6.9203187250996017</c:v>
                </c:pt>
                <c:pt idx="937">
                  <c:v>6.9243027888446207</c:v>
                </c:pt>
                <c:pt idx="938">
                  <c:v>6.9322709163346614</c:v>
                </c:pt>
                <c:pt idx="939">
                  <c:v>6.9402390438247004</c:v>
                </c:pt>
                <c:pt idx="940">
                  <c:v>6.9482071713147411</c:v>
                </c:pt>
                <c:pt idx="941">
                  <c:v>6.95617529880478</c:v>
                </c:pt>
                <c:pt idx="942">
                  <c:v>6.9641434262948207</c:v>
                </c:pt>
                <c:pt idx="943">
                  <c:v>6.9681274900398407</c:v>
                </c:pt>
                <c:pt idx="944">
                  <c:v>6.9760956175298805</c:v>
                </c:pt>
                <c:pt idx="945">
                  <c:v>6.9840637450199194</c:v>
                </c:pt>
                <c:pt idx="946">
                  <c:v>6.9920318725099584</c:v>
                </c:pt>
                <c:pt idx="947">
                  <c:v>6.9999999999999991</c:v>
                </c:pt>
                <c:pt idx="948">
                  <c:v>7.0079681274900381</c:v>
                </c:pt>
                <c:pt idx="949">
                  <c:v>7.0159362549800788</c:v>
                </c:pt>
                <c:pt idx="950">
                  <c:v>7.0239043824701186</c:v>
                </c:pt>
                <c:pt idx="951">
                  <c:v>7.0318725099601593</c:v>
                </c:pt>
                <c:pt idx="952">
                  <c:v>7.0358565737051793</c:v>
                </c:pt>
                <c:pt idx="953">
                  <c:v>7.0438247011952182</c:v>
                </c:pt>
                <c:pt idx="954">
                  <c:v>7.0517928286852589</c:v>
                </c:pt>
                <c:pt idx="955">
                  <c:v>7.0597609561752979</c:v>
                </c:pt>
                <c:pt idx="956">
                  <c:v>7.0677290836653386</c:v>
                </c:pt>
                <c:pt idx="957">
                  <c:v>7.0717131474103576</c:v>
                </c:pt>
                <c:pt idx="958">
                  <c:v>7.0796812749003974</c:v>
                </c:pt>
                <c:pt idx="959">
                  <c:v>7.0876494023904373</c:v>
                </c:pt>
                <c:pt idx="960">
                  <c:v>7.0956175298804771</c:v>
                </c:pt>
                <c:pt idx="961">
                  <c:v>7.1035856573705178</c:v>
                </c:pt>
                <c:pt idx="962">
                  <c:v>7.1115537848605568</c:v>
                </c:pt>
                <c:pt idx="963">
                  <c:v>7.1195219123505975</c:v>
                </c:pt>
                <c:pt idx="964">
                  <c:v>7.1235059760956174</c:v>
                </c:pt>
                <c:pt idx="965">
                  <c:v>7.1314741035856573</c:v>
                </c:pt>
                <c:pt idx="966">
                  <c:v>7.1394422310756971</c:v>
                </c:pt>
                <c:pt idx="967">
                  <c:v>7.1474103585657369</c:v>
                </c:pt>
                <c:pt idx="968">
                  <c:v>7.1553784860557776</c:v>
                </c:pt>
                <c:pt idx="969">
                  <c:v>7.1633466135458166</c:v>
                </c:pt>
                <c:pt idx="970">
                  <c:v>7.1713147410358555</c:v>
                </c:pt>
                <c:pt idx="971">
                  <c:v>7.1792828685258963</c:v>
                </c:pt>
                <c:pt idx="972">
                  <c:v>7.1872509960159352</c:v>
                </c:pt>
                <c:pt idx="973">
                  <c:v>7.191235059760956</c:v>
                </c:pt>
                <c:pt idx="974">
                  <c:v>7.199203187250995</c:v>
                </c:pt>
                <c:pt idx="975">
                  <c:v>7.2071713147410357</c:v>
                </c:pt>
                <c:pt idx="976">
                  <c:v>7.2151394422310746</c:v>
                </c:pt>
                <c:pt idx="977">
                  <c:v>7.2231075697211153</c:v>
                </c:pt>
                <c:pt idx="978">
                  <c:v>7.2270916334661361</c:v>
                </c:pt>
                <c:pt idx="979">
                  <c:v>7.2390438247011941</c:v>
                </c:pt>
                <c:pt idx="980">
                  <c:v>7.243027888446214</c:v>
                </c:pt>
                <c:pt idx="981">
                  <c:v>7.2509960159362548</c:v>
                </c:pt>
                <c:pt idx="982">
                  <c:v>7.2589641434262937</c:v>
                </c:pt>
                <c:pt idx="983">
                  <c:v>7.2669322709163344</c:v>
                </c:pt>
                <c:pt idx="984">
                  <c:v>7.2749003984063743</c:v>
                </c:pt>
                <c:pt idx="985">
                  <c:v>7.2788844621513942</c:v>
                </c:pt>
                <c:pt idx="986">
                  <c:v>7.2868525896414331</c:v>
                </c:pt>
                <c:pt idx="987">
                  <c:v>7.2948207171314738</c:v>
                </c:pt>
                <c:pt idx="988">
                  <c:v>7.3027888446215137</c:v>
                </c:pt>
                <c:pt idx="989">
                  <c:v>7.3107569721115526</c:v>
                </c:pt>
                <c:pt idx="990">
                  <c:v>7.3187250996015933</c:v>
                </c:pt>
                <c:pt idx="991">
                  <c:v>7.3266932270916323</c:v>
                </c:pt>
                <c:pt idx="992">
                  <c:v>7.3306772908366531</c:v>
                </c:pt>
                <c:pt idx="993">
                  <c:v>7.3386454183266929</c:v>
                </c:pt>
                <c:pt idx="994">
                  <c:v>7.3466135458167328</c:v>
                </c:pt>
                <c:pt idx="995">
                  <c:v>7.3545816733067735</c:v>
                </c:pt>
                <c:pt idx="996">
                  <c:v>7.3625498007968124</c:v>
                </c:pt>
                <c:pt idx="997">
                  <c:v>7.3705179282868531</c:v>
                </c:pt>
                <c:pt idx="998">
                  <c:v>7.3784860557768921</c:v>
                </c:pt>
                <c:pt idx="999">
                  <c:v>7.3944223107569718</c:v>
                </c:pt>
              </c:numCache>
            </c:numRef>
          </c:xVal>
          <c:yVal>
            <c:numRef>
              <c:f>Specimen_T_2!$D$2:$D$1001</c:f>
              <c:numCache>
                <c:formatCode>0</c:formatCode>
                <c:ptCount val="1000"/>
                <c:pt idx="0">
                  <c:v>9.9913691831890875E-2</c:v>
                </c:pt>
                <c:pt idx="1">
                  <c:v>9.9913691831890875E-2</c:v>
                </c:pt>
                <c:pt idx="2">
                  <c:v>9.9913691831890875E-2</c:v>
                </c:pt>
                <c:pt idx="3">
                  <c:v>7.6238881829733166E-2</c:v>
                </c:pt>
                <c:pt idx="4">
                  <c:v>0.26923353551820861</c:v>
                </c:pt>
                <c:pt idx="5">
                  <c:v>0.57293040205221635</c:v>
                </c:pt>
                <c:pt idx="6">
                  <c:v>1.0854450864280405</c:v>
                </c:pt>
                <c:pt idx="7">
                  <c:v>1.6416532809091127</c:v>
                </c:pt>
                <c:pt idx="8">
                  <c:v>2.170890172856081</c:v>
                </c:pt>
                <c:pt idx="9">
                  <c:v>2.5970367528949199</c:v>
                </c:pt>
                <c:pt idx="10">
                  <c:v>2.9998082040708685</c:v>
                </c:pt>
                <c:pt idx="11">
                  <c:v>3.4637146076574523</c:v>
                </c:pt>
                <c:pt idx="12">
                  <c:v>3.8538994509841529</c:v>
                </c:pt>
                <c:pt idx="13">
                  <c:v>4.289635827479561</c:v>
                </c:pt>
                <c:pt idx="14">
                  <c:v>4.7559396801802878</c:v>
                </c:pt>
                <c:pt idx="15">
                  <c:v>5.2072594759176232</c:v>
                </c:pt>
                <c:pt idx="16">
                  <c:v>5.6376015919062121</c:v>
                </c:pt>
                <c:pt idx="17">
                  <c:v>6.0835271271367262</c:v>
                </c:pt>
                <c:pt idx="18">
                  <c:v>6.4910934765409598</c:v>
                </c:pt>
                <c:pt idx="19">
                  <c:v>6.8147491069502051</c:v>
                </c:pt>
                <c:pt idx="20">
                  <c:v>7.0844621322912422</c:v>
                </c:pt>
                <c:pt idx="21">
                  <c:v>7.3481815348469226</c:v>
                </c:pt>
                <c:pt idx="22">
                  <c:v>7.516002972836902</c:v>
                </c:pt>
                <c:pt idx="23">
                  <c:v>7.6898180336122373</c:v>
                </c:pt>
                <c:pt idx="24">
                  <c:v>7.8936012083143527</c:v>
                </c:pt>
                <c:pt idx="25">
                  <c:v>8.0434417779482619</c:v>
                </c:pt>
                <c:pt idx="26">
                  <c:v>8.193282347582171</c:v>
                </c:pt>
                <c:pt idx="27">
                  <c:v>8.2891803121478755</c:v>
                </c:pt>
                <c:pt idx="28">
                  <c:v>8.2891803121478755</c:v>
                </c:pt>
                <c:pt idx="29">
                  <c:v>8.2891803121478755</c:v>
                </c:pt>
                <c:pt idx="30">
                  <c:v>8.2891803121478755</c:v>
                </c:pt>
                <c:pt idx="31">
                  <c:v>8.2891803121478755</c:v>
                </c:pt>
                <c:pt idx="32">
                  <c:v>8.2891803121478755</c:v>
                </c:pt>
                <c:pt idx="33">
                  <c:v>8.2891803121478755</c:v>
                </c:pt>
                <c:pt idx="34">
                  <c:v>8.2891803121478755</c:v>
                </c:pt>
                <c:pt idx="35">
                  <c:v>8.2891803121478755</c:v>
                </c:pt>
                <c:pt idx="36">
                  <c:v>8.2891803121478755</c:v>
                </c:pt>
                <c:pt idx="37">
                  <c:v>8.2891803121478755</c:v>
                </c:pt>
                <c:pt idx="38">
                  <c:v>8.2891803121478755</c:v>
                </c:pt>
                <c:pt idx="39">
                  <c:v>8.2891803121478755</c:v>
                </c:pt>
                <c:pt idx="40">
                  <c:v>8.2891803121478755</c:v>
                </c:pt>
                <c:pt idx="41">
                  <c:v>8.2891803121478755</c:v>
                </c:pt>
                <c:pt idx="42">
                  <c:v>8.2891803121478755</c:v>
                </c:pt>
                <c:pt idx="43">
                  <c:v>8.2891803121478755</c:v>
                </c:pt>
                <c:pt idx="44">
                  <c:v>8.2891803121478755</c:v>
                </c:pt>
                <c:pt idx="45">
                  <c:v>8.3910718994989324</c:v>
                </c:pt>
                <c:pt idx="46">
                  <c:v>8.3910718994989324</c:v>
                </c:pt>
                <c:pt idx="47">
                  <c:v>8.3910718994989324</c:v>
                </c:pt>
                <c:pt idx="48">
                  <c:v>8.3910718994989324</c:v>
                </c:pt>
                <c:pt idx="49">
                  <c:v>8.4869698640646352</c:v>
                </c:pt>
                <c:pt idx="50">
                  <c:v>8.492963486849991</c:v>
                </c:pt>
                <c:pt idx="51">
                  <c:v>8.492963486849991</c:v>
                </c:pt>
                <c:pt idx="52">
                  <c:v>8.492963486849991</c:v>
                </c:pt>
                <c:pt idx="53">
                  <c:v>8.492963486849991</c:v>
                </c:pt>
                <c:pt idx="54">
                  <c:v>8.5888614514156938</c:v>
                </c:pt>
                <c:pt idx="55">
                  <c:v>8.5888614514156938</c:v>
                </c:pt>
                <c:pt idx="56">
                  <c:v>8.6907530387667524</c:v>
                </c:pt>
                <c:pt idx="57">
                  <c:v>8.6907530387667524</c:v>
                </c:pt>
                <c:pt idx="58">
                  <c:v>8.7926446261178093</c:v>
                </c:pt>
                <c:pt idx="59">
                  <c:v>8.7926446261178093</c:v>
                </c:pt>
                <c:pt idx="60">
                  <c:v>8.8885425906835138</c:v>
                </c:pt>
                <c:pt idx="61">
                  <c:v>8.8885425906835138</c:v>
                </c:pt>
                <c:pt idx="62">
                  <c:v>8.8885425906835138</c:v>
                </c:pt>
                <c:pt idx="63">
                  <c:v>8.9904341780345707</c:v>
                </c:pt>
                <c:pt idx="64">
                  <c:v>8.9904341780345707</c:v>
                </c:pt>
                <c:pt idx="65">
                  <c:v>9.0923257653856293</c:v>
                </c:pt>
                <c:pt idx="66">
                  <c:v>9.1882237299513321</c:v>
                </c:pt>
                <c:pt idx="67">
                  <c:v>9.2661408261609637</c:v>
                </c:pt>
                <c:pt idx="68">
                  <c:v>9.3920069046534476</c:v>
                </c:pt>
                <c:pt idx="69">
                  <c:v>9.4459495097216557</c:v>
                </c:pt>
                <c:pt idx="70">
                  <c:v>9.589796456570209</c:v>
                </c:pt>
                <c:pt idx="71">
                  <c:v>9.6916880439212676</c:v>
                </c:pt>
                <c:pt idx="72">
                  <c:v>9.7875860084869704</c:v>
                </c:pt>
                <c:pt idx="73">
                  <c:v>9.7875860084869704</c:v>
                </c:pt>
                <c:pt idx="74">
                  <c:v>9.7875860084869704</c:v>
                </c:pt>
                <c:pt idx="75">
                  <c:v>9.7875860084869704</c:v>
                </c:pt>
                <c:pt idx="76">
                  <c:v>9.7875860084869704</c:v>
                </c:pt>
                <c:pt idx="77">
                  <c:v>9.7875860084869704</c:v>
                </c:pt>
                <c:pt idx="78">
                  <c:v>9.7875860084869704</c:v>
                </c:pt>
                <c:pt idx="79">
                  <c:v>9.8595094819112461</c:v>
                </c:pt>
                <c:pt idx="80">
                  <c:v>9.889477595838029</c:v>
                </c:pt>
                <c:pt idx="81">
                  <c:v>9.9314329553355218</c:v>
                </c:pt>
                <c:pt idx="82">
                  <c:v>10.057299033828007</c:v>
                </c:pt>
                <c:pt idx="83">
                  <c:v>10.2371077173887</c:v>
                </c:pt>
                <c:pt idx="84">
                  <c:v>10.440890892090815</c:v>
                </c:pt>
                <c:pt idx="85">
                  <c:v>10.794514636426841</c:v>
                </c:pt>
                <c:pt idx="86">
                  <c:v>11.052240416197167</c:v>
                </c:pt>
                <c:pt idx="87">
                  <c:v>11.411857783318549</c:v>
                </c:pt>
                <c:pt idx="88">
                  <c:v>11.777468773225289</c:v>
                </c:pt>
                <c:pt idx="89">
                  <c:v>12.203015990985591</c:v>
                </c:pt>
                <c:pt idx="90">
                  <c:v>12.580614226463043</c:v>
                </c:pt>
                <c:pt idx="91">
                  <c:v>12.940231593584427</c:v>
                </c:pt>
                <c:pt idx="92">
                  <c:v>13.287861715135096</c:v>
                </c:pt>
                <c:pt idx="93">
                  <c:v>13.467670398695788</c:v>
                </c:pt>
                <c:pt idx="94">
                  <c:v>13.749370669607538</c:v>
                </c:pt>
                <c:pt idx="95">
                  <c:v>13.923185730382873</c:v>
                </c:pt>
                <c:pt idx="96">
                  <c:v>14.222866869650693</c:v>
                </c:pt>
                <c:pt idx="97">
                  <c:v>14.576490613986717</c:v>
                </c:pt>
                <c:pt idx="98">
                  <c:v>14.954088849464171</c:v>
                </c:pt>
                <c:pt idx="99">
                  <c:v>15.289731725444128</c:v>
                </c:pt>
                <c:pt idx="100">
                  <c:v>15.649349092565512</c:v>
                </c:pt>
                <c:pt idx="101">
                  <c:v>15.907074872335834</c:v>
                </c:pt>
                <c:pt idx="102">
                  <c:v>16.224736879959721</c:v>
                </c:pt>
                <c:pt idx="103">
                  <c:v>16.500443528086116</c:v>
                </c:pt>
                <c:pt idx="104">
                  <c:v>16.776150176212507</c:v>
                </c:pt>
                <c:pt idx="105">
                  <c:v>17.135767543333891</c:v>
                </c:pt>
                <c:pt idx="106">
                  <c:v>17.435448682601709</c:v>
                </c:pt>
                <c:pt idx="107">
                  <c:v>17.777085181367028</c:v>
                </c:pt>
                <c:pt idx="108">
                  <c:v>18.106734434561627</c:v>
                </c:pt>
                <c:pt idx="109">
                  <c:v>18.418402819400161</c:v>
                </c:pt>
                <c:pt idx="110">
                  <c:v>18.718083958667979</c:v>
                </c:pt>
                <c:pt idx="111">
                  <c:v>19.077701325789359</c:v>
                </c:pt>
                <c:pt idx="112">
                  <c:v>19.335427105559685</c:v>
                </c:pt>
                <c:pt idx="113">
                  <c:v>19.635108244827506</c:v>
                </c:pt>
                <c:pt idx="114">
                  <c:v>19.946776629666036</c:v>
                </c:pt>
                <c:pt idx="115">
                  <c:v>20.300400374002059</c:v>
                </c:pt>
                <c:pt idx="116">
                  <c:v>20.612068758840593</c:v>
                </c:pt>
                <c:pt idx="117">
                  <c:v>21.037615976600897</c:v>
                </c:pt>
                <c:pt idx="118">
                  <c:v>21.577042027282971</c:v>
                </c:pt>
                <c:pt idx="119">
                  <c:v>22.110474455179688</c:v>
                </c:pt>
                <c:pt idx="120">
                  <c:v>22.643906883076408</c:v>
                </c:pt>
                <c:pt idx="121">
                  <c:v>23.045479609695285</c:v>
                </c:pt>
                <c:pt idx="122">
                  <c:v>23.512982186953082</c:v>
                </c:pt>
                <c:pt idx="123">
                  <c:v>24.142312579415503</c:v>
                </c:pt>
                <c:pt idx="124">
                  <c:v>24.753662103521851</c:v>
                </c:pt>
                <c:pt idx="125">
                  <c:v>25.317062645345352</c:v>
                </c:pt>
                <c:pt idx="126">
                  <c:v>25.892450432739565</c:v>
                </c:pt>
                <c:pt idx="127">
                  <c:v>26.437870106206997</c:v>
                </c:pt>
                <c:pt idx="128">
                  <c:v>26.875404569538009</c:v>
                </c:pt>
                <c:pt idx="129">
                  <c:v>27.312939032869025</c:v>
                </c:pt>
                <c:pt idx="130">
                  <c:v>27.846371460765745</c:v>
                </c:pt>
                <c:pt idx="131">
                  <c:v>28.379803888662462</c:v>
                </c:pt>
                <c:pt idx="132">
                  <c:v>28.817338351993481</c:v>
                </c:pt>
                <c:pt idx="133">
                  <c:v>29.350770779890198</c:v>
                </c:pt>
                <c:pt idx="134">
                  <c:v>29.884203207786914</c:v>
                </c:pt>
                <c:pt idx="135">
                  <c:v>30.399654767327561</c:v>
                </c:pt>
                <c:pt idx="136">
                  <c:v>30.909112704082858</c:v>
                </c:pt>
                <c:pt idx="137">
                  <c:v>31.352640790199228</c:v>
                </c:pt>
                <c:pt idx="138">
                  <c:v>31.880079595310587</c:v>
                </c:pt>
                <c:pt idx="139">
                  <c:v>32.311620435856248</c:v>
                </c:pt>
                <c:pt idx="140">
                  <c:v>32.851046486538323</c:v>
                </c:pt>
                <c:pt idx="141">
                  <c:v>33.282587327083981</c:v>
                </c:pt>
                <c:pt idx="142">
                  <c:v>33.822013377766055</c:v>
                </c:pt>
                <c:pt idx="143">
                  <c:v>34.253554218311713</c:v>
                </c:pt>
                <c:pt idx="144">
                  <c:v>34.691088681642732</c:v>
                </c:pt>
                <c:pt idx="145">
                  <c:v>35.278463714607661</c:v>
                </c:pt>
                <c:pt idx="146">
                  <c:v>35.710004555153311</c:v>
                </c:pt>
                <c:pt idx="147">
                  <c:v>36.147539018484331</c:v>
                </c:pt>
                <c:pt idx="148">
                  <c:v>36.67497782359569</c:v>
                </c:pt>
                <c:pt idx="149">
                  <c:v>37.118505909712063</c:v>
                </c:pt>
                <c:pt idx="150">
                  <c:v>37.586008486969867</c:v>
                </c:pt>
                <c:pt idx="151">
                  <c:v>38.089472800939802</c:v>
                </c:pt>
                <c:pt idx="152">
                  <c:v>38.604924360480453</c:v>
                </c:pt>
                <c:pt idx="153">
                  <c:v>38.982522595957896</c:v>
                </c:pt>
                <c:pt idx="154">
                  <c:v>39.444031550430346</c:v>
                </c:pt>
                <c:pt idx="155">
                  <c:v>39.869578768190649</c:v>
                </c:pt>
                <c:pt idx="156">
                  <c:v>40.313106854307016</c:v>
                </c:pt>
                <c:pt idx="157">
                  <c:v>40.684711466999111</c:v>
                </c:pt>
                <c:pt idx="158">
                  <c:v>41.086284193617992</c:v>
                </c:pt>
                <c:pt idx="159">
                  <c:v>41.523818656949004</c:v>
                </c:pt>
                <c:pt idx="160">
                  <c:v>41.955359497494662</c:v>
                </c:pt>
                <c:pt idx="161">
                  <c:v>42.392893960825681</c:v>
                </c:pt>
                <c:pt idx="162">
                  <c:v>42.740524082376353</c:v>
                </c:pt>
                <c:pt idx="163">
                  <c:v>43.118122317853803</c:v>
                </c:pt>
                <c:pt idx="164">
                  <c:v>43.483733307760545</c:v>
                </c:pt>
                <c:pt idx="165">
                  <c:v>43.837357052096564</c:v>
                </c:pt>
                <c:pt idx="166">
                  <c:v>44.172999928076528</c:v>
                </c:pt>
                <c:pt idx="167">
                  <c:v>44.454700198988277</c:v>
                </c:pt>
                <c:pt idx="168">
                  <c:v>44.730406847114665</c:v>
                </c:pt>
                <c:pt idx="169">
                  <c:v>45.012107118026421</c:v>
                </c:pt>
                <c:pt idx="170">
                  <c:v>45.287813766152816</c:v>
                </c:pt>
                <c:pt idx="171">
                  <c:v>45.473616072498864</c:v>
                </c:pt>
                <c:pt idx="172">
                  <c:v>45.755316343410612</c:v>
                </c:pt>
                <c:pt idx="173">
                  <c:v>45.971086763683438</c:v>
                </c:pt>
                <c:pt idx="174">
                  <c:v>46.150895447244132</c:v>
                </c:pt>
                <c:pt idx="175">
                  <c:v>46.330704130804826</c:v>
                </c:pt>
                <c:pt idx="176">
                  <c:v>46.40862122701445</c:v>
                </c:pt>
                <c:pt idx="177">
                  <c:v>46.486538323224089</c:v>
                </c:pt>
                <c:pt idx="178">
                  <c:v>46.56445541943372</c:v>
                </c:pt>
                <c:pt idx="179">
                  <c:v>46.744264102994414</c:v>
                </c:pt>
                <c:pt idx="180">
                  <c:v>46.85214931313083</c:v>
                </c:pt>
                <c:pt idx="181">
                  <c:v>46.948047277696524</c:v>
                </c:pt>
                <c:pt idx="182">
                  <c:v>47.049938865047586</c:v>
                </c:pt>
                <c:pt idx="183">
                  <c:v>47.061926110618302</c:v>
                </c:pt>
                <c:pt idx="184">
                  <c:v>47.151830452398649</c:v>
                </c:pt>
                <c:pt idx="185">
                  <c:v>47.24772841696435</c:v>
                </c:pt>
                <c:pt idx="186">
                  <c:v>47.349620004315405</c:v>
                </c:pt>
                <c:pt idx="187">
                  <c:v>47.451511591666467</c:v>
                </c:pt>
                <c:pt idx="188">
                  <c:v>47.547409556232168</c:v>
                </c:pt>
                <c:pt idx="189">
                  <c:v>47.631320275227161</c:v>
                </c:pt>
                <c:pt idx="190">
                  <c:v>47.691256503080723</c:v>
                </c:pt>
                <c:pt idx="191">
                  <c:v>47.841097072714632</c:v>
                </c:pt>
                <c:pt idx="192">
                  <c:v>48.014912133489965</c:v>
                </c:pt>
                <c:pt idx="193">
                  <c:v>48.194720817050658</c:v>
                </c:pt>
                <c:pt idx="194">
                  <c:v>48.350555009469929</c:v>
                </c:pt>
                <c:pt idx="195">
                  <c:v>48.452446596820984</c:v>
                </c:pt>
                <c:pt idx="196">
                  <c:v>48.626261657596316</c:v>
                </c:pt>
                <c:pt idx="197">
                  <c:v>48.806070341157003</c:v>
                </c:pt>
                <c:pt idx="198">
                  <c:v>48.985879024717697</c:v>
                </c:pt>
                <c:pt idx="199">
                  <c:v>49.159694085493037</c:v>
                </c:pt>
                <c:pt idx="200">
                  <c:v>49.357483637409793</c:v>
                </c:pt>
                <c:pt idx="201">
                  <c:v>49.44738797919014</c:v>
                </c:pt>
                <c:pt idx="202">
                  <c:v>49.597228548824049</c:v>
                </c:pt>
                <c:pt idx="203">
                  <c:v>49.777037232384743</c:v>
                </c:pt>
                <c:pt idx="204">
                  <c:v>50.058737503296491</c:v>
                </c:pt>
                <c:pt idx="205">
                  <c:v>50.238546186857185</c:v>
                </c:pt>
                <c:pt idx="206">
                  <c:v>50.514252834983573</c:v>
                </c:pt>
                <c:pt idx="207">
                  <c:v>50.694061518544267</c:v>
                </c:pt>
                <c:pt idx="208">
                  <c:v>50.87387020210496</c:v>
                </c:pt>
                <c:pt idx="209">
                  <c:v>51.02371077173887</c:v>
                </c:pt>
                <c:pt idx="210">
                  <c:v>51.275442928723841</c:v>
                </c:pt>
                <c:pt idx="211">
                  <c:v>51.455251612284528</c:v>
                </c:pt>
                <c:pt idx="212">
                  <c:v>51.635060295845221</c:v>
                </c:pt>
                <c:pt idx="213">
                  <c:v>51.712977392054853</c:v>
                </c:pt>
                <c:pt idx="214">
                  <c:v>51.89278607561554</c:v>
                </c:pt>
                <c:pt idx="215">
                  <c:v>52.066601136390879</c:v>
                </c:pt>
                <c:pt idx="216">
                  <c:v>52.246409819951573</c:v>
                </c:pt>
                <c:pt idx="217">
                  <c:v>52.342307784517267</c:v>
                </c:pt>
                <c:pt idx="218">
                  <c:v>52.492148354151183</c:v>
                </c:pt>
                <c:pt idx="219">
                  <c:v>52.635995300999738</c:v>
                </c:pt>
                <c:pt idx="220">
                  <c:v>52.809810361775071</c:v>
                </c:pt>
                <c:pt idx="221">
                  <c:v>53.043561650403973</c:v>
                </c:pt>
                <c:pt idx="222">
                  <c:v>53.217376711179305</c:v>
                </c:pt>
                <c:pt idx="223">
                  <c:v>53.397185394739992</c:v>
                </c:pt>
                <c:pt idx="224">
                  <c:v>53.576994078300686</c:v>
                </c:pt>
                <c:pt idx="225">
                  <c:v>53.654911174510325</c:v>
                </c:pt>
                <c:pt idx="226">
                  <c:v>53.834719858071011</c:v>
                </c:pt>
                <c:pt idx="227">
                  <c:v>54.014528541631705</c:v>
                </c:pt>
                <c:pt idx="228">
                  <c:v>54.152381865694899</c:v>
                </c:pt>
                <c:pt idx="229">
                  <c:v>54.320203303684877</c:v>
                </c:pt>
                <c:pt idx="230">
                  <c:v>54.494018364460217</c:v>
                </c:pt>
                <c:pt idx="231">
                  <c:v>54.643858934094126</c:v>
                </c:pt>
                <c:pt idx="232">
                  <c:v>54.763731389801251</c:v>
                </c:pt>
                <c:pt idx="233">
                  <c:v>55.033444415142291</c:v>
                </c:pt>
                <c:pt idx="234">
                  <c:v>55.213253098702985</c:v>
                </c:pt>
                <c:pt idx="235">
                  <c:v>55.387068159478318</c:v>
                </c:pt>
                <c:pt idx="236">
                  <c:v>55.464985255687949</c:v>
                </c:pt>
                <c:pt idx="237">
                  <c:v>55.620819448107213</c:v>
                </c:pt>
                <c:pt idx="238">
                  <c:v>55.872551605092184</c:v>
                </c:pt>
                <c:pt idx="239">
                  <c:v>56.052360288652878</c:v>
                </c:pt>
                <c:pt idx="240">
                  <c:v>56.232168972213564</c:v>
                </c:pt>
                <c:pt idx="241">
                  <c:v>56.411977655774258</c:v>
                </c:pt>
                <c:pt idx="242">
                  <c:v>56.537843734266737</c:v>
                </c:pt>
                <c:pt idx="243">
                  <c:v>56.693677926686007</c:v>
                </c:pt>
                <c:pt idx="244">
                  <c:v>56.945410083670978</c:v>
                </c:pt>
                <c:pt idx="245">
                  <c:v>57.041308048236679</c:v>
                </c:pt>
                <c:pt idx="246">
                  <c:v>57.185154995085227</c:v>
                </c:pt>
                <c:pt idx="247">
                  <c:v>57.334995564719136</c:v>
                </c:pt>
                <c:pt idx="248">
                  <c:v>57.508810625494476</c:v>
                </c:pt>
                <c:pt idx="249">
                  <c:v>57.688619309055163</c:v>
                </c:pt>
                <c:pt idx="250">
                  <c:v>57.868427992615857</c:v>
                </c:pt>
                <c:pt idx="251">
                  <c:v>58.042243053391189</c:v>
                </c:pt>
                <c:pt idx="252">
                  <c:v>58.222051736951883</c:v>
                </c:pt>
                <c:pt idx="253">
                  <c:v>58.40186042051257</c:v>
                </c:pt>
                <c:pt idx="254">
                  <c:v>58.581669104073264</c:v>
                </c:pt>
                <c:pt idx="255">
                  <c:v>58.755484164848596</c:v>
                </c:pt>
                <c:pt idx="256">
                  <c:v>58.893337488911797</c:v>
                </c:pt>
                <c:pt idx="257">
                  <c:v>59.06715254968713</c:v>
                </c:pt>
                <c:pt idx="258">
                  <c:v>59.234973987677108</c:v>
                </c:pt>
                <c:pt idx="259">
                  <c:v>59.318884706672101</c:v>
                </c:pt>
                <c:pt idx="260">
                  <c:v>59.498693390232795</c:v>
                </c:pt>
                <c:pt idx="261">
                  <c:v>59.678502073793489</c:v>
                </c:pt>
                <c:pt idx="262">
                  <c:v>59.858310757354175</c:v>
                </c:pt>
                <c:pt idx="263">
                  <c:v>60.056100309270938</c:v>
                </c:pt>
                <c:pt idx="264">
                  <c:v>60.235908992831625</c:v>
                </c:pt>
                <c:pt idx="265">
                  <c:v>60.475653904245881</c:v>
                </c:pt>
                <c:pt idx="266">
                  <c:v>60.595526359953013</c:v>
                </c:pt>
                <c:pt idx="267">
                  <c:v>60.715398815660137</c:v>
                </c:pt>
                <c:pt idx="268">
                  <c:v>60.895207499220831</c:v>
                </c:pt>
                <c:pt idx="269">
                  <c:v>60.955143727074393</c:v>
                </c:pt>
                <c:pt idx="270">
                  <c:v>61.134952410635087</c:v>
                </c:pt>
                <c:pt idx="271">
                  <c:v>61.314761094195774</c:v>
                </c:pt>
                <c:pt idx="272">
                  <c:v>61.434633549902905</c:v>
                </c:pt>
                <c:pt idx="273">
                  <c:v>61.55450600561003</c:v>
                </c:pt>
                <c:pt idx="274">
                  <c:v>61.614442233463592</c:v>
                </c:pt>
                <c:pt idx="275">
                  <c:v>61.854187144877848</c:v>
                </c:pt>
                <c:pt idx="276">
                  <c:v>61.97405960058498</c:v>
                </c:pt>
                <c:pt idx="277">
                  <c:v>62.153868284145666</c:v>
                </c:pt>
                <c:pt idx="278">
                  <c:v>62.33367696770636</c:v>
                </c:pt>
                <c:pt idx="279">
                  <c:v>62.513485651267054</c:v>
                </c:pt>
                <c:pt idx="280">
                  <c:v>62.633358106974178</c:v>
                </c:pt>
                <c:pt idx="281">
                  <c:v>62.75323056268131</c:v>
                </c:pt>
                <c:pt idx="282">
                  <c:v>62.933039246241997</c:v>
                </c:pt>
                <c:pt idx="283">
                  <c:v>63.172784157656253</c:v>
                </c:pt>
                <c:pt idx="284">
                  <c:v>63.352592841216946</c:v>
                </c:pt>
                <c:pt idx="285">
                  <c:v>63.412529069070509</c:v>
                </c:pt>
                <c:pt idx="286">
                  <c:v>63.592337752631202</c:v>
                </c:pt>
                <c:pt idx="287">
                  <c:v>63.772146436191889</c:v>
                </c:pt>
                <c:pt idx="288">
                  <c:v>63.951955119752583</c:v>
                </c:pt>
                <c:pt idx="289">
                  <c:v>64.191700031166832</c:v>
                </c:pt>
                <c:pt idx="290">
                  <c:v>64.371508714727526</c:v>
                </c:pt>
                <c:pt idx="291">
                  <c:v>64.551317398288219</c:v>
                </c:pt>
                <c:pt idx="292">
                  <c:v>64.731126081848913</c:v>
                </c:pt>
                <c:pt idx="293">
                  <c:v>64.850998537556038</c:v>
                </c:pt>
                <c:pt idx="294">
                  <c:v>65.030807221116731</c:v>
                </c:pt>
                <c:pt idx="295">
                  <c:v>65.210615904677425</c:v>
                </c:pt>
                <c:pt idx="296">
                  <c:v>65.390424588238119</c:v>
                </c:pt>
                <c:pt idx="297">
                  <c:v>65.570233271798799</c:v>
                </c:pt>
                <c:pt idx="298">
                  <c:v>65.750041955359492</c:v>
                </c:pt>
                <c:pt idx="299">
                  <c:v>65.989786866773755</c:v>
                </c:pt>
                <c:pt idx="300">
                  <c:v>66.169595550334449</c:v>
                </c:pt>
                <c:pt idx="301">
                  <c:v>66.349404233895129</c:v>
                </c:pt>
                <c:pt idx="302">
                  <c:v>66.529212917455823</c:v>
                </c:pt>
                <c:pt idx="303">
                  <c:v>66.709021601016516</c:v>
                </c:pt>
                <c:pt idx="304">
                  <c:v>66.94876651243078</c:v>
                </c:pt>
                <c:pt idx="305">
                  <c:v>67.008702740284335</c:v>
                </c:pt>
                <c:pt idx="306">
                  <c:v>67.308383879552153</c:v>
                </c:pt>
                <c:pt idx="307">
                  <c:v>67.428256335259277</c:v>
                </c:pt>
                <c:pt idx="308">
                  <c:v>67.548128790966416</c:v>
                </c:pt>
                <c:pt idx="309">
                  <c:v>67.847809930234234</c:v>
                </c:pt>
                <c:pt idx="310">
                  <c:v>67.907746158087789</c:v>
                </c:pt>
                <c:pt idx="311">
                  <c:v>68.147491069502053</c:v>
                </c:pt>
                <c:pt idx="312">
                  <c:v>68.327299753062746</c:v>
                </c:pt>
                <c:pt idx="313">
                  <c:v>68.507108436623426</c:v>
                </c:pt>
                <c:pt idx="314">
                  <c:v>68.68691712018412</c:v>
                </c:pt>
                <c:pt idx="315">
                  <c:v>68.926662031598383</c:v>
                </c:pt>
                <c:pt idx="316">
                  <c:v>69.166406943012632</c:v>
                </c:pt>
                <c:pt idx="317">
                  <c:v>69.346215626573326</c:v>
                </c:pt>
                <c:pt idx="318">
                  <c:v>69.526024310134019</c:v>
                </c:pt>
                <c:pt idx="319">
                  <c:v>69.705832993694713</c:v>
                </c:pt>
                <c:pt idx="320">
                  <c:v>69.825705449401838</c:v>
                </c:pt>
                <c:pt idx="321">
                  <c:v>70.005514132962531</c:v>
                </c:pt>
                <c:pt idx="322">
                  <c:v>70.185322816523225</c:v>
                </c:pt>
                <c:pt idx="323">
                  <c:v>70.365131500083905</c:v>
                </c:pt>
                <c:pt idx="324">
                  <c:v>70.544940183644599</c:v>
                </c:pt>
                <c:pt idx="325">
                  <c:v>70.724748867205292</c:v>
                </c:pt>
                <c:pt idx="326">
                  <c:v>70.904557550765986</c:v>
                </c:pt>
                <c:pt idx="327">
                  <c:v>70.964493778619541</c:v>
                </c:pt>
                <c:pt idx="328">
                  <c:v>71.144302462180235</c:v>
                </c:pt>
                <c:pt idx="329">
                  <c:v>71.324111145740929</c:v>
                </c:pt>
                <c:pt idx="330">
                  <c:v>71.443983601448053</c:v>
                </c:pt>
                <c:pt idx="331">
                  <c:v>71.623792285008747</c:v>
                </c:pt>
                <c:pt idx="332">
                  <c:v>71.803600968569441</c:v>
                </c:pt>
                <c:pt idx="333">
                  <c:v>71.86353719642301</c:v>
                </c:pt>
                <c:pt idx="334">
                  <c:v>72.04334587998369</c:v>
                </c:pt>
                <c:pt idx="335">
                  <c:v>72.223154563544384</c:v>
                </c:pt>
                <c:pt idx="336">
                  <c:v>72.402963247105077</c:v>
                </c:pt>
                <c:pt idx="337">
                  <c:v>72.462899474958647</c:v>
                </c:pt>
                <c:pt idx="338">
                  <c:v>72.642708158519341</c:v>
                </c:pt>
                <c:pt idx="339">
                  <c:v>72.82251684208002</c:v>
                </c:pt>
                <c:pt idx="340">
                  <c:v>73.002325525640714</c:v>
                </c:pt>
                <c:pt idx="341">
                  <c:v>73.122197981347838</c:v>
                </c:pt>
                <c:pt idx="342">
                  <c:v>73.242070437054977</c:v>
                </c:pt>
                <c:pt idx="343">
                  <c:v>73.302006664908532</c:v>
                </c:pt>
                <c:pt idx="344">
                  <c:v>73.481815348469226</c:v>
                </c:pt>
                <c:pt idx="345">
                  <c:v>73.60168780417635</c:v>
                </c:pt>
                <c:pt idx="346">
                  <c:v>73.721560259883489</c:v>
                </c:pt>
                <c:pt idx="347">
                  <c:v>73.841432715590614</c:v>
                </c:pt>
                <c:pt idx="348">
                  <c:v>73.961305171297738</c:v>
                </c:pt>
                <c:pt idx="349">
                  <c:v>74.081177627004863</c:v>
                </c:pt>
                <c:pt idx="350">
                  <c:v>74.260986310565556</c:v>
                </c:pt>
                <c:pt idx="351">
                  <c:v>74.320922538419126</c:v>
                </c:pt>
                <c:pt idx="352">
                  <c:v>74.500731221979819</c:v>
                </c:pt>
                <c:pt idx="353">
                  <c:v>74.620603677686944</c:v>
                </c:pt>
                <c:pt idx="354">
                  <c:v>74.680539905540499</c:v>
                </c:pt>
                <c:pt idx="355">
                  <c:v>74.740476133394068</c:v>
                </c:pt>
                <c:pt idx="356">
                  <c:v>74.860348589101193</c:v>
                </c:pt>
                <c:pt idx="357">
                  <c:v>74.920284816954762</c:v>
                </c:pt>
                <c:pt idx="358">
                  <c:v>75.040157272661887</c:v>
                </c:pt>
                <c:pt idx="359">
                  <c:v>75.100093500515456</c:v>
                </c:pt>
                <c:pt idx="360">
                  <c:v>75.21996595622258</c:v>
                </c:pt>
                <c:pt idx="361">
                  <c:v>75.279902184076136</c:v>
                </c:pt>
                <c:pt idx="362">
                  <c:v>75.339838411929705</c:v>
                </c:pt>
                <c:pt idx="363">
                  <c:v>75.519647095490399</c:v>
                </c:pt>
                <c:pt idx="364">
                  <c:v>75.579583323343968</c:v>
                </c:pt>
                <c:pt idx="365">
                  <c:v>75.699455779051092</c:v>
                </c:pt>
                <c:pt idx="366">
                  <c:v>75.759392006904648</c:v>
                </c:pt>
                <c:pt idx="367">
                  <c:v>75.939200690465341</c:v>
                </c:pt>
                <c:pt idx="368">
                  <c:v>76.059073146172466</c:v>
                </c:pt>
                <c:pt idx="369">
                  <c:v>76.178945601879605</c:v>
                </c:pt>
                <c:pt idx="370">
                  <c:v>76.23888182973316</c:v>
                </c:pt>
                <c:pt idx="371">
                  <c:v>76.298818057586729</c:v>
                </c:pt>
                <c:pt idx="372">
                  <c:v>76.418690513293853</c:v>
                </c:pt>
                <c:pt idx="373">
                  <c:v>76.538562969000978</c:v>
                </c:pt>
                <c:pt idx="374">
                  <c:v>76.538562969000978</c:v>
                </c:pt>
                <c:pt idx="375">
                  <c:v>76.598499196854547</c:v>
                </c:pt>
                <c:pt idx="376">
                  <c:v>76.718371652561672</c:v>
                </c:pt>
                <c:pt idx="377">
                  <c:v>76.838244108268796</c:v>
                </c:pt>
                <c:pt idx="378">
                  <c:v>76.898180336122365</c:v>
                </c:pt>
                <c:pt idx="379">
                  <c:v>77.01805279182949</c:v>
                </c:pt>
                <c:pt idx="380">
                  <c:v>77.077989019683059</c:v>
                </c:pt>
                <c:pt idx="381">
                  <c:v>77.137925247536614</c:v>
                </c:pt>
                <c:pt idx="382">
                  <c:v>77.317733931097308</c:v>
                </c:pt>
                <c:pt idx="383">
                  <c:v>77.377670158950878</c:v>
                </c:pt>
                <c:pt idx="384">
                  <c:v>77.557478842511571</c:v>
                </c:pt>
                <c:pt idx="385">
                  <c:v>77.677351298218696</c:v>
                </c:pt>
                <c:pt idx="386">
                  <c:v>77.737287526072265</c:v>
                </c:pt>
                <c:pt idx="387">
                  <c:v>77.85715998177939</c:v>
                </c:pt>
                <c:pt idx="388">
                  <c:v>77.917096209632945</c:v>
                </c:pt>
                <c:pt idx="389">
                  <c:v>78.036968665340083</c:v>
                </c:pt>
                <c:pt idx="390">
                  <c:v>78.096904893193638</c:v>
                </c:pt>
                <c:pt idx="391">
                  <c:v>78.156841121047208</c:v>
                </c:pt>
                <c:pt idx="392">
                  <c:v>78.216777348900763</c:v>
                </c:pt>
                <c:pt idx="393">
                  <c:v>78.216777348900763</c:v>
                </c:pt>
                <c:pt idx="394">
                  <c:v>78.336649804607902</c:v>
                </c:pt>
                <c:pt idx="395">
                  <c:v>78.396586032461457</c:v>
                </c:pt>
                <c:pt idx="396">
                  <c:v>78.516458488168581</c:v>
                </c:pt>
                <c:pt idx="397">
                  <c:v>78.576394716022151</c:v>
                </c:pt>
                <c:pt idx="398">
                  <c:v>78.63633094387572</c:v>
                </c:pt>
                <c:pt idx="399">
                  <c:v>78.696267171729275</c:v>
                </c:pt>
                <c:pt idx="400">
                  <c:v>78.816139627436414</c:v>
                </c:pt>
                <c:pt idx="401">
                  <c:v>78.876075855289969</c:v>
                </c:pt>
                <c:pt idx="402">
                  <c:v>78.936012083143538</c:v>
                </c:pt>
                <c:pt idx="403">
                  <c:v>78.995948310997093</c:v>
                </c:pt>
                <c:pt idx="404">
                  <c:v>79.115820766704232</c:v>
                </c:pt>
                <c:pt idx="405">
                  <c:v>79.235693222411356</c:v>
                </c:pt>
                <c:pt idx="406">
                  <c:v>79.295629450264911</c:v>
                </c:pt>
                <c:pt idx="407">
                  <c:v>79.41550190597205</c:v>
                </c:pt>
                <c:pt idx="408">
                  <c:v>79.475438133825605</c:v>
                </c:pt>
                <c:pt idx="409">
                  <c:v>79.535374361679175</c:v>
                </c:pt>
                <c:pt idx="410">
                  <c:v>79.535374361679175</c:v>
                </c:pt>
                <c:pt idx="411">
                  <c:v>79.59531058953273</c:v>
                </c:pt>
                <c:pt idx="412">
                  <c:v>79.715183045239868</c:v>
                </c:pt>
                <c:pt idx="413">
                  <c:v>79.835055500946993</c:v>
                </c:pt>
                <c:pt idx="414">
                  <c:v>79.894991728800562</c:v>
                </c:pt>
                <c:pt idx="415">
                  <c:v>79.894991728800562</c:v>
                </c:pt>
                <c:pt idx="416">
                  <c:v>79.954927956654117</c:v>
                </c:pt>
                <c:pt idx="417">
                  <c:v>80.014864184507687</c:v>
                </c:pt>
                <c:pt idx="418">
                  <c:v>80.134736640214811</c:v>
                </c:pt>
                <c:pt idx="419">
                  <c:v>80.19467286806838</c:v>
                </c:pt>
                <c:pt idx="420">
                  <c:v>80.19467286806838</c:v>
                </c:pt>
                <c:pt idx="421">
                  <c:v>80.19467286806838</c:v>
                </c:pt>
                <c:pt idx="422">
                  <c:v>80.254609095921936</c:v>
                </c:pt>
                <c:pt idx="423">
                  <c:v>80.314545323775505</c:v>
                </c:pt>
                <c:pt idx="424">
                  <c:v>80.434417779482629</c:v>
                </c:pt>
                <c:pt idx="425">
                  <c:v>80.434417779482629</c:v>
                </c:pt>
                <c:pt idx="426">
                  <c:v>80.494354007336199</c:v>
                </c:pt>
                <c:pt idx="427">
                  <c:v>80.614226463043323</c:v>
                </c:pt>
                <c:pt idx="428">
                  <c:v>80.674162690896878</c:v>
                </c:pt>
                <c:pt idx="429">
                  <c:v>80.734098918750448</c:v>
                </c:pt>
                <c:pt idx="430">
                  <c:v>80.734098918750448</c:v>
                </c:pt>
                <c:pt idx="431">
                  <c:v>80.794035146604017</c:v>
                </c:pt>
                <c:pt idx="432">
                  <c:v>80.853971374457572</c:v>
                </c:pt>
                <c:pt idx="433">
                  <c:v>80.913907602311141</c:v>
                </c:pt>
                <c:pt idx="434">
                  <c:v>80.913907602311141</c:v>
                </c:pt>
                <c:pt idx="435">
                  <c:v>81.033780058018266</c:v>
                </c:pt>
                <c:pt idx="436">
                  <c:v>81.033780058018266</c:v>
                </c:pt>
                <c:pt idx="437">
                  <c:v>81.093716285871835</c:v>
                </c:pt>
                <c:pt idx="438">
                  <c:v>81.093716285871835</c:v>
                </c:pt>
                <c:pt idx="439">
                  <c:v>81.093716285871835</c:v>
                </c:pt>
                <c:pt idx="440">
                  <c:v>81.093716285871835</c:v>
                </c:pt>
                <c:pt idx="441">
                  <c:v>81.21358874157896</c:v>
                </c:pt>
                <c:pt idx="442">
                  <c:v>81.21358874157896</c:v>
                </c:pt>
                <c:pt idx="443">
                  <c:v>81.333461197286084</c:v>
                </c:pt>
                <c:pt idx="444">
                  <c:v>81.333461197286084</c:v>
                </c:pt>
                <c:pt idx="445">
                  <c:v>81.393397425139653</c:v>
                </c:pt>
                <c:pt idx="446">
                  <c:v>81.513269880846778</c:v>
                </c:pt>
                <c:pt idx="447">
                  <c:v>81.513269880846778</c:v>
                </c:pt>
                <c:pt idx="448">
                  <c:v>81.633142336553902</c:v>
                </c:pt>
                <c:pt idx="449">
                  <c:v>81.753014792261027</c:v>
                </c:pt>
                <c:pt idx="450">
                  <c:v>81.812951020114596</c:v>
                </c:pt>
                <c:pt idx="451">
                  <c:v>81.872887247968166</c:v>
                </c:pt>
                <c:pt idx="452">
                  <c:v>81.932823475821721</c:v>
                </c:pt>
                <c:pt idx="453">
                  <c:v>81.99275970367529</c:v>
                </c:pt>
                <c:pt idx="454">
                  <c:v>82.052695931528859</c:v>
                </c:pt>
                <c:pt idx="455">
                  <c:v>82.172568387235984</c:v>
                </c:pt>
                <c:pt idx="456">
                  <c:v>82.232504615089539</c:v>
                </c:pt>
                <c:pt idx="457">
                  <c:v>82.292440842943108</c:v>
                </c:pt>
                <c:pt idx="458">
                  <c:v>82.412313298650233</c:v>
                </c:pt>
                <c:pt idx="459">
                  <c:v>82.412313298650233</c:v>
                </c:pt>
                <c:pt idx="460">
                  <c:v>82.532185754357357</c:v>
                </c:pt>
                <c:pt idx="461">
                  <c:v>82.592121982210926</c:v>
                </c:pt>
                <c:pt idx="462">
                  <c:v>82.711994437918051</c:v>
                </c:pt>
                <c:pt idx="463">
                  <c:v>82.831866893625175</c:v>
                </c:pt>
                <c:pt idx="464">
                  <c:v>82.831866893625175</c:v>
                </c:pt>
                <c:pt idx="465">
                  <c:v>82.891803121478745</c:v>
                </c:pt>
                <c:pt idx="466">
                  <c:v>82.891803121478745</c:v>
                </c:pt>
                <c:pt idx="467">
                  <c:v>83.011675577185869</c:v>
                </c:pt>
                <c:pt idx="468">
                  <c:v>83.011675577185869</c:v>
                </c:pt>
                <c:pt idx="469">
                  <c:v>83.131548032893008</c:v>
                </c:pt>
                <c:pt idx="470">
                  <c:v>83.131548032893008</c:v>
                </c:pt>
                <c:pt idx="471">
                  <c:v>83.191484260746563</c:v>
                </c:pt>
                <c:pt idx="472">
                  <c:v>83.311356716453687</c:v>
                </c:pt>
                <c:pt idx="473">
                  <c:v>83.311356716453687</c:v>
                </c:pt>
                <c:pt idx="474">
                  <c:v>83.371292944307257</c:v>
                </c:pt>
                <c:pt idx="475">
                  <c:v>83.431229172160826</c:v>
                </c:pt>
                <c:pt idx="476">
                  <c:v>83.431229172160826</c:v>
                </c:pt>
                <c:pt idx="477">
                  <c:v>83.491165400014381</c:v>
                </c:pt>
                <c:pt idx="478">
                  <c:v>83.491165400014381</c:v>
                </c:pt>
                <c:pt idx="479">
                  <c:v>83.491165400014381</c:v>
                </c:pt>
                <c:pt idx="480">
                  <c:v>83.611037855721506</c:v>
                </c:pt>
                <c:pt idx="481">
                  <c:v>83.670974083575075</c:v>
                </c:pt>
                <c:pt idx="482">
                  <c:v>83.730910311428644</c:v>
                </c:pt>
                <c:pt idx="483">
                  <c:v>83.7908465392822</c:v>
                </c:pt>
                <c:pt idx="484">
                  <c:v>83.7908465392822</c:v>
                </c:pt>
                <c:pt idx="485">
                  <c:v>83.7908465392822</c:v>
                </c:pt>
                <c:pt idx="486">
                  <c:v>83.910718994989324</c:v>
                </c:pt>
                <c:pt idx="487">
                  <c:v>83.910718994989324</c:v>
                </c:pt>
                <c:pt idx="488">
                  <c:v>84.030591450696463</c:v>
                </c:pt>
                <c:pt idx="489">
                  <c:v>84.090527678550018</c:v>
                </c:pt>
                <c:pt idx="490">
                  <c:v>84.090527678550018</c:v>
                </c:pt>
                <c:pt idx="491">
                  <c:v>84.210400134257156</c:v>
                </c:pt>
                <c:pt idx="492">
                  <c:v>84.210400134257156</c:v>
                </c:pt>
                <c:pt idx="493">
                  <c:v>84.210400134257156</c:v>
                </c:pt>
                <c:pt idx="494">
                  <c:v>84.330272589964281</c:v>
                </c:pt>
                <c:pt idx="495">
                  <c:v>84.330272589964281</c:v>
                </c:pt>
                <c:pt idx="496">
                  <c:v>84.390208817817836</c:v>
                </c:pt>
                <c:pt idx="497">
                  <c:v>84.390208817817836</c:v>
                </c:pt>
                <c:pt idx="498">
                  <c:v>84.450145045671405</c:v>
                </c:pt>
                <c:pt idx="499">
                  <c:v>84.510081273524975</c:v>
                </c:pt>
                <c:pt idx="500">
                  <c:v>84.57001750137853</c:v>
                </c:pt>
                <c:pt idx="501">
                  <c:v>84.629953729232099</c:v>
                </c:pt>
                <c:pt idx="502">
                  <c:v>84.629953729232099</c:v>
                </c:pt>
                <c:pt idx="503">
                  <c:v>84.689889957085654</c:v>
                </c:pt>
                <c:pt idx="504">
                  <c:v>84.689889957085654</c:v>
                </c:pt>
                <c:pt idx="505">
                  <c:v>84.809762412792793</c:v>
                </c:pt>
                <c:pt idx="506">
                  <c:v>84.869698640646348</c:v>
                </c:pt>
                <c:pt idx="507">
                  <c:v>84.929634868499917</c:v>
                </c:pt>
                <c:pt idx="508">
                  <c:v>84.929634868499917</c:v>
                </c:pt>
                <c:pt idx="509">
                  <c:v>84.929634868499917</c:v>
                </c:pt>
                <c:pt idx="510">
                  <c:v>84.989571096353473</c:v>
                </c:pt>
                <c:pt idx="511">
                  <c:v>85.109443552060611</c:v>
                </c:pt>
                <c:pt idx="512">
                  <c:v>85.109443552060611</c:v>
                </c:pt>
                <c:pt idx="513">
                  <c:v>85.169379779914166</c:v>
                </c:pt>
                <c:pt idx="514">
                  <c:v>85.229316007767736</c:v>
                </c:pt>
                <c:pt idx="515">
                  <c:v>85.229316007767736</c:v>
                </c:pt>
                <c:pt idx="516">
                  <c:v>85.289252235621305</c:v>
                </c:pt>
                <c:pt idx="517">
                  <c:v>85.289252235621305</c:v>
                </c:pt>
                <c:pt idx="518">
                  <c:v>85.289252235621305</c:v>
                </c:pt>
                <c:pt idx="519">
                  <c:v>85.409124691328429</c:v>
                </c:pt>
                <c:pt idx="520">
                  <c:v>85.409124691328429</c:v>
                </c:pt>
                <c:pt idx="521">
                  <c:v>85.409124691328429</c:v>
                </c:pt>
                <c:pt idx="522">
                  <c:v>85.528997147035554</c:v>
                </c:pt>
                <c:pt idx="523">
                  <c:v>85.528997147035554</c:v>
                </c:pt>
                <c:pt idx="524">
                  <c:v>85.528997147035554</c:v>
                </c:pt>
                <c:pt idx="525">
                  <c:v>85.528997147035554</c:v>
                </c:pt>
                <c:pt idx="526">
                  <c:v>85.528997147035554</c:v>
                </c:pt>
                <c:pt idx="527">
                  <c:v>85.528997147035554</c:v>
                </c:pt>
                <c:pt idx="528">
                  <c:v>85.588933374889123</c:v>
                </c:pt>
                <c:pt idx="529">
                  <c:v>85.588933374889123</c:v>
                </c:pt>
                <c:pt idx="530">
                  <c:v>85.588933374889123</c:v>
                </c:pt>
                <c:pt idx="531">
                  <c:v>85.708805830596248</c:v>
                </c:pt>
                <c:pt idx="532">
                  <c:v>85.708805830596248</c:v>
                </c:pt>
                <c:pt idx="533">
                  <c:v>85.768742058449803</c:v>
                </c:pt>
                <c:pt idx="534">
                  <c:v>85.828678286303372</c:v>
                </c:pt>
                <c:pt idx="535">
                  <c:v>85.828678286303372</c:v>
                </c:pt>
                <c:pt idx="536">
                  <c:v>85.828678286303372</c:v>
                </c:pt>
                <c:pt idx="537">
                  <c:v>85.828678286303372</c:v>
                </c:pt>
                <c:pt idx="538">
                  <c:v>85.828678286303372</c:v>
                </c:pt>
                <c:pt idx="539">
                  <c:v>85.828678286303372</c:v>
                </c:pt>
                <c:pt idx="540">
                  <c:v>85.828678286303372</c:v>
                </c:pt>
                <c:pt idx="541">
                  <c:v>85.828678286303372</c:v>
                </c:pt>
                <c:pt idx="542">
                  <c:v>85.828678286303372</c:v>
                </c:pt>
                <c:pt idx="543">
                  <c:v>85.828678286303372</c:v>
                </c:pt>
                <c:pt idx="544">
                  <c:v>85.768742058449803</c:v>
                </c:pt>
                <c:pt idx="545">
                  <c:v>85.708805830596248</c:v>
                </c:pt>
                <c:pt idx="546">
                  <c:v>85.708805830596248</c:v>
                </c:pt>
                <c:pt idx="547">
                  <c:v>85.708805830596248</c:v>
                </c:pt>
                <c:pt idx="548">
                  <c:v>85.708805830596248</c:v>
                </c:pt>
                <c:pt idx="549">
                  <c:v>85.708805830596248</c:v>
                </c:pt>
                <c:pt idx="550">
                  <c:v>85.708805830596248</c:v>
                </c:pt>
                <c:pt idx="551">
                  <c:v>85.708805830596248</c:v>
                </c:pt>
                <c:pt idx="552">
                  <c:v>85.708805830596248</c:v>
                </c:pt>
                <c:pt idx="553">
                  <c:v>85.708805830596248</c:v>
                </c:pt>
                <c:pt idx="554">
                  <c:v>85.708805830596248</c:v>
                </c:pt>
                <c:pt idx="555">
                  <c:v>85.588933374889123</c:v>
                </c:pt>
                <c:pt idx="556">
                  <c:v>85.588933374889123</c:v>
                </c:pt>
                <c:pt idx="557">
                  <c:v>85.588933374889123</c:v>
                </c:pt>
                <c:pt idx="558">
                  <c:v>85.588933374889123</c:v>
                </c:pt>
                <c:pt idx="559">
                  <c:v>85.588933374889123</c:v>
                </c:pt>
                <c:pt idx="560">
                  <c:v>85.588933374889123</c:v>
                </c:pt>
                <c:pt idx="561">
                  <c:v>85.588933374889123</c:v>
                </c:pt>
                <c:pt idx="562">
                  <c:v>85.588933374889123</c:v>
                </c:pt>
                <c:pt idx="563">
                  <c:v>85.588933374889123</c:v>
                </c:pt>
                <c:pt idx="564">
                  <c:v>85.588933374889123</c:v>
                </c:pt>
                <c:pt idx="565">
                  <c:v>85.588933374889123</c:v>
                </c:pt>
                <c:pt idx="566">
                  <c:v>85.708805830596248</c:v>
                </c:pt>
                <c:pt idx="567">
                  <c:v>85.708805830596248</c:v>
                </c:pt>
                <c:pt idx="568">
                  <c:v>85.708805830596248</c:v>
                </c:pt>
                <c:pt idx="569">
                  <c:v>85.708805830596248</c:v>
                </c:pt>
                <c:pt idx="570">
                  <c:v>85.708805830596248</c:v>
                </c:pt>
                <c:pt idx="571">
                  <c:v>85.828678286303372</c:v>
                </c:pt>
                <c:pt idx="572">
                  <c:v>85.768742058449803</c:v>
                </c:pt>
                <c:pt idx="573">
                  <c:v>85.708805830596248</c:v>
                </c:pt>
                <c:pt idx="574">
                  <c:v>85.708805830596248</c:v>
                </c:pt>
                <c:pt idx="575">
                  <c:v>85.708805830596248</c:v>
                </c:pt>
                <c:pt idx="576">
                  <c:v>85.708805830596248</c:v>
                </c:pt>
                <c:pt idx="577">
                  <c:v>85.708805830596248</c:v>
                </c:pt>
                <c:pt idx="578">
                  <c:v>85.708805830596248</c:v>
                </c:pt>
                <c:pt idx="579">
                  <c:v>85.588933374889123</c:v>
                </c:pt>
                <c:pt idx="580">
                  <c:v>85.588933374889123</c:v>
                </c:pt>
                <c:pt idx="581">
                  <c:v>85.588933374889123</c:v>
                </c:pt>
                <c:pt idx="582">
                  <c:v>85.588933374889123</c:v>
                </c:pt>
                <c:pt idx="583">
                  <c:v>85.708805830596248</c:v>
                </c:pt>
                <c:pt idx="584">
                  <c:v>85.708805830596248</c:v>
                </c:pt>
                <c:pt idx="585">
                  <c:v>85.828678286303372</c:v>
                </c:pt>
                <c:pt idx="586">
                  <c:v>85.828678286303372</c:v>
                </c:pt>
                <c:pt idx="587">
                  <c:v>85.828678286303372</c:v>
                </c:pt>
                <c:pt idx="588">
                  <c:v>85.828678286303372</c:v>
                </c:pt>
                <c:pt idx="589">
                  <c:v>85.828678286303372</c:v>
                </c:pt>
                <c:pt idx="590">
                  <c:v>85.828678286303372</c:v>
                </c:pt>
                <c:pt idx="591">
                  <c:v>85.888614514156941</c:v>
                </c:pt>
                <c:pt idx="592">
                  <c:v>85.888614514156941</c:v>
                </c:pt>
                <c:pt idx="593">
                  <c:v>85.888614514156941</c:v>
                </c:pt>
                <c:pt idx="594">
                  <c:v>85.948550742010497</c:v>
                </c:pt>
                <c:pt idx="595">
                  <c:v>86.008486969864066</c:v>
                </c:pt>
                <c:pt idx="596">
                  <c:v>86.008486969864066</c:v>
                </c:pt>
                <c:pt idx="597">
                  <c:v>86.008486969864066</c:v>
                </c:pt>
                <c:pt idx="598">
                  <c:v>86.068423197717621</c:v>
                </c:pt>
                <c:pt idx="599">
                  <c:v>86.12835942557119</c:v>
                </c:pt>
                <c:pt idx="600">
                  <c:v>86.18829565342476</c:v>
                </c:pt>
                <c:pt idx="601">
                  <c:v>86.18829565342476</c:v>
                </c:pt>
                <c:pt idx="602">
                  <c:v>86.308168109131884</c:v>
                </c:pt>
                <c:pt idx="603">
                  <c:v>86.308168109131884</c:v>
                </c:pt>
                <c:pt idx="604">
                  <c:v>86.308168109131884</c:v>
                </c:pt>
                <c:pt idx="605">
                  <c:v>86.428040564839009</c:v>
                </c:pt>
                <c:pt idx="606">
                  <c:v>86.428040564839009</c:v>
                </c:pt>
                <c:pt idx="607">
                  <c:v>86.428040564839009</c:v>
                </c:pt>
                <c:pt idx="608">
                  <c:v>86.487976792692578</c:v>
                </c:pt>
                <c:pt idx="609">
                  <c:v>86.487976792692578</c:v>
                </c:pt>
                <c:pt idx="610">
                  <c:v>86.487976792692578</c:v>
                </c:pt>
                <c:pt idx="611">
                  <c:v>86.607849248399702</c:v>
                </c:pt>
                <c:pt idx="612">
                  <c:v>86.727721704106827</c:v>
                </c:pt>
                <c:pt idx="613">
                  <c:v>86.727721704106827</c:v>
                </c:pt>
                <c:pt idx="614">
                  <c:v>86.727721704106827</c:v>
                </c:pt>
                <c:pt idx="615">
                  <c:v>86.787657931960396</c:v>
                </c:pt>
                <c:pt idx="616">
                  <c:v>86.787657931960396</c:v>
                </c:pt>
                <c:pt idx="617">
                  <c:v>86.787657931960396</c:v>
                </c:pt>
                <c:pt idx="618">
                  <c:v>86.907530387667521</c:v>
                </c:pt>
                <c:pt idx="619">
                  <c:v>86.96746661552109</c:v>
                </c:pt>
                <c:pt idx="620">
                  <c:v>87.027402843374645</c:v>
                </c:pt>
                <c:pt idx="621">
                  <c:v>87.027402843374645</c:v>
                </c:pt>
                <c:pt idx="622">
                  <c:v>87.087339071228214</c:v>
                </c:pt>
                <c:pt idx="623">
                  <c:v>87.14727529908177</c:v>
                </c:pt>
                <c:pt idx="624">
                  <c:v>87.207211526935339</c:v>
                </c:pt>
                <c:pt idx="625">
                  <c:v>87.207211526935339</c:v>
                </c:pt>
                <c:pt idx="626">
                  <c:v>87.327083982642463</c:v>
                </c:pt>
                <c:pt idx="627">
                  <c:v>87.387020210496033</c:v>
                </c:pt>
                <c:pt idx="628">
                  <c:v>87.446956438349602</c:v>
                </c:pt>
                <c:pt idx="629">
                  <c:v>87.506892666203157</c:v>
                </c:pt>
                <c:pt idx="630">
                  <c:v>87.626765121910282</c:v>
                </c:pt>
                <c:pt idx="631">
                  <c:v>87.626765121910282</c:v>
                </c:pt>
                <c:pt idx="632">
                  <c:v>87.686701349763851</c:v>
                </c:pt>
                <c:pt idx="633">
                  <c:v>87.686701349763851</c:v>
                </c:pt>
                <c:pt idx="634">
                  <c:v>87.806573805470975</c:v>
                </c:pt>
                <c:pt idx="635">
                  <c:v>87.9264462611781</c:v>
                </c:pt>
                <c:pt idx="636">
                  <c:v>87.986382489031669</c:v>
                </c:pt>
                <c:pt idx="637">
                  <c:v>87.986382489031669</c:v>
                </c:pt>
                <c:pt idx="638">
                  <c:v>88.106254944738794</c:v>
                </c:pt>
                <c:pt idx="639">
                  <c:v>88.226127400445918</c:v>
                </c:pt>
                <c:pt idx="640">
                  <c:v>88.286063628299488</c:v>
                </c:pt>
                <c:pt idx="641">
                  <c:v>88.345999856153057</c:v>
                </c:pt>
                <c:pt idx="642">
                  <c:v>88.465872311860181</c:v>
                </c:pt>
                <c:pt idx="643">
                  <c:v>88.525808539713751</c:v>
                </c:pt>
                <c:pt idx="644">
                  <c:v>88.585744767567306</c:v>
                </c:pt>
                <c:pt idx="645">
                  <c:v>88.70561722327443</c:v>
                </c:pt>
                <c:pt idx="646">
                  <c:v>88.825489678981569</c:v>
                </c:pt>
                <c:pt idx="647">
                  <c:v>88.885425906835124</c:v>
                </c:pt>
                <c:pt idx="648">
                  <c:v>89.005298362542248</c:v>
                </c:pt>
                <c:pt idx="649">
                  <c:v>89.125170818249387</c:v>
                </c:pt>
                <c:pt idx="650">
                  <c:v>89.185107046102942</c:v>
                </c:pt>
                <c:pt idx="651">
                  <c:v>89.185107046102942</c:v>
                </c:pt>
                <c:pt idx="652">
                  <c:v>89.304979501810067</c:v>
                </c:pt>
                <c:pt idx="653">
                  <c:v>89.424851957517205</c:v>
                </c:pt>
                <c:pt idx="654">
                  <c:v>89.484788185370761</c:v>
                </c:pt>
                <c:pt idx="655">
                  <c:v>89.484788185370761</c:v>
                </c:pt>
                <c:pt idx="656">
                  <c:v>89.604660641077899</c:v>
                </c:pt>
                <c:pt idx="657">
                  <c:v>89.724533096785024</c:v>
                </c:pt>
                <c:pt idx="658">
                  <c:v>89.784469324638579</c:v>
                </c:pt>
                <c:pt idx="659">
                  <c:v>89.904341780345717</c:v>
                </c:pt>
                <c:pt idx="660">
                  <c:v>90.024214236052842</c:v>
                </c:pt>
                <c:pt idx="661">
                  <c:v>90.084150463906397</c:v>
                </c:pt>
                <c:pt idx="662">
                  <c:v>90.084150463906397</c:v>
                </c:pt>
                <c:pt idx="663">
                  <c:v>90.084150463906397</c:v>
                </c:pt>
                <c:pt idx="664">
                  <c:v>90.084150463906397</c:v>
                </c:pt>
                <c:pt idx="665">
                  <c:v>90.084150463906397</c:v>
                </c:pt>
                <c:pt idx="666">
                  <c:v>90.204022919613536</c:v>
                </c:pt>
                <c:pt idx="667">
                  <c:v>90.204022919613536</c:v>
                </c:pt>
                <c:pt idx="668">
                  <c:v>90.32389537532066</c:v>
                </c:pt>
                <c:pt idx="669">
                  <c:v>90.32389537532066</c:v>
                </c:pt>
                <c:pt idx="670">
                  <c:v>90.383831603174215</c:v>
                </c:pt>
                <c:pt idx="671">
                  <c:v>90.383831603174215</c:v>
                </c:pt>
                <c:pt idx="672">
                  <c:v>90.503704058881354</c:v>
                </c:pt>
                <c:pt idx="673">
                  <c:v>90.503704058881354</c:v>
                </c:pt>
                <c:pt idx="674">
                  <c:v>90.503704058881354</c:v>
                </c:pt>
                <c:pt idx="675">
                  <c:v>90.623576514588478</c:v>
                </c:pt>
                <c:pt idx="676">
                  <c:v>90.683512742442048</c:v>
                </c:pt>
                <c:pt idx="677">
                  <c:v>90.683512742442048</c:v>
                </c:pt>
                <c:pt idx="678">
                  <c:v>90.803385198149172</c:v>
                </c:pt>
                <c:pt idx="679">
                  <c:v>90.863321426002727</c:v>
                </c:pt>
                <c:pt idx="680">
                  <c:v>90.923257653856297</c:v>
                </c:pt>
                <c:pt idx="681">
                  <c:v>90.983193881709866</c:v>
                </c:pt>
                <c:pt idx="682">
                  <c:v>91.10306633741699</c:v>
                </c:pt>
                <c:pt idx="683">
                  <c:v>91.222938793124115</c:v>
                </c:pt>
                <c:pt idx="684">
                  <c:v>91.282875020977684</c:v>
                </c:pt>
                <c:pt idx="685">
                  <c:v>91.402747476684809</c:v>
                </c:pt>
                <c:pt idx="686">
                  <c:v>91.462683704538364</c:v>
                </c:pt>
                <c:pt idx="687">
                  <c:v>91.522619932391933</c:v>
                </c:pt>
                <c:pt idx="688">
                  <c:v>91.582556160245502</c:v>
                </c:pt>
                <c:pt idx="689">
                  <c:v>91.702428615952627</c:v>
                </c:pt>
                <c:pt idx="690">
                  <c:v>91.822301071659751</c:v>
                </c:pt>
                <c:pt idx="691">
                  <c:v>91.882237299513321</c:v>
                </c:pt>
                <c:pt idx="692">
                  <c:v>92.002109755220445</c:v>
                </c:pt>
                <c:pt idx="693">
                  <c:v>92.12198221092757</c:v>
                </c:pt>
                <c:pt idx="694">
                  <c:v>92.181918438781139</c:v>
                </c:pt>
                <c:pt idx="695">
                  <c:v>92.301790894488263</c:v>
                </c:pt>
                <c:pt idx="696">
                  <c:v>92.421663350195388</c:v>
                </c:pt>
                <c:pt idx="697">
                  <c:v>92.481599578048957</c:v>
                </c:pt>
                <c:pt idx="698">
                  <c:v>92.721344489463206</c:v>
                </c:pt>
                <c:pt idx="699">
                  <c:v>92.721344489463206</c:v>
                </c:pt>
                <c:pt idx="700">
                  <c:v>92.781280717316776</c:v>
                </c:pt>
                <c:pt idx="701">
                  <c:v>92.9011531730239</c:v>
                </c:pt>
                <c:pt idx="702">
                  <c:v>93.021025628731024</c:v>
                </c:pt>
                <c:pt idx="703">
                  <c:v>93.021025628731024</c:v>
                </c:pt>
                <c:pt idx="704">
                  <c:v>93.080961856584594</c:v>
                </c:pt>
                <c:pt idx="705">
                  <c:v>93.200834312291718</c:v>
                </c:pt>
                <c:pt idx="706">
                  <c:v>93.200834312291718</c:v>
                </c:pt>
                <c:pt idx="707">
                  <c:v>93.380642995852412</c:v>
                </c:pt>
                <c:pt idx="708">
                  <c:v>93.500515451559536</c:v>
                </c:pt>
                <c:pt idx="709">
                  <c:v>93.620387907266661</c:v>
                </c:pt>
                <c:pt idx="710">
                  <c:v>93.68032413512023</c:v>
                </c:pt>
                <c:pt idx="711">
                  <c:v>93.800196590827355</c:v>
                </c:pt>
                <c:pt idx="712">
                  <c:v>93.920069046534493</c:v>
                </c:pt>
                <c:pt idx="713">
                  <c:v>93.980005274388049</c:v>
                </c:pt>
                <c:pt idx="714">
                  <c:v>94.099877730095173</c:v>
                </c:pt>
                <c:pt idx="715">
                  <c:v>94.219750185802312</c:v>
                </c:pt>
                <c:pt idx="716">
                  <c:v>94.279686413655867</c:v>
                </c:pt>
                <c:pt idx="717">
                  <c:v>94.399558869362991</c:v>
                </c:pt>
                <c:pt idx="718">
                  <c:v>94.51943132507013</c:v>
                </c:pt>
                <c:pt idx="719">
                  <c:v>94.699240008630809</c:v>
                </c:pt>
                <c:pt idx="720">
                  <c:v>94.819112464337948</c:v>
                </c:pt>
                <c:pt idx="721">
                  <c:v>94.998921147898642</c:v>
                </c:pt>
                <c:pt idx="722">
                  <c:v>95.118793603605766</c:v>
                </c:pt>
                <c:pt idx="723">
                  <c:v>95.29860228716646</c:v>
                </c:pt>
                <c:pt idx="724">
                  <c:v>95.418474742873585</c:v>
                </c:pt>
                <c:pt idx="725">
                  <c:v>95.598283426434278</c:v>
                </c:pt>
                <c:pt idx="726">
                  <c:v>95.778092109994958</c:v>
                </c:pt>
                <c:pt idx="727">
                  <c:v>95.897964565702097</c:v>
                </c:pt>
                <c:pt idx="728">
                  <c:v>96.077773249262791</c:v>
                </c:pt>
                <c:pt idx="729">
                  <c:v>96.197645704969915</c:v>
                </c:pt>
                <c:pt idx="730">
                  <c:v>96.317518160677039</c:v>
                </c:pt>
                <c:pt idx="731">
                  <c:v>96.377454388530609</c:v>
                </c:pt>
                <c:pt idx="732">
                  <c:v>96.557263072091288</c:v>
                </c:pt>
                <c:pt idx="733">
                  <c:v>96.737071755651982</c:v>
                </c:pt>
                <c:pt idx="734">
                  <c:v>96.916880439212676</c:v>
                </c:pt>
                <c:pt idx="735">
                  <c:v>96.976816667066245</c:v>
                </c:pt>
                <c:pt idx="736">
                  <c:v>97.156625350626939</c:v>
                </c:pt>
                <c:pt idx="737">
                  <c:v>97.216561578480494</c:v>
                </c:pt>
                <c:pt idx="738">
                  <c:v>97.456306489894757</c:v>
                </c:pt>
                <c:pt idx="739">
                  <c:v>97.516242717748312</c:v>
                </c:pt>
                <c:pt idx="740">
                  <c:v>97.755987629162576</c:v>
                </c:pt>
                <c:pt idx="741">
                  <c:v>97.8758600848697</c:v>
                </c:pt>
                <c:pt idx="742">
                  <c:v>98.115604996283949</c:v>
                </c:pt>
                <c:pt idx="743">
                  <c:v>98.175541224137518</c:v>
                </c:pt>
                <c:pt idx="744">
                  <c:v>98.295413679844643</c:v>
                </c:pt>
                <c:pt idx="745">
                  <c:v>98.475222363405337</c:v>
                </c:pt>
                <c:pt idx="746">
                  <c:v>98.595094819112461</c:v>
                </c:pt>
                <c:pt idx="747">
                  <c:v>98.774903502673155</c:v>
                </c:pt>
                <c:pt idx="748">
                  <c:v>98.894775958380279</c:v>
                </c:pt>
                <c:pt idx="749">
                  <c:v>99.014648414087404</c:v>
                </c:pt>
                <c:pt idx="750">
                  <c:v>99.134520869794542</c:v>
                </c:pt>
                <c:pt idx="751">
                  <c:v>99.314329553355236</c:v>
                </c:pt>
                <c:pt idx="752">
                  <c:v>99.434202009062361</c:v>
                </c:pt>
                <c:pt idx="753">
                  <c:v>99.554074464769485</c:v>
                </c:pt>
                <c:pt idx="754">
                  <c:v>99.67394692047661</c:v>
                </c:pt>
                <c:pt idx="755">
                  <c:v>99.853755604037303</c:v>
                </c:pt>
                <c:pt idx="756">
                  <c:v>99.973628059744428</c:v>
                </c:pt>
                <c:pt idx="757">
                  <c:v>100.09350051545155</c:v>
                </c:pt>
                <c:pt idx="758">
                  <c:v>100.21337297115869</c:v>
                </c:pt>
                <c:pt idx="759">
                  <c:v>100.39318165471938</c:v>
                </c:pt>
                <c:pt idx="760">
                  <c:v>100.51305411042651</c:v>
                </c:pt>
                <c:pt idx="761">
                  <c:v>100.6928627939872</c:v>
                </c:pt>
                <c:pt idx="762">
                  <c:v>100.87267147754788</c:v>
                </c:pt>
                <c:pt idx="763">
                  <c:v>101.05248016110858</c:v>
                </c:pt>
                <c:pt idx="764">
                  <c:v>101.1723526168157</c:v>
                </c:pt>
                <c:pt idx="765">
                  <c:v>101.41209752822996</c:v>
                </c:pt>
                <c:pt idx="766">
                  <c:v>101.59190621179066</c:v>
                </c:pt>
                <c:pt idx="767">
                  <c:v>101.71177866749778</c:v>
                </c:pt>
                <c:pt idx="768">
                  <c:v>101.83165112320491</c:v>
                </c:pt>
                <c:pt idx="769">
                  <c:v>102.0114598067656</c:v>
                </c:pt>
                <c:pt idx="770">
                  <c:v>102.07139603461917</c:v>
                </c:pt>
                <c:pt idx="771">
                  <c:v>102.19126849032629</c:v>
                </c:pt>
                <c:pt idx="772">
                  <c:v>102.37107717388699</c:v>
                </c:pt>
                <c:pt idx="773">
                  <c:v>102.55088585744768</c:v>
                </c:pt>
                <c:pt idx="774">
                  <c:v>102.67075831315481</c:v>
                </c:pt>
                <c:pt idx="775">
                  <c:v>102.73069454100836</c:v>
                </c:pt>
                <c:pt idx="776">
                  <c:v>102.8505669967155</c:v>
                </c:pt>
                <c:pt idx="777">
                  <c:v>102.97043945242262</c:v>
                </c:pt>
                <c:pt idx="778">
                  <c:v>103.09031190812975</c:v>
                </c:pt>
                <c:pt idx="779">
                  <c:v>103.27012059169044</c:v>
                </c:pt>
                <c:pt idx="780">
                  <c:v>103.38999304739757</c:v>
                </c:pt>
                <c:pt idx="781">
                  <c:v>103.50986550310469</c:v>
                </c:pt>
                <c:pt idx="782">
                  <c:v>103.56980173095826</c:v>
                </c:pt>
                <c:pt idx="783">
                  <c:v>103.80954664237251</c:v>
                </c:pt>
                <c:pt idx="784">
                  <c:v>103.86948287022608</c:v>
                </c:pt>
                <c:pt idx="785">
                  <c:v>104.10922778164033</c:v>
                </c:pt>
                <c:pt idx="786">
                  <c:v>104.22910023734747</c:v>
                </c:pt>
                <c:pt idx="787">
                  <c:v>104.40890892090815</c:v>
                </c:pt>
                <c:pt idx="788">
                  <c:v>104.46884514876172</c:v>
                </c:pt>
                <c:pt idx="789">
                  <c:v>104.64865383232241</c:v>
                </c:pt>
                <c:pt idx="790">
                  <c:v>104.8284625158831</c:v>
                </c:pt>
                <c:pt idx="791">
                  <c:v>105.0082711994438</c:v>
                </c:pt>
                <c:pt idx="792">
                  <c:v>105.06820742729735</c:v>
                </c:pt>
                <c:pt idx="793">
                  <c:v>105.24801611085805</c:v>
                </c:pt>
                <c:pt idx="794">
                  <c:v>105.36788856656517</c:v>
                </c:pt>
                <c:pt idx="795">
                  <c:v>105.54769725012586</c:v>
                </c:pt>
                <c:pt idx="796">
                  <c:v>105.66756970583299</c:v>
                </c:pt>
                <c:pt idx="797">
                  <c:v>105.90731461724725</c:v>
                </c:pt>
                <c:pt idx="798">
                  <c:v>106.02718707295438</c:v>
                </c:pt>
                <c:pt idx="799">
                  <c:v>106.20699575651507</c:v>
                </c:pt>
                <c:pt idx="800">
                  <c:v>106.38680444007576</c:v>
                </c:pt>
                <c:pt idx="801">
                  <c:v>106.50667689578289</c:v>
                </c:pt>
                <c:pt idx="802">
                  <c:v>106.68648557934358</c:v>
                </c:pt>
                <c:pt idx="803">
                  <c:v>106.80635803505071</c:v>
                </c:pt>
                <c:pt idx="804">
                  <c:v>106.92623049075783</c:v>
                </c:pt>
                <c:pt idx="805">
                  <c:v>107.10603917431852</c:v>
                </c:pt>
                <c:pt idx="806">
                  <c:v>107.28584785787922</c:v>
                </c:pt>
                <c:pt idx="807">
                  <c:v>107.34578408573277</c:v>
                </c:pt>
                <c:pt idx="808">
                  <c:v>107.52559276929347</c:v>
                </c:pt>
                <c:pt idx="809">
                  <c:v>107.70540145285416</c:v>
                </c:pt>
                <c:pt idx="810">
                  <c:v>107.76533768070773</c:v>
                </c:pt>
                <c:pt idx="811">
                  <c:v>107.94514636426842</c:v>
                </c:pt>
                <c:pt idx="812">
                  <c:v>108.18489127568267</c:v>
                </c:pt>
                <c:pt idx="813">
                  <c:v>108.3047637313898</c:v>
                </c:pt>
                <c:pt idx="814">
                  <c:v>108.48457241495049</c:v>
                </c:pt>
                <c:pt idx="815">
                  <c:v>108.60444487065762</c:v>
                </c:pt>
                <c:pt idx="816">
                  <c:v>108.78425355421831</c:v>
                </c:pt>
                <c:pt idx="817">
                  <c:v>108.90412600992543</c:v>
                </c:pt>
                <c:pt idx="818">
                  <c:v>109.02399846563257</c:v>
                </c:pt>
                <c:pt idx="819">
                  <c:v>109.20380714919325</c:v>
                </c:pt>
                <c:pt idx="820">
                  <c:v>109.26374337704682</c:v>
                </c:pt>
                <c:pt idx="821">
                  <c:v>109.44355206060752</c:v>
                </c:pt>
                <c:pt idx="822">
                  <c:v>109.56342451631464</c:v>
                </c:pt>
                <c:pt idx="823">
                  <c:v>109.80316942772889</c:v>
                </c:pt>
                <c:pt idx="824">
                  <c:v>109.92304188343603</c:v>
                </c:pt>
                <c:pt idx="825">
                  <c:v>110.10285056699672</c:v>
                </c:pt>
                <c:pt idx="826">
                  <c:v>110.22272302270385</c:v>
                </c:pt>
                <c:pt idx="827">
                  <c:v>110.40253170626454</c:v>
                </c:pt>
                <c:pt idx="828">
                  <c:v>110.52240416197166</c:v>
                </c:pt>
                <c:pt idx="829">
                  <c:v>110.70221284553236</c:v>
                </c:pt>
                <c:pt idx="830">
                  <c:v>110.76214907338591</c:v>
                </c:pt>
                <c:pt idx="831">
                  <c:v>110.94195775694661</c:v>
                </c:pt>
                <c:pt idx="832">
                  <c:v>111.06183021265373</c:v>
                </c:pt>
                <c:pt idx="833">
                  <c:v>111.24163889621443</c:v>
                </c:pt>
                <c:pt idx="834">
                  <c:v>111.42144757977512</c:v>
                </c:pt>
                <c:pt idx="835">
                  <c:v>111.54132003548224</c:v>
                </c:pt>
                <c:pt idx="836">
                  <c:v>111.72112871904294</c:v>
                </c:pt>
                <c:pt idx="837">
                  <c:v>111.90093740260363</c:v>
                </c:pt>
                <c:pt idx="838">
                  <c:v>111.96087363045719</c:v>
                </c:pt>
                <c:pt idx="839">
                  <c:v>112.08074608616432</c:v>
                </c:pt>
                <c:pt idx="840">
                  <c:v>112.26055476972502</c:v>
                </c:pt>
                <c:pt idx="841">
                  <c:v>112.4403634532857</c:v>
                </c:pt>
                <c:pt idx="842">
                  <c:v>112.62017213684639</c:v>
                </c:pt>
                <c:pt idx="843">
                  <c:v>112.74004459255352</c:v>
                </c:pt>
                <c:pt idx="844">
                  <c:v>112.91985327611421</c:v>
                </c:pt>
                <c:pt idx="845">
                  <c:v>113.03972573182133</c:v>
                </c:pt>
                <c:pt idx="846">
                  <c:v>113.15959818752847</c:v>
                </c:pt>
                <c:pt idx="847">
                  <c:v>113.33940687108917</c:v>
                </c:pt>
                <c:pt idx="848">
                  <c:v>113.45927932679629</c:v>
                </c:pt>
                <c:pt idx="849">
                  <c:v>113.57915178250342</c:v>
                </c:pt>
                <c:pt idx="850">
                  <c:v>113.75896046606411</c:v>
                </c:pt>
                <c:pt idx="851">
                  <c:v>113.9387691496248</c:v>
                </c:pt>
                <c:pt idx="852">
                  <c:v>114.11857783318548</c:v>
                </c:pt>
                <c:pt idx="853">
                  <c:v>114.29838651674618</c:v>
                </c:pt>
                <c:pt idx="854">
                  <c:v>114.47819520030687</c:v>
                </c:pt>
                <c:pt idx="855">
                  <c:v>114.65800388386756</c:v>
                </c:pt>
                <c:pt idx="856">
                  <c:v>114.71794011172113</c:v>
                </c:pt>
                <c:pt idx="857">
                  <c:v>114.89774879528181</c:v>
                </c:pt>
                <c:pt idx="858">
                  <c:v>115.07755747884251</c:v>
                </c:pt>
                <c:pt idx="859">
                  <c:v>115.19742993454963</c:v>
                </c:pt>
                <c:pt idx="860">
                  <c:v>115.37723861811033</c:v>
                </c:pt>
                <c:pt idx="861">
                  <c:v>115.49711107381746</c:v>
                </c:pt>
                <c:pt idx="862">
                  <c:v>115.61698352952459</c:v>
                </c:pt>
                <c:pt idx="863">
                  <c:v>115.79679221308528</c:v>
                </c:pt>
                <c:pt idx="864">
                  <c:v>115.97660089664596</c:v>
                </c:pt>
                <c:pt idx="865">
                  <c:v>116.03653712449953</c:v>
                </c:pt>
                <c:pt idx="866">
                  <c:v>116.15640958020666</c:v>
                </c:pt>
                <c:pt idx="867">
                  <c:v>116.27628203591378</c:v>
                </c:pt>
                <c:pt idx="868">
                  <c:v>116.45609071947447</c:v>
                </c:pt>
                <c:pt idx="869">
                  <c:v>116.69583563088874</c:v>
                </c:pt>
                <c:pt idx="870">
                  <c:v>116.75577185874229</c:v>
                </c:pt>
                <c:pt idx="871">
                  <c:v>116.93558054230299</c:v>
                </c:pt>
                <c:pt idx="872">
                  <c:v>117.11538922586368</c:v>
                </c:pt>
                <c:pt idx="873">
                  <c:v>117.29519790942437</c:v>
                </c:pt>
                <c:pt idx="874">
                  <c:v>117.47500659298507</c:v>
                </c:pt>
                <c:pt idx="875">
                  <c:v>117.59487904869219</c:v>
                </c:pt>
                <c:pt idx="876">
                  <c:v>117.83462396010644</c:v>
                </c:pt>
                <c:pt idx="877">
                  <c:v>118.01443264366713</c:v>
                </c:pt>
                <c:pt idx="878">
                  <c:v>118.19424132722783</c:v>
                </c:pt>
                <c:pt idx="879">
                  <c:v>118.2541775550814</c:v>
                </c:pt>
                <c:pt idx="880">
                  <c:v>118.43398623864208</c:v>
                </c:pt>
                <c:pt idx="881">
                  <c:v>118.61379492220277</c:v>
                </c:pt>
                <c:pt idx="882">
                  <c:v>118.79360360576347</c:v>
                </c:pt>
                <c:pt idx="883">
                  <c:v>118.97341228932416</c:v>
                </c:pt>
                <c:pt idx="884">
                  <c:v>119.15322097288485</c:v>
                </c:pt>
                <c:pt idx="885">
                  <c:v>119.27309342859198</c:v>
                </c:pt>
                <c:pt idx="886">
                  <c:v>119.45290211215267</c:v>
                </c:pt>
                <c:pt idx="887">
                  <c:v>119.5727745678598</c:v>
                </c:pt>
                <c:pt idx="888">
                  <c:v>119.75258325142049</c:v>
                </c:pt>
                <c:pt idx="889">
                  <c:v>119.87245570712761</c:v>
                </c:pt>
                <c:pt idx="890">
                  <c:v>120.05226439068831</c:v>
                </c:pt>
                <c:pt idx="891">
                  <c:v>120.29200930210256</c:v>
                </c:pt>
                <c:pt idx="892">
                  <c:v>120.47181798566325</c:v>
                </c:pt>
                <c:pt idx="893">
                  <c:v>120.65162666922394</c:v>
                </c:pt>
                <c:pt idx="894">
                  <c:v>120.83143535278464</c:v>
                </c:pt>
                <c:pt idx="895">
                  <c:v>121.01124403634533</c:v>
                </c:pt>
                <c:pt idx="896">
                  <c:v>121.19105271990603</c:v>
                </c:pt>
                <c:pt idx="897">
                  <c:v>121.31092517561315</c:v>
                </c:pt>
                <c:pt idx="898">
                  <c:v>121.49073385917384</c:v>
                </c:pt>
                <c:pt idx="899">
                  <c:v>121.67054254273452</c:v>
                </c:pt>
                <c:pt idx="900">
                  <c:v>121.85035122629522</c:v>
                </c:pt>
                <c:pt idx="901">
                  <c:v>121.97022368200234</c:v>
                </c:pt>
                <c:pt idx="902">
                  <c:v>122.15003236556304</c:v>
                </c:pt>
                <c:pt idx="903">
                  <c:v>122.32984104912373</c:v>
                </c:pt>
                <c:pt idx="904">
                  <c:v>122.50964973268442</c:v>
                </c:pt>
                <c:pt idx="905">
                  <c:v>122.68945841624512</c:v>
                </c:pt>
                <c:pt idx="906">
                  <c:v>122.86926709980581</c:v>
                </c:pt>
                <c:pt idx="907">
                  <c:v>122.98913955551293</c:v>
                </c:pt>
                <c:pt idx="908">
                  <c:v>123.16894823907363</c:v>
                </c:pt>
                <c:pt idx="909">
                  <c:v>123.34875692263432</c:v>
                </c:pt>
                <c:pt idx="910">
                  <c:v>123.58850183404857</c:v>
                </c:pt>
                <c:pt idx="911">
                  <c:v>123.76831051760927</c:v>
                </c:pt>
                <c:pt idx="912">
                  <c:v>123.88818297331639</c:v>
                </c:pt>
                <c:pt idx="913">
                  <c:v>124.06799165687708</c:v>
                </c:pt>
                <c:pt idx="914">
                  <c:v>124.24780034043778</c:v>
                </c:pt>
                <c:pt idx="915">
                  <c:v>124.42760902399847</c:v>
                </c:pt>
                <c:pt idx="916">
                  <c:v>124.60741770755915</c:v>
                </c:pt>
                <c:pt idx="917">
                  <c:v>124.78722639111984</c:v>
                </c:pt>
                <c:pt idx="918">
                  <c:v>124.96703507468054</c:v>
                </c:pt>
                <c:pt idx="919">
                  <c:v>125.08690753038766</c:v>
                </c:pt>
                <c:pt idx="920">
                  <c:v>125.26671621394836</c:v>
                </c:pt>
                <c:pt idx="921">
                  <c:v>125.38658866965548</c:v>
                </c:pt>
                <c:pt idx="922">
                  <c:v>125.56639735321617</c:v>
                </c:pt>
                <c:pt idx="923">
                  <c:v>125.74620603677687</c:v>
                </c:pt>
                <c:pt idx="924">
                  <c:v>125.86607849248399</c:v>
                </c:pt>
                <c:pt idx="925">
                  <c:v>126.04588717604469</c:v>
                </c:pt>
                <c:pt idx="926">
                  <c:v>126.28563208745894</c:v>
                </c:pt>
                <c:pt idx="927">
                  <c:v>126.46544077101963</c:v>
                </c:pt>
                <c:pt idx="928">
                  <c:v>126.64524945458032</c:v>
                </c:pt>
                <c:pt idx="929">
                  <c:v>126.88499436599459</c:v>
                </c:pt>
                <c:pt idx="930">
                  <c:v>127.06480304955527</c:v>
                </c:pt>
                <c:pt idx="931">
                  <c:v>127.24461173311596</c:v>
                </c:pt>
                <c:pt idx="932">
                  <c:v>127.42442041667665</c:v>
                </c:pt>
                <c:pt idx="933">
                  <c:v>127.48435664453022</c:v>
                </c:pt>
                <c:pt idx="934">
                  <c:v>127.66416532809092</c:v>
                </c:pt>
                <c:pt idx="935">
                  <c:v>127.78403778379804</c:v>
                </c:pt>
                <c:pt idx="936">
                  <c:v>127.96384646735874</c:v>
                </c:pt>
                <c:pt idx="937">
                  <c:v>128.14365515091941</c:v>
                </c:pt>
                <c:pt idx="938">
                  <c:v>128.38340006233366</c:v>
                </c:pt>
                <c:pt idx="939">
                  <c:v>128.56320874589437</c:v>
                </c:pt>
                <c:pt idx="940">
                  <c:v>128.68308120160148</c:v>
                </c:pt>
                <c:pt idx="941">
                  <c:v>128.86288988516219</c:v>
                </c:pt>
                <c:pt idx="942">
                  <c:v>128.9827623408693</c:v>
                </c:pt>
                <c:pt idx="943">
                  <c:v>129.16257102443001</c:v>
                </c:pt>
                <c:pt idx="944">
                  <c:v>129.34237970799069</c:v>
                </c:pt>
                <c:pt idx="945">
                  <c:v>129.46225216369783</c:v>
                </c:pt>
                <c:pt idx="946">
                  <c:v>129.64206084725851</c:v>
                </c:pt>
                <c:pt idx="947">
                  <c:v>129.88180575867278</c:v>
                </c:pt>
                <c:pt idx="948">
                  <c:v>129.94174198652632</c:v>
                </c:pt>
                <c:pt idx="949">
                  <c:v>130.1814868979406</c:v>
                </c:pt>
                <c:pt idx="950">
                  <c:v>130.36129558150128</c:v>
                </c:pt>
                <c:pt idx="951">
                  <c:v>130.54110426506196</c:v>
                </c:pt>
                <c:pt idx="952">
                  <c:v>130.72091294862267</c:v>
                </c:pt>
                <c:pt idx="953">
                  <c:v>130.84078540432978</c:v>
                </c:pt>
                <c:pt idx="954">
                  <c:v>130.96065786003692</c:v>
                </c:pt>
                <c:pt idx="955">
                  <c:v>131.1404665435976</c:v>
                </c:pt>
                <c:pt idx="956">
                  <c:v>131.32027522715831</c:v>
                </c:pt>
                <c:pt idx="957">
                  <c:v>131.50008391071898</c:v>
                </c:pt>
                <c:pt idx="958">
                  <c:v>131.67989259427969</c:v>
                </c:pt>
                <c:pt idx="959">
                  <c:v>131.85970127784037</c:v>
                </c:pt>
                <c:pt idx="960">
                  <c:v>131.97957373354751</c:v>
                </c:pt>
                <c:pt idx="961">
                  <c:v>132.09944618925462</c:v>
                </c:pt>
                <c:pt idx="962">
                  <c:v>132.3391911006689</c:v>
                </c:pt>
                <c:pt idx="963">
                  <c:v>132.57893601208315</c:v>
                </c:pt>
                <c:pt idx="964">
                  <c:v>132.69880846779026</c:v>
                </c:pt>
                <c:pt idx="965">
                  <c:v>132.87861715135097</c:v>
                </c:pt>
                <c:pt idx="966">
                  <c:v>132.99848960705808</c:v>
                </c:pt>
                <c:pt idx="967">
                  <c:v>133.17829829061878</c:v>
                </c:pt>
                <c:pt idx="968">
                  <c:v>133.23823451847235</c:v>
                </c:pt>
                <c:pt idx="969">
                  <c:v>133.35810697417946</c:v>
                </c:pt>
                <c:pt idx="970">
                  <c:v>133.53791565774017</c:v>
                </c:pt>
                <c:pt idx="971">
                  <c:v>133.65778811344728</c:v>
                </c:pt>
                <c:pt idx="972">
                  <c:v>133.83759679700799</c:v>
                </c:pt>
                <c:pt idx="973">
                  <c:v>133.9574692527151</c:v>
                </c:pt>
                <c:pt idx="974">
                  <c:v>134.13727793627581</c:v>
                </c:pt>
                <c:pt idx="975">
                  <c:v>134.25715039198292</c:v>
                </c:pt>
                <c:pt idx="976">
                  <c:v>134.37702284769006</c:v>
                </c:pt>
                <c:pt idx="977">
                  <c:v>134.55683153125074</c:v>
                </c:pt>
                <c:pt idx="978">
                  <c:v>134.73664021481144</c:v>
                </c:pt>
                <c:pt idx="979">
                  <c:v>134.85651267051855</c:v>
                </c:pt>
                <c:pt idx="980">
                  <c:v>134.97638512622569</c:v>
                </c:pt>
                <c:pt idx="981">
                  <c:v>135.03632135407926</c:v>
                </c:pt>
                <c:pt idx="982">
                  <c:v>135.15619380978637</c:v>
                </c:pt>
                <c:pt idx="983">
                  <c:v>135.27606626549351</c:v>
                </c:pt>
                <c:pt idx="984">
                  <c:v>135.45587494905419</c:v>
                </c:pt>
                <c:pt idx="985">
                  <c:v>135.57574740476133</c:v>
                </c:pt>
                <c:pt idx="986">
                  <c:v>135.6356836326149</c:v>
                </c:pt>
                <c:pt idx="987">
                  <c:v>135.75555608832204</c:v>
                </c:pt>
                <c:pt idx="988">
                  <c:v>135.87542854402915</c:v>
                </c:pt>
                <c:pt idx="989">
                  <c:v>135.93536477188272</c:v>
                </c:pt>
                <c:pt idx="990">
                  <c:v>136.05523722758986</c:v>
                </c:pt>
                <c:pt idx="991">
                  <c:v>136.1151734554434</c:v>
                </c:pt>
                <c:pt idx="992">
                  <c:v>136.17510968329697</c:v>
                </c:pt>
                <c:pt idx="993">
                  <c:v>135.87542854402915</c:v>
                </c:pt>
                <c:pt idx="994">
                  <c:v>134.31708661983649</c:v>
                </c:pt>
                <c:pt idx="995">
                  <c:v>132.3391911006689</c:v>
                </c:pt>
                <c:pt idx="996">
                  <c:v>130.48116803720842</c:v>
                </c:pt>
                <c:pt idx="997">
                  <c:v>128.38340006233366</c:v>
                </c:pt>
                <c:pt idx="998">
                  <c:v>88.106254944738794</c:v>
                </c:pt>
                <c:pt idx="999">
                  <c:v>1.4984056963390953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E0C-422E-B250-42B99E82C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457728"/>
        <c:axId val="144458304"/>
      </c:scatterChart>
      <c:valAx>
        <c:axId val="1444577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58304"/>
        <c:crosses val="autoZero"/>
        <c:crossBetween val="midCat"/>
      </c:valAx>
      <c:valAx>
        <c:axId val="144458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577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FR-4_T3_Stress-Strain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2390291666666667"/>
          <c:y val="0.11751921296296296"/>
          <c:w val="0.83056236111111115"/>
          <c:h val="0.79956319444444446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FFC000"/>
              </a:solidFill>
              <a:round/>
            </a:ln>
            <a:effectLst/>
          </c:spPr>
          <c:marker>
            <c:symbol val="none"/>
          </c:marker>
          <c:xVal>
            <c:numRef>
              <c:f>Specimen_T_3!$C$2:$C$1001</c:f>
              <c:numCache>
                <c:formatCode>0</c:formatCode>
                <c:ptCount val="1000"/>
                <c:pt idx="0">
                  <c:v>0</c:v>
                </c:pt>
                <c:pt idx="1">
                  <c:v>5.3295454545454549E-3</c:v>
                </c:pt>
                <c:pt idx="2">
                  <c:v>1.7579545454545459E-2</c:v>
                </c:pt>
                <c:pt idx="3">
                  <c:v>3.1174242424242424E-2</c:v>
                </c:pt>
                <c:pt idx="4">
                  <c:v>4.1136363636363638E-2</c:v>
                </c:pt>
                <c:pt idx="5">
                  <c:v>5.2424242424242422E-2</c:v>
                </c:pt>
                <c:pt idx="6">
                  <c:v>6.3750000000000001E-2</c:v>
                </c:pt>
                <c:pt idx="7">
                  <c:v>7.6249999999999998E-2</c:v>
                </c:pt>
                <c:pt idx="8">
                  <c:v>8.7954545454545466E-2</c:v>
                </c:pt>
                <c:pt idx="9">
                  <c:v>9.9318181818181819E-2</c:v>
                </c:pt>
                <c:pt idx="10">
                  <c:v>0.10992424242424242</c:v>
                </c:pt>
                <c:pt idx="11">
                  <c:v>0.12231060606060606</c:v>
                </c:pt>
                <c:pt idx="12">
                  <c:v>0.1325757575757576</c:v>
                </c:pt>
                <c:pt idx="13">
                  <c:v>0.14393939393939392</c:v>
                </c:pt>
                <c:pt idx="14">
                  <c:v>0.15310606060606061</c:v>
                </c:pt>
                <c:pt idx="15">
                  <c:v>0.16568181818181821</c:v>
                </c:pt>
                <c:pt idx="16">
                  <c:v>0.17609848484848484</c:v>
                </c:pt>
                <c:pt idx="17">
                  <c:v>0.1865530303030303</c:v>
                </c:pt>
                <c:pt idx="18">
                  <c:v>0.19700757575757577</c:v>
                </c:pt>
                <c:pt idx="19">
                  <c:v>0.21113636363636365</c:v>
                </c:pt>
                <c:pt idx="20">
                  <c:v>0.22303030303030302</c:v>
                </c:pt>
                <c:pt idx="21">
                  <c:v>0.2331439393939394</c:v>
                </c:pt>
                <c:pt idx="22">
                  <c:v>0.24363636363636368</c:v>
                </c:pt>
                <c:pt idx="23">
                  <c:v>0.25409090909090909</c:v>
                </c:pt>
                <c:pt idx="24">
                  <c:v>0.26515151515151519</c:v>
                </c:pt>
                <c:pt idx="25">
                  <c:v>0.27651515151515149</c:v>
                </c:pt>
                <c:pt idx="26">
                  <c:v>0.28787878787878785</c:v>
                </c:pt>
                <c:pt idx="27">
                  <c:v>0.29924242424242425</c:v>
                </c:pt>
                <c:pt idx="28">
                  <c:v>0.31060606060606066</c:v>
                </c:pt>
                <c:pt idx="29">
                  <c:v>0.32196969696969702</c:v>
                </c:pt>
                <c:pt idx="30">
                  <c:v>0.33333333333333331</c:v>
                </c:pt>
                <c:pt idx="31">
                  <c:v>0.34287878787878795</c:v>
                </c:pt>
                <c:pt idx="32">
                  <c:v>0.3545075757575758</c:v>
                </c:pt>
                <c:pt idx="33">
                  <c:v>0.36496212121212124</c:v>
                </c:pt>
                <c:pt idx="34">
                  <c:v>0.37878787878787884</c:v>
                </c:pt>
                <c:pt idx="35">
                  <c:v>0.38787878787878793</c:v>
                </c:pt>
                <c:pt idx="36">
                  <c:v>0.40075757575757587</c:v>
                </c:pt>
                <c:pt idx="37">
                  <c:v>0.40946969696969704</c:v>
                </c:pt>
                <c:pt idx="38">
                  <c:v>0.42045454545454547</c:v>
                </c:pt>
                <c:pt idx="39">
                  <c:v>0.43257575757575756</c:v>
                </c:pt>
                <c:pt idx="40">
                  <c:v>0.44318181818181823</c:v>
                </c:pt>
                <c:pt idx="41">
                  <c:v>0.45454545454545453</c:v>
                </c:pt>
                <c:pt idx="42">
                  <c:v>0.46590909090909094</c:v>
                </c:pt>
                <c:pt idx="43">
                  <c:v>0.47727272727272729</c:v>
                </c:pt>
                <c:pt idx="44">
                  <c:v>0.48863636363636365</c:v>
                </c:pt>
                <c:pt idx="45">
                  <c:v>0.5</c:v>
                </c:pt>
                <c:pt idx="46">
                  <c:v>0.50833333333333341</c:v>
                </c:pt>
                <c:pt idx="47">
                  <c:v>0.52121212121212124</c:v>
                </c:pt>
                <c:pt idx="48">
                  <c:v>0.53409090909090906</c:v>
                </c:pt>
                <c:pt idx="49">
                  <c:v>0.54545454545454541</c:v>
                </c:pt>
                <c:pt idx="50">
                  <c:v>0.55340909090909096</c:v>
                </c:pt>
                <c:pt idx="51">
                  <c:v>0.56628787878787878</c:v>
                </c:pt>
                <c:pt idx="52">
                  <c:v>0.57916666666666672</c:v>
                </c:pt>
                <c:pt idx="53">
                  <c:v>0.58825757575757576</c:v>
                </c:pt>
                <c:pt idx="54">
                  <c:v>0.59848484848484851</c:v>
                </c:pt>
                <c:pt idx="55">
                  <c:v>0.60984848484848486</c:v>
                </c:pt>
                <c:pt idx="56">
                  <c:v>0.62121212121212133</c:v>
                </c:pt>
                <c:pt idx="57">
                  <c:v>0.6333333333333333</c:v>
                </c:pt>
                <c:pt idx="58">
                  <c:v>0.64393939393939403</c:v>
                </c:pt>
                <c:pt idx="59">
                  <c:v>0.65530303030303028</c:v>
                </c:pt>
                <c:pt idx="60">
                  <c:v>0.66666666666666663</c:v>
                </c:pt>
                <c:pt idx="61">
                  <c:v>0.67613636363636365</c:v>
                </c:pt>
                <c:pt idx="62">
                  <c:v>0.6875</c:v>
                </c:pt>
                <c:pt idx="63">
                  <c:v>0.70037878787878793</c:v>
                </c:pt>
                <c:pt idx="64">
                  <c:v>0.71212121212121215</c:v>
                </c:pt>
                <c:pt idx="65">
                  <c:v>0.72234848484848491</c:v>
                </c:pt>
                <c:pt idx="66">
                  <c:v>0.73143939393939394</c:v>
                </c:pt>
                <c:pt idx="67">
                  <c:v>0.74242424242424254</c:v>
                </c:pt>
                <c:pt idx="68">
                  <c:v>0.75454545454545452</c:v>
                </c:pt>
                <c:pt idx="69">
                  <c:v>0.76742424242424245</c:v>
                </c:pt>
                <c:pt idx="70">
                  <c:v>0.77651515151515149</c:v>
                </c:pt>
                <c:pt idx="71">
                  <c:v>0.78939393939393943</c:v>
                </c:pt>
                <c:pt idx="72">
                  <c:v>0.80113636363636354</c:v>
                </c:pt>
                <c:pt idx="73">
                  <c:v>0.81060606060606066</c:v>
                </c:pt>
                <c:pt idx="74">
                  <c:v>0.82310606060606062</c:v>
                </c:pt>
                <c:pt idx="75">
                  <c:v>0.83522727272727271</c:v>
                </c:pt>
                <c:pt idx="76">
                  <c:v>0.84583333333333333</c:v>
                </c:pt>
                <c:pt idx="77">
                  <c:v>0.85643939393939394</c:v>
                </c:pt>
                <c:pt idx="78">
                  <c:v>0.86704545454545456</c:v>
                </c:pt>
                <c:pt idx="79">
                  <c:v>0.87803030303030305</c:v>
                </c:pt>
                <c:pt idx="80">
                  <c:v>0.88863636363636367</c:v>
                </c:pt>
                <c:pt idx="81">
                  <c:v>0.89924242424242429</c:v>
                </c:pt>
                <c:pt idx="82">
                  <c:v>0.90984848484848491</c:v>
                </c:pt>
                <c:pt idx="83">
                  <c:v>0.92462121212121218</c:v>
                </c:pt>
                <c:pt idx="84">
                  <c:v>0.9352272727272728</c:v>
                </c:pt>
                <c:pt idx="85">
                  <c:v>0.94583333333333341</c:v>
                </c:pt>
                <c:pt idx="86">
                  <c:v>0.95643939393939403</c:v>
                </c:pt>
                <c:pt idx="87">
                  <c:v>0.96742424242424252</c:v>
                </c:pt>
                <c:pt idx="88">
                  <c:v>0.97803030303030303</c:v>
                </c:pt>
                <c:pt idx="89">
                  <c:v>0.98863636363636376</c:v>
                </c:pt>
                <c:pt idx="90">
                  <c:v>0.99924242424242415</c:v>
                </c:pt>
                <c:pt idx="91">
                  <c:v>1.0117424242424244</c:v>
                </c:pt>
                <c:pt idx="92">
                  <c:v>1.0246212121212124</c:v>
                </c:pt>
                <c:pt idx="93">
                  <c:v>1.0352272727272727</c:v>
                </c:pt>
                <c:pt idx="94">
                  <c:v>1.0458333333333336</c:v>
                </c:pt>
                <c:pt idx="95">
                  <c:v>1.0564393939393939</c:v>
                </c:pt>
                <c:pt idx="96">
                  <c:v>1.0674242424242424</c:v>
                </c:pt>
                <c:pt idx="97">
                  <c:v>1.0799242424242426</c:v>
                </c:pt>
                <c:pt idx="98">
                  <c:v>1.0905303030303031</c:v>
                </c:pt>
                <c:pt idx="99">
                  <c:v>1.1011363636363636</c:v>
                </c:pt>
                <c:pt idx="100">
                  <c:v>1.1121212121212123</c:v>
                </c:pt>
                <c:pt idx="101">
                  <c:v>1.1227272727272728</c:v>
                </c:pt>
                <c:pt idx="102">
                  <c:v>1.1337121212121213</c:v>
                </c:pt>
                <c:pt idx="103">
                  <c:v>1.1458333333333335</c:v>
                </c:pt>
                <c:pt idx="104">
                  <c:v>1.156439393939394</c:v>
                </c:pt>
                <c:pt idx="105">
                  <c:v>1.1674242424242425</c:v>
                </c:pt>
                <c:pt idx="106">
                  <c:v>1.1780303030303032</c:v>
                </c:pt>
                <c:pt idx="107">
                  <c:v>1.1886363636363637</c:v>
                </c:pt>
                <c:pt idx="108">
                  <c:v>1.2007575757575759</c:v>
                </c:pt>
                <c:pt idx="109">
                  <c:v>1.2121212121212124</c:v>
                </c:pt>
                <c:pt idx="110">
                  <c:v>1.2227272727272727</c:v>
                </c:pt>
                <c:pt idx="111">
                  <c:v>1.2333333333333334</c:v>
                </c:pt>
                <c:pt idx="112">
                  <c:v>1.2458333333333336</c:v>
                </c:pt>
                <c:pt idx="113">
                  <c:v>1.2568181818181818</c:v>
                </c:pt>
                <c:pt idx="114">
                  <c:v>1.2685606060606061</c:v>
                </c:pt>
                <c:pt idx="115">
                  <c:v>1.2799242424242425</c:v>
                </c:pt>
                <c:pt idx="116">
                  <c:v>1.290530303030303</c:v>
                </c:pt>
                <c:pt idx="117">
                  <c:v>1.3011363636363638</c:v>
                </c:pt>
                <c:pt idx="118">
                  <c:v>1.3121212121212122</c:v>
                </c:pt>
                <c:pt idx="119">
                  <c:v>1.3227272727272728</c:v>
                </c:pt>
                <c:pt idx="120">
                  <c:v>1.3352272727272727</c:v>
                </c:pt>
                <c:pt idx="121">
                  <c:v>1.343939393939394</c:v>
                </c:pt>
                <c:pt idx="122">
                  <c:v>1.3587121212121214</c:v>
                </c:pt>
                <c:pt idx="123">
                  <c:v>1.3693181818181819</c:v>
                </c:pt>
                <c:pt idx="124">
                  <c:v>1.3799242424242426</c:v>
                </c:pt>
                <c:pt idx="125">
                  <c:v>1.3905303030303029</c:v>
                </c:pt>
                <c:pt idx="126">
                  <c:v>1.4003787878787877</c:v>
                </c:pt>
                <c:pt idx="127">
                  <c:v>1.4140151515151518</c:v>
                </c:pt>
                <c:pt idx="128">
                  <c:v>1.4246212121212121</c:v>
                </c:pt>
                <c:pt idx="129">
                  <c:v>1.4333333333333336</c:v>
                </c:pt>
                <c:pt idx="130">
                  <c:v>1.4477272727272728</c:v>
                </c:pt>
                <c:pt idx="131">
                  <c:v>1.4587121212121212</c:v>
                </c:pt>
                <c:pt idx="132">
                  <c:v>1.468560606060606</c:v>
                </c:pt>
                <c:pt idx="133">
                  <c:v>1.478030303030303</c:v>
                </c:pt>
                <c:pt idx="134">
                  <c:v>1.4890151515151515</c:v>
                </c:pt>
                <c:pt idx="135">
                  <c:v>1.5034090909090909</c:v>
                </c:pt>
                <c:pt idx="136">
                  <c:v>1.5140151515151516</c:v>
                </c:pt>
                <c:pt idx="137">
                  <c:v>1.5246212121212122</c:v>
                </c:pt>
                <c:pt idx="138">
                  <c:v>1.5340909090909092</c:v>
                </c:pt>
                <c:pt idx="139">
                  <c:v>1.5481060606060608</c:v>
                </c:pt>
                <c:pt idx="140">
                  <c:v>1.5587121212121211</c:v>
                </c:pt>
                <c:pt idx="141">
                  <c:v>1.5693181818181818</c:v>
                </c:pt>
                <c:pt idx="142">
                  <c:v>1.5799242424242428</c:v>
                </c:pt>
                <c:pt idx="143">
                  <c:v>1.5905303030303031</c:v>
                </c:pt>
                <c:pt idx="144">
                  <c:v>1.601136363636364</c:v>
                </c:pt>
                <c:pt idx="145">
                  <c:v>1.6140151515151513</c:v>
                </c:pt>
                <c:pt idx="146">
                  <c:v>1.6246212121212122</c:v>
                </c:pt>
                <c:pt idx="147">
                  <c:v>1.6352272727272725</c:v>
                </c:pt>
                <c:pt idx="148">
                  <c:v>1.6462121212121212</c:v>
                </c:pt>
                <c:pt idx="149">
                  <c:v>1.656818181818182</c:v>
                </c:pt>
                <c:pt idx="150">
                  <c:v>1.6693181818181819</c:v>
                </c:pt>
                <c:pt idx="151">
                  <c:v>1.6799242424242424</c:v>
                </c:pt>
                <c:pt idx="152">
                  <c:v>1.6909090909090911</c:v>
                </c:pt>
                <c:pt idx="153">
                  <c:v>1.7015151515151514</c:v>
                </c:pt>
                <c:pt idx="154">
                  <c:v>1.7121212121212124</c:v>
                </c:pt>
                <c:pt idx="155">
                  <c:v>1.7227272727272727</c:v>
                </c:pt>
                <c:pt idx="156">
                  <c:v>1.7352272727272731</c:v>
                </c:pt>
                <c:pt idx="157">
                  <c:v>1.7462121212121213</c:v>
                </c:pt>
                <c:pt idx="158">
                  <c:v>1.7568181818181821</c:v>
                </c:pt>
                <c:pt idx="159">
                  <c:v>1.769318181818182</c:v>
                </c:pt>
                <c:pt idx="160">
                  <c:v>1.781818181818182</c:v>
                </c:pt>
                <c:pt idx="161">
                  <c:v>1.7924242424242425</c:v>
                </c:pt>
                <c:pt idx="162">
                  <c:v>1.8015151515151515</c:v>
                </c:pt>
                <c:pt idx="163">
                  <c:v>1.812121212121212</c:v>
                </c:pt>
                <c:pt idx="164">
                  <c:v>1.8227272727272728</c:v>
                </c:pt>
                <c:pt idx="165">
                  <c:v>1.8374999999999999</c:v>
                </c:pt>
                <c:pt idx="166">
                  <c:v>1.8481060606060609</c:v>
                </c:pt>
                <c:pt idx="167">
                  <c:v>1.8579545454545456</c:v>
                </c:pt>
                <c:pt idx="168">
                  <c:v>1.8712121212121215</c:v>
                </c:pt>
                <c:pt idx="169">
                  <c:v>1.8818181818181821</c:v>
                </c:pt>
                <c:pt idx="170">
                  <c:v>1.8928030303030303</c:v>
                </c:pt>
                <c:pt idx="171">
                  <c:v>1.9034090909090906</c:v>
                </c:pt>
                <c:pt idx="172">
                  <c:v>1.915909090909091</c:v>
                </c:pt>
                <c:pt idx="173">
                  <c:v>1.9242424242424245</c:v>
                </c:pt>
                <c:pt idx="174">
                  <c:v>1.9356060606060606</c:v>
                </c:pt>
                <c:pt idx="175">
                  <c:v>1.9462121212121215</c:v>
                </c:pt>
                <c:pt idx="176">
                  <c:v>1.9568181818181818</c:v>
                </c:pt>
                <c:pt idx="177">
                  <c:v>1.9693181818181822</c:v>
                </c:pt>
                <c:pt idx="178">
                  <c:v>1.9821969696969699</c:v>
                </c:pt>
                <c:pt idx="179">
                  <c:v>1.9916666666666669</c:v>
                </c:pt>
                <c:pt idx="180">
                  <c:v>2.0037878787878789</c:v>
                </c:pt>
                <c:pt idx="181">
                  <c:v>2.0128787878787877</c:v>
                </c:pt>
                <c:pt idx="182">
                  <c:v>2.0265151515151518</c:v>
                </c:pt>
                <c:pt idx="183">
                  <c:v>2.0356060606060606</c:v>
                </c:pt>
                <c:pt idx="184">
                  <c:v>2.0462121212121214</c:v>
                </c:pt>
                <c:pt idx="185">
                  <c:v>2.0587121212121211</c:v>
                </c:pt>
                <c:pt idx="186">
                  <c:v>2.0693181818181818</c:v>
                </c:pt>
                <c:pt idx="187">
                  <c:v>2.0803030303030305</c:v>
                </c:pt>
                <c:pt idx="188">
                  <c:v>2.0928030303030303</c:v>
                </c:pt>
                <c:pt idx="189">
                  <c:v>2.103409090909091</c:v>
                </c:pt>
                <c:pt idx="190">
                  <c:v>2.1140151515151517</c:v>
                </c:pt>
                <c:pt idx="191">
                  <c:v>2.1265151515151519</c:v>
                </c:pt>
                <c:pt idx="192">
                  <c:v>2.1375000000000002</c:v>
                </c:pt>
                <c:pt idx="193">
                  <c:v>2.1481060606060609</c:v>
                </c:pt>
                <c:pt idx="194">
                  <c:v>2.1587121212121212</c:v>
                </c:pt>
                <c:pt idx="195">
                  <c:v>2.1693181818181819</c:v>
                </c:pt>
                <c:pt idx="196">
                  <c:v>2.1803030303030302</c:v>
                </c:pt>
                <c:pt idx="197">
                  <c:v>2.1931818181818179</c:v>
                </c:pt>
                <c:pt idx="198">
                  <c:v>2.2034090909090911</c:v>
                </c:pt>
                <c:pt idx="199">
                  <c:v>2.2140151515151514</c:v>
                </c:pt>
                <c:pt idx="200">
                  <c:v>2.2250000000000001</c:v>
                </c:pt>
                <c:pt idx="201">
                  <c:v>2.2393939393939393</c:v>
                </c:pt>
                <c:pt idx="202">
                  <c:v>2.25</c:v>
                </c:pt>
                <c:pt idx="203">
                  <c:v>2.2590909090909093</c:v>
                </c:pt>
                <c:pt idx="204">
                  <c:v>2.26969696969697</c:v>
                </c:pt>
                <c:pt idx="205">
                  <c:v>2.2803030303030303</c:v>
                </c:pt>
                <c:pt idx="206">
                  <c:v>2.290909090909091</c:v>
                </c:pt>
                <c:pt idx="207">
                  <c:v>2.3015151515151517</c:v>
                </c:pt>
                <c:pt idx="208">
                  <c:v>2.3143939393939394</c:v>
                </c:pt>
                <c:pt idx="209">
                  <c:v>2.3272727272727272</c:v>
                </c:pt>
                <c:pt idx="210">
                  <c:v>2.3374999999999999</c:v>
                </c:pt>
                <c:pt idx="211">
                  <c:v>2.3481060606060606</c:v>
                </c:pt>
                <c:pt idx="212">
                  <c:v>2.3587121212121214</c:v>
                </c:pt>
                <c:pt idx="213">
                  <c:v>2.3696969696969701</c:v>
                </c:pt>
                <c:pt idx="214">
                  <c:v>2.3803030303030304</c:v>
                </c:pt>
                <c:pt idx="215">
                  <c:v>2.3912878787878791</c:v>
                </c:pt>
                <c:pt idx="216">
                  <c:v>2.4018939393939394</c:v>
                </c:pt>
                <c:pt idx="217">
                  <c:v>2.416287878787879</c:v>
                </c:pt>
                <c:pt idx="218">
                  <c:v>2.4268939393939397</c:v>
                </c:pt>
                <c:pt idx="219">
                  <c:v>2.4393939393939394</c:v>
                </c:pt>
                <c:pt idx="220">
                  <c:v>2.4500000000000006</c:v>
                </c:pt>
                <c:pt idx="221">
                  <c:v>2.4587121212121215</c:v>
                </c:pt>
                <c:pt idx="222">
                  <c:v>2.4696969696969702</c:v>
                </c:pt>
                <c:pt idx="223">
                  <c:v>2.4833333333333334</c:v>
                </c:pt>
                <c:pt idx="224">
                  <c:v>2.4924242424242427</c:v>
                </c:pt>
                <c:pt idx="225">
                  <c:v>2.5053030303030304</c:v>
                </c:pt>
                <c:pt idx="226">
                  <c:v>2.5159090909090911</c:v>
                </c:pt>
                <c:pt idx="227">
                  <c:v>2.5250000000000004</c:v>
                </c:pt>
                <c:pt idx="228">
                  <c:v>2.5356060606060606</c:v>
                </c:pt>
                <c:pt idx="229">
                  <c:v>2.5488636363636368</c:v>
                </c:pt>
                <c:pt idx="230">
                  <c:v>2.560606060606061</c:v>
                </c:pt>
                <c:pt idx="231">
                  <c:v>2.5715909090909093</c:v>
                </c:pt>
                <c:pt idx="232">
                  <c:v>2.581439393939394</c:v>
                </c:pt>
                <c:pt idx="233">
                  <c:v>2.5946969696969702</c:v>
                </c:pt>
                <c:pt idx="234">
                  <c:v>2.6053030303030305</c:v>
                </c:pt>
                <c:pt idx="235">
                  <c:v>2.6162878787878787</c:v>
                </c:pt>
                <c:pt idx="236">
                  <c:v>2.6268939393939394</c:v>
                </c:pt>
                <c:pt idx="237">
                  <c:v>2.6375000000000002</c:v>
                </c:pt>
                <c:pt idx="238">
                  <c:v>2.6503787878787879</c:v>
                </c:pt>
                <c:pt idx="239">
                  <c:v>2.6609848484848486</c:v>
                </c:pt>
                <c:pt idx="240">
                  <c:v>2.6715909090909093</c:v>
                </c:pt>
                <c:pt idx="241">
                  <c:v>2.6821969696969696</c:v>
                </c:pt>
                <c:pt idx="242">
                  <c:v>2.6928030303030304</c:v>
                </c:pt>
                <c:pt idx="243">
                  <c:v>2.7034090909090911</c:v>
                </c:pt>
                <c:pt idx="244">
                  <c:v>2.7166666666666663</c:v>
                </c:pt>
                <c:pt idx="245">
                  <c:v>2.7268939393939395</c:v>
                </c:pt>
                <c:pt idx="246">
                  <c:v>2.7375000000000003</c:v>
                </c:pt>
                <c:pt idx="247">
                  <c:v>2.748106060606061</c:v>
                </c:pt>
                <c:pt idx="248">
                  <c:v>2.7590909090909093</c:v>
                </c:pt>
                <c:pt idx="249">
                  <c:v>2.7734848484848484</c:v>
                </c:pt>
                <c:pt idx="250">
                  <c:v>2.7825757575757581</c:v>
                </c:pt>
                <c:pt idx="251">
                  <c:v>2.79280303030303</c:v>
                </c:pt>
                <c:pt idx="252">
                  <c:v>2.8037878787878787</c:v>
                </c:pt>
                <c:pt idx="253">
                  <c:v>2.8143939393939394</c:v>
                </c:pt>
                <c:pt idx="254">
                  <c:v>2.8268939393939396</c:v>
                </c:pt>
                <c:pt idx="255">
                  <c:v>2.8374999999999999</c:v>
                </c:pt>
                <c:pt idx="256">
                  <c:v>2.8503787878787881</c:v>
                </c:pt>
                <c:pt idx="257">
                  <c:v>2.8609848484848484</c:v>
                </c:pt>
                <c:pt idx="258">
                  <c:v>2.8715909090909095</c:v>
                </c:pt>
                <c:pt idx="259">
                  <c:v>2.8821969696969698</c:v>
                </c:pt>
                <c:pt idx="260">
                  <c:v>2.8928030303030305</c:v>
                </c:pt>
                <c:pt idx="261">
                  <c:v>2.9037878787878788</c:v>
                </c:pt>
                <c:pt idx="262">
                  <c:v>2.916287878787879</c:v>
                </c:pt>
                <c:pt idx="263">
                  <c:v>2.9268939393939397</c:v>
                </c:pt>
                <c:pt idx="264">
                  <c:v>2.9375</c:v>
                </c:pt>
                <c:pt idx="265">
                  <c:v>2.9481060606060607</c:v>
                </c:pt>
                <c:pt idx="266">
                  <c:v>2.9594696969696974</c:v>
                </c:pt>
                <c:pt idx="267">
                  <c:v>2.9696969696969702</c:v>
                </c:pt>
                <c:pt idx="268">
                  <c:v>2.9821969696969699</c:v>
                </c:pt>
                <c:pt idx="269">
                  <c:v>2.9928030303030306</c:v>
                </c:pt>
                <c:pt idx="270">
                  <c:v>3.0056818181818179</c:v>
                </c:pt>
                <c:pt idx="271">
                  <c:v>3.0162878787878791</c:v>
                </c:pt>
                <c:pt idx="272">
                  <c:v>3.0268939393939398</c:v>
                </c:pt>
                <c:pt idx="273">
                  <c:v>3.0375000000000001</c:v>
                </c:pt>
                <c:pt idx="274">
                  <c:v>3.0500000000000003</c:v>
                </c:pt>
                <c:pt idx="275">
                  <c:v>3.062878787878788</c:v>
                </c:pt>
                <c:pt idx="276">
                  <c:v>3.0712121212121213</c:v>
                </c:pt>
                <c:pt idx="277">
                  <c:v>3.0840909090909094</c:v>
                </c:pt>
                <c:pt idx="278">
                  <c:v>3.0946969696969697</c:v>
                </c:pt>
                <c:pt idx="279">
                  <c:v>3.105681818181818</c:v>
                </c:pt>
                <c:pt idx="280">
                  <c:v>3.1181818181818186</c:v>
                </c:pt>
                <c:pt idx="281">
                  <c:v>3.1287878787878789</c:v>
                </c:pt>
                <c:pt idx="282">
                  <c:v>3.1393939393939396</c:v>
                </c:pt>
                <c:pt idx="283">
                  <c:v>3.1503787878787879</c:v>
                </c:pt>
                <c:pt idx="284">
                  <c:v>3.1609848484848491</c:v>
                </c:pt>
                <c:pt idx="285">
                  <c:v>3.1723484848484849</c:v>
                </c:pt>
                <c:pt idx="286">
                  <c:v>3.1840909090909095</c:v>
                </c:pt>
                <c:pt idx="287">
                  <c:v>3.1950757575757578</c:v>
                </c:pt>
                <c:pt idx="288">
                  <c:v>3.2056818181818185</c:v>
                </c:pt>
                <c:pt idx="289">
                  <c:v>3.2181818181818187</c:v>
                </c:pt>
                <c:pt idx="290">
                  <c:v>3.228787878787879</c:v>
                </c:pt>
                <c:pt idx="291">
                  <c:v>3.2401515151515152</c:v>
                </c:pt>
                <c:pt idx="292">
                  <c:v>3.2522727272727274</c:v>
                </c:pt>
                <c:pt idx="293">
                  <c:v>3.2628787878787882</c:v>
                </c:pt>
                <c:pt idx="294">
                  <c:v>3.2734848484848484</c:v>
                </c:pt>
                <c:pt idx="295">
                  <c:v>3.2840909090909096</c:v>
                </c:pt>
                <c:pt idx="296">
                  <c:v>3.2950757575757579</c:v>
                </c:pt>
                <c:pt idx="297">
                  <c:v>3.3049242424242427</c:v>
                </c:pt>
                <c:pt idx="298">
                  <c:v>3.3181818181818179</c:v>
                </c:pt>
                <c:pt idx="299">
                  <c:v>3.3287878787878791</c:v>
                </c:pt>
                <c:pt idx="300">
                  <c:v>3.3393939393939398</c:v>
                </c:pt>
                <c:pt idx="301">
                  <c:v>3.3503787878787876</c:v>
                </c:pt>
                <c:pt idx="302">
                  <c:v>3.3628787878787882</c:v>
                </c:pt>
                <c:pt idx="303">
                  <c:v>3.3731060606060606</c:v>
                </c:pt>
                <c:pt idx="304">
                  <c:v>3.3825757575757578</c:v>
                </c:pt>
                <c:pt idx="305">
                  <c:v>3.3962121212121215</c:v>
                </c:pt>
                <c:pt idx="306">
                  <c:v>3.4075757575757577</c:v>
                </c:pt>
                <c:pt idx="307">
                  <c:v>3.418181818181818</c:v>
                </c:pt>
                <c:pt idx="308">
                  <c:v>3.4287878787878792</c:v>
                </c:pt>
                <c:pt idx="309">
                  <c:v>3.4386363636363639</c:v>
                </c:pt>
                <c:pt idx="310">
                  <c:v>3.4522727272727276</c:v>
                </c:pt>
                <c:pt idx="311">
                  <c:v>3.4628787878787883</c:v>
                </c:pt>
                <c:pt idx="312">
                  <c:v>3.4734848484848486</c:v>
                </c:pt>
                <c:pt idx="313">
                  <c:v>3.4844696969696978</c:v>
                </c:pt>
                <c:pt idx="314">
                  <c:v>3.4950757575757581</c:v>
                </c:pt>
                <c:pt idx="315">
                  <c:v>3.5049242424242428</c:v>
                </c:pt>
                <c:pt idx="316">
                  <c:v>3.5181818181818181</c:v>
                </c:pt>
                <c:pt idx="317">
                  <c:v>3.5291666666666668</c:v>
                </c:pt>
                <c:pt idx="318">
                  <c:v>3.5397727272727275</c:v>
                </c:pt>
                <c:pt idx="319">
                  <c:v>3.5503787878787882</c:v>
                </c:pt>
                <c:pt idx="320">
                  <c:v>3.5609848484848485</c:v>
                </c:pt>
                <c:pt idx="321">
                  <c:v>3.5738636363636367</c:v>
                </c:pt>
                <c:pt idx="322">
                  <c:v>3.584469696969697</c:v>
                </c:pt>
                <c:pt idx="323">
                  <c:v>3.5950757575757581</c:v>
                </c:pt>
                <c:pt idx="324">
                  <c:v>3.6056818181818184</c:v>
                </c:pt>
                <c:pt idx="325">
                  <c:v>3.6181818181818182</c:v>
                </c:pt>
                <c:pt idx="326">
                  <c:v>3.6291666666666664</c:v>
                </c:pt>
                <c:pt idx="327">
                  <c:v>3.6420454545454546</c:v>
                </c:pt>
                <c:pt idx="328">
                  <c:v>3.6522727272727269</c:v>
                </c:pt>
                <c:pt idx="329">
                  <c:v>3.6628787878787881</c:v>
                </c:pt>
                <c:pt idx="330">
                  <c:v>3.6734848484848488</c:v>
                </c:pt>
                <c:pt idx="331">
                  <c:v>3.6844696969696971</c:v>
                </c:pt>
                <c:pt idx="332">
                  <c:v>3.6950757575757582</c:v>
                </c:pt>
                <c:pt idx="333">
                  <c:v>3.7075757575757575</c:v>
                </c:pt>
                <c:pt idx="334">
                  <c:v>3.7181818181818183</c:v>
                </c:pt>
                <c:pt idx="335">
                  <c:v>3.729166666666667</c:v>
                </c:pt>
                <c:pt idx="336">
                  <c:v>3.7416666666666667</c:v>
                </c:pt>
                <c:pt idx="337">
                  <c:v>3.7522727272727279</c:v>
                </c:pt>
                <c:pt idx="338">
                  <c:v>3.7628787878787882</c:v>
                </c:pt>
                <c:pt idx="339">
                  <c:v>3.7750000000000004</c:v>
                </c:pt>
                <c:pt idx="340">
                  <c:v>3.7859848484848491</c:v>
                </c:pt>
                <c:pt idx="341">
                  <c:v>3.7954545454545454</c:v>
                </c:pt>
                <c:pt idx="342">
                  <c:v>3.8068181818181812</c:v>
                </c:pt>
                <c:pt idx="343">
                  <c:v>3.8181818181818183</c:v>
                </c:pt>
                <c:pt idx="344">
                  <c:v>3.8295454545454541</c:v>
                </c:pt>
                <c:pt idx="345">
                  <c:v>3.8409090909090913</c:v>
                </c:pt>
                <c:pt idx="346">
                  <c:v>3.8522727272727271</c:v>
                </c:pt>
                <c:pt idx="347">
                  <c:v>3.8636363636363642</c:v>
                </c:pt>
                <c:pt idx="348">
                  <c:v>3.8712121212121211</c:v>
                </c:pt>
                <c:pt idx="349">
                  <c:v>3.8863636363636362</c:v>
                </c:pt>
                <c:pt idx="350">
                  <c:v>3.893939393939394</c:v>
                </c:pt>
                <c:pt idx="351">
                  <c:v>3.9090909090909092</c:v>
                </c:pt>
                <c:pt idx="352">
                  <c:v>3.916666666666667</c:v>
                </c:pt>
                <c:pt idx="353">
                  <c:v>3.9280303030303028</c:v>
                </c:pt>
                <c:pt idx="354">
                  <c:v>3.9431818181818179</c:v>
                </c:pt>
                <c:pt idx="355">
                  <c:v>3.9507575757575757</c:v>
                </c:pt>
                <c:pt idx="356">
                  <c:v>3.9621212121212128</c:v>
                </c:pt>
                <c:pt idx="357">
                  <c:v>3.9734848484848486</c:v>
                </c:pt>
                <c:pt idx="358">
                  <c:v>3.9848484848484853</c:v>
                </c:pt>
                <c:pt idx="359">
                  <c:v>3.9962121212121211</c:v>
                </c:pt>
                <c:pt idx="360">
                  <c:v>4.0075757575757578</c:v>
                </c:pt>
                <c:pt idx="361">
                  <c:v>4.0189393939393945</c:v>
                </c:pt>
                <c:pt idx="362">
                  <c:v>4.0303030303030303</c:v>
                </c:pt>
                <c:pt idx="363">
                  <c:v>4.041666666666667</c:v>
                </c:pt>
                <c:pt idx="364">
                  <c:v>4.0530303030303036</c:v>
                </c:pt>
                <c:pt idx="365">
                  <c:v>4.0643939393939394</c:v>
                </c:pt>
                <c:pt idx="366">
                  <c:v>4.0757575757575761</c:v>
                </c:pt>
                <c:pt idx="367">
                  <c:v>4.0833333333333339</c:v>
                </c:pt>
                <c:pt idx="368">
                  <c:v>4.0984848484848495</c:v>
                </c:pt>
                <c:pt idx="369">
                  <c:v>4.1060606060606064</c:v>
                </c:pt>
                <c:pt idx="370">
                  <c:v>4.1174242424242422</c:v>
                </c:pt>
                <c:pt idx="371">
                  <c:v>4.1287878787878789</c:v>
                </c:pt>
                <c:pt idx="372">
                  <c:v>4.1401515151515156</c:v>
                </c:pt>
                <c:pt idx="373">
                  <c:v>4.1515151515151523</c:v>
                </c:pt>
                <c:pt idx="374">
                  <c:v>4.1628787878787881</c:v>
                </c:pt>
                <c:pt idx="375">
                  <c:v>4.1742424242424248</c:v>
                </c:pt>
                <c:pt idx="376">
                  <c:v>4.1856060606060606</c:v>
                </c:pt>
                <c:pt idx="377">
                  <c:v>4.1969696969696972</c:v>
                </c:pt>
                <c:pt idx="378">
                  <c:v>4.208333333333333</c:v>
                </c:pt>
                <c:pt idx="379">
                  <c:v>4.2196969696969706</c:v>
                </c:pt>
                <c:pt idx="380">
                  <c:v>4.2310606060606064</c:v>
                </c:pt>
                <c:pt idx="381">
                  <c:v>4.2424242424242431</c:v>
                </c:pt>
                <c:pt idx="382">
                  <c:v>4.2537878787878789</c:v>
                </c:pt>
                <c:pt idx="383">
                  <c:v>4.2651515151515147</c:v>
                </c:pt>
                <c:pt idx="384">
                  <c:v>4.2727272727272725</c:v>
                </c:pt>
                <c:pt idx="385">
                  <c:v>4.2840909090909101</c:v>
                </c:pt>
                <c:pt idx="386">
                  <c:v>4.2992424242424239</c:v>
                </c:pt>
                <c:pt idx="387">
                  <c:v>4.3068181818181817</c:v>
                </c:pt>
                <c:pt idx="388">
                  <c:v>4.3181818181818183</c:v>
                </c:pt>
                <c:pt idx="389">
                  <c:v>4.329545454545455</c:v>
                </c:pt>
                <c:pt idx="390">
                  <c:v>4.3409090909090908</c:v>
                </c:pt>
                <c:pt idx="391">
                  <c:v>4.3522727272727275</c:v>
                </c:pt>
                <c:pt idx="392">
                  <c:v>4.3674242424242431</c:v>
                </c:pt>
                <c:pt idx="393">
                  <c:v>4.375</c:v>
                </c:pt>
                <c:pt idx="394">
                  <c:v>4.3863636363636358</c:v>
                </c:pt>
                <c:pt idx="395">
                  <c:v>4.3977272727272734</c:v>
                </c:pt>
                <c:pt idx="396">
                  <c:v>4.4090909090909092</c:v>
                </c:pt>
                <c:pt idx="397">
                  <c:v>4.4204545454545459</c:v>
                </c:pt>
                <c:pt idx="398">
                  <c:v>4.4318181818181817</c:v>
                </c:pt>
                <c:pt idx="399">
                  <c:v>4.4431818181818183</c:v>
                </c:pt>
                <c:pt idx="400">
                  <c:v>4.454545454545455</c:v>
                </c:pt>
                <c:pt idx="401">
                  <c:v>4.4659090909090908</c:v>
                </c:pt>
                <c:pt idx="402">
                  <c:v>4.4734848484848486</c:v>
                </c:pt>
                <c:pt idx="403">
                  <c:v>4.4848484848484844</c:v>
                </c:pt>
                <c:pt idx="404">
                  <c:v>4.496212121212122</c:v>
                </c:pt>
                <c:pt idx="405">
                  <c:v>4.5075757575757578</c:v>
                </c:pt>
                <c:pt idx="406">
                  <c:v>4.5189393939393945</c:v>
                </c:pt>
                <c:pt idx="407">
                  <c:v>4.5340909090909101</c:v>
                </c:pt>
                <c:pt idx="408">
                  <c:v>4.5416666666666679</c:v>
                </c:pt>
                <c:pt idx="409">
                  <c:v>4.5530303030303028</c:v>
                </c:pt>
                <c:pt idx="410">
                  <c:v>4.5643939393939394</c:v>
                </c:pt>
                <c:pt idx="411">
                  <c:v>4.5757575757575761</c:v>
                </c:pt>
                <c:pt idx="412">
                  <c:v>4.5871212121212128</c:v>
                </c:pt>
                <c:pt idx="413">
                  <c:v>4.5946969696969697</c:v>
                </c:pt>
                <c:pt idx="414">
                  <c:v>4.6060606060606055</c:v>
                </c:pt>
                <c:pt idx="415">
                  <c:v>4.6212121212121211</c:v>
                </c:pt>
                <c:pt idx="416">
                  <c:v>4.6325757575757587</c:v>
                </c:pt>
                <c:pt idx="417">
                  <c:v>4.6439393939393936</c:v>
                </c:pt>
                <c:pt idx="418">
                  <c:v>4.6553030303030312</c:v>
                </c:pt>
                <c:pt idx="419">
                  <c:v>4.662878787878789</c:v>
                </c:pt>
                <c:pt idx="420">
                  <c:v>4.6742424242424248</c:v>
                </c:pt>
                <c:pt idx="421">
                  <c:v>4.6856060606060606</c:v>
                </c:pt>
                <c:pt idx="422">
                  <c:v>4.6969696969696972</c:v>
                </c:pt>
                <c:pt idx="423">
                  <c:v>4.7083333333333339</c:v>
                </c:pt>
                <c:pt idx="424">
                  <c:v>4.7234848484848495</c:v>
                </c:pt>
                <c:pt idx="425">
                  <c:v>4.7310606060606064</c:v>
                </c:pt>
                <c:pt idx="426">
                  <c:v>4.7424242424242422</c:v>
                </c:pt>
                <c:pt idx="427">
                  <c:v>4.7537878787878789</c:v>
                </c:pt>
                <c:pt idx="428">
                  <c:v>4.7651515151515156</c:v>
                </c:pt>
                <c:pt idx="429">
                  <c:v>4.7765151515151514</c:v>
                </c:pt>
                <c:pt idx="430">
                  <c:v>4.7878787878787881</c:v>
                </c:pt>
                <c:pt idx="431">
                  <c:v>4.7954545454545459</c:v>
                </c:pt>
                <c:pt idx="432">
                  <c:v>4.8106060606060614</c:v>
                </c:pt>
                <c:pt idx="433">
                  <c:v>4.8219696969696972</c:v>
                </c:pt>
                <c:pt idx="434">
                  <c:v>4.8295454545454541</c:v>
                </c:pt>
                <c:pt idx="435">
                  <c:v>4.8446969696969697</c:v>
                </c:pt>
                <c:pt idx="436">
                  <c:v>4.8560606060606064</c:v>
                </c:pt>
                <c:pt idx="437">
                  <c:v>4.8636363636363633</c:v>
                </c:pt>
                <c:pt idx="438">
                  <c:v>4.875</c:v>
                </c:pt>
                <c:pt idx="439">
                  <c:v>4.8863636363636367</c:v>
                </c:pt>
                <c:pt idx="440">
                  <c:v>4.8977272727272734</c:v>
                </c:pt>
                <c:pt idx="441">
                  <c:v>4.9090909090909092</c:v>
                </c:pt>
                <c:pt idx="442">
                  <c:v>4.920454545454545</c:v>
                </c:pt>
                <c:pt idx="443">
                  <c:v>4.9318181818181825</c:v>
                </c:pt>
                <c:pt idx="444">
                  <c:v>4.9431818181818183</c:v>
                </c:pt>
                <c:pt idx="445">
                  <c:v>4.954545454545455</c:v>
                </c:pt>
                <c:pt idx="446">
                  <c:v>4.9659090909090908</c:v>
                </c:pt>
                <c:pt idx="447">
                  <c:v>4.9772727272727284</c:v>
                </c:pt>
                <c:pt idx="448">
                  <c:v>4.9886363636363642</c:v>
                </c:pt>
                <c:pt idx="449">
                  <c:v>4.9962121212121211</c:v>
                </c:pt>
                <c:pt idx="450">
                  <c:v>5.0113636363636367</c:v>
                </c:pt>
                <c:pt idx="451">
                  <c:v>5.0227272727272734</c:v>
                </c:pt>
                <c:pt idx="452">
                  <c:v>5.0303030303030312</c:v>
                </c:pt>
                <c:pt idx="453">
                  <c:v>5.0416666666666661</c:v>
                </c:pt>
                <c:pt idx="454">
                  <c:v>5.0530303030303036</c:v>
                </c:pt>
                <c:pt idx="455">
                  <c:v>5.0643939393939394</c:v>
                </c:pt>
                <c:pt idx="456">
                  <c:v>5.0757575757575761</c:v>
                </c:pt>
                <c:pt idx="457">
                  <c:v>5.0871212121212119</c:v>
                </c:pt>
                <c:pt idx="458">
                  <c:v>5.0984848484848495</c:v>
                </c:pt>
                <c:pt idx="459">
                  <c:v>5.1098484848484853</c:v>
                </c:pt>
                <c:pt idx="460">
                  <c:v>5.121212121212122</c:v>
                </c:pt>
                <c:pt idx="461">
                  <c:v>5.1325757575757578</c:v>
                </c:pt>
                <c:pt idx="462">
                  <c:v>5.1439393939393945</c:v>
                </c:pt>
                <c:pt idx="463">
                  <c:v>5.1553030303030303</c:v>
                </c:pt>
                <c:pt idx="464">
                  <c:v>5.166666666666667</c:v>
                </c:pt>
                <c:pt idx="465">
                  <c:v>5.1780303030303028</c:v>
                </c:pt>
                <c:pt idx="466">
                  <c:v>5.1856060606060606</c:v>
                </c:pt>
                <c:pt idx="467">
                  <c:v>5.1969696969696981</c:v>
                </c:pt>
                <c:pt idx="468">
                  <c:v>5.2121212121212119</c:v>
                </c:pt>
                <c:pt idx="469">
                  <c:v>5.2196969696969697</c:v>
                </c:pt>
                <c:pt idx="470">
                  <c:v>5.2310606060606064</c:v>
                </c:pt>
                <c:pt idx="471">
                  <c:v>5.2424242424242422</c:v>
                </c:pt>
                <c:pt idx="472">
                  <c:v>5.2537878787878789</c:v>
                </c:pt>
                <c:pt idx="473">
                  <c:v>5.2651515151515147</c:v>
                </c:pt>
                <c:pt idx="474">
                  <c:v>5.2765151515151523</c:v>
                </c:pt>
                <c:pt idx="475">
                  <c:v>5.2878787878787881</c:v>
                </c:pt>
                <c:pt idx="476">
                  <c:v>5.2992424242424248</c:v>
                </c:pt>
                <c:pt idx="477">
                  <c:v>5.3106060606060606</c:v>
                </c:pt>
                <c:pt idx="478">
                  <c:v>5.3219696969696972</c:v>
                </c:pt>
                <c:pt idx="479">
                  <c:v>5.333333333333333</c:v>
                </c:pt>
                <c:pt idx="480">
                  <c:v>5.3446969696969697</c:v>
                </c:pt>
                <c:pt idx="481">
                  <c:v>5.3560606060606055</c:v>
                </c:pt>
                <c:pt idx="482">
                  <c:v>5.3674242424242431</c:v>
                </c:pt>
                <c:pt idx="483">
                  <c:v>5.3787878787878789</c:v>
                </c:pt>
                <c:pt idx="484">
                  <c:v>5.3901515151515156</c:v>
                </c:pt>
                <c:pt idx="485">
                  <c:v>5.3977272727272734</c:v>
                </c:pt>
                <c:pt idx="486">
                  <c:v>5.4090909090909092</c:v>
                </c:pt>
                <c:pt idx="487">
                  <c:v>5.4204545454545459</c:v>
                </c:pt>
                <c:pt idx="488">
                  <c:v>5.4318181818181817</c:v>
                </c:pt>
                <c:pt idx="489">
                  <c:v>5.4431818181818183</c:v>
                </c:pt>
                <c:pt idx="490">
                  <c:v>5.454545454545455</c:v>
                </c:pt>
                <c:pt idx="491">
                  <c:v>5.4659090909090917</c:v>
                </c:pt>
                <c:pt idx="492">
                  <c:v>5.4772727272727275</c:v>
                </c:pt>
                <c:pt idx="493">
                  <c:v>5.4886363636363642</c:v>
                </c:pt>
                <c:pt idx="494">
                  <c:v>5.5</c:v>
                </c:pt>
                <c:pt idx="495">
                  <c:v>5.5113636363636376</c:v>
                </c:pt>
                <c:pt idx="496">
                  <c:v>5.5227272727272725</c:v>
                </c:pt>
                <c:pt idx="497">
                  <c:v>5.5340909090909092</c:v>
                </c:pt>
                <c:pt idx="498">
                  <c:v>5.5454545454545459</c:v>
                </c:pt>
                <c:pt idx="499">
                  <c:v>5.5530303030303036</c:v>
                </c:pt>
                <c:pt idx="500">
                  <c:v>5.5681818181818183</c:v>
                </c:pt>
                <c:pt idx="501">
                  <c:v>5.579545454545455</c:v>
                </c:pt>
                <c:pt idx="502">
                  <c:v>5.5871212121212128</c:v>
                </c:pt>
                <c:pt idx="503">
                  <c:v>5.5984848484848486</c:v>
                </c:pt>
                <c:pt idx="504">
                  <c:v>5.6098484848484853</c:v>
                </c:pt>
                <c:pt idx="505">
                  <c:v>5.6212121212121211</c:v>
                </c:pt>
                <c:pt idx="506">
                  <c:v>5.6325757575757587</c:v>
                </c:pt>
                <c:pt idx="507">
                  <c:v>5.6439393939393945</c:v>
                </c:pt>
                <c:pt idx="508">
                  <c:v>5.6553030303030312</c:v>
                </c:pt>
                <c:pt idx="509">
                  <c:v>5.666666666666667</c:v>
                </c:pt>
                <c:pt idx="510">
                  <c:v>5.6780303030303036</c:v>
                </c:pt>
                <c:pt idx="511">
                  <c:v>5.6893939393939403</c:v>
                </c:pt>
                <c:pt idx="512">
                  <c:v>5.7007575757575761</c:v>
                </c:pt>
                <c:pt idx="513">
                  <c:v>5.708333333333333</c:v>
                </c:pt>
                <c:pt idx="514">
                  <c:v>5.7196969696969697</c:v>
                </c:pt>
                <c:pt idx="515">
                  <c:v>5.7348484848484853</c:v>
                </c:pt>
                <c:pt idx="516">
                  <c:v>5.7424242424242422</c:v>
                </c:pt>
                <c:pt idx="517">
                  <c:v>5.7537878787878789</c:v>
                </c:pt>
                <c:pt idx="518">
                  <c:v>5.7689393939393936</c:v>
                </c:pt>
                <c:pt idx="519">
                  <c:v>5.7765151515151514</c:v>
                </c:pt>
                <c:pt idx="520">
                  <c:v>5.7878787878787881</c:v>
                </c:pt>
                <c:pt idx="521">
                  <c:v>5.7992424242424239</c:v>
                </c:pt>
                <c:pt idx="522">
                  <c:v>5.8106060606060614</c:v>
                </c:pt>
                <c:pt idx="523">
                  <c:v>5.8219696969696972</c:v>
                </c:pt>
                <c:pt idx="524">
                  <c:v>5.8333333333333339</c:v>
                </c:pt>
                <c:pt idx="525">
                  <c:v>5.8446969696969697</c:v>
                </c:pt>
                <c:pt idx="526">
                  <c:v>5.8560606060606064</c:v>
                </c:pt>
                <c:pt idx="527">
                  <c:v>5.8674242424242431</c:v>
                </c:pt>
                <c:pt idx="528">
                  <c:v>5.875</c:v>
                </c:pt>
                <c:pt idx="529">
                  <c:v>5.8901515151515147</c:v>
                </c:pt>
                <c:pt idx="530">
                  <c:v>5.9015151515151523</c:v>
                </c:pt>
                <c:pt idx="531">
                  <c:v>5.9090909090909101</c:v>
                </c:pt>
                <c:pt idx="532">
                  <c:v>5.9242424242424248</c:v>
                </c:pt>
                <c:pt idx="533">
                  <c:v>5.9356060606060606</c:v>
                </c:pt>
                <c:pt idx="534">
                  <c:v>5.9469696969696981</c:v>
                </c:pt>
                <c:pt idx="535">
                  <c:v>5.9583333333333339</c:v>
                </c:pt>
                <c:pt idx="536">
                  <c:v>5.9696969696969697</c:v>
                </c:pt>
                <c:pt idx="537">
                  <c:v>5.9772727272727275</c:v>
                </c:pt>
                <c:pt idx="538">
                  <c:v>5.9886363636363642</c:v>
                </c:pt>
                <c:pt idx="539">
                  <c:v>6.0000000000000009</c:v>
                </c:pt>
                <c:pt idx="540">
                  <c:v>6.0113636363636358</c:v>
                </c:pt>
                <c:pt idx="541">
                  <c:v>6.0227272727272734</c:v>
                </c:pt>
                <c:pt idx="542">
                  <c:v>6.0340909090909092</c:v>
                </c:pt>
                <c:pt idx="543">
                  <c:v>6.0454545454545459</c:v>
                </c:pt>
                <c:pt idx="544">
                  <c:v>6.0568181818181817</c:v>
                </c:pt>
                <c:pt idx="545">
                  <c:v>6.0681818181818192</c:v>
                </c:pt>
                <c:pt idx="546">
                  <c:v>6.079545454545455</c:v>
                </c:pt>
                <c:pt idx="547">
                  <c:v>6.0909090909090917</c:v>
                </c:pt>
                <c:pt idx="548">
                  <c:v>6.0984848484848486</c:v>
                </c:pt>
                <c:pt idx="549">
                  <c:v>6.1098484848484853</c:v>
                </c:pt>
                <c:pt idx="550">
                  <c:v>6.121212121212122</c:v>
                </c:pt>
                <c:pt idx="551">
                  <c:v>6.1325757575757578</c:v>
                </c:pt>
                <c:pt idx="552">
                  <c:v>6.1439393939393945</c:v>
                </c:pt>
                <c:pt idx="553">
                  <c:v>6.1590909090909092</c:v>
                </c:pt>
                <c:pt idx="554">
                  <c:v>6.166666666666667</c:v>
                </c:pt>
                <c:pt idx="555">
                  <c:v>6.1780303030303036</c:v>
                </c:pt>
                <c:pt idx="556">
                  <c:v>6.1893939393939394</c:v>
                </c:pt>
                <c:pt idx="557">
                  <c:v>6.2007575757575761</c:v>
                </c:pt>
                <c:pt idx="558">
                  <c:v>6.2121212121212119</c:v>
                </c:pt>
                <c:pt idx="559">
                  <c:v>6.2234848484848486</c:v>
                </c:pt>
                <c:pt idx="560">
                  <c:v>6.2348484848484844</c:v>
                </c:pt>
                <c:pt idx="561">
                  <c:v>6.246212121212122</c:v>
                </c:pt>
                <c:pt idx="562">
                  <c:v>6.2575757575757578</c:v>
                </c:pt>
                <c:pt idx="563">
                  <c:v>6.2689393939393945</c:v>
                </c:pt>
                <c:pt idx="564">
                  <c:v>6.2803030303030303</c:v>
                </c:pt>
                <c:pt idx="565">
                  <c:v>6.2916666666666679</c:v>
                </c:pt>
                <c:pt idx="566">
                  <c:v>6.3030303030303036</c:v>
                </c:pt>
                <c:pt idx="567">
                  <c:v>6.3143939393939403</c:v>
                </c:pt>
                <c:pt idx="568">
                  <c:v>6.3257575757575761</c:v>
                </c:pt>
                <c:pt idx="569">
                  <c:v>6.3371212121212119</c:v>
                </c:pt>
                <c:pt idx="570">
                  <c:v>6.3446969696969697</c:v>
                </c:pt>
                <c:pt idx="571">
                  <c:v>6.3560606060606064</c:v>
                </c:pt>
                <c:pt idx="572">
                  <c:v>6.3674242424242422</c:v>
                </c:pt>
                <c:pt idx="573">
                  <c:v>6.378787878787878</c:v>
                </c:pt>
                <c:pt idx="574">
                  <c:v>6.3901515151515156</c:v>
                </c:pt>
                <c:pt idx="575">
                  <c:v>6.4015151515151514</c:v>
                </c:pt>
                <c:pt idx="576">
                  <c:v>6.4128787878787881</c:v>
                </c:pt>
                <c:pt idx="577">
                  <c:v>6.4242424242424239</c:v>
                </c:pt>
                <c:pt idx="578">
                  <c:v>6.4356060606060614</c:v>
                </c:pt>
                <c:pt idx="579">
                  <c:v>6.4469696969696972</c:v>
                </c:pt>
                <c:pt idx="580">
                  <c:v>6.4583333333333339</c:v>
                </c:pt>
                <c:pt idx="581">
                  <c:v>6.4696969696969697</c:v>
                </c:pt>
                <c:pt idx="582">
                  <c:v>6.4810606060606073</c:v>
                </c:pt>
                <c:pt idx="583">
                  <c:v>6.4886363636363642</c:v>
                </c:pt>
                <c:pt idx="584">
                  <c:v>6.5</c:v>
                </c:pt>
                <c:pt idx="585">
                  <c:v>6.5151515151515156</c:v>
                </c:pt>
                <c:pt idx="586">
                  <c:v>6.5227272727272734</c:v>
                </c:pt>
                <c:pt idx="587">
                  <c:v>6.5340909090909101</c:v>
                </c:pt>
                <c:pt idx="588">
                  <c:v>6.5454545454545459</c:v>
                </c:pt>
                <c:pt idx="589">
                  <c:v>6.5568181818181834</c:v>
                </c:pt>
                <c:pt idx="590">
                  <c:v>6.5681818181818192</c:v>
                </c:pt>
                <c:pt idx="591">
                  <c:v>6.579545454545455</c:v>
                </c:pt>
                <c:pt idx="592">
                  <c:v>6.5909090909090917</c:v>
                </c:pt>
                <c:pt idx="593">
                  <c:v>6.6022727272727275</c:v>
                </c:pt>
                <c:pt idx="594">
                  <c:v>6.6136363636363642</c:v>
                </c:pt>
                <c:pt idx="595">
                  <c:v>6.625</c:v>
                </c:pt>
                <c:pt idx="596">
                  <c:v>6.6363636363636358</c:v>
                </c:pt>
                <c:pt idx="597">
                  <c:v>6.6477272727272734</c:v>
                </c:pt>
                <c:pt idx="598">
                  <c:v>6.6553030303030312</c:v>
                </c:pt>
                <c:pt idx="599">
                  <c:v>6.6704545454545459</c:v>
                </c:pt>
                <c:pt idx="600">
                  <c:v>6.6780303030303036</c:v>
                </c:pt>
                <c:pt idx="601">
                  <c:v>6.6931818181818175</c:v>
                </c:pt>
                <c:pt idx="602">
                  <c:v>6.7007575757575752</c:v>
                </c:pt>
                <c:pt idx="603">
                  <c:v>6.7121212121212119</c:v>
                </c:pt>
                <c:pt idx="604">
                  <c:v>6.7234848484848477</c:v>
                </c:pt>
                <c:pt idx="605">
                  <c:v>6.7348484848484853</c:v>
                </c:pt>
                <c:pt idx="606">
                  <c:v>6.7462121212121211</c:v>
                </c:pt>
                <c:pt idx="607">
                  <c:v>6.7575757575757578</c:v>
                </c:pt>
                <c:pt idx="608">
                  <c:v>6.7689393939393936</c:v>
                </c:pt>
                <c:pt idx="609">
                  <c:v>6.7803030303030312</c:v>
                </c:pt>
                <c:pt idx="610">
                  <c:v>6.791666666666667</c:v>
                </c:pt>
                <c:pt idx="611">
                  <c:v>6.8030303030303036</c:v>
                </c:pt>
                <c:pt idx="612">
                  <c:v>6.8143939393939394</c:v>
                </c:pt>
                <c:pt idx="613">
                  <c:v>6.825757575757577</c:v>
                </c:pt>
                <c:pt idx="614">
                  <c:v>6.8333333333333339</c:v>
                </c:pt>
                <c:pt idx="615">
                  <c:v>6.8484848484848495</c:v>
                </c:pt>
                <c:pt idx="616">
                  <c:v>6.8560606060606073</c:v>
                </c:pt>
                <c:pt idx="617">
                  <c:v>6.8674242424242431</c:v>
                </c:pt>
                <c:pt idx="618">
                  <c:v>6.8825757575757578</c:v>
                </c:pt>
                <c:pt idx="619">
                  <c:v>6.8901515151515156</c:v>
                </c:pt>
                <c:pt idx="620">
                  <c:v>6.9015151515151514</c:v>
                </c:pt>
                <c:pt idx="621">
                  <c:v>6.912878787878789</c:v>
                </c:pt>
                <c:pt idx="622">
                  <c:v>6.9242424242424248</c:v>
                </c:pt>
                <c:pt idx="623">
                  <c:v>6.9356060606060606</c:v>
                </c:pt>
                <c:pt idx="624">
                  <c:v>6.9469696969696972</c:v>
                </c:pt>
                <c:pt idx="625">
                  <c:v>6.958333333333333</c:v>
                </c:pt>
                <c:pt idx="626">
                  <c:v>6.9696969696969706</c:v>
                </c:pt>
                <c:pt idx="627">
                  <c:v>6.9810606060606055</c:v>
                </c:pt>
                <c:pt idx="628">
                  <c:v>6.9924242424242431</c:v>
                </c:pt>
                <c:pt idx="629">
                  <c:v>7.0037878787878789</c:v>
                </c:pt>
                <c:pt idx="630">
                  <c:v>7.0151515151515156</c:v>
                </c:pt>
                <c:pt idx="631">
                  <c:v>7.0227272727272734</c:v>
                </c:pt>
                <c:pt idx="632">
                  <c:v>7.037878787878789</c:v>
                </c:pt>
                <c:pt idx="633">
                  <c:v>7.0454545454545467</c:v>
                </c:pt>
                <c:pt idx="634">
                  <c:v>7.0568181818181825</c:v>
                </c:pt>
                <c:pt idx="635">
                  <c:v>7.0681818181818192</c:v>
                </c:pt>
                <c:pt idx="636">
                  <c:v>7.079545454545455</c:v>
                </c:pt>
                <c:pt idx="637">
                  <c:v>7.0909090909090917</c:v>
                </c:pt>
                <c:pt idx="638">
                  <c:v>7.1022727272727275</c:v>
                </c:pt>
                <c:pt idx="639">
                  <c:v>7.1136363636363633</c:v>
                </c:pt>
                <c:pt idx="640">
                  <c:v>7.1250000000000009</c:v>
                </c:pt>
                <c:pt idx="641">
                  <c:v>7.1363636363636367</c:v>
                </c:pt>
                <c:pt idx="642">
                  <c:v>7.1477272727272734</c:v>
                </c:pt>
                <c:pt idx="643">
                  <c:v>7.1590909090909092</c:v>
                </c:pt>
                <c:pt idx="644">
                  <c:v>7.1704545454545467</c:v>
                </c:pt>
                <c:pt idx="645">
                  <c:v>7.1818181818181825</c:v>
                </c:pt>
                <c:pt idx="646">
                  <c:v>7.1931818181818183</c:v>
                </c:pt>
                <c:pt idx="647">
                  <c:v>7.204545454545455</c:v>
                </c:pt>
                <c:pt idx="648">
                  <c:v>7.2159090909090908</c:v>
                </c:pt>
                <c:pt idx="649">
                  <c:v>7.2272727272727284</c:v>
                </c:pt>
                <c:pt idx="650">
                  <c:v>7.2348484848484844</c:v>
                </c:pt>
                <c:pt idx="651">
                  <c:v>7.2499999999999991</c:v>
                </c:pt>
                <c:pt idx="652">
                  <c:v>7.2575757575757569</c:v>
                </c:pt>
                <c:pt idx="653">
                  <c:v>7.2689393939393945</c:v>
                </c:pt>
                <c:pt idx="654">
                  <c:v>7.2803030303030303</c:v>
                </c:pt>
                <c:pt idx="655">
                  <c:v>7.291666666666667</c:v>
                </c:pt>
                <c:pt idx="656">
                  <c:v>7.3030303030303028</c:v>
                </c:pt>
                <c:pt idx="657">
                  <c:v>7.3143939393939403</c:v>
                </c:pt>
                <c:pt idx="658">
                  <c:v>7.3257575757575761</c:v>
                </c:pt>
                <c:pt idx="659">
                  <c:v>7.3371212121212128</c:v>
                </c:pt>
                <c:pt idx="660">
                  <c:v>7.3484848484848486</c:v>
                </c:pt>
                <c:pt idx="661">
                  <c:v>7.3560606060606064</c:v>
                </c:pt>
                <c:pt idx="662">
                  <c:v>7.3712121212121211</c:v>
                </c:pt>
                <c:pt idx="663">
                  <c:v>7.3787878787878789</c:v>
                </c:pt>
                <c:pt idx="664">
                  <c:v>7.3901515151515165</c:v>
                </c:pt>
                <c:pt idx="665">
                  <c:v>7.4053030303030312</c:v>
                </c:pt>
                <c:pt idx="666">
                  <c:v>7.412878787878789</c:v>
                </c:pt>
                <c:pt idx="667">
                  <c:v>7.4242424242424248</c:v>
                </c:pt>
                <c:pt idx="668">
                  <c:v>7.4356060606060623</c:v>
                </c:pt>
                <c:pt idx="669">
                  <c:v>7.4469696969696981</c:v>
                </c:pt>
                <c:pt idx="670">
                  <c:v>7.4583333333333339</c:v>
                </c:pt>
                <c:pt idx="671">
                  <c:v>7.4696969696969706</c:v>
                </c:pt>
                <c:pt idx="672">
                  <c:v>7.4810606060606064</c:v>
                </c:pt>
                <c:pt idx="673">
                  <c:v>7.4924242424242422</c:v>
                </c:pt>
                <c:pt idx="674">
                  <c:v>7.5037878787878789</c:v>
                </c:pt>
                <c:pt idx="675">
                  <c:v>7.5151515151515147</c:v>
                </c:pt>
                <c:pt idx="676">
                  <c:v>7.5265151515151523</c:v>
                </c:pt>
                <c:pt idx="677">
                  <c:v>7.5378787878787881</c:v>
                </c:pt>
                <c:pt idx="678">
                  <c:v>7.5454545454545459</c:v>
                </c:pt>
                <c:pt idx="679">
                  <c:v>7.5606060606060606</c:v>
                </c:pt>
                <c:pt idx="680">
                  <c:v>7.5719696969696981</c:v>
                </c:pt>
                <c:pt idx="681">
                  <c:v>7.5833333333333339</c:v>
                </c:pt>
                <c:pt idx="682">
                  <c:v>7.5909090909090908</c:v>
                </c:pt>
                <c:pt idx="683">
                  <c:v>7.6060606060606064</c:v>
                </c:pt>
                <c:pt idx="684">
                  <c:v>7.6136363636363624</c:v>
                </c:pt>
                <c:pt idx="685">
                  <c:v>7.625</c:v>
                </c:pt>
                <c:pt idx="686">
                  <c:v>7.6363636363636367</c:v>
                </c:pt>
                <c:pt idx="687">
                  <c:v>7.6515151515151523</c:v>
                </c:pt>
                <c:pt idx="688">
                  <c:v>7.6590909090909083</c:v>
                </c:pt>
                <c:pt idx="689">
                  <c:v>7.6704545454545459</c:v>
                </c:pt>
                <c:pt idx="690">
                  <c:v>7.6818181818181825</c:v>
                </c:pt>
                <c:pt idx="691">
                  <c:v>7.6931818181818183</c:v>
                </c:pt>
                <c:pt idx="692">
                  <c:v>7.7045454545454541</c:v>
                </c:pt>
                <c:pt idx="693">
                  <c:v>7.7159090909090917</c:v>
                </c:pt>
                <c:pt idx="694">
                  <c:v>7.7272727272727284</c:v>
                </c:pt>
                <c:pt idx="695">
                  <c:v>7.7386363636363642</c:v>
                </c:pt>
                <c:pt idx="696">
                  <c:v>7.75</c:v>
                </c:pt>
                <c:pt idx="697">
                  <c:v>7.7575757575757578</c:v>
                </c:pt>
                <c:pt idx="698">
                  <c:v>7.7727272727272725</c:v>
                </c:pt>
                <c:pt idx="699">
                  <c:v>7.7803030303030303</c:v>
                </c:pt>
                <c:pt idx="700">
                  <c:v>7.7916666666666661</c:v>
                </c:pt>
                <c:pt idx="701">
                  <c:v>7.8068181818181817</c:v>
                </c:pt>
                <c:pt idx="702">
                  <c:v>7.8143939393939403</c:v>
                </c:pt>
                <c:pt idx="703">
                  <c:v>7.8295454545454559</c:v>
                </c:pt>
                <c:pt idx="704">
                  <c:v>7.8371212121212119</c:v>
                </c:pt>
                <c:pt idx="705">
                  <c:v>7.8484848484848495</c:v>
                </c:pt>
                <c:pt idx="706">
                  <c:v>7.8598484848484862</c:v>
                </c:pt>
                <c:pt idx="707">
                  <c:v>7.8712121212121202</c:v>
                </c:pt>
                <c:pt idx="708">
                  <c:v>7.8825757575757578</c:v>
                </c:pt>
                <c:pt idx="709">
                  <c:v>7.8939393939393945</c:v>
                </c:pt>
                <c:pt idx="710">
                  <c:v>7.9053030303030321</c:v>
                </c:pt>
                <c:pt idx="711">
                  <c:v>7.9166666666666661</c:v>
                </c:pt>
                <c:pt idx="712">
                  <c:v>7.9280303030303036</c:v>
                </c:pt>
                <c:pt idx="713">
                  <c:v>7.9393939393939403</c:v>
                </c:pt>
                <c:pt idx="714">
                  <c:v>7.9507575757575761</c:v>
                </c:pt>
                <c:pt idx="715">
                  <c:v>7.9621212121212119</c:v>
                </c:pt>
                <c:pt idx="716">
                  <c:v>7.9734848484848495</c:v>
                </c:pt>
                <c:pt idx="717">
                  <c:v>7.9810606060606064</c:v>
                </c:pt>
                <c:pt idx="718">
                  <c:v>7.996212121212122</c:v>
                </c:pt>
                <c:pt idx="719">
                  <c:v>8.0037878787878789</c:v>
                </c:pt>
                <c:pt idx="720">
                  <c:v>8.0189393939393945</c:v>
                </c:pt>
                <c:pt idx="721">
                  <c:v>8.0265151515151523</c:v>
                </c:pt>
                <c:pt idx="722">
                  <c:v>8.037878787878789</c:v>
                </c:pt>
                <c:pt idx="723">
                  <c:v>8.0492424242424239</c:v>
                </c:pt>
                <c:pt idx="724">
                  <c:v>8.0606060606060606</c:v>
                </c:pt>
                <c:pt idx="725">
                  <c:v>8.0719696969696972</c:v>
                </c:pt>
                <c:pt idx="726">
                  <c:v>8.0833333333333339</c:v>
                </c:pt>
                <c:pt idx="727">
                  <c:v>8.0946969696969706</c:v>
                </c:pt>
                <c:pt idx="728">
                  <c:v>8.1060606060606073</c:v>
                </c:pt>
                <c:pt idx="729">
                  <c:v>8.1174242424242422</c:v>
                </c:pt>
                <c:pt idx="730">
                  <c:v>8.125</c:v>
                </c:pt>
                <c:pt idx="731">
                  <c:v>8.1401515151515156</c:v>
                </c:pt>
                <c:pt idx="732">
                  <c:v>8.1477272727272716</c:v>
                </c:pt>
                <c:pt idx="733">
                  <c:v>8.1628787878787872</c:v>
                </c:pt>
                <c:pt idx="734">
                  <c:v>8.1704545454545467</c:v>
                </c:pt>
                <c:pt idx="735">
                  <c:v>8.1818181818181834</c:v>
                </c:pt>
                <c:pt idx="736">
                  <c:v>8.196969696969699</c:v>
                </c:pt>
                <c:pt idx="737">
                  <c:v>8.204545454545455</c:v>
                </c:pt>
                <c:pt idx="738">
                  <c:v>8.2159090909090917</c:v>
                </c:pt>
                <c:pt idx="739">
                  <c:v>8.2272727272727284</c:v>
                </c:pt>
                <c:pt idx="740">
                  <c:v>8.2386363636363633</c:v>
                </c:pt>
                <c:pt idx="741">
                  <c:v>8.25</c:v>
                </c:pt>
                <c:pt idx="742">
                  <c:v>8.2613636363636367</c:v>
                </c:pt>
                <c:pt idx="743">
                  <c:v>8.2727272727272734</c:v>
                </c:pt>
                <c:pt idx="744">
                  <c:v>8.2840909090909083</c:v>
                </c:pt>
                <c:pt idx="745">
                  <c:v>8.2954545454545467</c:v>
                </c:pt>
                <c:pt idx="746">
                  <c:v>8.3068181818181817</c:v>
                </c:pt>
                <c:pt idx="747">
                  <c:v>8.3143939393939394</c:v>
                </c:pt>
                <c:pt idx="748">
                  <c:v>8.329545454545455</c:v>
                </c:pt>
                <c:pt idx="749">
                  <c:v>8.3371212121212128</c:v>
                </c:pt>
                <c:pt idx="750">
                  <c:v>8.3522727272727284</c:v>
                </c:pt>
                <c:pt idx="751">
                  <c:v>8.3598484848484844</c:v>
                </c:pt>
                <c:pt idx="752">
                  <c:v>8.375</c:v>
                </c:pt>
                <c:pt idx="753">
                  <c:v>8.3863636363636367</c:v>
                </c:pt>
                <c:pt idx="754">
                  <c:v>8.3939393939393945</c:v>
                </c:pt>
                <c:pt idx="755">
                  <c:v>8.4053030303030294</c:v>
                </c:pt>
                <c:pt idx="756">
                  <c:v>8.4166666666666661</c:v>
                </c:pt>
                <c:pt idx="757">
                  <c:v>8.4280303030303045</c:v>
                </c:pt>
                <c:pt idx="758">
                  <c:v>8.4393939393939412</c:v>
                </c:pt>
                <c:pt idx="759">
                  <c:v>8.4507575757575761</c:v>
                </c:pt>
                <c:pt idx="760">
                  <c:v>8.4621212121212128</c:v>
                </c:pt>
                <c:pt idx="761">
                  <c:v>8.4734848484848495</c:v>
                </c:pt>
                <c:pt idx="762">
                  <c:v>8.4848484848484862</c:v>
                </c:pt>
                <c:pt idx="763">
                  <c:v>8.4962121212121211</c:v>
                </c:pt>
                <c:pt idx="764">
                  <c:v>8.5037878787878807</c:v>
                </c:pt>
                <c:pt idx="765">
                  <c:v>8.5151515151515156</c:v>
                </c:pt>
                <c:pt idx="766">
                  <c:v>8.5303030303030294</c:v>
                </c:pt>
                <c:pt idx="767">
                  <c:v>8.537878787878789</c:v>
                </c:pt>
                <c:pt idx="768">
                  <c:v>8.5530303030303045</c:v>
                </c:pt>
                <c:pt idx="769">
                  <c:v>8.5606060606060606</c:v>
                </c:pt>
                <c:pt idx="770">
                  <c:v>8.5757575757575761</c:v>
                </c:pt>
                <c:pt idx="771">
                  <c:v>8.5833333333333339</c:v>
                </c:pt>
                <c:pt idx="772">
                  <c:v>8.5946969696969706</c:v>
                </c:pt>
                <c:pt idx="773">
                  <c:v>8.6060606060606055</c:v>
                </c:pt>
                <c:pt idx="774">
                  <c:v>8.6174242424242422</c:v>
                </c:pt>
                <c:pt idx="775">
                  <c:v>8.6287878787878789</c:v>
                </c:pt>
                <c:pt idx="776">
                  <c:v>8.6401515151515156</c:v>
                </c:pt>
                <c:pt idx="777">
                  <c:v>8.6515151515151523</c:v>
                </c:pt>
                <c:pt idx="778">
                  <c:v>8.6628787878787872</c:v>
                </c:pt>
                <c:pt idx="779">
                  <c:v>8.6742424242424239</c:v>
                </c:pt>
                <c:pt idx="780">
                  <c:v>8.6856060606060623</c:v>
                </c:pt>
                <c:pt idx="781">
                  <c:v>8.6969696969696955</c:v>
                </c:pt>
                <c:pt idx="782">
                  <c:v>8.704545454545455</c:v>
                </c:pt>
                <c:pt idx="783">
                  <c:v>8.7196969696969706</c:v>
                </c:pt>
                <c:pt idx="784">
                  <c:v>8.7272727272727266</c:v>
                </c:pt>
                <c:pt idx="785">
                  <c:v>8.7424242424242422</c:v>
                </c:pt>
                <c:pt idx="786">
                  <c:v>8.75</c:v>
                </c:pt>
                <c:pt idx="787">
                  <c:v>8.7613636363636385</c:v>
                </c:pt>
                <c:pt idx="788">
                  <c:v>8.7727272727272716</c:v>
                </c:pt>
                <c:pt idx="789">
                  <c:v>8.7840909090909101</c:v>
                </c:pt>
                <c:pt idx="790">
                  <c:v>8.7954545454545467</c:v>
                </c:pt>
                <c:pt idx="791">
                  <c:v>8.8068181818181817</c:v>
                </c:pt>
                <c:pt idx="792">
                  <c:v>8.8181818181818183</c:v>
                </c:pt>
                <c:pt idx="793">
                  <c:v>8.829545454545455</c:v>
                </c:pt>
                <c:pt idx="794">
                  <c:v>8.8409090909090917</c:v>
                </c:pt>
                <c:pt idx="795">
                  <c:v>8.8522727272727284</c:v>
                </c:pt>
                <c:pt idx="796">
                  <c:v>8.8636363636363633</c:v>
                </c:pt>
                <c:pt idx="797">
                  <c:v>8.8750000000000018</c:v>
                </c:pt>
                <c:pt idx="798">
                  <c:v>8.8825757575757578</c:v>
                </c:pt>
                <c:pt idx="799">
                  <c:v>8.8977272727272734</c:v>
                </c:pt>
                <c:pt idx="800">
                  <c:v>8.9090909090909101</c:v>
                </c:pt>
                <c:pt idx="801">
                  <c:v>8.9166666666666679</c:v>
                </c:pt>
                <c:pt idx="802">
                  <c:v>8.9318181818181817</c:v>
                </c:pt>
                <c:pt idx="803">
                  <c:v>8.9393939393939394</c:v>
                </c:pt>
                <c:pt idx="804">
                  <c:v>8.9545454545454533</c:v>
                </c:pt>
                <c:pt idx="805">
                  <c:v>8.9621212121212128</c:v>
                </c:pt>
                <c:pt idx="806">
                  <c:v>8.9734848484848495</c:v>
                </c:pt>
                <c:pt idx="807">
                  <c:v>8.9848484848484844</c:v>
                </c:pt>
                <c:pt idx="808">
                  <c:v>8.9962121212121211</c:v>
                </c:pt>
                <c:pt idx="809">
                  <c:v>9.0075757575757578</c:v>
                </c:pt>
                <c:pt idx="810">
                  <c:v>9.0189393939393927</c:v>
                </c:pt>
                <c:pt idx="811">
                  <c:v>9.0303030303030294</c:v>
                </c:pt>
                <c:pt idx="812">
                  <c:v>9.037878787878789</c:v>
                </c:pt>
                <c:pt idx="813">
                  <c:v>9.0530303030303045</c:v>
                </c:pt>
                <c:pt idx="814">
                  <c:v>9.0606060606060606</c:v>
                </c:pt>
                <c:pt idx="815">
                  <c:v>9.0757575757575761</c:v>
                </c:pt>
                <c:pt idx="816">
                  <c:v>9.0833333333333357</c:v>
                </c:pt>
                <c:pt idx="817">
                  <c:v>9.0984848484848495</c:v>
                </c:pt>
                <c:pt idx="818">
                  <c:v>9.1098484848484844</c:v>
                </c:pt>
                <c:pt idx="819">
                  <c:v>9.117424242424244</c:v>
                </c:pt>
                <c:pt idx="820">
                  <c:v>9.1287878787878789</c:v>
                </c:pt>
                <c:pt idx="821">
                  <c:v>9.1401515151515156</c:v>
                </c:pt>
                <c:pt idx="822">
                  <c:v>9.1515151515151523</c:v>
                </c:pt>
                <c:pt idx="823">
                  <c:v>9.1628787878787872</c:v>
                </c:pt>
                <c:pt idx="824">
                  <c:v>9.1742424242424256</c:v>
                </c:pt>
                <c:pt idx="825">
                  <c:v>9.1856060606060606</c:v>
                </c:pt>
                <c:pt idx="826">
                  <c:v>9.1969696969696972</c:v>
                </c:pt>
                <c:pt idx="827">
                  <c:v>9.2083333333333339</c:v>
                </c:pt>
                <c:pt idx="828">
                  <c:v>9.2196969696969706</c:v>
                </c:pt>
                <c:pt idx="829">
                  <c:v>9.2272727272727266</c:v>
                </c:pt>
                <c:pt idx="830">
                  <c:v>9.2424242424242422</c:v>
                </c:pt>
                <c:pt idx="831">
                  <c:v>9.2500000000000018</c:v>
                </c:pt>
                <c:pt idx="832">
                  <c:v>9.2651515151515174</c:v>
                </c:pt>
                <c:pt idx="833">
                  <c:v>9.2727272727272734</c:v>
                </c:pt>
                <c:pt idx="834">
                  <c:v>9.2878787878787872</c:v>
                </c:pt>
                <c:pt idx="835">
                  <c:v>9.2992424242424256</c:v>
                </c:pt>
                <c:pt idx="836">
                  <c:v>9.3068181818181817</c:v>
                </c:pt>
                <c:pt idx="837">
                  <c:v>9.3219696969696972</c:v>
                </c:pt>
                <c:pt idx="838">
                  <c:v>9.329545454545455</c:v>
                </c:pt>
                <c:pt idx="839">
                  <c:v>9.3409090909090935</c:v>
                </c:pt>
                <c:pt idx="840">
                  <c:v>9.3522727272727266</c:v>
                </c:pt>
                <c:pt idx="841">
                  <c:v>9.3636363636363651</c:v>
                </c:pt>
                <c:pt idx="842">
                  <c:v>9.3750000000000018</c:v>
                </c:pt>
                <c:pt idx="843">
                  <c:v>9.3863636363636367</c:v>
                </c:pt>
                <c:pt idx="844">
                  <c:v>9.3977272727272734</c:v>
                </c:pt>
                <c:pt idx="845">
                  <c:v>9.4090909090909101</c:v>
                </c:pt>
                <c:pt idx="846">
                  <c:v>9.4166666666666679</c:v>
                </c:pt>
                <c:pt idx="847">
                  <c:v>9.4280303030303028</c:v>
                </c:pt>
                <c:pt idx="848">
                  <c:v>9.4431818181818183</c:v>
                </c:pt>
                <c:pt idx="849">
                  <c:v>9.4507575757575761</c:v>
                </c:pt>
                <c:pt idx="850">
                  <c:v>9.4659090909090917</c:v>
                </c:pt>
                <c:pt idx="851">
                  <c:v>9.4734848484848495</c:v>
                </c:pt>
                <c:pt idx="852">
                  <c:v>9.4886363636363651</c:v>
                </c:pt>
                <c:pt idx="853">
                  <c:v>9.4962121212121211</c:v>
                </c:pt>
                <c:pt idx="854">
                  <c:v>9.5075757575757578</c:v>
                </c:pt>
                <c:pt idx="855">
                  <c:v>9.5189393939393927</c:v>
                </c:pt>
                <c:pt idx="856">
                  <c:v>9.5303030303030312</c:v>
                </c:pt>
                <c:pt idx="857">
                  <c:v>9.5416666666666679</c:v>
                </c:pt>
                <c:pt idx="858">
                  <c:v>9.5530303030303028</c:v>
                </c:pt>
                <c:pt idx="859">
                  <c:v>9.5643939393939394</c:v>
                </c:pt>
                <c:pt idx="860">
                  <c:v>9.5757575757575761</c:v>
                </c:pt>
                <c:pt idx="861">
                  <c:v>9.5871212121212128</c:v>
                </c:pt>
                <c:pt idx="862">
                  <c:v>9.5984848484848477</c:v>
                </c:pt>
                <c:pt idx="863">
                  <c:v>9.6098484848484844</c:v>
                </c:pt>
                <c:pt idx="864">
                  <c:v>9.6212121212121229</c:v>
                </c:pt>
                <c:pt idx="865">
                  <c:v>9.6325757575757596</c:v>
                </c:pt>
                <c:pt idx="866">
                  <c:v>9.6401515151515156</c:v>
                </c:pt>
                <c:pt idx="867">
                  <c:v>9.6553030303030312</c:v>
                </c:pt>
                <c:pt idx="868">
                  <c:v>9.662878787878789</c:v>
                </c:pt>
                <c:pt idx="869">
                  <c:v>9.6780303030303028</c:v>
                </c:pt>
                <c:pt idx="870">
                  <c:v>9.6856060606060606</c:v>
                </c:pt>
                <c:pt idx="871">
                  <c:v>9.696969696969699</c:v>
                </c:pt>
                <c:pt idx="872">
                  <c:v>9.7083333333333339</c:v>
                </c:pt>
                <c:pt idx="873">
                  <c:v>9.7196969696969706</c:v>
                </c:pt>
                <c:pt idx="874">
                  <c:v>9.7310606060606073</c:v>
                </c:pt>
                <c:pt idx="875">
                  <c:v>9.7424242424242422</c:v>
                </c:pt>
                <c:pt idx="876">
                  <c:v>9.7537878787878807</c:v>
                </c:pt>
                <c:pt idx="877">
                  <c:v>9.7651515151515156</c:v>
                </c:pt>
                <c:pt idx="878">
                  <c:v>9.7765151515151505</c:v>
                </c:pt>
                <c:pt idx="879">
                  <c:v>9.787878787878789</c:v>
                </c:pt>
                <c:pt idx="880">
                  <c:v>9.7992424242424256</c:v>
                </c:pt>
                <c:pt idx="881">
                  <c:v>9.8106060606060606</c:v>
                </c:pt>
                <c:pt idx="882">
                  <c:v>9.8219696969696972</c:v>
                </c:pt>
                <c:pt idx="883">
                  <c:v>9.8295454545454568</c:v>
                </c:pt>
                <c:pt idx="884">
                  <c:v>9.8409090909090899</c:v>
                </c:pt>
                <c:pt idx="885">
                  <c:v>9.8522727272727284</c:v>
                </c:pt>
                <c:pt idx="886">
                  <c:v>9.8636363636363651</c:v>
                </c:pt>
                <c:pt idx="887">
                  <c:v>9.8750000000000018</c:v>
                </c:pt>
                <c:pt idx="888">
                  <c:v>9.8863636363636367</c:v>
                </c:pt>
                <c:pt idx="889">
                  <c:v>9.8977272727272734</c:v>
                </c:pt>
                <c:pt idx="890">
                  <c:v>9.9090909090909101</c:v>
                </c:pt>
                <c:pt idx="891">
                  <c:v>9.9204545454545467</c:v>
                </c:pt>
                <c:pt idx="892">
                  <c:v>9.9318181818181817</c:v>
                </c:pt>
                <c:pt idx="893">
                  <c:v>9.9431818181818183</c:v>
                </c:pt>
                <c:pt idx="894">
                  <c:v>9.9545454545454568</c:v>
                </c:pt>
                <c:pt idx="895">
                  <c:v>9.9659090909090899</c:v>
                </c:pt>
                <c:pt idx="896">
                  <c:v>9.9772727272727284</c:v>
                </c:pt>
                <c:pt idx="897">
                  <c:v>9.9886363636363651</c:v>
                </c:pt>
                <c:pt idx="898">
                  <c:v>9.9962121212121211</c:v>
                </c:pt>
                <c:pt idx="899">
                  <c:v>10.011363636363637</c:v>
                </c:pt>
                <c:pt idx="900">
                  <c:v>10.022727272727273</c:v>
                </c:pt>
                <c:pt idx="901">
                  <c:v>10.030303030303031</c:v>
                </c:pt>
                <c:pt idx="902">
                  <c:v>10.045454545454547</c:v>
                </c:pt>
                <c:pt idx="903">
                  <c:v>10.053030303030305</c:v>
                </c:pt>
                <c:pt idx="904">
                  <c:v>10.068181818181818</c:v>
                </c:pt>
                <c:pt idx="905">
                  <c:v>10.075757575757576</c:v>
                </c:pt>
                <c:pt idx="906">
                  <c:v>10.087121212121213</c:v>
                </c:pt>
                <c:pt idx="907">
                  <c:v>10.098484848484848</c:v>
                </c:pt>
                <c:pt idx="908">
                  <c:v>10.109848484848486</c:v>
                </c:pt>
                <c:pt idx="909">
                  <c:v>10.121212121212123</c:v>
                </c:pt>
                <c:pt idx="910">
                  <c:v>10.132575757575758</c:v>
                </c:pt>
                <c:pt idx="911">
                  <c:v>10.143939393939394</c:v>
                </c:pt>
                <c:pt idx="912">
                  <c:v>10.155303030303031</c:v>
                </c:pt>
                <c:pt idx="913">
                  <c:v>10.166666666666668</c:v>
                </c:pt>
                <c:pt idx="914">
                  <c:v>10.178030303030303</c:v>
                </c:pt>
                <c:pt idx="915">
                  <c:v>10.185606060606062</c:v>
                </c:pt>
                <c:pt idx="916">
                  <c:v>10.200757575757576</c:v>
                </c:pt>
                <c:pt idx="917">
                  <c:v>10.208333333333334</c:v>
                </c:pt>
                <c:pt idx="918">
                  <c:v>10.219696969696971</c:v>
                </c:pt>
                <c:pt idx="919">
                  <c:v>10.234848484848486</c:v>
                </c:pt>
                <c:pt idx="920">
                  <c:v>10.242424242424244</c:v>
                </c:pt>
                <c:pt idx="921">
                  <c:v>10.253787878787879</c:v>
                </c:pt>
                <c:pt idx="922">
                  <c:v>10.265151515151516</c:v>
                </c:pt>
                <c:pt idx="923">
                  <c:v>10.276515151515152</c:v>
                </c:pt>
                <c:pt idx="924">
                  <c:v>10.287878787878789</c:v>
                </c:pt>
                <c:pt idx="925">
                  <c:v>10.299242424242424</c:v>
                </c:pt>
                <c:pt idx="926">
                  <c:v>10.310606060606061</c:v>
                </c:pt>
                <c:pt idx="927">
                  <c:v>10.321969696969697</c:v>
                </c:pt>
                <c:pt idx="928">
                  <c:v>10.333333333333334</c:v>
                </c:pt>
                <c:pt idx="929">
                  <c:v>10.344696969696971</c:v>
                </c:pt>
                <c:pt idx="930">
                  <c:v>10.356060606060606</c:v>
                </c:pt>
                <c:pt idx="931">
                  <c:v>10.363636363636365</c:v>
                </c:pt>
                <c:pt idx="932">
                  <c:v>10.378787878787881</c:v>
                </c:pt>
                <c:pt idx="933">
                  <c:v>10.386363636363637</c:v>
                </c:pt>
                <c:pt idx="934">
                  <c:v>10.401515151515152</c:v>
                </c:pt>
                <c:pt idx="935">
                  <c:v>10.40909090909091</c:v>
                </c:pt>
                <c:pt idx="936">
                  <c:v>10.420454545454545</c:v>
                </c:pt>
                <c:pt idx="937">
                  <c:v>10.431818181818182</c:v>
                </c:pt>
                <c:pt idx="938">
                  <c:v>10.44318181818182</c:v>
                </c:pt>
                <c:pt idx="939">
                  <c:v>10.454545454545453</c:v>
                </c:pt>
                <c:pt idx="940">
                  <c:v>10.465909090909092</c:v>
                </c:pt>
                <c:pt idx="941">
                  <c:v>10.477272727272728</c:v>
                </c:pt>
                <c:pt idx="942">
                  <c:v>10.488636363636365</c:v>
                </c:pt>
                <c:pt idx="943">
                  <c:v>10.5</c:v>
                </c:pt>
                <c:pt idx="944">
                  <c:v>10.511363636363637</c:v>
                </c:pt>
                <c:pt idx="945">
                  <c:v>10.522727272727273</c:v>
                </c:pt>
                <c:pt idx="946">
                  <c:v>10.53409090909091</c:v>
                </c:pt>
                <c:pt idx="947">
                  <c:v>10.545454545454545</c:v>
                </c:pt>
                <c:pt idx="948">
                  <c:v>10.553030303030305</c:v>
                </c:pt>
                <c:pt idx="949">
                  <c:v>10.568181818181818</c:v>
                </c:pt>
                <c:pt idx="950">
                  <c:v>10.575757575757576</c:v>
                </c:pt>
                <c:pt idx="951">
                  <c:v>10.590909090909092</c:v>
                </c:pt>
                <c:pt idx="952">
                  <c:v>10.59848484848485</c:v>
                </c:pt>
                <c:pt idx="953">
                  <c:v>10.609848484848486</c:v>
                </c:pt>
                <c:pt idx="954">
                  <c:v>10.621212121212121</c:v>
                </c:pt>
                <c:pt idx="955">
                  <c:v>10.632575757575758</c:v>
                </c:pt>
                <c:pt idx="956">
                  <c:v>10.643939393939394</c:v>
                </c:pt>
                <c:pt idx="957">
                  <c:v>10.655303030303031</c:v>
                </c:pt>
                <c:pt idx="958">
                  <c:v>10.666666666666666</c:v>
                </c:pt>
                <c:pt idx="959">
                  <c:v>10.678030303030303</c:v>
                </c:pt>
                <c:pt idx="960">
                  <c:v>10.689393939393939</c:v>
                </c:pt>
                <c:pt idx="961">
                  <c:v>10.700757575757578</c:v>
                </c:pt>
                <c:pt idx="962">
                  <c:v>10.712121212121211</c:v>
                </c:pt>
                <c:pt idx="963">
                  <c:v>10.72348484848485</c:v>
                </c:pt>
                <c:pt idx="964">
                  <c:v>10.734848484848486</c:v>
                </c:pt>
                <c:pt idx="965">
                  <c:v>10.746212121212123</c:v>
                </c:pt>
                <c:pt idx="966">
                  <c:v>10.757575757575758</c:v>
                </c:pt>
                <c:pt idx="967">
                  <c:v>10.765151515151516</c:v>
                </c:pt>
                <c:pt idx="968">
                  <c:v>10.776515151515152</c:v>
                </c:pt>
                <c:pt idx="969">
                  <c:v>10.787878787878787</c:v>
                </c:pt>
                <c:pt idx="970">
                  <c:v>10.799242424242426</c:v>
                </c:pt>
                <c:pt idx="971">
                  <c:v>10.810606060606062</c:v>
                </c:pt>
                <c:pt idx="972">
                  <c:v>10.821969696969697</c:v>
                </c:pt>
                <c:pt idx="973">
                  <c:v>10.833333333333334</c:v>
                </c:pt>
                <c:pt idx="974">
                  <c:v>10.844696969696971</c:v>
                </c:pt>
                <c:pt idx="975">
                  <c:v>10.856060606060607</c:v>
                </c:pt>
                <c:pt idx="976">
                  <c:v>10.867424242424244</c:v>
                </c:pt>
                <c:pt idx="977">
                  <c:v>10.878787878787879</c:v>
                </c:pt>
                <c:pt idx="978">
                  <c:v>10.890151515151516</c:v>
                </c:pt>
                <c:pt idx="979">
                  <c:v>10.901515151515152</c:v>
                </c:pt>
                <c:pt idx="980">
                  <c:v>10.912878787878789</c:v>
                </c:pt>
                <c:pt idx="981">
                  <c:v>10.924242424242424</c:v>
                </c:pt>
                <c:pt idx="982">
                  <c:v>10.935606060606061</c:v>
                </c:pt>
                <c:pt idx="983">
                  <c:v>10.943181818181818</c:v>
                </c:pt>
                <c:pt idx="984">
                  <c:v>10.958333333333334</c:v>
                </c:pt>
                <c:pt idx="985">
                  <c:v>10.965909090909092</c:v>
                </c:pt>
                <c:pt idx="986">
                  <c:v>10.981060606060607</c:v>
                </c:pt>
                <c:pt idx="987">
                  <c:v>10.988636363636363</c:v>
                </c:pt>
                <c:pt idx="988">
                  <c:v>11</c:v>
                </c:pt>
                <c:pt idx="989">
                  <c:v>11.011363636363637</c:v>
                </c:pt>
                <c:pt idx="990">
                  <c:v>11.022727272727275</c:v>
                </c:pt>
                <c:pt idx="991">
                  <c:v>11.034090909090908</c:v>
                </c:pt>
                <c:pt idx="992">
                  <c:v>11.045454545454545</c:v>
                </c:pt>
                <c:pt idx="993">
                  <c:v>11.056818181818183</c:v>
                </c:pt>
                <c:pt idx="994">
                  <c:v>11.068181818181818</c:v>
                </c:pt>
                <c:pt idx="995">
                  <c:v>11.079545454545455</c:v>
                </c:pt>
                <c:pt idx="996">
                  <c:v>11.090909090909092</c:v>
                </c:pt>
                <c:pt idx="997">
                  <c:v>11.102272727272728</c:v>
                </c:pt>
                <c:pt idx="998">
                  <c:v>11.113636363636365</c:v>
                </c:pt>
                <c:pt idx="999">
                  <c:v>11.136363636363637</c:v>
                </c:pt>
              </c:numCache>
            </c:numRef>
          </c:xVal>
          <c:yVal>
            <c:numRef>
              <c:f>Specimen_T_3!$D$2:$D$1001</c:f>
              <c:numCache>
                <c:formatCode>0</c:formatCode>
                <c:ptCount val="1000"/>
                <c:pt idx="0">
                  <c:v>0</c:v>
                </c:pt>
                <c:pt idx="1">
                  <c:v>0.14319225882122957</c:v>
                </c:pt>
                <c:pt idx="2">
                  <c:v>0.47252223634053364</c:v>
                </c:pt>
                <c:pt idx="3">
                  <c:v>0.61088847619978492</c:v>
                </c:pt>
                <c:pt idx="4">
                  <c:v>0.61088847619978492</c:v>
                </c:pt>
                <c:pt idx="5">
                  <c:v>0.712906851725149</c:v>
                </c:pt>
                <c:pt idx="6">
                  <c:v>0.712906851725149</c:v>
                </c:pt>
                <c:pt idx="7">
                  <c:v>0.61088847619978492</c:v>
                </c:pt>
                <c:pt idx="8">
                  <c:v>0.61088847619978492</c:v>
                </c:pt>
                <c:pt idx="9">
                  <c:v>0.61088847619978492</c:v>
                </c:pt>
                <c:pt idx="10">
                  <c:v>0.712906851725149</c:v>
                </c:pt>
                <c:pt idx="11">
                  <c:v>0.81431433877431325</c:v>
                </c:pt>
                <c:pt idx="12">
                  <c:v>1.0183510898250416</c:v>
                </c:pt>
                <c:pt idx="13">
                  <c:v>1.1197585768742055</c:v>
                </c:pt>
                <c:pt idx="14">
                  <c:v>1.1197585768742055</c:v>
                </c:pt>
                <c:pt idx="15">
                  <c:v>1.2217769523995698</c:v>
                </c:pt>
                <c:pt idx="16">
                  <c:v>1.2217769523995698</c:v>
                </c:pt>
                <c:pt idx="17">
                  <c:v>1.2217769523995698</c:v>
                </c:pt>
                <c:pt idx="18">
                  <c:v>1.3237953279249339</c:v>
                </c:pt>
                <c:pt idx="19">
                  <c:v>1.3237953279249339</c:v>
                </c:pt>
                <c:pt idx="20">
                  <c:v>1.3237953279249339</c:v>
                </c:pt>
                <c:pt idx="21">
                  <c:v>1.3237953279249339</c:v>
                </c:pt>
                <c:pt idx="22">
                  <c:v>1.2908073502101454</c:v>
                </c:pt>
                <c:pt idx="23">
                  <c:v>1.2217769523995698</c:v>
                </c:pt>
                <c:pt idx="24">
                  <c:v>1.2217769523995698</c:v>
                </c:pt>
                <c:pt idx="25">
                  <c:v>1.2217769523995698</c:v>
                </c:pt>
                <c:pt idx="26">
                  <c:v>1.3237953279249339</c:v>
                </c:pt>
                <c:pt idx="27">
                  <c:v>1.3237953279249339</c:v>
                </c:pt>
                <c:pt idx="28">
                  <c:v>1.3237953279249339</c:v>
                </c:pt>
                <c:pt idx="29">
                  <c:v>1.3237953279249339</c:v>
                </c:pt>
                <c:pt idx="30">
                  <c:v>1.3237953279249339</c:v>
                </c:pt>
                <c:pt idx="31">
                  <c:v>1.3237953279249339</c:v>
                </c:pt>
                <c:pt idx="32">
                  <c:v>1.3836623985925127</c:v>
                </c:pt>
                <c:pt idx="33">
                  <c:v>1.4252028149740981</c:v>
                </c:pt>
                <c:pt idx="34">
                  <c:v>1.4203157071644998</c:v>
                </c:pt>
                <c:pt idx="35">
                  <c:v>1.3237953279249339</c:v>
                </c:pt>
                <c:pt idx="36">
                  <c:v>1.3237953279249339</c:v>
                </c:pt>
                <c:pt idx="37">
                  <c:v>1.3237953279249339</c:v>
                </c:pt>
                <c:pt idx="38">
                  <c:v>1.3237953279249339</c:v>
                </c:pt>
                <c:pt idx="39">
                  <c:v>1.4025999413547061</c:v>
                </c:pt>
                <c:pt idx="40">
                  <c:v>1.3237953279249339</c:v>
                </c:pt>
                <c:pt idx="41">
                  <c:v>1.3237953279249339</c:v>
                </c:pt>
                <c:pt idx="42">
                  <c:v>1.3237953279249339</c:v>
                </c:pt>
                <c:pt idx="43">
                  <c:v>1.3237953279249339</c:v>
                </c:pt>
                <c:pt idx="44">
                  <c:v>1.3237953279249339</c:v>
                </c:pt>
                <c:pt idx="45">
                  <c:v>1.3237953279249339</c:v>
                </c:pt>
                <c:pt idx="46">
                  <c:v>1.4252028149740981</c:v>
                </c:pt>
                <c:pt idx="47">
                  <c:v>1.4252028149740981</c:v>
                </c:pt>
                <c:pt idx="48">
                  <c:v>1.5247776365946633</c:v>
                </c:pt>
                <c:pt idx="49">
                  <c:v>1.6292395660248264</c:v>
                </c:pt>
                <c:pt idx="50">
                  <c:v>1.6292395660248264</c:v>
                </c:pt>
                <c:pt idx="51">
                  <c:v>1.7306470530739906</c:v>
                </c:pt>
                <c:pt idx="52">
                  <c:v>1.9218551461245232</c:v>
                </c:pt>
                <c:pt idx="53">
                  <c:v>2.0635812726028733</c:v>
                </c:pt>
                <c:pt idx="54">
                  <c:v>2.3415355292737754</c:v>
                </c:pt>
                <c:pt idx="55">
                  <c:v>2.5486267227055026</c:v>
                </c:pt>
                <c:pt idx="56">
                  <c:v>2.748998142899032</c:v>
                </c:pt>
                <c:pt idx="57">
                  <c:v>2.8510165184243963</c:v>
                </c:pt>
                <c:pt idx="58">
                  <c:v>3.0544423809989243</c:v>
                </c:pt>
                <c:pt idx="59">
                  <c:v>3.2578682435734527</c:v>
                </c:pt>
                <c:pt idx="60">
                  <c:v>3.4619049946241809</c:v>
                </c:pt>
                <c:pt idx="61">
                  <c:v>3.7129801583422926</c:v>
                </c:pt>
                <c:pt idx="62">
                  <c:v>4.0227006157755829</c:v>
                </c:pt>
                <c:pt idx="63">
                  <c:v>4.4607076532108287</c:v>
                </c:pt>
                <c:pt idx="64">
                  <c:v>5.1222998729351961</c:v>
                </c:pt>
                <c:pt idx="65">
                  <c:v>5.7741178770403669</c:v>
                </c:pt>
                <c:pt idx="66">
                  <c:v>6.4265467696217371</c:v>
                </c:pt>
                <c:pt idx="67">
                  <c:v>7.1046329782034983</c:v>
                </c:pt>
                <c:pt idx="68">
                  <c:v>7.7827191867852603</c:v>
                </c:pt>
                <c:pt idx="69">
                  <c:v>8.5096764734630046</c:v>
                </c:pt>
                <c:pt idx="70">
                  <c:v>9.2549604144267406</c:v>
                </c:pt>
                <c:pt idx="71">
                  <c:v>10.061333203010456</c:v>
                </c:pt>
                <c:pt idx="72">
                  <c:v>10.849379337308179</c:v>
                </c:pt>
                <c:pt idx="73">
                  <c:v>11.50303000684195</c:v>
                </c:pt>
                <c:pt idx="74">
                  <c:v>12.248313947805688</c:v>
                </c:pt>
                <c:pt idx="75">
                  <c:v>12.877529078291467</c:v>
                </c:pt>
                <c:pt idx="76">
                  <c:v>13.500635324015246</c:v>
                </c:pt>
                <c:pt idx="77">
                  <c:v>14.178721532597008</c:v>
                </c:pt>
                <c:pt idx="78">
                  <c:v>14.85069885641677</c:v>
                </c:pt>
                <c:pt idx="79">
                  <c:v>15.53489394976053</c:v>
                </c:pt>
                <c:pt idx="80">
                  <c:v>16.170217965008305</c:v>
                </c:pt>
                <c:pt idx="81">
                  <c:v>16.823868634542073</c:v>
                </c:pt>
                <c:pt idx="82">
                  <c:v>17.587479229791807</c:v>
                </c:pt>
                <c:pt idx="83">
                  <c:v>18.338872055517541</c:v>
                </c:pt>
                <c:pt idx="84">
                  <c:v>19.108591535529271</c:v>
                </c:pt>
                <c:pt idx="85">
                  <c:v>19.878311015540998</c:v>
                </c:pt>
                <c:pt idx="86">
                  <c:v>20.574723878408754</c:v>
                </c:pt>
                <c:pt idx="87">
                  <c:v>21.283354510800503</c:v>
                </c:pt>
                <c:pt idx="88">
                  <c:v>22.046965106050237</c:v>
                </c:pt>
                <c:pt idx="89">
                  <c:v>22.804466816537971</c:v>
                </c:pt>
                <c:pt idx="90">
                  <c:v>23.568077411787701</c:v>
                </c:pt>
                <c:pt idx="91">
                  <c:v>24.331688007037432</c:v>
                </c:pt>
                <c:pt idx="92">
                  <c:v>24.985338676571203</c:v>
                </c:pt>
                <c:pt idx="93">
                  <c:v>25.748949271820933</c:v>
                </c:pt>
                <c:pt idx="94">
                  <c:v>26.61030202326263</c:v>
                </c:pt>
                <c:pt idx="95">
                  <c:v>27.367803733750364</c:v>
                </c:pt>
                <c:pt idx="96">
                  <c:v>28.051998827094121</c:v>
                </c:pt>
                <c:pt idx="97">
                  <c:v>28.827827191867847</c:v>
                </c:pt>
                <c:pt idx="98">
                  <c:v>29.597546671879577</c:v>
                </c:pt>
                <c:pt idx="99">
                  <c:v>30.287850649985337</c:v>
                </c:pt>
                <c:pt idx="100">
                  <c:v>31.020916821425079</c:v>
                </c:pt>
                <c:pt idx="101">
                  <c:v>31.778418531912813</c:v>
                </c:pt>
                <c:pt idx="102">
                  <c:v>32.523702472876543</c:v>
                </c:pt>
                <c:pt idx="103">
                  <c:v>33.250659759554289</c:v>
                </c:pt>
                <c:pt idx="104">
                  <c:v>33.971508161470041</c:v>
                </c:pt>
                <c:pt idx="105">
                  <c:v>34.649594370051801</c:v>
                </c:pt>
                <c:pt idx="106">
                  <c:v>35.327680578633554</c:v>
                </c:pt>
                <c:pt idx="107">
                  <c:v>35.987440132929329</c:v>
                </c:pt>
                <c:pt idx="108">
                  <c:v>36.74494184341706</c:v>
                </c:pt>
                <c:pt idx="109">
                  <c:v>37.557423516762775</c:v>
                </c:pt>
                <c:pt idx="110">
                  <c:v>38.137767569152565</c:v>
                </c:pt>
                <c:pt idx="111">
                  <c:v>38.80363600821034</c:v>
                </c:pt>
                <c:pt idx="112">
                  <c:v>39.591682142508063</c:v>
                </c:pt>
                <c:pt idx="113">
                  <c:v>40.269768351089823</c:v>
                </c:pt>
                <c:pt idx="114">
                  <c:v>40.856221288241613</c:v>
                </c:pt>
                <c:pt idx="115">
                  <c:v>41.613722998729351</c:v>
                </c:pt>
                <c:pt idx="116">
                  <c:v>42.194067051119148</c:v>
                </c:pt>
                <c:pt idx="117">
                  <c:v>42.774411103508939</c:v>
                </c:pt>
                <c:pt idx="118">
                  <c:v>43.348646271136737</c:v>
                </c:pt>
                <c:pt idx="119">
                  <c:v>43.904554784478542</c:v>
                </c:pt>
                <c:pt idx="120">
                  <c:v>44.417701104486362</c:v>
                </c:pt>
                <c:pt idx="121">
                  <c:v>44.869758576874197</c:v>
                </c:pt>
                <c:pt idx="122">
                  <c:v>45.34014270354804</c:v>
                </c:pt>
                <c:pt idx="123">
                  <c:v>45.66391359593392</c:v>
                </c:pt>
                <c:pt idx="124">
                  <c:v>45.951031179747822</c:v>
                </c:pt>
                <c:pt idx="125">
                  <c:v>46.134297722607755</c:v>
                </c:pt>
                <c:pt idx="126">
                  <c:v>46.293128726419695</c:v>
                </c:pt>
                <c:pt idx="127">
                  <c:v>46.458068614993643</c:v>
                </c:pt>
                <c:pt idx="128">
                  <c:v>46.537484116899613</c:v>
                </c:pt>
                <c:pt idx="129">
                  <c:v>46.629117388329576</c:v>
                </c:pt>
                <c:pt idx="130">
                  <c:v>46.732968429283545</c:v>
                </c:pt>
                <c:pt idx="131">
                  <c:v>46.836819470237508</c:v>
                </c:pt>
                <c:pt idx="132">
                  <c:v>46.904017202619478</c:v>
                </c:pt>
                <c:pt idx="133">
                  <c:v>47.062848206431426</c:v>
                </c:pt>
                <c:pt idx="134">
                  <c:v>47.142263708337403</c:v>
                </c:pt>
                <c:pt idx="135">
                  <c:v>47.331639135959328</c:v>
                </c:pt>
                <c:pt idx="136">
                  <c:v>47.514905678819268</c:v>
                </c:pt>
                <c:pt idx="137">
                  <c:v>47.649301143583223</c:v>
                </c:pt>
                <c:pt idx="138">
                  <c:v>47.850894340729148</c:v>
                </c:pt>
                <c:pt idx="139">
                  <c:v>48.021943114065095</c:v>
                </c:pt>
                <c:pt idx="140">
                  <c:v>48.205209656925028</c:v>
                </c:pt>
                <c:pt idx="141">
                  <c:v>48.394585084546961</c:v>
                </c:pt>
                <c:pt idx="142">
                  <c:v>48.681702668360856</c:v>
                </c:pt>
                <c:pt idx="143">
                  <c:v>48.871078095982789</c:v>
                </c:pt>
                <c:pt idx="144">
                  <c:v>49.152086795034691</c:v>
                </c:pt>
                <c:pt idx="145">
                  <c:v>49.481966572182579</c:v>
                </c:pt>
                <c:pt idx="146">
                  <c:v>49.677450884566511</c:v>
                </c:pt>
                <c:pt idx="147">
                  <c:v>49.860717427426444</c:v>
                </c:pt>
                <c:pt idx="148">
                  <c:v>50.147835011240339</c:v>
                </c:pt>
                <c:pt idx="149">
                  <c:v>50.434952595054241</c:v>
                </c:pt>
                <c:pt idx="150">
                  <c:v>50.752614602678129</c:v>
                </c:pt>
                <c:pt idx="151">
                  <c:v>50.960316684586061</c:v>
                </c:pt>
                <c:pt idx="152">
                  <c:v>51.247434268399957</c:v>
                </c:pt>
                <c:pt idx="153">
                  <c:v>51.534551852213852</c:v>
                </c:pt>
                <c:pt idx="154">
                  <c:v>51.821669436027747</c:v>
                </c:pt>
                <c:pt idx="155">
                  <c:v>52.10878701984165</c:v>
                </c:pt>
                <c:pt idx="156">
                  <c:v>52.45088456651353</c:v>
                </c:pt>
                <c:pt idx="157">
                  <c:v>52.841853191281395</c:v>
                </c:pt>
                <c:pt idx="158">
                  <c:v>53.025119734141327</c:v>
                </c:pt>
                <c:pt idx="159">
                  <c:v>53.361108396051208</c:v>
                </c:pt>
                <c:pt idx="160">
                  <c:v>53.599354901769125</c:v>
                </c:pt>
                <c:pt idx="161">
                  <c:v>53.880363600821028</c:v>
                </c:pt>
                <c:pt idx="162">
                  <c:v>54.185807838920923</c:v>
                </c:pt>
                <c:pt idx="163">
                  <c:v>54.41183657511484</c:v>
                </c:pt>
                <c:pt idx="164">
                  <c:v>54.698954158928736</c:v>
                </c:pt>
                <c:pt idx="165">
                  <c:v>54.986071742742638</c:v>
                </c:pt>
                <c:pt idx="166">
                  <c:v>55.273189326556533</c:v>
                </c:pt>
                <c:pt idx="167">
                  <c:v>55.541980256084443</c:v>
                </c:pt>
                <c:pt idx="168">
                  <c:v>55.902404457042316</c:v>
                </c:pt>
                <c:pt idx="169">
                  <c:v>56.085670999902256</c:v>
                </c:pt>
                <c:pt idx="170">
                  <c:v>56.372788583716151</c:v>
                </c:pt>
                <c:pt idx="171">
                  <c:v>56.659906167530046</c:v>
                </c:pt>
                <c:pt idx="172">
                  <c:v>56.898152673247964</c:v>
                </c:pt>
                <c:pt idx="173">
                  <c:v>57.166943602775866</c:v>
                </c:pt>
                <c:pt idx="174">
                  <c:v>57.417407878017784</c:v>
                </c:pt>
                <c:pt idx="175">
                  <c:v>57.704525461831686</c:v>
                </c:pt>
                <c:pt idx="176">
                  <c:v>57.997751930407574</c:v>
                </c:pt>
                <c:pt idx="177">
                  <c:v>58.284869514221477</c:v>
                </c:pt>
                <c:pt idx="178">
                  <c:v>58.571987098035372</c:v>
                </c:pt>
                <c:pt idx="179">
                  <c:v>58.907975759945252</c:v>
                </c:pt>
                <c:pt idx="180">
                  <c:v>59.195093343759154</c:v>
                </c:pt>
                <c:pt idx="181">
                  <c:v>59.482210927573057</c:v>
                </c:pt>
                <c:pt idx="182">
                  <c:v>59.665477470432997</c:v>
                </c:pt>
                <c:pt idx="183">
                  <c:v>59.903723976150907</c:v>
                </c:pt>
                <c:pt idx="184">
                  <c:v>60.190841559964802</c:v>
                </c:pt>
                <c:pt idx="185">
                  <c:v>60.429088065682727</c:v>
                </c:pt>
                <c:pt idx="186">
                  <c:v>60.61235460854266</c:v>
                </c:pt>
                <c:pt idx="187">
                  <c:v>60.899472192356555</c:v>
                </c:pt>
                <c:pt idx="188">
                  <c:v>61.21102531521845</c:v>
                </c:pt>
                <c:pt idx="189">
                  <c:v>61.516469553318338</c:v>
                </c:pt>
                <c:pt idx="190">
                  <c:v>61.699736096178277</c:v>
                </c:pt>
                <c:pt idx="191">
                  <c:v>62.005180334278165</c:v>
                </c:pt>
                <c:pt idx="192">
                  <c:v>62.249535724758083</c:v>
                </c:pt>
                <c:pt idx="193">
                  <c:v>62.493891115237993</c:v>
                </c:pt>
                <c:pt idx="194">
                  <c:v>62.73824650571791</c:v>
                </c:pt>
                <c:pt idx="195">
                  <c:v>62.982601896197821</c:v>
                </c:pt>
                <c:pt idx="196">
                  <c:v>63.288046134297716</c:v>
                </c:pt>
                <c:pt idx="197">
                  <c:v>63.410223829537671</c:v>
                </c:pt>
                <c:pt idx="198">
                  <c:v>63.715668067637566</c:v>
                </c:pt>
                <c:pt idx="199">
                  <c:v>63.960023458117476</c:v>
                </c:pt>
                <c:pt idx="200">
                  <c:v>64.265467696217371</c:v>
                </c:pt>
                <c:pt idx="201">
                  <c:v>64.448734239077311</c:v>
                </c:pt>
                <c:pt idx="202">
                  <c:v>64.754178477177206</c:v>
                </c:pt>
                <c:pt idx="203">
                  <c:v>64.998533867657116</c:v>
                </c:pt>
                <c:pt idx="204">
                  <c:v>65.242889258137026</c:v>
                </c:pt>
                <c:pt idx="205">
                  <c:v>65.487244648616937</c:v>
                </c:pt>
                <c:pt idx="206">
                  <c:v>65.670511191476876</c:v>
                </c:pt>
                <c:pt idx="207">
                  <c:v>65.914866581956787</c:v>
                </c:pt>
                <c:pt idx="208">
                  <c:v>66.159221972436711</c:v>
                </c:pt>
                <c:pt idx="209">
                  <c:v>66.403577362916621</c:v>
                </c:pt>
                <c:pt idx="210">
                  <c:v>66.709021601016516</c:v>
                </c:pt>
                <c:pt idx="211">
                  <c:v>66.892288143876442</c:v>
                </c:pt>
                <c:pt idx="212">
                  <c:v>67.075554686736382</c:v>
                </c:pt>
                <c:pt idx="213">
                  <c:v>67.319910077216292</c:v>
                </c:pt>
                <c:pt idx="214">
                  <c:v>67.564265467696202</c:v>
                </c:pt>
                <c:pt idx="215">
                  <c:v>67.747532010556142</c:v>
                </c:pt>
                <c:pt idx="216">
                  <c:v>67.991887401036053</c:v>
                </c:pt>
                <c:pt idx="217">
                  <c:v>68.236242791515977</c:v>
                </c:pt>
                <c:pt idx="218">
                  <c:v>68.480598181995887</c:v>
                </c:pt>
                <c:pt idx="219">
                  <c:v>68.724953572475798</c:v>
                </c:pt>
                <c:pt idx="220">
                  <c:v>68.908220115335737</c:v>
                </c:pt>
                <c:pt idx="221">
                  <c:v>69.030397810575693</c:v>
                </c:pt>
                <c:pt idx="222">
                  <c:v>69.213664353435632</c:v>
                </c:pt>
                <c:pt idx="223">
                  <c:v>69.458019743915543</c:v>
                </c:pt>
                <c:pt idx="224">
                  <c:v>69.702375134395453</c:v>
                </c:pt>
                <c:pt idx="225">
                  <c:v>69.885641677255393</c:v>
                </c:pt>
                <c:pt idx="226">
                  <c:v>70.068908220115333</c:v>
                </c:pt>
                <c:pt idx="227">
                  <c:v>70.129997067735303</c:v>
                </c:pt>
                <c:pt idx="228">
                  <c:v>70.313263610595243</c:v>
                </c:pt>
                <c:pt idx="229">
                  <c:v>70.435441305835198</c:v>
                </c:pt>
                <c:pt idx="230">
                  <c:v>70.679796696315108</c:v>
                </c:pt>
                <c:pt idx="231">
                  <c:v>70.863063239175048</c:v>
                </c:pt>
                <c:pt idx="232">
                  <c:v>71.046329782034988</c:v>
                </c:pt>
                <c:pt idx="233">
                  <c:v>71.168507477274943</c:v>
                </c:pt>
                <c:pt idx="234">
                  <c:v>71.351774020134869</c:v>
                </c:pt>
                <c:pt idx="235">
                  <c:v>71.535040562994809</c:v>
                </c:pt>
                <c:pt idx="236">
                  <c:v>71.718307105854748</c:v>
                </c:pt>
                <c:pt idx="237">
                  <c:v>71.901573648714688</c:v>
                </c:pt>
                <c:pt idx="238">
                  <c:v>72.084840191574614</c:v>
                </c:pt>
                <c:pt idx="239">
                  <c:v>72.268106734434554</c:v>
                </c:pt>
                <c:pt idx="240">
                  <c:v>72.390284429674509</c:v>
                </c:pt>
                <c:pt idx="241">
                  <c:v>72.573550972534449</c:v>
                </c:pt>
                <c:pt idx="242">
                  <c:v>72.695728667774404</c:v>
                </c:pt>
                <c:pt idx="243">
                  <c:v>72.817906363014359</c:v>
                </c:pt>
                <c:pt idx="244">
                  <c:v>72.940084058254314</c:v>
                </c:pt>
                <c:pt idx="245">
                  <c:v>73.001172905874299</c:v>
                </c:pt>
                <c:pt idx="246">
                  <c:v>73.062261753494269</c:v>
                </c:pt>
                <c:pt idx="247">
                  <c:v>73.184439448734224</c:v>
                </c:pt>
                <c:pt idx="248">
                  <c:v>73.306617143974194</c:v>
                </c:pt>
                <c:pt idx="249">
                  <c:v>73.428794839214149</c:v>
                </c:pt>
                <c:pt idx="250">
                  <c:v>73.489883686834119</c:v>
                </c:pt>
                <c:pt idx="251">
                  <c:v>73.612061382074074</c:v>
                </c:pt>
                <c:pt idx="252">
                  <c:v>73.734239077314044</c:v>
                </c:pt>
                <c:pt idx="253">
                  <c:v>73.795327924934014</c:v>
                </c:pt>
                <c:pt idx="254">
                  <c:v>73.917505620173969</c:v>
                </c:pt>
                <c:pt idx="255">
                  <c:v>74.039683315413924</c:v>
                </c:pt>
                <c:pt idx="256">
                  <c:v>74.100772163033909</c:v>
                </c:pt>
                <c:pt idx="257">
                  <c:v>74.222949858273864</c:v>
                </c:pt>
                <c:pt idx="258">
                  <c:v>74.406216401133804</c:v>
                </c:pt>
                <c:pt idx="259">
                  <c:v>74.528394096373759</c:v>
                </c:pt>
                <c:pt idx="260">
                  <c:v>74.528394096373759</c:v>
                </c:pt>
                <c:pt idx="261">
                  <c:v>74.711660639233699</c:v>
                </c:pt>
                <c:pt idx="262">
                  <c:v>74.711660639233699</c:v>
                </c:pt>
                <c:pt idx="263">
                  <c:v>74.711660639233699</c:v>
                </c:pt>
                <c:pt idx="264">
                  <c:v>74.833838334473654</c:v>
                </c:pt>
                <c:pt idx="265">
                  <c:v>74.956016029713609</c:v>
                </c:pt>
                <c:pt idx="266">
                  <c:v>75.01710487733358</c:v>
                </c:pt>
                <c:pt idx="267">
                  <c:v>75.01710487733358</c:v>
                </c:pt>
                <c:pt idx="268">
                  <c:v>75.20037142019352</c:v>
                </c:pt>
                <c:pt idx="269">
                  <c:v>75.261460267813504</c:v>
                </c:pt>
                <c:pt idx="270">
                  <c:v>75.383637963053459</c:v>
                </c:pt>
                <c:pt idx="271">
                  <c:v>75.44472681067343</c:v>
                </c:pt>
                <c:pt idx="272">
                  <c:v>75.566904505913385</c:v>
                </c:pt>
                <c:pt idx="273">
                  <c:v>75.750171048773325</c:v>
                </c:pt>
                <c:pt idx="274">
                  <c:v>75.87234874401328</c:v>
                </c:pt>
                <c:pt idx="275">
                  <c:v>75.87234874401328</c:v>
                </c:pt>
                <c:pt idx="276">
                  <c:v>75.933437591633265</c:v>
                </c:pt>
                <c:pt idx="277">
                  <c:v>76.05561528687322</c:v>
                </c:pt>
                <c:pt idx="278">
                  <c:v>76.177792982113175</c:v>
                </c:pt>
                <c:pt idx="279">
                  <c:v>76.177792982113175</c:v>
                </c:pt>
                <c:pt idx="280">
                  <c:v>76.29997067735313</c:v>
                </c:pt>
                <c:pt idx="281">
                  <c:v>76.48323722021307</c:v>
                </c:pt>
                <c:pt idx="282">
                  <c:v>76.48323722021307</c:v>
                </c:pt>
                <c:pt idx="283">
                  <c:v>76.605414915453025</c:v>
                </c:pt>
                <c:pt idx="284">
                  <c:v>76.788681458312965</c:v>
                </c:pt>
                <c:pt idx="285">
                  <c:v>76.849770305932935</c:v>
                </c:pt>
                <c:pt idx="286">
                  <c:v>76.97194800117289</c:v>
                </c:pt>
                <c:pt idx="287">
                  <c:v>77.09412569641286</c:v>
                </c:pt>
                <c:pt idx="288">
                  <c:v>77.15521454403283</c:v>
                </c:pt>
                <c:pt idx="289">
                  <c:v>77.277392239272785</c:v>
                </c:pt>
                <c:pt idx="290">
                  <c:v>77.399569934512741</c:v>
                </c:pt>
                <c:pt idx="291">
                  <c:v>77.52174762975271</c:v>
                </c:pt>
                <c:pt idx="292">
                  <c:v>77.58283647737268</c:v>
                </c:pt>
                <c:pt idx="293">
                  <c:v>77.705014172612636</c:v>
                </c:pt>
                <c:pt idx="294">
                  <c:v>77.705014172612636</c:v>
                </c:pt>
                <c:pt idx="295">
                  <c:v>77.888280715472575</c:v>
                </c:pt>
                <c:pt idx="296">
                  <c:v>78.010458410712531</c:v>
                </c:pt>
                <c:pt idx="297">
                  <c:v>78.071547258332515</c:v>
                </c:pt>
                <c:pt idx="298">
                  <c:v>78.071547258332515</c:v>
                </c:pt>
                <c:pt idx="299">
                  <c:v>78.19372495357247</c:v>
                </c:pt>
                <c:pt idx="300">
                  <c:v>78.19372495357247</c:v>
                </c:pt>
                <c:pt idx="301">
                  <c:v>78.315902648812425</c:v>
                </c:pt>
                <c:pt idx="302">
                  <c:v>78.376991496432396</c:v>
                </c:pt>
                <c:pt idx="303">
                  <c:v>78.560258039292336</c:v>
                </c:pt>
                <c:pt idx="304">
                  <c:v>78.682435734532291</c:v>
                </c:pt>
                <c:pt idx="305">
                  <c:v>78.804613429772246</c:v>
                </c:pt>
                <c:pt idx="306">
                  <c:v>78.865702277392231</c:v>
                </c:pt>
                <c:pt idx="307">
                  <c:v>78.926791125012215</c:v>
                </c:pt>
                <c:pt idx="308">
                  <c:v>78.987879972632186</c:v>
                </c:pt>
                <c:pt idx="309">
                  <c:v>78.987879972632186</c:v>
                </c:pt>
                <c:pt idx="310">
                  <c:v>79.171146515492126</c:v>
                </c:pt>
                <c:pt idx="311">
                  <c:v>79.232235363112096</c:v>
                </c:pt>
                <c:pt idx="312">
                  <c:v>79.293324210732081</c:v>
                </c:pt>
                <c:pt idx="313">
                  <c:v>79.415501905972036</c:v>
                </c:pt>
                <c:pt idx="314">
                  <c:v>79.476590753592021</c:v>
                </c:pt>
                <c:pt idx="315">
                  <c:v>79.598768448831976</c:v>
                </c:pt>
                <c:pt idx="316">
                  <c:v>79.720946144071931</c:v>
                </c:pt>
                <c:pt idx="317">
                  <c:v>79.720946144071931</c:v>
                </c:pt>
                <c:pt idx="318">
                  <c:v>79.843123839311886</c:v>
                </c:pt>
                <c:pt idx="319">
                  <c:v>79.904212686931871</c:v>
                </c:pt>
                <c:pt idx="320">
                  <c:v>80.026390382171826</c:v>
                </c:pt>
                <c:pt idx="321">
                  <c:v>80.087479229791796</c:v>
                </c:pt>
                <c:pt idx="322">
                  <c:v>80.209656925031751</c:v>
                </c:pt>
                <c:pt idx="323">
                  <c:v>80.331834620271721</c:v>
                </c:pt>
                <c:pt idx="324">
                  <c:v>80.454012315511676</c:v>
                </c:pt>
                <c:pt idx="325">
                  <c:v>80.515101163131646</c:v>
                </c:pt>
                <c:pt idx="326">
                  <c:v>80.637278858371602</c:v>
                </c:pt>
                <c:pt idx="327">
                  <c:v>80.759456553611557</c:v>
                </c:pt>
                <c:pt idx="328">
                  <c:v>80.942723096471497</c:v>
                </c:pt>
                <c:pt idx="329">
                  <c:v>81.064900791711452</c:v>
                </c:pt>
                <c:pt idx="330">
                  <c:v>81.125989639331436</c:v>
                </c:pt>
                <c:pt idx="331">
                  <c:v>81.309256182191376</c:v>
                </c:pt>
                <c:pt idx="332">
                  <c:v>81.492522725051302</c:v>
                </c:pt>
                <c:pt idx="333">
                  <c:v>81.675789267911242</c:v>
                </c:pt>
                <c:pt idx="334">
                  <c:v>81.736878115531212</c:v>
                </c:pt>
                <c:pt idx="335">
                  <c:v>81.859055810771181</c:v>
                </c:pt>
                <c:pt idx="336">
                  <c:v>81.981233506011137</c:v>
                </c:pt>
                <c:pt idx="337">
                  <c:v>82.042322353631107</c:v>
                </c:pt>
                <c:pt idx="338">
                  <c:v>82.164500048871062</c:v>
                </c:pt>
                <c:pt idx="339">
                  <c:v>82.347766591731002</c:v>
                </c:pt>
                <c:pt idx="340">
                  <c:v>82.408855439350987</c:v>
                </c:pt>
                <c:pt idx="341">
                  <c:v>82.469944286970957</c:v>
                </c:pt>
                <c:pt idx="342">
                  <c:v>82.592121982210912</c:v>
                </c:pt>
                <c:pt idx="343">
                  <c:v>82.653210829830897</c:v>
                </c:pt>
                <c:pt idx="344">
                  <c:v>82.775388525070852</c:v>
                </c:pt>
                <c:pt idx="345">
                  <c:v>82.775388525070852</c:v>
                </c:pt>
                <c:pt idx="346">
                  <c:v>82.897566220310807</c:v>
                </c:pt>
                <c:pt idx="347">
                  <c:v>82.958655067930792</c:v>
                </c:pt>
                <c:pt idx="348">
                  <c:v>83.080832763170747</c:v>
                </c:pt>
                <c:pt idx="349">
                  <c:v>83.203010458410702</c:v>
                </c:pt>
                <c:pt idx="350">
                  <c:v>83.264099306030687</c:v>
                </c:pt>
                <c:pt idx="351">
                  <c:v>83.325188153650657</c:v>
                </c:pt>
                <c:pt idx="352">
                  <c:v>83.386277001270642</c:v>
                </c:pt>
                <c:pt idx="353">
                  <c:v>83.386277001270642</c:v>
                </c:pt>
                <c:pt idx="354">
                  <c:v>83.447365848890612</c:v>
                </c:pt>
                <c:pt idx="355">
                  <c:v>83.508454696510597</c:v>
                </c:pt>
                <c:pt idx="356">
                  <c:v>83.508454696510597</c:v>
                </c:pt>
                <c:pt idx="357">
                  <c:v>83.508454696510597</c:v>
                </c:pt>
                <c:pt idx="358">
                  <c:v>83.569543544130568</c:v>
                </c:pt>
                <c:pt idx="359">
                  <c:v>83.569543544130568</c:v>
                </c:pt>
                <c:pt idx="360">
                  <c:v>83.569543544130568</c:v>
                </c:pt>
                <c:pt idx="361">
                  <c:v>83.569543544130568</c:v>
                </c:pt>
                <c:pt idx="362">
                  <c:v>83.508454696510597</c:v>
                </c:pt>
                <c:pt idx="363">
                  <c:v>83.447365848890612</c:v>
                </c:pt>
                <c:pt idx="364">
                  <c:v>83.386277001270642</c:v>
                </c:pt>
                <c:pt idx="365">
                  <c:v>83.264099306030687</c:v>
                </c:pt>
                <c:pt idx="366">
                  <c:v>83.203010458410702</c:v>
                </c:pt>
                <c:pt idx="367">
                  <c:v>83.203010458410702</c:v>
                </c:pt>
                <c:pt idx="368">
                  <c:v>83.203010458410702</c:v>
                </c:pt>
                <c:pt idx="369">
                  <c:v>83.203010458410702</c:v>
                </c:pt>
                <c:pt idx="370">
                  <c:v>83.203010458410702</c:v>
                </c:pt>
                <c:pt idx="371">
                  <c:v>83.203010458410702</c:v>
                </c:pt>
                <c:pt idx="372">
                  <c:v>83.264099306030687</c:v>
                </c:pt>
                <c:pt idx="373">
                  <c:v>83.264099306030687</c:v>
                </c:pt>
                <c:pt idx="374">
                  <c:v>83.386277001270642</c:v>
                </c:pt>
                <c:pt idx="375">
                  <c:v>83.508454696510597</c:v>
                </c:pt>
                <c:pt idx="376">
                  <c:v>83.508454696510597</c:v>
                </c:pt>
                <c:pt idx="377">
                  <c:v>83.508454696510597</c:v>
                </c:pt>
                <c:pt idx="378">
                  <c:v>83.569543544130568</c:v>
                </c:pt>
                <c:pt idx="379">
                  <c:v>83.691721239370537</c:v>
                </c:pt>
                <c:pt idx="380">
                  <c:v>83.691721239370537</c:v>
                </c:pt>
                <c:pt idx="381">
                  <c:v>83.813898934610492</c:v>
                </c:pt>
                <c:pt idx="382">
                  <c:v>83.874987782230463</c:v>
                </c:pt>
                <c:pt idx="383">
                  <c:v>83.874987782230463</c:v>
                </c:pt>
                <c:pt idx="384">
                  <c:v>83.997165477470418</c:v>
                </c:pt>
                <c:pt idx="385">
                  <c:v>83.997165477470418</c:v>
                </c:pt>
                <c:pt idx="386">
                  <c:v>84.119343172710387</c:v>
                </c:pt>
                <c:pt idx="387">
                  <c:v>84.119343172710387</c:v>
                </c:pt>
                <c:pt idx="388">
                  <c:v>84.180432020330358</c:v>
                </c:pt>
                <c:pt idx="389">
                  <c:v>84.302609715570313</c:v>
                </c:pt>
                <c:pt idx="390">
                  <c:v>84.363698563190297</c:v>
                </c:pt>
                <c:pt idx="391">
                  <c:v>84.424787410810268</c:v>
                </c:pt>
                <c:pt idx="392">
                  <c:v>84.424787410810268</c:v>
                </c:pt>
                <c:pt idx="393">
                  <c:v>84.485876258430253</c:v>
                </c:pt>
                <c:pt idx="394">
                  <c:v>84.608053953670208</c:v>
                </c:pt>
                <c:pt idx="395">
                  <c:v>84.730231648910163</c:v>
                </c:pt>
                <c:pt idx="396">
                  <c:v>84.730231648910163</c:v>
                </c:pt>
                <c:pt idx="397">
                  <c:v>84.791320496530147</c:v>
                </c:pt>
                <c:pt idx="398">
                  <c:v>84.913498191770103</c:v>
                </c:pt>
                <c:pt idx="399">
                  <c:v>85.035675887010058</c:v>
                </c:pt>
                <c:pt idx="400">
                  <c:v>85.096764734630042</c:v>
                </c:pt>
                <c:pt idx="401">
                  <c:v>85.096764734630042</c:v>
                </c:pt>
                <c:pt idx="402">
                  <c:v>85.218942429869998</c:v>
                </c:pt>
                <c:pt idx="403">
                  <c:v>85.218942429869998</c:v>
                </c:pt>
                <c:pt idx="404">
                  <c:v>85.341120125109953</c:v>
                </c:pt>
                <c:pt idx="405">
                  <c:v>85.341120125109953</c:v>
                </c:pt>
                <c:pt idx="406">
                  <c:v>85.218942429869998</c:v>
                </c:pt>
                <c:pt idx="407">
                  <c:v>85.218942429869998</c:v>
                </c:pt>
                <c:pt idx="408">
                  <c:v>85.218942429869998</c:v>
                </c:pt>
                <c:pt idx="409">
                  <c:v>85.218942429869998</c:v>
                </c:pt>
                <c:pt idx="410">
                  <c:v>85.218942429869998</c:v>
                </c:pt>
                <c:pt idx="411">
                  <c:v>85.096764734630042</c:v>
                </c:pt>
                <c:pt idx="412">
                  <c:v>85.096764734630042</c:v>
                </c:pt>
                <c:pt idx="413">
                  <c:v>85.035675887010058</c:v>
                </c:pt>
                <c:pt idx="414">
                  <c:v>85.035675887010058</c:v>
                </c:pt>
                <c:pt idx="415">
                  <c:v>85.035675887010058</c:v>
                </c:pt>
                <c:pt idx="416">
                  <c:v>84.974587039390073</c:v>
                </c:pt>
                <c:pt idx="417">
                  <c:v>84.852409344150118</c:v>
                </c:pt>
                <c:pt idx="418">
                  <c:v>84.791320496530147</c:v>
                </c:pt>
                <c:pt idx="419">
                  <c:v>84.791320496530147</c:v>
                </c:pt>
                <c:pt idx="420">
                  <c:v>84.730231648910163</c:v>
                </c:pt>
                <c:pt idx="421">
                  <c:v>84.730231648910163</c:v>
                </c:pt>
                <c:pt idx="422">
                  <c:v>84.608053953670208</c:v>
                </c:pt>
                <c:pt idx="423">
                  <c:v>84.546965106050223</c:v>
                </c:pt>
                <c:pt idx="424">
                  <c:v>84.424787410810268</c:v>
                </c:pt>
                <c:pt idx="425">
                  <c:v>84.302609715570313</c:v>
                </c:pt>
                <c:pt idx="426">
                  <c:v>84.302609715570313</c:v>
                </c:pt>
                <c:pt idx="427">
                  <c:v>84.302609715570313</c:v>
                </c:pt>
                <c:pt idx="428">
                  <c:v>84.180432020330358</c:v>
                </c:pt>
                <c:pt idx="429">
                  <c:v>84.180432020330358</c:v>
                </c:pt>
                <c:pt idx="430">
                  <c:v>84.119343172710387</c:v>
                </c:pt>
                <c:pt idx="431">
                  <c:v>84.119343172710387</c:v>
                </c:pt>
                <c:pt idx="432">
                  <c:v>84.119343172710387</c:v>
                </c:pt>
                <c:pt idx="433">
                  <c:v>84.119343172710387</c:v>
                </c:pt>
                <c:pt idx="434">
                  <c:v>84.119343172710387</c:v>
                </c:pt>
                <c:pt idx="435">
                  <c:v>84.119343172710387</c:v>
                </c:pt>
                <c:pt idx="436">
                  <c:v>84.058254325090402</c:v>
                </c:pt>
                <c:pt idx="437">
                  <c:v>83.997165477470418</c:v>
                </c:pt>
                <c:pt idx="438">
                  <c:v>83.997165477470418</c:v>
                </c:pt>
                <c:pt idx="439">
                  <c:v>83.874987782230463</c:v>
                </c:pt>
                <c:pt idx="440">
                  <c:v>83.874987782230463</c:v>
                </c:pt>
                <c:pt idx="441">
                  <c:v>83.813898934610492</c:v>
                </c:pt>
                <c:pt idx="442">
                  <c:v>83.813898934610492</c:v>
                </c:pt>
                <c:pt idx="443">
                  <c:v>83.691721239370537</c:v>
                </c:pt>
                <c:pt idx="444">
                  <c:v>83.691721239370537</c:v>
                </c:pt>
                <c:pt idx="445">
                  <c:v>83.569543544130568</c:v>
                </c:pt>
                <c:pt idx="446">
                  <c:v>83.508454696510597</c:v>
                </c:pt>
                <c:pt idx="447">
                  <c:v>83.386277001270642</c:v>
                </c:pt>
                <c:pt idx="448">
                  <c:v>83.386277001270642</c:v>
                </c:pt>
                <c:pt idx="449">
                  <c:v>83.264099306030687</c:v>
                </c:pt>
                <c:pt idx="450">
                  <c:v>83.264099306030687</c:v>
                </c:pt>
                <c:pt idx="451">
                  <c:v>83.203010458410702</c:v>
                </c:pt>
                <c:pt idx="452">
                  <c:v>83.203010458410702</c:v>
                </c:pt>
                <c:pt idx="453">
                  <c:v>83.080832763170747</c:v>
                </c:pt>
                <c:pt idx="454">
                  <c:v>82.958655067930792</c:v>
                </c:pt>
                <c:pt idx="455">
                  <c:v>82.958655067930792</c:v>
                </c:pt>
                <c:pt idx="456">
                  <c:v>82.897566220310807</c:v>
                </c:pt>
                <c:pt idx="457">
                  <c:v>82.897566220310807</c:v>
                </c:pt>
                <c:pt idx="458">
                  <c:v>82.775388525070852</c:v>
                </c:pt>
                <c:pt idx="459">
                  <c:v>82.775388525070852</c:v>
                </c:pt>
                <c:pt idx="460">
                  <c:v>82.775388525070852</c:v>
                </c:pt>
                <c:pt idx="461">
                  <c:v>82.653210829830897</c:v>
                </c:pt>
                <c:pt idx="462">
                  <c:v>82.653210829830897</c:v>
                </c:pt>
                <c:pt idx="463">
                  <c:v>82.592121982210912</c:v>
                </c:pt>
                <c:pt idx="464">
                  <c:v>82.592121982210912</c:v>
                </c:pt>
                <c:pt idx="465">
                  <c:v>82.592121982210912</c:v>
                </c:pt>
                <c:pt idx="466">
                  <c:v>82.592121982210912</c:v>
                </c:pt>
                <c:pt idx="467">
                  <c:v>82.469944286970957</c:v>
                </c:pt>
                <c:pt idx="468">
                  <c:v>82.469944286970957</c:v>
                </c:pt>
                <c:pt idx="469">
                  <c:v>82.592121982210912</c:v>
                </c:pt>
                <c:pt idx="470">
                  <c:v>82.592121982210912</c:v>
                </c:pt>
                <c:pt idx="471">
                  <c:v>82.469944286970957</c:v>
                </c:pt>
                <c:pt idx="472">
                  <c:v>82.469944286970957</c:v>
                </c:pt>
                <c:pt idx="473">
                  <c:v>82.469944286970957</c:v>
                </c:pt>
                <c:pt idx="474">
                  <c:v>82.347766591731002</c:v>
                </c:pt>
                <c:pt idx="475">
                  <c:v>82.469944286970957</c:v>
                </c:pt>
                <c:pt idx="476">
                  <c:v>82.469944286970957</c:v>
                </c:pt>
                <c:pt idx="477">
                  <c:v>82.469944286970957</c:v>
                </c:pt>
                <c:pt idx="478">
                  <c:v>82.469944286970957</c:v>
                </c:pt>
                <c:pt idx="479">
                  <c:v>82.469944286970957</c:v>
                </c:pt>
                <c:pt idx="480">
                  <c:v>82.469944286970957</c:v>
                </c:pt>
                <c:pt idx="481">
                  <c:v>82.469944286970957</c:v>
                </c:pt>
                <c:pt idx="482">
                  <c:v>82.469944286970957</c:v>
                </c:pt>
                <c:pt idx="483">
                  <c:v>82.469944286970957</c:v>
                </c:pt>
                <c:pt idx="484">
                  <c:v>82.469944286970957</c:v>
                </c:pt>
                <c:pt idx="485">
                  <c:v>82.469944286970957</c:v>
                </c:pt>
                <c:pt idx="486">
                  <c:v>82.347766591731002</c:v>
                </c:pt>
                <c:pt idx="487">
                  <c:v>82.347766591731002</c:v>
                </c:pt>
                <c:pt idx="488">
                  <c:v>82.347766591731002</c:v>
                </c:pt>
                <c:pt idx="489">
                  <c:v>82.286677744111032</c:v>
                </c:pt>
                <c:pt idx="490">
                  <c:v>82.164500048871062</c:v>
                </c:pt>
                <c:pt idx="491">
                  <c:v>82.164500048871062</c:v>
                </c:pt>
                <c:pt idx="492">
                  <c:v>82.286677744111032</c:v>
                </c:pt>
                <c:pt idx="493">
                  <c:v>82.164500048871062</c:v>
                </c:pt>
                <c:pt idx="494">
                  <c:v>82.164500048871062</c:v>
                </c:pt>
                <c:pt idx="495">
                  <c:v>82.286677744111032</c:v>
                </c:pt>
                <c:pt idx="496">
                  <c:v>82.286677744111032</c:v>
                </c:pt>
                <c:pt idx="497">
                  <c:v>82.347766591731002</c:v>
                </c:pt>
                <c:pt idx="498">
                  <c:v>82.347766591731002</c:v>
                </c:pt>
                <c:pt idx="499">
                  <c:v>82.347766591731002</c:v>
                </c:pt>
                <c:pt idx="500">
                  <c:v>82.469944286970957</c:v>
                </c:pt>
                <c:pt idx="501">
                  <c:v>82.469944286970957</c:v>
                </c:pt>
                <c:pt idx="502">
                  <c:v>82.592121982210912</c:v>
                </c:pt>
                <c:pt idx="503">
                  <c:v>82.653210829830897</c:v>
                </c:pt>
                <c:pt idx="504">
                  <c:v>82.775388525070852</c:v>
                </c:pt>
                <c:pt idx="505">
                  <c:v>82.897566220310807</c:v>
                </c:pt>
                <c:pt idx="506">
                  <c:v>82.897566220310807</c:v>
                </c:pt>
                <c:pt idx="507">
                  <c:v>82.958655067930792</c:v>
                </c:pt>
                <c:pt idx="508">
                  <c:v>83.019743915550762</c:v>
                </c:pt>
                <c:pt idx="509">
                  <c:v>83.080832763170747</c:v>
                </c:pt>
                <c:pt idx="510">
                  <c:v>83.203010458410702</c:v>
                </c:pt>
                <c:pt idx="511">
                  <c:v>83.386277001270642</c:v>
                </c:pt>
                <c:pt idx="512">
                  <c:v>83.508454696510597</c:v>
                </c:pt>
                <c:pt idx="513">
                  <c:v>83.508454696510597</c:v>
                </c:pt>
                <c:pt idx="514">
                  <c:v>83.569543544130568</c:v>
                </c:pt>
                <c:pt idx="515">
                  <c:v>83.691721239370537</c:v>
                </c:pt>
                <c:pt idx="516">
                  <c:v>83.813898934610492</c:v>
                </c:pt>
                <c:pt idx="517">
                  <c:v>83.874987782230463</c:v>
                </c:pt>
                <c:pt idx="518">
                  <c:v>84.119343172710387</c:v>
                </c:pt>
                <c:pt idx="519">
                  <c:v>84.302609715570313</c:v>
                </c:pt>
                <c:pt idx="520">
                  <c:v>84.424787410810268</c:v>
                </c:pt>
                <c:pt idx="521">
                  <c:v>84.608053953670208</c:v>
                </c:pt>
                <c:pt idx="522">
                  <c:v>84.852409344150118</c:v>
                </c:pt>
                <c:pt idx="523">
                  <c:v>85.096764734630042</c:v>
                </c:pt>
                <c:pt idx="524">
                  <c:v>85.341120125109953</c:v>
                </c:pt>
                <c:pt idx="525">
                  <c:v>85.524386667969878</c:v>
                </c:pt>
                <c:pt idx="526">
                  <c:v>85.768742058449803</c:v>
                </c:pt>
                <c:pt idx="527">
                  <c:v>86.013097448929713</c:v>
                </c:pt>
                <c:pt idx="528">
                  <c:v>86.257452839409623</c:v>
                </c:pt>
                <c:pt idx="529">
                  <c:v>86.623985925129503</c:v>
                </c:pt>
                <c:pt idx="530">
                  <c:v>86.929430163229384</c:v>
                </c:pt>
                <c:pt idx="531">
                  <c:v>87.173785553709308</c:v>
                </c:pt>
                <c:pt idx="532">
                  <c:v>87.479229791809203</c:v>
                </c:pt>
                <c:pt idx="533">
                  <c:v>87.845762877529069</c:v>
                </c:pt>
                <c:pt idx="534">
                  <c:v>88.151207115628964</c:v>
                </c:pt>
                <c:pt idx="535">
                  <c:v>88.578829048968814</c:v>
                </c:pt>
                <c:pt idx="536">
                  <c:v>88.945362134688679</c:v>
                </c:pt>
                <c:pt idx="537">
                  <c:v>89.311895220408559</c:v>
                </c:pt>
                <c:pt idx="538">
                  <c:v>89.61733945850844</c:v>
                </c:pt>
                <c:pt idx="539">
                  <c:v>89.861694848988364</c:v>
                </c:pt>
                <c:pt idx="540">
                  <c:v>90.228227934708229</c:v>
                </c:pt>
                <c:pt idx="541">
                  <c:v>90.594761020428095</c:v>
                </c:pt>
                <c:pt idx="542">
                  <c:v>90.90020525852799</c:v>
                </c:pt>
                <c:pt idx="543">
                  <c:v>91.266738344247869</c:v>
                </c:pt>
                <c:pt idx="544">
                  <c:v>91.633271429967735</c:v>
                </c:pt>
                <c:pt idx="545">
                  <c:v>91.9998045156876</c:v>
                </c:pt>
                <c:pt idx="546">
                  <c:v>92.244159906167525</c:v>
                </c:pt>
                <c:pt idx="547">
                  <c:v>92.549604144267406</c:v>
                </c:pt>
                <c:pt idx="548">
                  <c:v>92.855048382367301</c:v>
                </c:pt>
                <c:pt idx="549">
                  <c:v>93.160492620467195</c:v>
                </c:pt>
                <c:pt idx="550">
                  <c:v>93.46593685856709</c:v>
                </c:pt>
                <c:pt idx="551">
                  <c:v>93.771381096666985</c:v>
                </c:pt>
                <c:pt idx="552">
                  <c:v>93.954647639526911</c:v>
                </c:pt>
                <c:pt idx="553">
                  <c:v>94.260091877626806</c:v>
                </c:pt>
                <c:pt idx="554">
                  <c:v>94.504447268106716</c:v>
                </c:pt>
                <c:pt idx="555">
                  <c:v>94.809891506206611</c:v>
                </c:pt>
                <c:pt idx="556">
                  <c:v>94.993158049066551</c:v>
                </c:pt>
                <c:pt idx="557">
                  <c:v>95.237513439546461</c:v>
                </c:pt>
                <c:pt idx="558">
                  <c:v>95.481868830026386</c:v>
                </c:pt>
                <c:pt idx="559">
                  <c:v>95.726224220506296</c:v>
                </c:pt>
                <c:pt idx="560">
                  <c:v>95.909490763366222</c:v>
                </c:pt>
                <c:pt idx="561">
                  <c:v>96.214935001466117</c:v>
                </c:pt>
                <c:pt idx="562">
                  <c:v>96.398201544326056</c:v>
                </c:pt>
                <c:pt idx="563">
                  <c:v>96.703645782425951</c:v>
                </c:pt>
                <c:pt idx="564">
                  <c:v>96.886912325285891</c:v>
                </c:pt>
                <c:pt idx="565">
                  <c:v>97.070178868145817</c:v>
                </c:pt>
                <c:pt idx="566">
                  <c:v>97.314534258625727</c:v>
                </c:pt>
                <c:pt idx="567">
                  <c:v>97.619978496725622</c:v>
                </c:pt>
                <c:pt idx="568">
                  <c:v>97.925422734825517</c:v>
                </c:pt>
                <c:pt idx="569">
                  <c:v>98.169778125305427</c:v>
                </c:pt>
                <c:pt idx="570">
                  <c:v>98.414133515785352</c:v>
                </c:pt>
                <c:pt idx="571">
                  <c:v>98.536311211025307</c:v>
                </c:pt>
                <c:pt idx="572">
                  <c:v>98.841755449125202</c:v>
                </c:pt>
                <c:pt idx="573">
                  <c:v>99.086110839605112</c:v>
                </c:pt>
                <c:pt idx="574">
                  <c:v>99.330466230085023</c:v>
                </c:pt>
                <c:pt idx="575">
                  <c:v>99.574821620564933</c:v>
                </c:pt>
                <c:pt idx="576">
                  <c:v>99.819177011044857</c:v>
                </c:pt>
                <c:pt idx="577">
                  <c:v>100.06353240152477</c:v>
                </c:pt>
                <c:pt idx="578">
                  <c:v>100.30788779200468</c:v>
                </c:pt>
                <c:pt idx="579">
                  <c:v>100.55224318248459</c:v>
                </c:pt>
                <c:pt idx="580">
                  <c:v>100.79659857296451</c:v>
                </c:pt>
                <c:pt idx="581">
                  <c:v>100.97986511582444</c:v>
                </c:pt>
                <c:pt idx="582">
                  <c:v>101.28530935392433</c:v>
                </c:pt>
                <c:pt idx="583">
                  <c:v>101.52966474440424</c:v>
                </c:pt>
                <c:pt idx="584">
                  <c:v>101.71293128726418</c:v>
                </c:pt>
                <c:pt idx="585">
                  <c:v>101.89619783012412</c:v>
                </c:pt>
                <c:pt idx="586">
                  <c:v>102.14055322060403</c:v>
                </c:pt>
                <c:pt idx="587">
                  <c:v>102.44599745870393</c:v>
                </c:pt>
                <c:pt idx="588">
                  <c:v>102.62926400156387</c:v>
                </c:pt>
                <c:pt idx="589">
                  <c:v>102.81253054442379</c:v>
                </c:pt>
                <c:pt idx="590">
                  <c:v>102.93470823966375</c:v>
                </c:pt>
                <c:pt idx="591">
                  <c:v>103.11797478252369</c:v>
                </c:pt>
                <c:pt idx="592">
                  <c:v>103.3623301730036</c:v>
                </c:pt>
                <c:pt idx="593">
                  <c:v>103.54559671586354</c:v>
                </c:pt>
                <c:pt idx="594">
                  <c:v>103.66777441110349</c:v>
                </c:pt>
                <c:pt idx="595">
                  <c:v>103.72886325872348</c:v>
                </c:pt>
                <c:pt idx="596">
                  <c:v>103.97321864920339</c:v>
                </c:pt>
                <c:pt idx="597">
                  <c:v>104.15648519206333</c:v>
                </c:pt>
                <c:pt idx="598">
                  <c:v>104.33975173492325</c:v>
                </c:pt>
                <c:pt idx="599">
                  <c:v>104.58410712540318</c:v>
                </c:pt>
                <c:pt idx="600">
                  <c:v>104.7673736682631</c:v>
                </c:pt>
                <c:pt idx="601">
                  <c:v>104.95064021112304</c:v>
                </c:pt>
                <c:pt idx="602">
                  <c:v>105.072817906363</c:v>
                </c:pt>
                <c:pt idx="603">
                  <c:v>105.19499560160295</c:v>
                </c:pt>
                <c:pt idx="604">
                  <c:v>105.37826214446289</c:v>
                </c:pt>
                <c:pt idx="605">
                  <c:v>105.50043983970285</c:v>
                </c:pt>
                <c:pt idx="606">
                  <c:v>105.68370638256279</c:v>
                </c:pt>
                <c:pt idx="607">
                  <c:v>105.80588407780274</c:v>
                </c:pt>
                <c:pt idx="608">
                  <c:v>105.98915062066268</c:v>
                </c:pt>
                <c:pt idx="609">
                  <c:v>106.11132831590264</c:v>
                </c:pt>
                <c:pt idx="610">
                  <c:v>106.29459485876257</c:v>
                </c:pt>
                <c:pt idx="611">
                  <c:v>106.29459485876257</c:v>
                </c:pt>
                <c:pt idx="612">
                  <c:v>106.41677255400253</c:v>
                </c:pt>
                <c:pt idx="613">
                  <c:v>106.4778614016225</c:v>
                </c:pt>
                <c:pt idx="614">
                  <c:v>106.4778614016225</c:v>
                </c:pt>
                <c:pt idx="615">
                  <c:v>106.66112794448244</c:v>
                </c:pt>
                <c:pt idx="616">
                  <c:v>106.72221679210242</c:v>
                </c:pt>
                <c:pt idx="617">
                  <c:v>106.7833056397224</c:v>
                </c:pt>
                <c:pt idx="618">
                  <c:v>106.90548333496236</c:v>
                </c:pt>
                <c:pt idx="619">
                  <c:v>106.90548333496236</c:v>
                </c:pt>
                <c:pt idx="620">
                  <c:v>106.90548333496236</c:v>
                </c:pt>
                <c:pt idx="621">
                  <c:v>106.90548333496236</c:v>
                </c:pt>
                <c:pt idx="622">
                  <c:v>106.90548333496236</c:v>
                </c:pt>
                <c:pt idx="623">
                  <c:v>106.90548333496236</c:v>
                </c:pt>
                <c:pt idx="624">
                  <c:v>106.7833056397224</c:v>
                </c:pt>
                <c:pt idx="625">
                  <c:v>106.7833056397224</c:v>
                </c:pt>
                <c:pt idx="626">
                  <c:v>106.72221679210242</c:v>
                </c:pt>
                <c:pt idx="627">
                  <c:v>106.60003909686246</c:v>
                </c:pt>
                <c:pt idx="628">
                  <c:v>106.35568370638255</c:v>
                </c:pt>
                <c:pt idx="629">
                  <c:v>106.11132831590264</c:v>
                </c:pt>
                <c:pt idx="630">
                  <c:v>105.9280617730427</c:v>
                </c:pt>
                <c:pt idx="631">
                  <c:v>105.80588407780274</c:v>
                </c:pt>
                <c:pt idx="632">
                  <c:v>105.68370638256279</c:v>
                </c:pt>
                <c:pt idx="633">
                  <c:v>105.56152868732283</c:v>
                </c:pt>
                <c:pt idx="634">
                  <c:v>105.56152868732283</c:v>
                </c:pt>
                <c:pt idx="635">
                  <c:v>105.50043983970285</c:v>
                </c:pt>
                <c:pt idx="636">
                  <c:v>105.37826214446289</c:v>
                </c:pt>
                <c:pt idx="637">
                  <c:v>105.37826214446289</c:v>
                </c:pt>
                <c:pt idx="638">
                  <c:v>105.25608444922294</c:v>
                </c:pt>
                <c:pt idx="639">
                  <c:v>105.01172905874303</c:v>
                </c:pt>
                <c:pt idx="640">
                  <c:v>104.7673736682631</c:v>
                </c:pt>
                <c:pt idx="641">
                  <c:v>104.58410712540318</c:v>
                </c:pt>
                <c:pt idx="642">
                  <c:v>104.15648519206333</c:v>
                </c:pt>
                <c:pt idx="643">
                  <c:v>103.97321864920339</c:v>
                </c:pt>
                <c:pt idx="644">
                  <c:v>103.78995210634345</c:v>
                </c:pt>
                <c:pt idx="645">
                  <c:v>103.66777441110349</c:v>
                </c:pt>
                <c:pt idx="646">
                  <c:v>103.42341902062358</c:v>
                </c:pt>
                <c:pt idx="647">
                  <c:v>103.3623301730036</c:v>
                </c:pt>
                <c:pt idx="648">
                  <c:v>103.24015247776364</c:v>
                </c:pt>
                <c:pt idx="649">
                  <c:v>103.11797478252369</c:v>
                </c:pt>
                <c:pt idx="650">
                  <c:v>103.05688593490372</c:v>
                </c:pt>
                <c:pt idx="651">
                  <c:v>102.87361939204378</c:v>
                </c:pt>
                <c:pt idx="652">
                  <c:v>102.81253054442379</c:v>
                </c:pt>
                <c:pt idx="653">
                  <c:v>102.62926400156387</c:v>
                </c:pt>
                <c:pt idx="654">
                  <c:v>102.44599745870393</c:v>
                </c:pt>
                <c:pt idx="655">
                  <c:v>102.44599745870393</c:v>
                </c:pt>
                <c:pt idx="656">
                  <c:v>102.32381976346397</c:v>
                </c:pt>
                <c:pt idx="657">
                  <c:v>102.14055322060403</c:v>
                </c:pt>
                <c:pt idx="658">
                  <c:v>102.14055322060403</c:v>
                </c:pt>
                <c:pt idx="659">
                  <c:v>102.01837552536408</c:v>
                </c:pt>
                <c:pt idx="660">
                  <c:v>102.01837552536408</c:v>
                </c:pt>
                <c:pt idx="661">
                  <c:v>102.14055322060403</c:v>
                </c:pt>
                <c:pt idx="662">
                  <c:v>102.20164206822402</c:v>
                </c:pt>
                <c:pt idx="663">
                  <c:v>102.20164206822402</c:v>
                </c:pt>
                <c:pt idx="664">
                  <c:v>102.20164206822402</c:v>
                </c:pt>
                <c:pt idx="665">
                  <c:v>102.20164206822402</c:v>
                </c:pt>
                <c:pt idx="666">
                  <c:v>102.26273091584399</c:v>
                </c:pt>
                <c:pt idx="667">
                  <c:v>102.32381976346397</c:v>
                </c:pt>
                <c:pt idx="668">
                  <c:v>102.20164206822402</c:v>
                </c:pt>
                <c:pt idx="669">
                  <c:v>102.20164206822402</c:v>
                </c:pt>
                <c:pt idx="670">
                  <c:v>102.14055322060403</c:v>
                </c:pt>
                <c:pt idx="671">
                  <c:v>102.14055322060403</c:v>
                </c:pt>
                <c:pt idx="672">
                  <c:v>102.01837552536408</c:v>
                </c:pt>
                <c:pt idx="673">
                  <c:v>102.01837552536408</c:v>
                </c:pt>
                <c:pt idx="674">
                  <c:v>101.89619783012412</c:v>
                </c:pt>
                <c:pt idx="675">
                  <c:v>101.89619783012412</c:v>
                </c:pt>
                <c:pt idx="676">
                  <c:v>101.89619783012412</c:v>
                </c:pt>
                <c:pt idx="677">
                  <c:v>101.83510898250414</c:v>
                </c:pt>
                <c:pt idx="678">
                  <c:v>101.71293128726418</c:v>
                </c:pt>
                <c:pt idx="679">
                  <c:v>101.71293128726418</c:v>
                </c:pt>
                <c:pt idx="680">
                  <c:v>101.71293128726418</c:v>
                </c:pt>
                <c:pt idx="681">
                  <c:v>101.59075359202423</c:v>
                </c:pt>
                <c:pt idx="682">
                  <c:v>101.52966474440424</c:v>
                </c:pt>
                <c:pt idx="683">
                  <c:v>101.52966474440424</c:v>
                </c:pt>
                <c:pt idx="684">
                  <c:v>101.52966474440424</c:v>
                </c:pt>
                <c:pt idx="685">
                  <c:v>101.46857589678427</c:v>
                </c:pt>
                <c:pt idx="686">
                  <c:v>101.40748704916429</c:v>
                </c:pt>
                <c:pt idx="687">
                  <c:v>101.40748704916429</c:v>
                </c:pt>
                <c:pt idx="688">
                  <c:v>101.52966474440424</c:v>
                </c:pt>
                <c:pt idx="689">
                  <c:v>101.52966474440424</c:v>
                </c:pt>
                <c:pt idx="690">
                  <c:v>101.59075359202423</c:v>
                </c:pt>
                <c:pt idx="691">
                  <c:v>101.59075359202423</c:v>
                </c:pt>
                <c:pt idx="692">
                  <c:v>101.71293128726418</c:v>
                </c:pt>
                <c:pt idx="693">
                  <c:v>101.71293128726418</c:v>
                </c:pt>
                <c:pt idx="694">
                  <c:v>101.83510898250414</c:v>
                </c:pt>
                <c:pt idx="695">
                  <c:v>101.89619783012412</c:v>
                </c:pt>
                <c:pt idx="696">
                  <c:v>101.89619783012412</c:v>
                </c:pt>
                <c:pt idx="697">
                  <c:v>102.01837552536408</c:v>
                </c:pt>
                <c:pt idx="698">
                  <c:v>102.20164206822402</c:v>
                </c:pt>
                <c:pt idx="699">
                  <c:v>102.32381976346397</c:v>
                </c:pt>
                <c:pt idx="700">
                  <c:v>102.44599745870393</c:v>
                </c:pt>
                <c:pt idx="701">
                  <c:v>102.5070863063239</c:v>
                </c:pt>
                <c:pt idx="702">
                  <c:v>102.62926400156387</c:v>
                </c:pt>
                <c:pt idx="703">
                  <c:v>102.75144169680382</c:v>
                </c:pt>
                <c:pt idx="704">
                  <c:v>102.81253054442379</c:v>
                </c:pt>
                <c:pt idx="705">
                  <c:v>102.93470823966375</c:v>
                </c:pt>
                <c:pt idx="706">
                  <c:v>102.93470823966375</c:v>
                </c:pt>
                <c:pt idx="707">
                  <c:v>103.05688593490372</c:v>
                </c:pt>
                <c:pt idx="708">
                  <c:v>103.11797478252369</c:v>
                </c:pt>
                <c:pt idx="709">
                  <c:v>103.24015247776364</c:v>
                </c:pt>
                <c:pt idx="710">
                  <c:v>103.3623301730036</c:v>
                </c:pt>
                <c:pt idx="711">
                  <c:v>103.30124132538363</c:v>
                </c:pt>
                <c:pt idx="712">
                  <c:v>103.3623301730036</c:v>
                </c:pt>
                <c:pt idx="713">
                  <c:v>103.42341902062358</c:v>
                </c:pt>
                <c:pt idx="714">
                  <c:v>103.54559671586354</c:v>
                </c:pt>
                <c:pt idx="715">
                  <c:v>103.54559671586354</c:v>
                </c:pt>
                <c:pt idx="716">
                  <c:v>103.66777441110349</c:v>
                </c:pt>
                <c:pt idx="717">
                  <c:v>103.72886325872348</c:v>
                </c:pt>
                <c:pt idx="718">
                  <c:v>103.85104095396343</c:v>
                </c:pt>
                <c:pt idx="719">
                  <c:v>103.97321864920339</c:v>
                </c:pt>
                <c:pt idx="720">
                  <c:v>104.09539634444334</c:v>
                </c:pt>
                <c:pt idx="721">
                  <c:v>104.27866288730328</c:v>
                </c:pt>
                <c:pt idx="722">
                  <c:v>104.40084058254324</c:v>
                </c:pt>
                <c:pt idx="723">
                  <c:v>104.58410712540318</c:v>
                </c:pt>
                <c:pt idx="724">
                  <c:v>104.64519597302315</c:v>
                </c:pt>
                <c:pt idx="725">
                  <c:v>104.7673736682631</c:v>
                </c:pt>
                <c:pt idx="726">
                  <c:v>104.88955136350306</c:v>
                </c:pt>
                <c:pt idx="727">
                  <c:v>105.01172905874303</c:v>
                </c:pt>
                <c:pt idx="728">
                  <c:v>105.13390675398298</c:v>
                </c:pt>
                <c:pt idx="729">
                  <c:v>105.19499560160295</c:v>
                </c:pt>
                <c:pt idx="730">
                  <c:v>105.25608444922294</c:v>
                </c:pt>
                <c:pt idx="731">
                  <c:v>105.25608444922294</c:v>
                </c:pt>
                <c:pt idx="732">
                  <c:v>105.50043983970285</c:v>
                </c:pt>
                <c:pt idx="733">
                  <c:v>105.50043983970285</c:v>
                </c:pt>
                <c:pt idx="734">
                  <c:v>105.56152868732283</c:v>
                </c:pt>
                <c:pt idx="735">
                  <c:v>105.68370638256279</c:v>
                </c:pt>
                <c:pt idx="736">
                  <c:v>105.74479523018276</c:v>
                </c:pt>
                <c:pt idx="737">
                  <c:v>105.80588407780274</c:v>
                </c:pt>
                <c:pt idx="738">
                  <c:v>105.74479523018276</c:v>
                </c:pt>
                <c:pt idx="739">
                  <c:v>105.80588407780274</c:v>
                </c:pt>
                <c:pt idx="740">
                  <c:v>105.80588407780274</c:v>
                </c:pt>
                <c:pt idx="741">
                  <c:v>105.80588407780274</c:v>
                </c:pt>
                <c:pt idx="742">
                  <c:v>105.86697292542273</c:v>
                </c:pt>
                <c:pt idx="743">
                  <c:v>105.86697292542273</c:v>
                </c:pt>
                <c:pt idx="744">
                  <c:v>105.98915062066268</c:v>
                </c:pt>
                <c:pt idx="745">
                  <c:v>106.11132831590264</c:v>
                </c:pt>
                <c:pt idx="746">
                  <c:v>106.11132831590264</c:v>
                </c:pt>
                <c:pt idx="747">
                  <c:v>106.17241716352261</c:v>
                </c:pt>
                <c:pt idx="748">
                  <c:v>106.17241716352261</c:v>
                </c:pt>
                <c:pt idx="749">
                  <c:v>106.29459485876257</c:v>
                </c:pt>
                <c:pt idx="750">
                  <c:v>106.29459485876257</c:v>
                </c:pt>
                <c:pt idx="751">
                  <c:v>106.41677255400253</c:v>
                </c:pt>
                <c:pt idx="752">
                  <c:v>106.41677255400253</c:v>
                </c:pt>
                <c:pt idx="753">
                  <c:v>106.4778614016225</c:v>
                </c:pt>
                <c:pt idx="754">
                  <c:v>106.4778614016225</c:v>
                </c:pt>
                <c:pt idx="755">
                  <c:v>106.60003909686246</c:v>
                </c:pt>
                <c:pt idx="756">
                  <c:v>106.4778614016225</c:v>
                </c:pt>
                <c:pt idx="757">
                  <c:v>106.4778614016225</c:v>
                </c:pt>
                <c:pt idx="758">
                  <c:v>106.4778614016225</c:v>
                </c:pt>
                <c:pt idx="759">
                  <c:v>106.41677255400253</c:v>
                </c:pt>
                <c:pt idx="760">
                  <c:v>106.4778614016225</c:v>
                </c:pt>
                <c:pt idx="761">
                  <c:v>106.4778614016225</c:v>
                </c:pt>
                <c:pt idx="762">
                  <c:v>106.4778614016225</c:v>
                </c:pt>
                <c:pt idx="763">
                  <c:v>106.4778614016225</c:v>
                </c:pt>
                <c:pt idx="764">
                  <c:v>106.53895024924249</c:v>
                </c:pt>
                <c:pt idx="765">
                  <c:v>106.60003909686246</c:v>
                </c:pt>
                <c:pt idx="766">
                  <c:v>106.72221679210242</c:v>
                </c:pt>
                <c:pt idx="767">
                  <c:v>106.84439448734238</c:v>
                </c:pt>
                <c:pt idx="768">
                  <c:v>107.02766103020231</c:v>
                </c:pt>
                <c:pt idx="769">
                  <c:v>107.08874987782229</c:v>
                </c:pt>
                <c:pt idx="770">
                  <c:v>107.21092757306225</c:v>
                </c:pt>
                <c:pt idx="771">
                  <c:v>107.33310526830221</c:v>
                </c:pt>
                <c:pt idx="772">
                  <c:v>107.39419411592219</c:v>
                </c:pt>
                <c:pt idx="773">
                  <c:v>107.39419411592219</c:v>
                </c:pt>
                <c:pt idx="774">
                  <c:v>107.6385495064021</c:v>
                </c:pt>
                <c:pt idx="775">
                  <c:v>107.82181604926204</c:v>
                </c:pt>
                <c:pt idx="776">
                  <c:v>107.88290489688201</c:v>
                </c:pt>
                <c:pt idx="777">
                  <c:v>108.00508259212197</c:v>
                </c:pt>
                <c:pt idx="778">
                  <c:v>108.18834913498191</c:v>
                </c:pt>
                <c:pt idx="779">
                  <c:v>108.37161567784185</c:v>
                </c:pt>
                <c:pt idx="780">
                  <c:v>108.55488222070177</c:v>
                </c:pt>
                <c:pt idx="781">
                  <c:v>108.73814876356171</c:v>
                </c:pt>
                <c:pt idx="782">
                  <c:v>108.92141530642165</c:v>
                </c:pt>
                <c:pt idx="783">
                  <c:v>109.10468184928158</c:v>
                </c:pt>
                <c:pt idx="784">
                  <c:v>109.3490372397615</c:v>
                </c:pt>
                <c:pt idx="785">
                  <c:v>109.53230378262143</c:v>
                </c:pt>
                <c:pt idx="786">
                  <c:v>109.71557032548137</c:v>
                </c:pt>
                <c:pt idx="787">
                  <c:v>109.95992571596128</c:v>
                </c:pt>
                <c:pt idx="788">
                  <c:v>110.08210341120123</c:v>
                </c:pt>
                <c:pt idx="789">
                  <c:v>110.26536995406117</c:v>
                </c:pt>
                <c:pt idx="790">
                  <c:v>110.44863649692111</c:v>
                </c:pt>
                <c:pt idx="791">
                  <c:v>110.69299188740102</c:v>
                </c:pt>
                <c:pt idx="792">
                  <c:v>110.87625843026096</c:v>
                </c:pt>
                <c:pt idx="793">
                  <c:v>110.99843612550092</c:v>
                </c:pt>
                <c:pt idx="794">
                  <c:v>111.12061382074087</c:v>
                </c:pt>
                <c:pt idx="795">
                  <c:v>111.18170266836086</c:v>
                </c:pt>
                <c:pt idx="796">
                  <c:v>111.18170266836086</c:v>
                </c:pt>
                <c:pt idx="797">
                  <c:v>111.24279151598083</c:v>
                </c:pt>
                <c:pt idx="798">
                  <c:v>111.30388036360081</c:v>
                </c:pt>
                <c:pt idx="799">
                  <c:v>111.30388036360081</c:v>
                </c:pt>
                <c:pt idx="800">
                  <c:v>111.30388036360081</c:v>
                </c:pt>
                <c:pt idx="801">
                  <c:v>111.36496921122078</c:v>
                </c:pt>
                <c:pt idx="802">
                  <c:v>111.36496921122078</c:v>
                </c:pt>
                <c:pt idx="803">
                  <c:v>111.36496921122078</c:v>
                </c:pt>
                <c:pt idx="804">
                  <c:v>111.36496921122078</c:v>
                </c:pt>
                <c:pt idx="805">
                  <c:v>111.36496921122078</c:v>
                </c:pt>
                <c:pt idx="806">
                  <c:v>111.36496921122078</c:v>
                </c:pt>
                <c:pt idx="807">
                  <c:v>111.36496921122078</c:v>
                </c:pt>
                <c:pt idx="808">
                  <c:v>111.48714690646074</c:v>
                </c:pt>
                <c:pt idx="809">
                  <c:v>111.54823575408072</c:v>
                </c:pt>
                <c:pt idx="810">
                  <c:v>111.60932460170071</c:v>
                </c:pt>
                <c:pt idx="811">
                  <c:v>111.79259114456063</c:v>
                </c:pt>
                <c:pt idx="812">
                  <c:v>111.91476883980059</c:v>
                </c:pt>
                <c:pt idx="813">
                  <c:v>111.97585768742057</c:v>
                </c:pt>
                <c:pt idx="814">
                  <c:v>112.22021307790048</c:v>
                </c:pt>
                <c:pt idx="815">
                  <c:v>112.28130192552047</c:v>
                </c:pt>
                <c:pt idx="816">
                  <c:v>112.52565731600038</c:v>
                </c:pt>
                <c:pt idx="817">
                  <c:v>112.58674616362036</c:v>
                </c:pt>
                <c:pt idx="818">
                  <c:v>112.89219040172024</c:v>
                </c:pt>
                <c:pt idx="819">
                  <c:v>113.01436809696021</c:v>
                </c:pt>
                <c:pt idx="820">
                  <c:v>113.19763463982014</c:v>
                </c:pt>
                <c:pt idx="821">
                  <c:v>113.44199003030006</c:v>
                </c:pt>
                <c:pt idx="822">
                  <c:v>113.62525657315999</c:v>
                </c:pt>
                <c:pt idx="823">
                  <c:v>113.74743426839994</c:v>
                </c:pt>
                <c:pt idx="824">
                  <c:v>114.05287850649984</c:v>
                </c:pt>
                <c:pt idx="825">
                  <c:v>114.29723389697975</c:v>
                </c:pt>
                <c:pt idx="826">
                  <c:v>114.54158928745967</c:v>
                </c:pt>
                <c:pt idx="827">
                  <c:v>114.84703352555957</c:v>
                </c:pt>
                <c:pt idx="828">
                  <c:v>115.09138891603948</c:v>
                </c:pt>
                <c:pt idx="829">
                  <c:v>115.33574430651939</c:v>
                </c:pt>
                <c:pt idx="830">
                  <c:v>115.64118854461928</c:v>
                </c:pt>
                <c:pt idx="831">
                  <c:v>115.88554393509919</c:v>
                </c:pt>
                <c:pt idx="832">
                  <c:v>116.1298993255791</c:v>
                </c:pt>
                <c:pt idx="833">
                  <c:v>116.49643241129898</c:v>
                </c:pt>
                <c:pt idx="834">
                  <c:v>116.74078780177889</c:v>
                </c:pt>
                <c:pt idx="835">
                  <c:v>117.04623203987879</c:v>
                </c:pt>
                <c:pt idx="836">
                  <c:v>117.2905874303587</c:v>
                </c:pt>
                <c:pt idx="837">
                  <c:v>117.71820936369855</c:v>
                </c:pt>
                <c:pt idx="838">
                  <c:v>118.02365360179844</c:v>
                </c:pt>
                <c:pt idx="839">
                  <c:v>118.26800899227835</c:v>
                </c:pt>
                <c:pt idx="840">
                  <c:v>118.51236438275826</c:v>
                </c:pt>
                <c:pt idx="841">
                  <c:v>118.81780862085816</c:v>
                </c:pt>
                <c:pt idx="842">
                  <c:v>119.06216401133807</c:v>
                </c:pt>
                <c:pt idx="843">
                  <c:v>119.30651940181799</c:v>
                </c:pt>
                <c:pt idx="844">
                  <c:v>119.61196363991789</c:v>
                </c:pt>
                <c:pt idx="845">
                  <c:v>119.8563190303978</c:v>
                </c:pt>
                <c:pt idx="846">
                  <c:v>120.10067442087771</c:v>
                </c:pt>
                <c:pt idx="847">
                  <c:v>120.34502981135762</c:v>
                </c:pt>
                <c:pt idx="848">
                  <c:v>120.65047404945751</c:v>
                </c:pt>
                <c:pt idx="849">
                  <c:v>120.89482943993742</c:v>
                </c:pt>
                <c:pt idx="850">
                  <c:v>121.13918483041735</c:v>
                </c:pt>
                <c:pt idx="851">
                  <c:v>121.38354022089726</c:v>
                </c:pt>
                <c:pt idx="852">
                  <c:v>121.68898445899715</c:v>
                </c:pt>
                <c:pt idx="853">
                  <c:v>121.93333984947706</c:v>
                </c:pt>
                <c:pt idx="854">
                  <c:v>122.17769523995698</c:v>
                </c:pt>
                <c:pt idx="855">
                  <c:v>122.48313947805687</c:v>
                </c:pt>
                <c:pt idx="856">
                  <c:v>122.78858371615677</c:v>
                </c:pt>
                <c:pt idx="857">
                  <c:v>122.9718502590167</c:v>
                </c:pt>
                <c:pt idx="858">
                  <c:v>123.21620564949662</c:v>
                </c:pt>
                <c:pt idx="859">
                  <c:v>123.52164988759651</c:v>
                </c:pt>
                <c:pt idx="860">
                  <c:v>123.76600527807642</c:v>
                </c:pt>
                <c:pt idx="861">
                  <c:v>124.13253836379629</c:v>
                </c:pt>
                <c:pt idx="862">
                  <c:v>124.37689375427621</c:v>
                </c:pt>
                <c:pt idx="863">
                  <c:v>124.62124914475612</c:v>
                </c:pt>
                <c:pt idx="864">
                  <c:v>124.98778223047599</c:v>
                </c:pt>
                <c:pt idx="865">
                  <c:v>125.10995992571594</c:v>
                </c:pt>
                <c:pt idx="866">
                  <c:v>125.47649301143582</c:v>
                </c:pt>
                <c:pt idx="867">
                  <c:v>125.72084840191573</c:v>
                </c:pt>
                <c:pt idx="868">
                  <c:v>126.02629264001563</c:v>
                </c:pt>
                <c:pt idx="869">
                  <c:v>126.33173687811552</c:v>
                </c:pt>
                <c:pt idx="870">
                  <c:v>126.57609226859543</c:v>
                </c:pt>
                <c:pt idx="871">
                  <c:v>126.75935881145537</c:v>
                </c:pt>
                <c:pt idx="872">
                  <c:v>127.12589189717524</c:v>
                </c:pt>
                <c:pt idx="873">
                  <c:v>127.37024728765515</c:v>
                </c:pt>
                <c:pt idx="874">
                  <c:v>127.67569152575504</c:v>
                </c:pt>
                <c:pt idx="875">
                  <c:v>127.98113576385494</c:v>
                </c:pt>
                <c:pt idx="876">
                  <c:v>128.16440230671486</c:v>
                </c:pt>
                <c:pt idx="877">
                  <c:v>128.46984654481477</c:v>
                </c:pt>
                <c:pt idx="878">
                  <c:v>128.71420193529468</c:v>
                </c:pt>
                <c:pt idx="879">
                  <c:v>129.01964617339456</c:v>
                </c:pt>
                <c:pt idx="880">
                  <c:v>129.2029127162545</c:v>
                </c:pt>
                <c:pt idx="881">
                  <c:v>129.56944580197438</c:v>
                </c:pt>
                <c:pt idx="882">
                  <c:v>129.81380119245429</c:v>
                </c:pt>
                <c:pt idx="883">
                  <c:v>130.11924543055417</c:v>
                </c:pt>
                <c:pt idx="884">
                  <c:v>130.42468966865408</c:v>
                </c:pt>
                <c:pt idx="885">
                  <c:v>130.73013390675396</c:v>
                </c:pt>
                <c:pt idx="886">
                  <c:v>131.09666699247384</c:v>
                </c:pt>
                <c:pt idx="887">
                  <c:v>131.34102238295375</c:v>
                </c:pt>
                <c:pt idx="888">
                  <c:v>131.58537777343366</c:v>
                </c:pt>
                <c:pt idx="889">
                  <c:v>131.82973316391357</c:v>
                </c:pt>
                <c:pt idx="890">
                  <c:v>132.13517740201348</c:v>
                </c:pt>
                <c:pt idx="891">
                  <c:v>132.37953279249339</c:v>
                </c:pt>
                <c:pt idx="892">
                  <c:v>132.6238881829733</c:v>
                </c:pt>
                <c:pt idx="893">
                  <c:v>132.86824357345321</c:v>
                </c:pt>
                <c:pt idx="894">
                  <c:v>133.11259896393312</c:v>
                </c:pt>
                <c:pt idx="895">
                  <c:v>133.35695435441303</c:v>
                </c:pt>
                <c:pt idx="896">
                  <c:v>133.72348744013291</c:v>
                </c:pt>
                <c:pt idx="897">
                  <c:v>133.96784283061282</c:v>
                </c:pt>
                <c:pt idx="898">
                  <c:v>134.21219822109273</c:v>
                </c:pt>
                <c:pt idx="899">
                  <c:v>134.51764245919264</c:v>
                </c:pt>
                <c:pt idx="900">
                  <c:v>134.76199784967255</c:v>
                </c:pt>
                <c:pt idx="901">
                  <c:v>135.1285309353924</c:v>
                </c:pt>
                <c:pt idx="902">
                  <c:v>135.37288632587234</c:v>
                </c:pt>
                <c:pt idx="903">
                  <c:v>135.73941941159219</c:v>
                </c:pt>
                <c:pt idx="904">
                  <c:v>136.0448636496921</c:v>
                </c:pt>
                <c:pt idx="905">
                  <c:v>136.35030788779198</c:v>
                </c:pt>
                <c:pt idx="906">
                  <c:v>136.65575212589189</c:v>
                </c:pt>
                <c:pt idx="907">
                  <c:v>136.96119636399177</c:v>
                </c:pt>
                <c:pt idx="908">
                  <c:v>137.26664060209166</c:v>
                </c:pt>
                <c:pt idx="909">
                  <c:v>137.57208484019156</c:v>
                </c:pt>
                <c:pt idx="910">
                  <c:v>137.87752907829145</c:v>
                </c:pt>
                <c:pt idx="911">
                  <c:v>138.18297331639135</c:v>
                </c:pt>
                <c:pt idx="912">
                  <c:v>138.48841755449124</c:v>
                </c:pt>
                <c:pt idx="913">
                  <c:v>138.79386179259112</c:v>
                </c:pt>
                <c:pt idx="914">
                  <c:v>139.09930603069103</c:v>
                </c:pt>
                <c:pt idx="915">
                  <c:v>139.40475026879091</c:v>
                </c:pt>
                <c:pt idx="916">
                  <c:v>139.71019450689082</c:v>
                </c:pt>
                <c:pt idx="917">
                  <c:v>140.0156387449907</c:v>
                </c:pt>
                <c:pt idx="918">
                  <c:v>140.32108298309058</c:v>
                </c:pt>
                <c:pt idx="919">
                  <c:v>140.68761606881046</c:v>
                </c:pt>
                <c:pt idx="920">
                  <c:v>140.99306030691037</c:v>
                </c:pt>
                <c:pt idx="921">
                  <c:v>141.23741569739028</c:v>
                </c:pt>
                <c:pt idx="922">
                  <c:v>141.54285993549016</c:v>
                </c:pt>
                <c:pt idx="923">
                  <c:v>141.90939302121004</c:v>
                </c:pt>
                <c:pt idx="924">
                  <c:v>142.21483725930992</c:v>
                </c:pt>
                <c:pt idx="925">
                  <c:v>142.45919264978983</c:v>
                </c:pt>
                <c:pt idx="926">
                  <c:v>142.76463688788974</c:v>
                </c:pt>
                <c:pt idx="927">
                  <c:v>142.82572573550971</c:v>
                </c:pt>
                <c:pt idx="928">
                  <c:v>142.94790343074968</c:v>
                </c:pt>
                <c:pt idx="929">
                  <c:v>143.07008112598962</c:v>
                </c:pt>
                <c:pt idx="930">
                  <c:v>143.4366142117095</c:v>
                </c:pt>
                <c:pt idx="931">
                  <c:v>143.92532499266932</c:v>
                </c:pt>
                <c:pt idx="932">
                  <c:v>144.23076923076923</c:v>
                </c:pt>
                <c:pt idx="933">
                  <c:v>144.59730231648908</c:v>
                </c:pt>
                <c:pt idx="934">
                  <c:v>144.90274655458899</c:v>
                </c:pt>
                <c:pt idx="935">
                  <c:v>145.26927964030884</c:v>
                </c:pt>
                <c:pt idx="936">
                  <c:v>145.51363503078875</c:v>
                </c:pt>
                <c:pt idx="937">
                  <c:v>145.88016811650863</c:v>
                </c:pt>
                <c:pt idx="938">
                  <c:v>146.18561235460854</c:v>
                </c:pt>
                <c:pt idx="939">
                  <c:v>146.49105659270842</c:v>
                </c:pt>
                <c:pt idx="940">
                  <c:v>146.8575896784283</c:v>
                </c:pt>
                <c:pt idx="941">
                  <c:v>147.22412276414815</c:v>
                </c:pt>
                <c:pt idx="942">
                  <c:v>147.52956700224806</c:v>
                </c:pt>
                <c:pt idx="943">
                  <c:v>147.83501124034794</c:v>
                </c:pt>
                <c:pt idx="944">
                  <c:v>148.14045547844785</c:v>
                </c:pt>
                <c:pt idx="945">
                  <c:v>148.44589971654773</c:v>
                </c:pt>
                <c:pt idx="946">
                  <c:v>148.75134395464761</c:v>
                </c:pt>
                <c:pt idx="947">
                  <c:v>149.05678819274752</c:v>
                </c:pt>
                <c:pt idx="948">
                  <c:v>149.3622324308474</c:v>
                </c:pt>
                <c:pt idx="949">
                  <c:v>149.72876551656728</c:v>
                </c:pt>
                <c:pt idx="950">
                  <c:v>150.09529860228716</c:v>
                </c:pt>
                <c:pt idx="951">
                  <c:v>150.46183168800701</c:v>
                </c:pt>
                <c:pt idx="952">
                  <c:v>150.70618707848692</c:v>
                </c:pt>
                <c:pt idx="953">
                  <c:v>150.95054246896686</c:v>
                </c:pt>
                <c:pt idx="954">
                  <c:v>151.25598670706674</c:v>
                </c:pt>
                <c:pt idx="955">
                  <c:v>151.50034209754665</c:v>
                </c:pt>
                <c:pt idx="956">
                  <c:v>151.74469748802656</c:v>
                </c:pt>
                <c:pt idx="957">
                  <c:v>152.11123057374644</c:v>
                </c:pt>
                <c:pt idx="958">
                  <c:v>152.47776365946632</c:v>
                </c:pt>
                <c:pt idx="959">
                  <c:v>152.72211904994623</c:v>
                </c:pt>
                <c:pt idx="960">
                  <c:v>152.96647444042614</c:v>
                </c:pt>
                <c:pt idx="961">
                  <c:v>153.27191867852602</c:v>
                </c:pt>
                <c:pt idx="962">
                  <c:v>153.6384517642459</c:v>
                </c:pt>
                <c:pt idx="963">
                  <c:v>153.94389600234578</c:v>
                </c:pt>
                <c:pt idx="964">
                  <c:v>154.24934024044569</c:v>
                </c:pt>
                <c:pt idx="965">
                  <c:v>154.43260678330563</c:v>
                </c:pt>
                <c:pt idx="966">
                  <c:v>154.79913986902548</c:v>
                </c:pt>
                <c:pt idx="967">
                  <c:v>155.04349525950542</c:v>
                </c:pt>
                <c:pt idx="968">
                  <c:v>155.3489394976053</c:v>
                </c:pt>
                <c:pt idx="969">
                  <c:v>155.65438373570518</c:v>
                </c:pt>
                <c:pt idx="970">
                  <c:v>155.89873912618509</c:v>
                </c:pt>
                <c:pt idx="971">
                  <c:v>156.32636105952494</c:v>
                </c:pt>
                <c:pt idx="972">
                  <c:v>156.69289414524482</c:v>
                </c:pt>
                <c:pt idx="973">
                  <c:v>157.0594272309647</c:v>
                </c:pt>
                <c:pt idx="974">
                  <c:v>157.30378262144461</c:v>
                </c:pt>
                <c:pt idx="975">
                  <c:v>157.60922685954449</c:v>
                </c:pt>
                <c:pt idx="976">
                  <c:v>157.9146710976444</c:v>
                </c:pt>
                <c:pt idx="977">
                  <c:v>158.09793764050434</c:v>
                </c:pt>
                <c:pt idx="978">
                  <c:v>158.40338187860422</c:v>
                </c:pt>
                <c:pt idx="979">
                  <c:v>158.64773726908413</c:v>
                </c:pt>
                <c:pt idx="980">
                  <c:v>158.95318150718404</c:v>
                </c:pt>
                <c:pt idx="981">
                  <c:v>159.19753689766395</c:v>
                </c:pt>
                <c:pt idx="982">
                  <c:v>159.50298113576383</c:v>
                </c:pt>
                <c:pt idx="983">
                  <c:v>159.74733652624374</c:v>
                </c:pt>
                <c:pt idx="984">
                  <c:v>160.05278076434365</c:v>
                </c:pt>
                <c:pt idx="985">
                  <c:v>160.35822500244353</c:v>
                </c:pt>
                <c:pt idx="986">
                  <c:v>160.66366924054344</c:v>
                </c:pt>
                <c:pt idx="987">
                  <c:v>160.84693578340335</c:v>
                </c:pt>
                <c:pt idx="988">
                  <c:v>161.09129117388326</c:v>
                </c:pt>
                <c:pt idx="989">
                  <c:v>161.3356465643632</c:v>
                </c:pt>
                <c:pt idx="990">
                  <c:v>161.58000195484311</c:v>
                </c:pt>
                <c:pt idx="991">
                  <c:v>161.88544619294299</c:v>
                </c:pt>
                <c:pt idx="992">
                  <c:v>162.1298015834229</c:v>
                </c:pt>
                <c:pt idx="993">
                  <c:v>162.37415697390281</c:v>
                </c:pt>
                <c:pt idx="994">
                  <c:v>162.61851236438275</c:v>
                </c:pt>
                <c:pt idx="995">
                  <c:v>162.80177890724266</c:v>
                </c:pt>
                <c:pt idx="996">
                  <c:v>163.10722314534257</c:v>
                </c:pt>
                <c:pt idx="997">
                  <c:v>163.35157853582248</c:v>
                </c:pt>
                <c:pt idx="998">
                  <c:v>163.0461342977226</c:v>
                </c:pt>
                <c:pt idx="999">
                  <c:v>-3.359886619098817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72D-4DA7-A35E-1000E778E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460032"/>
        <c:axId val="144460608"/>
      </c:scatterChart>
      <c:valAx>
        <c:axId val="1444600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layout>
            <c:manualLayout>
              <c:xMode val="edge"/>
              <c:yMode val="edge"/>
              <c:x val="0.49922319444444446"/>
              <c:y val="0.9229620370370371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60608"/>
        <c:crosses val="autoZero"/>
        <c:crossBetween val="midCat"/>
      </c:valAx>
      <c:valAx>
        <c:axId val="1444606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600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FR-4_T4_Stress-Strain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Specimen_T_4!$C$2:$C$1001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7.6952054794520545E-3</c:v>
                </c:pt>
                <c:pt idx="5">
                  <c:v>1.371917808219178E-2</c:v>
                </c:pt>
                <c:pt idx="6">
                  <c:v>2.2554794520547948E-2</c:v>
                </c:pt>
                <c:pt idx="7">
                  <c:v>3.0821917808219176E-2</c:v>
                </c:pt>
                <c:pt idx="8">
                  <c:v>3.6883561643835619E-2</c:v>
                </c:pt>
                <c:pt idx="9">
                  <c:v>4.547945205479452E-2</c:v>
                </c:pt>
                <c:pt idx="10">
                  <c:v>5.4212328767123293E-2</c:v>
                </c:pt>
                <c:pt idx="11">
                  <c:v>6.0308219178082191E-2</c:v>
                </c:pt>
                <c:pt idx="12">
                  <c:v>6.7260273972602744E-2</c:v>
                </c:pt>
                <c:pt idx="13">
                  <c:v>7.4589041095890415E-2</c:v>
                </c:pt>
                <c:pt idx="14">
                  <c:v>8.2705479452054795E-2</c:v>
                </c:pt>
                <c:pt idx="15">
                  <c:v>9.1335616438356165E-2</c:v>
                </c:pt>
                <c:pt idx="16">
                  <c:v>9.6541095890410961E-2</c:v>
                </c:pt>
                <c:pt idx="17">
                  <c:v>0.10397260273972604</c:v>
                </c:pt>
                <c:pt idx="18">
                  <c:v>0.11099315068493151</c:v>
                </c:pt>
                <c:pt idx="19">
                  <c:v>0.11986301369863014</c:v>
                </c:pt>
                <c:pt idx="20">
                  <c:v>0.12568493150684931</c:v>
                </c:pt>
                <c:pt idx="21">
                  <c:v>0.13441780821917809</c:v>
                </c:pt>
                <c:pt idx="22">
                  <c:v>0.1404109589041096</c:v>
                </c:pt>
                <c:pt idx="23">
                  <c:v>0.14815068493150685</c:v>
                </c:pt>
                <c:pt idx="24">
                  <c:v>0.1541095890410959</c:v>
                </c:pt>
                <c:pt idx="25">
                  <c:v>0.16188356164383563</c:v>
                </c:pt>
                <c:pt idx="26">
                  <c:v>0.17041095890410959</c:v>
                </c:pt>
                <c:pt idx="27">
                  <c:v>0.17554794520547945</c:v>
                </c:pt>
                <c:pt idx="28">
                  <c:v>0.18414383561643835</c:v>
                </c:pt>
                <c:pt idx="29">
                  <c:v>0.19054794520547946</c:v>
                </c:pt>
                <c:pt idx="30">
                  <c:v>0.19835616438356163</c:v>
                </c:pt>
                <c:pt idx="31">
                  <c:v>0.20301369863013702</c:v>
                </c:pt>
                <c:pt idx="32">
                  <c:v>0.21164383561643835</c:v>
                </c:pt>
                <c:pt idx="33">
                  <c:v>0.22020547945205479</c:v>
                </c:pt>
                <c:pt idx="34">
                  <c:v>0.2253767123287671</c:v>
                </c:pt>
                <c:pt idx="35">
                  <c:v>0.23287671232876717</c:v>
                </c:pt>
                <c:pt idx="36">
                  <c:v>0.23972602739726029</c:v>
                </c:pt>
                <c:pt idx="37">
                  <c:v>0.24770547945205482</c:v>
                </c:pt>
                <c:pt idx="38">
                  <c:v>0.25342465753424653</c:v>
                </c:pt>
                <c:pt idx="39">
                  <c:v>0.25976027397260276</c:v>
                </c:pt>
                <c:pt idx="40">
                  <c:v>0.26712328767123289</c:v>
                </c:pt>
                <c:pt idx="41">
                  <c:v>0.27650684931506853</c:v>
                </c:pt>
                <c:pt idx="42">
                  <c:v>0.28376712328767129</c:v>
                </c:pt>
                <c:pt idx="43">
                  <c:v>0.28904109589041099</c:v>
                </c:pt>
                <c:pt idx="44">
                  <c:v>0.29732876712328765</c:v>
                </c:pt>
                <c:pt idx="45">
                  <c:v>0.30273972602739729</c:v>
                </c:pt>
                <c:pt idx="46">
                  <c:v>0.31157534246575347</c:v>
                </c:pt>
                <c:pt idx="47">
                  <c:v>0.3184931506849315</c:v>
                </c:pt>
                <c:pt idx="48">
                  <c:v>0.32684931506849313</c:v>
                </c:pt>
                <c:pt idx="49">
                  <c:v>0.3351369863013699</c:v>
                </c:pt>
                <c:pt idx="50">
                  <c:v>0.34226027397260278</c:v>
                </c:pt>
                <c:pt idx="51">
                  <c:v>0.34931506849315069</c:v>
                </c:pt>
                <c:pt idx="52">
                  <c:v>0.35616438356164382</c:v>
                </c:pt>
                <c:pt idx="53">
                  <c:v>0.36301369863013699</c:v>
                </c:pt>
                <c:pt idx="54">
                  <c:v>0.36986301369863012</c:v>
                </c:pt>
                <c:pt idx="55">
                  <c:v>0.37568493150684934</c:v>
                </c:pt>
                <c:pt idx="56">
                  <c:v>0.38287671232876713</c:v>
                </c:pt>
                <c:pt idx="57">
                  <c:v>0.39006849315068493</c:v>
                </c:pt>
                <c:pt idx="58">
                  <c:v>0.39726027397260272</c:v>
                </c:pt>
                <c:pt idx="59">
                  <c:v>0.4041095890410959</c:v>
                </c:pt>
                <c:pt idx="60">
                  <c:v>0.41130136986301369</c:v>
                </c:pt>
                <c:pt idx="61">
                  <c:v>0.4178082191780822</c:v>
                </c:pt>
                <c:pt idx="62">
                  <c:v>0.42465753424657537</c:v>
                </c:pt>
                <c:pt idx="63">
                  <c:v>0.43150684931506855</c:v>
                </c:pt>
                <c:pt idx="64">
                  <c:v>0.43835616438356168</c:v>
                </c:pt>
                <c:pt idx="65">
                  <c:v>0.44726027397260271</c:v>
                </c:pt>
                <c:pt idx="66">
                  <c:v>0.45376712328767127</c:v>
                </c:pt>
                <c:pt idx="67">
                  <c:v>0.46232876712328769</c:v>
                </c:pt>
                <c:pt idx="68">
                  <c:v>0.46917808219178087</c:v>
                </c:pt>
                <c:pt idx="69">
                  <c:v>0.47568493150684937</c:v>
                </c:pt>
                <c:pt idx="70">
                  <c:v>0.48287671232876711</c:v>
                </c:pt>
                <c:pt idx="71">
                  <c:v>0.49109589041095891</c:v>
                </c:pt>
                <c:pt idx="72">
                  <c:v>0.49657534246575336</c:v>
                </c:pt>
                <c:pt idx="73">
                  <c:v>0.5054794520547945</c:v>
                </c:pt>
                <c:pt idx="74">
                  <c:v>0.51164383561643834</c:v>
                </c:pt>
                <c:pt idx="75">
                  <c:v>0.51780821917808217</c:v>
                </c:pt>
                <c:pt idx="76">
                  <c:v>0.5273972602739726</c:v>
                </c:pt>
                <c:pt idx="77">
                  <c:v>0.53390410958904111</c:v>
                </c:pt>
                <c:pt idx="78">
                  <c:v>0.54041095890410962</c:v>
                </c:pt>
                <c:pt idx="79">
                  <c:v>0.54794520547945202</c:v>
                </c:pt>
                <c:pt idx="80">
                  <c:v>0.5547945205479452</c:v>
                </c:pt>
                <c:pt idx="81">
                  <c:v>0.56369863013698629</c:v>
                </c:pt>
                <c:pt idx="82">
                  <c:v>0.56986301369863013</c:v>
                </c:pt>
                <c:pt idx="83">
                  <c:v>0.57602739726027397</c:v>
                </c:pt>
                <c:pt idx="84">
                  <c:v>0.58253424657534247</c:v>
                </c:pt>
                <c:pt idx="85">
                  <c:v>0.5921232876712329</c:v>
                </c:pt>
                <c:pt idx="86">
                  <c:v>0.59828767123287674</c:v>
                </c:pt>
                <c:pt idx="87">
                  <c:v>0.60479452054794525</c:v>
                </c:pt>
                <c:pt idx="88">
                  <c:v>0.61301369863013699</c:v>
                </c:pt>
                <c:pt idx="89">
                  <c:v>0.62089041095890418</c:v>
                </c:pt>
                <c:pt idx="90">
                  <c:v>0.62773972602739725</c:v>
                </c:pt>
                <c:pt idx="91">
                  <c:v>0.63458904109589043</c:v>
                </c:pt>
                <c:pt idx="92">
                  <c:v>0.64143835616438361</c:v>
                </c:pt>
                <c:pt idx="93">
                  <c:v>0.64828767123287678</c:v>
                </c:pt>
                <c:pt idx="94">
                  <c:v>0.65513698630136985</c:v>
                </c:pt>
                <c:pt idx="95">
                  <c:v>0.66198630136986303</c:v>
                </c:pt>
                <c:pt idx="96">
                  <c:v>0.6678082191780822</c:v>
                </c:pt>
                <c:pt idx="97">
                  <c:v>0.67739726027397262</c:v>
                </c:pt>
                <c:pt idx="98">
                  <c:v>0.68458904109589047</c:v>
                </c:pt>
                <c:pt idx="99">
                  <c:v>0.69143835616438354</c:v>
                </c:pt>
                <c:pt idx="100">
                  <c:v>0.69828767123287672</c:v>
                </c:pt>
                <c:pt idx="101">
                  <c:v>0.70513698630136989</c:v>
                </c:pt>
                <c:pt idx="102">
                  <c:v>0.71198630136986307</c:v>
                </c:pt>
                <c:pt idx="103">
                  <c:v>0.71883561643835625</c:v>
                </c:pt>
                <c:pt idx="104">
                  <c:v>0.727054794520548</c:v>
                </c:pt>
                <c:pt idx="105">
                  <c:v>0.73424657534246585</c:v>
                </c:pt>
                <c:pt idx="106">
                  <c:v>0.74109589041095902</c:v>
                </c:pt>
                <c:pt idx="107">
                  <c:v>0.7479452054794522</c:v>
                </c:pt>
                <c:pt idx="108">
                  <c:v>0.75479452054794527</c:v>
                </c:pt>
                <c:pt idx="109">
                  <c:v>0.76164383561643834</c:v>
                </c:pt>
                <c:pt idx="110">
                  <c:v>0.77020547945205486</c:v>
                </c:pt>
                <c:pt idx="111">
                  <c:v>0.77568493150684936</c:v>
                </c:pt>
                <c:pt idx="112">
                  <c:v>0.78527397260273968</c:v>
                </c:pt>
                <c:pt idx="113">
                  <c:v>0.79109589041095907</c:v>
                </c:pt>
                <c:pt idx="114">
                  <c:v>0.79794520547945214</c:v>
                </c:pt>
                <c:pt idx="115">
                  <c:v>0.8047945205479452</c:v>
                </c:pt>
                <c:pt idx="116">
                  <c:v>0.81164383561643827</c:v>
                </c:pt>
                <c:pt idx="117">
                  <c:v>0.81849315068493156</c:v>
                </c:pt>
                <c:pt idx="118">
                  <c:v>0.82534246575342463</c:v>
                </c:pt>
                <c:pt idx="119">
                  <c:v>0.83390410958904104</c:v>
                </c:pt>
                <c:pt idx="120">
                  <c:v>0.84075342465753433</c:v>
                </c:pt>
                <c:pt idx="121">
                  <c:v>0.85000000000000009</c:v>
                </c:pt>
                <c:pt idx="122">
                  <c:v>0.85616438356164382</c:v>
                </c:pt>
                <c:pt idx="123">
                  <c:v>0.8630136986301371</c:v>
                </c:pt>
                <c:pt idx="124">
                  <c:v>0.87020547945205473</c:v>
                </c:pt>
                <c:pt idx="125">
                  <c:v>0.87705479452054802</c:v>
                </c:pt>
                <c:pt idx="126">
                  <c:v>0.88390410958904109</c:v>
                </c:pt>
                <c:pt idx="127">
                  <c:v>0.89075342465753438</c:v>
                </c:pt>
                <c:pt idx="128">
                  <c:v>0.89760273972602744</c:v>
                </c:pt>
                <c:pt idx="129">
                  <c:v>0.90616438356164386</c:v>
                </c:pt>
                <c:pt idx="130">
                  <c:v>0.91301369863013715</c:v>
                </c:pt>
                <c:pt idx="131">
                  <c:v>0.92157534246575346</c:v>
                </c:pt>
                <c:pt idx="132">
                  <c:v>0.92842465753424663</c:v>
                </c:pt>
                <c:pt idx="133">
                  <c:v>0.93527397260273981</c:v>
                </c:pt>
                <c:pt idx="134">
                  <c:v>0.94212328767123288</c:v>
                </c:pt>
                <c:pt idx="135">
                  <c:v>0.94897260273972606</c:v>
                </c:pt>
                <c:pt idx="136">
                  <c:v>0.9561643835616439</c:v>
                </c:pt>
                <c:pt idx="137">
                  <c:v>0.96301369863013697</c:v>
                </c:pt>
                <c:pt idx="138">
                  <c:v>0.9715753424657535</c:v>
                </c:pt>
                <c:pt idx="139">
                  <c:v>0.97842465753424668</c:v>
                </c:pt>
                <c:pt idx="140">
                  <c:v>0.98527397260273974</c:v>
                </c:pt>
                <c:pt idx="141">
                  <c:v>0.99212328767123292</c:v>
                </c:pt>
                <c:pt idx="142">
                  <c:v>0.9989726027397261</c:v>
                </c:pt>
                <c:pt idx="143">
                  <c:v>1.0058219178082193</c:v>
                </c:pt>
                <c:pt idx="144">
                  <c:v>1.0126712328767125</c:v>
                </c:pt>
                <c:pt idx="145">
                  <c:v>1.0195205479452054</c:v>
                </c:pt>
                <c:pt idx="146">
                  <c:v>1.0284246575342466</c:v>
                </c:pt>
                <c:pt idx="147">
                  <c:v>1.0349315068493152</c:v>
                </c:pt>
                <c:pt idx="148">
                  <c:v>1.0417808219178082</c:v>
                </c:pt>
                <c:pt idx="149">
                  <c:v>1.0489726027397261</c:v>
                </c:pt>
                <c:pt idx="150">
                  <c:v>1.0558219178082191</c:v>
                </c:pt>
                <c:pt idx="151">
                  <c:v>1.0626712328767125</c:v>
                </c:pt>
                <c:pt idx="152">
                  <c:v>1.0712328767123289</c:v>
                </c:pt>
                <c:pt idx="153">
                  <c:v>1.0780821917808219</c:v>
                </c:pt>
                <c:pt idx="154">
                  <c:v>1.0842465753424657</c:v>
                </c:pt>
                <c:pt idx="155">
                  <c:v>1.0934931506849315</c:v>
                </c:pt>
                <c:pt idx="156">
                  <c:v>1.1003424657534244</c:v>
                </c:pt>
                <c:pt idx="157">
                  <c:v>1.1071917808219178</c:v>
                </c:pt>
                <c:pt idx="158">
                  <c:v>1.1140410958904108</c:v>
                </c:pt>
                <c:pt idx="159">
                  <c:v>1.1208904109589042</c:v>
                </c:pt>
                <c:pt idx="160">
                  <c:v>1.1277397260273971</c:v>
                </c:pt>
                <c:pt idx="161">
                  <c:v>1.1349315068493151</c:v>
                </c:pt>
                <c:pt idx="162">
                  <c:v>1.1421232876712328</c:v>
                </c:pt>
                <c:pt idx="163">
                  <c:v>1.1503424657534245</c:v>
                </c:pt>
                <c:pt idx="164">
                  <c:v>1.1571917808219179</c:v>
                </c:pt>
                <c:pt idx="165">
                  <c:v>1.1640410958904108</c:v>
                </c:pt>
                <c:pt idx="166">
                  <c:v>1.170890410958904</c:v>
                </c:pt>
                <c:pt idx="167">
                  <c:v>1.1777397260273972</c:v>
                </c:pt>
                <c:pt idx="168">
                  <c:v>1.1845890410958904</c:v>
                </c:pt>
                <c:pt idx="169">
                  <c:v>1.1914383561643835</c:v>
                </c:pt>
                <c:pt idx="170">
                  <c:v>1.1982876712328767</c:v>
                </c:pt>
                <c:pt idx="171">
                  <c:v>1.2071917808219177</c:v>
                </c:pt>
                <c:pt idx="172">
                  <c:v>1.2136986301369863</c:v>
                </c:pt>
                <c:pt idx="173">
                  <c:v>1.2205479452054795</c:v>
                </c:pt>
                <c:pt idx="174">
                  <c:v>1.2277397260273972</c:v>
                </c:pt>
                <c:pt idx="175">
                  <c:v>1.2345890410958904</c:v>
                </c:pt>
                <c:pt idx="176">
                  <c:v>1.2414383561643836</c:v>
                </c:pt>
                <c:pt idx="177">
                  <c:v>1.25</c:v>
                </c:pt>
                <c:pt idx="178">
                  <c:v>1.2551369863013699</c:v>
                </c:pt>
                <c:pt idx="179">
                  <c:v>1.2640410958904109</c:v>
                </c:pt>
                <c:pt idx="180">
                  <c:v>1.2705479452054795</c:v>
                </c:pt>
                <c:pt idx="181">
                  <c:v>1.2773972602739725</c:v>
                </c:pt>
                <c:pt idx="182">
                  <c:v>1.2842465753424659</c:v>
                </c:pt>
                <c:pt idx="183">
                  <c:v>1.2945205479452055</c:v>
                </c:pt>
                <c:pt idx="184">
                  <c:v>1.297945205479452</c:v>
                </c:pt>
                <c:pt idx="185">
                  <c:v>1.3082191780821917</c:v>
                </c:pt>
                <c:pt idx="186">
                  <c:v>1.3150684931506851</c:v>
                </c:pt>
                <c:pt idx="187">
                  <c:v>1.3212328767123287</c:v>
                </c:pt>
                <c:pt idx="188">
                  <c:v>1.3273972602739725</c:v>
                </c:pt>
                <c:pt idx="189">
                  <c:v>1.335958904109589</c:v>
                </c:pt>
                <c:pt idx="190">
                  <c:v>1.3424657534246576</c:v>
                </c:pt>
                <c:pt idx="191">
                  <c:v>1.35</c:v>
                </c:pt>
                <c:pt idx="192">
                  <c:v>1.3582191780821917</c:v>
                </c:pt>
                <c:pt idx="193">
                  <c:v>1.3650684931506851</c:v>
                </c:pt>
                <c:pt idx="194">
                  <c:v>1.3719178082191781</c:v>
                </c:pt>
                <c:pt idx="195">
                  <c:v>1.3784246575342467</c:v>
                </c:pt>
                <c:pt idx="196">
                  <c:v>1.3873287671232879</c:v>
                </c:pt>
                <c:pt idx="197">
                  <c:v>1.3941780821917809</c:v>
                </c:pt>
                <c:pt idx="198">
                  <c:v>1.4006849315068493</c:v>
                </c:pt>
                <c:pt idx="199">
                  <c:v>1.4065068493150685</c:v>
                </c:pt>
                <c:pt idx="200">
                  <c:v>1.4133561643835617</c:v>
                </c:pt>
                <c:pt idx="201">
                  <c:v>1.4202054794520549</c:v>
                </c:pt>
                <c:pt idx="202">
                  <c:v>1.4304794520547945</c:v>
                </c:pt>
                <c:pt idx="203">
                  <c:v>1.4373287671232879</c:v>
                </c:pt>
                <c:pt idx="204">
                  <c:v>1.4428082191780822</c:v>
                </c:pt>
                <c:pt idx="205">
                  <c:v>1.4493150684931506</c:v>
                </c:pt>
                <c:pt idx="206">
                  <c:v>1.456164383561644</c:v>
                </c:pt>
                <c:pt idx="207">
                  <c:v>1.4664383561643837</c:v>
                </c:pt>
                <c:pt idx="208">
                  <c:v>1.4732876712328768</c:v>
                </c:pt>
                <c:pt idx="209">
                  <c:v>1.4801369863013698</c:v>
                </c:pt>
                <c:pt idx="210">
                  <c:v>1.486986301369863</c:v>
                </c:pt>
                <c:pt idx="211">
                  <c:v>1.4938356164383559</c:v>
                </c:pt>
                <c:pt idx="212">
                  <c:v>1.4996575342465754</c:v>
                </c:pt>
                <c:pt idx="213">
                  <c:v>1.5095890410958905</c:v>
                </c:pt>
                <c:pt idx="214">
                  <c:v>1.5136986301369864</c:v>
                </c:pt>
                <c:pt idx="215">
                  <c:v>1.51986301369863</c:v>
                </c:pt>
                <c:pt idx="216">
                  <c:v>1.5301369863013696</c:v>
                </c:pt>
                <c:pt idx="217">
                  <c:v>1.536986301369863</c:v>
                </c:pt>
                <c:pt idx="218">
                  <c:v>1.543835616438356</c:v>
                </c:pt>
                <c:pt idx="219">
                  <c:v>1.5523972602739724</c:v>
                </c:pt>
                <c:pt idx="220">
                  <c:v>1.5589041095890412</c:v>
                </c:pt>
                <c:pt idx="221">
                  <c:v>1.5643835616438357</c:v>
                </c:pt>
                <c:pt idx="222">
                  <c:v>1.5712328767123287</c:v>
                </c:pt>
                <c:pt idx="223">
                  <c:v>1.5780821917808219</c:v>
                </c:pt>
                <c:pt idx="224">
                  <c:v>1.5852739726027396</c:v>
                </c:pt>
                <c:pt idx="225">
                  <c:v>1.5921232876712328</c:v>
                </c:pt>
                <c:pt idx="226">
                  <c:v>1.6023972602739727</c:v>
                </c:pt>
                <c:pt idx="227">
                  <c:v>1.6085616438356165</c:v>
                </c:pt>
                <c:pt idx="228">
                  <c:v>1.6160958904109588</c:v>
                </c:pt>
                <c:pt idx="229">
                  <c:v>1.6229452054794522</c:v>
                </c:pt>
                <c:pt idx="230">
                  <c:v>1.6280821917808219</c:v>
                </c:pt>
                <c:pt idx="231">
                  <c:v>1.6349315068493151</c:v>
                </c:pt>
                <c:pt idx="232">
                  <c:v>1.6452054794520548</c:v>
                </c:pt>
                <c:pt idx="233">
                  <c:v>1.6520547945205479</c:v>
                </c:pt>
                <c:pt idx="234">
                  <c:v>1.6589041095890413</c:v>
                </c:pt>
                <c:pt idx="235">
                  <c:v>1.6657534246575341</c:v>
                </c:pt>
                <c:pt idx="236">
                  <c:v>1.6726027397260275</c:v>
                </c:pt>
                <c:pt idx="237">
                  <c:v>1.6787671232876715</c:v>
                </c:pt>
                <c:pt idx="238">
                  <c:v>1.6883561643835616</c:v>
                </c:pt>
                <c:pt idx="239">
                  <c:v>1.6952054794520548</c:v>
                </c:pt>
                <c:pt idx="240">
                  <c:v>1.702054794520548</c:v>
                </c:pt>
                <c:pt idx="241">
                  <c:v>1.7089041095890414</c:v>
                </c:pt>
                <c:pt idx="242">
                  <c:v>1.7157534246575341</c:v>
                </c:pt>
                <c:pt idx="243">
                  <c:v>1.7226027397260275</c:v>
                </c:pt>
                <c:pt idx="244">
                  <c:v>1.7294520547945207</c:v>
                </c:pt>
                <c:pt idx="245">
                  <c:v>1.7363013698630136</c:v>
                </c:pt>
                <c:pt idx="246">
                  <c:v>1.7431506849315068</c:v>
                </c:pt>
                <c:pt idx="247">
                  <c:v>1.7500000000000002</c:v>
                </c:pt>
                <c:pt idx="248">
                  <c:v>1.7568493150684932</c:v>
                </c:pt>
                <c:pt idx="249">
                  <c:v>1.7636986301369864</c:v>
                </c:pt>
                <c:pt idx="250">
                  <c:v>1.7743150684931506</c:v>
                </c:pt>
                <c:pt idx="251">
                  <c:v>1.781164383561644</c:v>
                </c:pt>
                <c:pt idx="252">
                  <c:v>1.7880136986301371</c:v>
                </c:pt>
                <c:pt idx="253">
                  <c:v>1.7948630136986301</c:v>
                </c:pt>
                <c:pt idx="254">
                  <c:v>1.7999999999999998</c:v>
                </c:pt>
                <c:pt idx="255">
                  <c:v>1.8068493150684932</c:v>
                </c:pt>
                <c:pt idx="256">
                  <c:v>1.8171232876712327</c:v>
                </c:pt>
                <c:pt idx="257">
                  <c:v>1.8239726027397258</c:v>
                </c:pt>
                <c:pt idx="258">
                  <c:v>1.8308219178082192</c:v>
                </c:pt>
                <c:pt idx="259">
                  <c:v>1.8376712328767122</c:v>
                </c:pt>
                <c:pt idx="260">
                  <c:v>1.8445205479452054</c:v>
                </c:pt>
                <c:pt idx="261">
                  <c:v>1.8513698630136985</c:v>
                </c:pt>
                <c:pt idx="262">
                  <c:v>1.8578767123287672</c:v>
                </c:pt>
                <c:pt idx="263">
                  <c:v>1.8671232876712331</c:v>
                </c:pt>
                <c:pt idx="264">
                  <c:v>1.8739726027397259</c:v>
                </c:pt>
                <c:pt idx="265">
                  <c:v>1.8808219178082193</c:v>
                </c:pt>
                <c:pt idx="266">
                  <c:v>1.8876712328767125</c:v>
                </c:pt>
                <c:pt idx="267">
                  <c:v>1.8945205479452059</c:v>
                </c:pt>
                <c:pt idx="268">
                  <c:v>1.9013698630136986</c:v>
                </c:pt>
                <c:pt idx="269">
                  <c:v>1.908219178082192</c:v>
                </c:pt>
                <c:pt idx="270">
                  <c:v>1.9171232876712327</c:v>
                </c:pt>
                <c:pt idx="271">
                  <c:v>1.9236301369863011</c:v>
                </c:pt>
                <c:pt idx="272">
                  <c:v>1.9315068493150684</c:v>
                </c:pt>
                <c:pt idx="273">
                  <c:v>1.9356164383561647</c:v>
                </c:pt>
                <c:pt idx="274">
                  <c:v>1.9458904109589041</c:v>
                </c:pt>
                <c:pt idx="275">
                  <c:v>1.9530821917808221</c:v>
                </c:pt>
                <c:pt idx="276">
                  <c:v>1.9599315068493151</c:v>
                </c:pt>
                <c:pt idx="277">
                  <c:v>1.9667808219178085</c:v>
                </c:pt>
                <c:pt idx="278">
                  <c:v>1.9732876712328768</c:v>
                </c:pt>
                <c:pt idx="279">
                  <c:v>1.9787671232876711</c:v>
                </c:pt>
                <c:pt idx="280">
                  <c:v>1.989041095890411</c:v>
                </c:pt>
                <c:pt idx="281">
                  <c:v>1.9958904109589042</c:v>
                </c:pt>
                <c:pt idx="282">
                  <c:v>2.0027397260273974</c:v>
                </c:pt>
                <c:pt idx="283">
                  <c:v>2.0095890410958903</c:v>
                </c:pt>
                <c:pt idx="284">
                  <c:v>2.0164383561643837</c:v>
                </c:pt>
                <c:pt idx="285">
                  <c:v>2.0232876712328767</c:v>
                </c:pt>
                <c:pt idx="286">
                  <c:v>2.0301369863013696</c:v>
                </c:pt>
                <c:pt idx="287">
                  <c:v>2.0373287671232876</c:v>
                </c:pt>
                <c:pt idx="288">
                  <c:v>2.0458904109589042</c:v>
                </c:pt>
                <c:pt idx="289">
                  <c:v>2.0527397260273976</c:v>
                </c:pt>
                <c:pt idx="290">
                  <c:v>2.0595890410958906</c:v>
                </c:pt>
                <c:pt idx="291">
                  <c:v>2.0664383561643835</c:v>
                </c:pt>
                <c:pt idx="292">
                  <c:v>2.0732876712328769</c:v>
                </c:pt>
                <c:pt idx="293">
                  <c:v>2.0801369863013703</c:v>
                </c:pt>
                <c:pt idx="294">
                  <c:v>2.0869863013698633</c:v>
                </c:pt>
                <c:pt idx="295">
                  <c:v>2.0962328767123286</c:v>
                </c:pt>
                <c:pt idx="296">
                  <c:v>2.1023972602739729</c:v>
                </c:pt>
                <c:pt idx="297">
                  <c:v>2.1092465753424658</c:v>
                </c:pt>
                <c:pt idx="298">
                  <c:v>2.1160958904109588</c:v>
                </c:pt>
                <c:pt idx="299">
                  <c:v>2.1229452054794522</c:v>
                </c:pt>
                <c:pt idx="300">
                  <c:v>2.1301369863013697</c:v>
                </c:pt>
                <c:pt idx="301">
                  <c:v>2.1369863013698631</c:v>
                </c:pt>
                <c:pt idx="302">
                  <c:v>2.1438356164383561</c:v>
                </c:pt>
                <c:pt idx="303">
                  <c:v>2.1523972602739727</c:v>
                </c:pt>
                <c:pt idx="304">
                  <c:v>2.1592465753424657</c:v>
                </c:pt>
                <c:pt idx="305">
                  <c:v>2.1660958904109586</c:v>
                </c:pt>
                <c:pt idx="306">
                  <c:v>2.172945205479452</c:v>
                </c:pt>
                <c:pt idx="307">
                  <c:v>2.1797945205479454</c:v>
                </c:pt>
                <c:pt idx="308">
                  <c:v>2.1866438356164379</c:v>
                </c:pt>
                <c:pt idx="309">
                  <c:v>2.1934931506849313</c:v>
                </c:pt>
                <c:pt idx="310">
                  <c:v>2.2003424657534247</c:v>
                </c:pt>
                <c:pt idx="311">
                  <c:v>2.2089041095890409</c:v>
                </c:pt>
                <c:pt idx="312">
                  <c:v>2.2164383561643834</c:v>
                </c:pt>
                <c:pt idx="313">
                  <c:v>2.2246575342465751</c:v>
                </c:pt>
                <c:pt idx="314">
                  <c:v>2.2315068493150685</c:v>
                </c:pt>
                <c:pt idx="315">
                  <c:v>2.2383561643835614</c:v>
                </c:pt>
                <c:pt idx="316">
                  <c:v>2.2452054794520544</c:v>
                </c:pt>
                <c:pt idx="317">
                  <c:v>2.2520547945205478</c:v>
                </c:pt>
                <c:pt idx="318">
                  <c:v>2.2589041095890412</c:v>
                </c:pt>
                <c:pt idx="319">
                  <c:v>2.2657534246575342</c:v>
                </c:pt>
                <c:pt idx="320">
                  <c:v>2.2746575342465754</c:v>
                </c:pt>
                <c:pt idx="321">
                  <c:v>2.2811643835616442</c:v>
                </c:pt>
                <c:pt idx="322">
                  <c:v>2.2880136986301371</c:v>
                </c:pt>
                <c:pt idx="323">
                  <c:v>2.294520547945206</c:v>
                </c:pt>
                <c:pt idx="324">
                  <c:v>2.3030821917808217</c:v>
                </c:pt>
                <c:pt idx="325">
                  <c:v>2.3102739726027397</c:v>
                </c:pt>
                <c:pt idx="326">
                  <c:v>2.3154109589041094</c:v>
                </c:pt>
                <c:pt idx="327">
                  <c:v>2.3222602739726028</c:v>
                </c:pt>
                <c:pt idx="328">
                  <c:v>2.3308219178082195</c:v>
                </c:pt>
                <c:pt idx="329">
                  <c:v>2.3376712328767124</c:v>
                </c:pt>
                <c:pt idx="330">
                  <c:v>2.3445205479452054</c:v>
                </c:pt>
                <c:pt idx="331">
                  <c:v>2.3513698630136988</c:v>
                </c:pt>
                <c:pt idx="332">
                  <c:v>2.36027397260274</c:v>
                </c:pt>
                <c:pt idx="333">
                  <c:v>2.3684931506849316</c:v>
                </c:pt>
                <c:pt idx="334">
                  <c:v>2.375342465753425</c:v>
                </c:pt>
                <c:pt idx="335">
                  <c:v>2.3821917808219175</c:v>
                </c:pt>
                <c:pt idx="336">
                  <c:v>2.3886986301369864</c:v>
                </c:pt>
                <c:pt idx="337">
                  <c:v>2.3972602739726026</c:v>
                </c:pt>
                <c:pt idx="338">
                  <c:v>2.4017123287671236</c:v>
                </c:pt>
                <c:pt idx="339">
                  <c:v>2.408219178082192</c:v>
                </c:pt>
                <c:pt idx="340">
                  <c:v>2.4184931506849314</c:v>
                </c:pt>
                <c:pt idx="341">
                  <c:v>2.4253424657534248</c:v>
                </c:pt>
                <c:pt idx="342">
                  <c:v>2.4321917808219182</c:v>
                </c:pt>
                <c:pt idx="343">
                  <c:v>2.4390410958904112</c:v>
                </c:pt>
                <c:pt idx="344">
                  <c:v>2.4458904109589041</c:v>
                </c:pt>
                <c:pt idx="345">
                  <c:v>2.4537671232876717</c:v>
                </c:pt>
                <c:pt idx="346">
                  <c:v>2.4613013698630137</c:v>
                </c:pt>
                <c:pt idx="347">
                  <c:v>2.4681506849315067</c:v>
                </c:pt>
                <c:pt idx="348">
                  <c:v>2.4750000000000001</c:v>
                </c:pt>
                <c:pt idx="349">
                  <c:v>2.4818493150684935</c:v>
                </c:pt>
                <c:pt idx="350">
                  <c:v>2.489041095890411</c:v>
                </c:pt>
                <c:pt idx="351">
                  <c:v>2.4958904109589044</c:v>
                </c:pt>
                <c:pt idx="352">
                  <c:v>2.5027397260273974</c:v>
                </c:pt>
                <c:pt idx="353">
                  <c:v>2.5095890410958903</c:v>
                </c:pt>
                <c:pt idx="354">
                  <c:v>2.518150684931507</c:v>
                </c:pt>
                <c:pt idx="355">
                  <c:v>2.5249999999999999</c:v>
                </c:pt>
                <c:pt idx="356">
                  <c:v>2.5328767123287674</c:v>
                </c:pt>
                <c:pt idx="357">
                  <c:v>2.54041095890411</c:v>
                </c:pt>
                <c:pt idx="358">
                  <c:v>2.5465753424657533</c:v>
                </c:pt>
                <c:pt idx="359">
                  <c:v>2.5541095890410959</c:v>
                </c:pt>
                <c:pt idx="360">
                  <c:v>2.5609589041095893</c:v>
                </c:pt>
                <c:pt idx="361">
                  <c:v>2.5671232876712331</c:v>
                </c:pt>
                <c:pt idx="362">
                  <c:v>2.5767123287671234</c:v>
                </c:pt>
                <c:pt idx="363">
                  <c:v>2.5835616438356164</c:v>
                </c:pt>
                <c:pt idx="364">
                  <c:v>2.588013698630137</c:v>
                </c:pt>
                <c:pt idx="365">
                  <c:v>2.5972602739726027</c:v>
                </c:pt>
                <c:pt idx="366">
                  <c:v>2.6041095890410957</c:v>
                </c:pt>
                <c:pt idx="367">
                  <c:v>2.6109589041095891</c:v>
                </c:pt>
                <c:pt idx="368">
                  <c:v>2.617808219178082</c:v>
                </c:pt>
                <c:pt idx="369">
                  <c:v>2.6243150684931509</c:v>
                </c:pt>
                <c:pt idx="370">
                  <c:v>2.6332191780821921</c:v>
                </c:pt>
                <c:pt idx="371">
                  <c:v>2.640068493150685</c:v>
                </c:pt>
                <c:pt idx="372">
                  <c:v>2.6469178082191784</c:v>
                </c:pt>
                <c:pt idx="373">
                  <c:v>2.6537671232876714</c:v>
                </c:pt>
                <c:pt idx="374">
                  <c:v>2.6606164383561648</c:v>
                </c:pt>
                <c:pt idx="375">
                  <c:v>2.6678082191780823</c:v>
                </c:pt>
                <c:pt idx="376">
                  <c:v>2.6746575342465757</c:v>
                </c:pt>
                <c:pt idx="377">
                  <c:v>2.6815068493150687</c:v>
                </c:pt>
                <c:pt idx="378">
                  <c:v>2.6904109589041094</c:v>
                </c:pt>
                <c:pt idx="379">
                  <c:v>2.6969178082191783</c:v>
                </c:pt>
                <c:pt idx="380">
                  <c:v>2.7037671232876712</c:v>
                </c:pt>
                <c:pt idx="381">
                  <c:v>2.7106164383561642</c:v>
                </c:pt>
                <c:pt idx="382">
                  <c:v>2.7191780821917808</c:v>
                </c:pt>
                <c:pt idx="383">
                  <c:v>2.7260273972602742</c:v>
                </c:pt>
                <c:pt idx="384">
                  <c:v>2.7328767123287672</c:v>
                </c:pt>
                <c:pt idx="385">
                  <c:v>2.7397260273972606</c:v>
                </c:pt>
                <c:pt idx="386">
                  <c:v>2.7458904109589044</c:v>
                </c:pt>
                <c:pt idx="387">
                  <c:v>2.7554794520547947</c:v>
                </c:pt>
                <c:pt idx="388">
                  <c:v>2.7602739726027399</c:v>
                </c:pt>
                <c:pt idx="389">
                  <c:v>2.7691780821917806</c:v>
                </c:pt>
                <c:pt idx="390">
                  <c:v>2.776027397260274</c:v>
                </c:pt>
                <c:pt idx="391">
                  <c:v>2.7828767123287674</c:v>
                </c:pt>
                <c:pt idx="392">
                  <c:v>2.7897260273972604</c:v>
                </c:pt>
                <c:pt idx="393">
                  <c:v>2.798287671232877</c:v>
                </c:pt>
                <c:pt idx="394">
                  <c:v>2.80513698630137</c:v>
                </c:pt>
                <c:pt idx="395">
                  <c:v>2.8106164383561643</c:v>
                </c:pt>
                <c:pt idx="396">
                  <c:v>2.8171232876712327</c:v>
                </c:pt>
                <c:pt idx="397">
                  <c:v>2.8239726027397261</c:v>
                </c:pt>
                <c:pt idx="398">
                  <c:v>2.8332191780821923</c:v>
                </c:pt>
                <c:pt idx="399">
                  <c:v>2.8410958904109589</c:v>
                </c:pt>
                <c:pt idx="400">
                  <c:v>2.8482876712328764</c:v>
                </c:pt>
                <c:pt idx="401">
                  <c:v>2.8551369863013698</c:v>
                </c:pt>
                <c:pt idx="402">
                  <c:v>2.8619863013698632</c:v>
                </c:pt>
                <c:pt idx="403">
                  <c:v>2.8674657534246575</c:v>
                </c:pt>
                <c:pt idx="404">
                  <c:v>2.8773972602739724</c:v>
                </c:pt>
                <c:pt idx="405">
                  <c:v>2.8842465753424658</c:v>
                </c:pt>
                <c:pt idx="406">
                  <c:v>2.8876712328767122</c:v>
                </c:pt>
                <c:pt idx="407">
                  <c:v>2.8979452054794521</c:v>
                </c:pt>
                <c:pt idx="408">
                  <c:v>2.9047945205479451</c:v>
                </c:pt>
                <c:pt idx="409">
                  <c:v>2.9116438356164385</c:v>
                </c:pt>
                <c:pt idx="410">
                  <c:v>2.9184931506849314</c:v>
                </c:pt>
                <c:pt idx="411">
                  <c:v>2.9273972602739731</c:v>
                </c:pt>
                <c:pt idx="412">
                  <c:v>2.9342465753424656</c:v>
                </c:pt>
                <c:pt idx="413">
                  <c:v>2.941095890410959</c:v>
                </c:pt>
                <c:pt idx="414">
                  <c:v>2.9479452054794524</c:v>
                </c:pt>
                <c:pt idx="415">
                  <c:v>2.9547945205479453</c:v>
                </c:pt>
                <c:pt idx="416">
                  <c:v>2.9633561643835615</c:v>
                </c:pt>
                <c:pt idx="417">
                  <c:v>2.9702054794520549</c:v>
                </c:pt>
                <c:pt idx="418">
                  <c:v>2.9753424657534246</c:v>
                </c:pt>
                <c:pt idx="419">
                  <c:v>2.9835616438356163</c:v>
                </c:pt>
                <c:pt idx="420">
                  <c:v>2.9907534246575342</c:v>
                </c:pt>
                <c:pt idx="421">
                  <c:v>2.9976027397260272</c:v>
                </c:pt>
                <c:pt idx="422">
                  <c:v>3.0044520547945206</c:v>
                </c:pt>
                <c:pt idx="423">
                  <c:v>3.0113013698630136</c:v>
                </c:pt>
                <c:pt idx="424">
                  <c:v>3.018150684931507</c:v>
                </c:pt>
                <c:pt idx="425">
                  <c:v>3.0249999999999999</c:v>
                </c:pt>
                <c:pt idx="426">
                  <c:v>3.0321917808219174</c:v>
                </c:pt>
                <c:pt idx="427">
                  <c:v>3.0393835616438358</c:v>
                </c:pt>
                <c:pt idx="428">
                  <c:v>3.0476027397260275</c:v>
                </c:pt>
                <c:pt idx="429">
                  <c:v>3.0544520547945209</c:v>
                </c:pt>
                <c:pt idx="430">
                  <c:v>3.0613013698630138</c:v>
                </c:pt>
                <c:pt idx="431">
                  <c:v>3.06986301369863</c:v>
                </c:pt>
                <c:pt idx="432">
                  <c:v>3.0767123287671234</c:v>
                </c:pt>
                <c:pt idx="433">
                  <c:v>3.0835616438356164</c:v>
                </c:pt>
                <c:pt idx="434">
                  <c:v>3.0904109589041098</c:v>
                </c:pt>
                <c:pt idx="435">
                  <c:v>3.0972602739726027</c:v>
                </c:pt>
                <c:pt idx="436">
                  <c:v>3.1034246575342466</c:v>
                </c:pt>
                <c:pt idx="437">
                  <c:v>3.1126712328767123</c:v>
                </c:pt>
                <c:pt idx="438">
                  <c:v>3.1198630136986303</c:v>
                </c:pt>
                <c:pt idx="439">
                  <c:v>3.1267123287671237</c:v>
                </c:pt>
                <c:pt idx="440">
                  <c:v>3.1335616438356166</c:v>
                </c:pt>
                <c:pt idx="441">
                  <c:v>3.14041095890411</c:v>
                </c:pt>
                <c:pt idx="442">
                  <c:v>3.1472602739726034</c:v>
                </c:pt>
                <c:pt idx="443">
                  <c:v>3.154109589041096</c:v>
                </c:pt>
                <c:pt idx="444">
                  <c:v>3.1626712328767126</c:v>
                </c:pt>
                <c:pt idx="445">
                  <c:v>3.169520547945206</c:v>
                </c:pt>
                <c:pt idx="446">
                  <c:v>3.1763698630136985</c:v>
                </c:pt>
                <c:pt idx="447">
                  <c:v>3.1832191780821919</c:v>
                </c:pt>
                <c:pt idx="448">
                  <c:v>3.1900684931506849</c:v>
                </c:pt>
                <c:pt idx="449">
                  <c:v>3.1969178082191783</c:v>
                </c:pt>
                <c:pt idx="450">
                  <c:v>3.2041095890410958</c:v>
                </c:pt>
                <c:pt idx="451">
                  <c:v>3.2109589041095892</c:v>
                </c:pt>
                <c:pt idx="452">
                  <c:v>3.2184931506849312</c:v>
                </c:pt>
                <c:pt idx="453">
                  <c:v>3.2263698630136992</c:v>
                </c:pt>
                <c:pt idx="454">
                  <c:v>3.2332191780821917</c:v>
                </c:pt>
                <c:pt idx="455">
                  <c:v>3.2400684931506851</c:v>
                </c:pt>
                <c:pt idx="456">
                  <c:v>3.2469178082191781</c:v>
                </c:pt>
                <c:pt idx="457">
                  <c:v>3.2537671232876706</c:v>
                </c:pt>
                <c:pt idx="458">
                  <c:v>3.260616438356164</c:v>
                </c:pt>
                <c:pt idx="459">
                  <c:v>3.2674657534246574</c:v>
                </c:pt>
                <c:pt idx="460">
                  <c:v>3.2746575342465758</c:v>
                </c:pt>
                <c:pt idx="461">
                  <c:v>3.2832191780821915</c:v>
                </c:pt>
                <c:pt idx="462">
                  <c:v>3.2897260273972604</c:v>
                </c:pt>
                <c:pt idx="463">
                  <c:v>3.2969178082191783</c:v>
                </c:pt>
                <c:pt idx="464">
                  <c:v>3.3037671232876717</c:v>
                </c:pt>
                <c:pt idx="465">
                  <c:v>3.3126712328767125</c:v>
                </c:pt>
                <c:pt idx="466">
                  <c:v>3.3208904109589046</c:v>
                </c:pt>
                <c:pt idx="467">
                  <c:v>3.3277397260273975</c:v>
                </c:pt>
                <c:pt idx="468">
                  <c:v>3.3335616438356168</c:v>
                </c:pt>
                <c:pt idx="469">
                  <c:v>3.342123287671233</c:v>
                </c:pt>
                <c:pt idx="470">
                  <c:v>3.3482876712328768</c:v>
                </c:pt>
                <c:pt idx="471">
                  <c:v>3.3551369863013698</c:v>
                </c:pt>
                <c:pt idx="472">
                  <c:v>3.3619863013698632</c:v>
                </c:pt>
                <c:pt idx="473">
                  <c:v>3.3688356164383566</c:v>
                </c:pt>
                <c:pt idx="474">
                  <c:v>3.3756849315068496</c:v>
                </c:pt>
                <c:pt idx="475">
                  <c:v>3.3825342465753425</c:v>
                </c:pt>
                <c:pt idx="476">
                  <c:v>3.3897260273972609</c:v>
                </c:pt>
                <c:pt idx="477">
                  <c:v>3.3993150684931508</c:v>
                </c:pt>
                <c:pt idx="478">
                  <c:v>3.4051369863013701</c:v>
                </c:pt>
                <c:pt idx="479">
                  <c:v>3.4119863013698635</c:v>
                </c:pt>
                <c:pt idx="480">
                  <c:v>3.418835616438356</c:v>
                </c:pt>
                <c:pt idx="481">
                  <c:v>3.4246575342465753</c:v>
                </c:pt>
                <c:pt idx="482">
                  <c:v>3.4349315068493147</c:v>
                </c:pt>
                <c:pt idx="483">
                  <c:v>3.4417808219178081</c:v>
                </c:pt>
                <c:pt idx="484">
                  <c:v>3.4486301369863011</c:v>
                </c:pt>
                <c:pt idx="485">
                  <c:v>3.4554794520547945</c:v>
                </c:pt>
                <c:pt idx="486">
                  <c:v>3.4623287671232879</c:v>
                </c:pt>
                <c:pt idx="487">
                  <c:v>3.4691780821917804</c:v>
                </c:pt>
                <c:pt idx="488">
                  <c:v>3.4760273972602738</c:v>
                </c:pt>
                <c:pt idx="489">
                  <c:v>3.4863013698630136</c:v>
                </c:pt>
                <c:pt idx="490">
                  <c:v>3.493150684931507</c:v>
                </c:pt>
                <c:pt idx="491">
                  <c:v>3.4965753424657535</c:v>
                </c:pt>
                <c:pt idx="492">
                  <c:v>3.5068493150684934</c:v>
                </c:pt>
                <c:pt idx="493">
                  <c:v>3.5136986301369864</c:v>
                </c:pt>
                <c:pt idx="494">
                  <c:v>3.5205479452054793</c:v>
                </c:pt>
                <c:pt idx="495">
                  <c:v>3.5273972602739727</c:v>
                </c:pt>
                <c:pt idx="496">
                  <c:v>3.5342465753424661</c:v>
                </c:pt>
                <c:pt idx="497">
                  <c:v>3.5410958904109591</c:v>
                </c:pt>
                <c:pt idx="498">
                  <c:v>3.5479452054794525</c:v>
                </c:pt>
                <c:pt idx="499">
                  <c:v>3.5547945205479459</c:v>
                </c:pt>
                <c:pt idx="500">
                  <c:v>3.5616438356164384</c:v>
                </c:pt>
                <c:pt idx="501">
                  <c:v>3.5719178082191778</c:v>
                </c:pt>
                <c:pt idx="502">
                  <c:v>3.5787671232876712</c:v>
                </c:pt>
                <c:pt idx="503">
                  <c:v>3.5856164383561642</c:v>
                </c:pt>
                <c:pt idx="504">
                  <c:v>3.5890410958904115</c:v>
                </c:pt>
                <c:pt idx="505">
                  <c:v>3.599315068493151</c:v>
                </c:pt>
                <c:pt idx="506">
                  <c:v>3.6061643835616435</c:v>
                </c:pt>
                <c:pt idx="507">
                  <c:v>3.6130136986301369</c:v>
                </c:pt>
                <c:pt idx="508">
                  <c:v>3.6198630136986298</c:v>
                </c:pt>
                <c:pt idx="509">
                  <c:v>3.6267123287671232</c:v>
                </c:pt>
                <c:pt idx="510">
                  <c:v>3.6369863013698636</c:v>
                </c:pt>
                <c:pt idx="511">
                  <c:v>3.6404109589041096</c:v>
                </c:pt>
                <c:pt idx="512">
                  <c:v>3.6472602739726021</c:v>
                </c:pt>
                <c:pt idx="513">
                  <c:v>3.6541095890410955</c:v>
                </c:pt>
                <c:pt idx="514">
                  <c:v>3.6643835616438358</c:v>
                </c:pt>
                <c:pt idx="515">
                  <c:v>3.6712328767123292</c:v>
                </c:pt>
                <c:pt idx="516">
                  <c:v>3.6746575342465753</c:v>
                </c:pt>
                <c:pt idx="517">
                  <c:v>3.6849315068493156</c:v>
                </c:pt>
                <c:pt idx="518">
                  <c:v>3.691780821917809</c:v>
                </c:pt>
                <c:pt idx="519">
                  <c:v>3.6986301369863015</c:v>
                </c:pt>
                <c:pt idx="520">
                  <c:v>3.7054794520547949</c:v>
                </c:pt>
                <c:pt idx="521">
                  <c:v>3.7123287671232879</c:v>
                </c:pt>
                <c:pt idx="522">
                  <c:v>3.7191780821917813</c:v>
                </c:pt>
                <c:pt idx="523">
                  <c:v>3.7260273972602747</c:v>
                </c:pt>
                <c:pt idx="524">
                  <c:v>3.7363013698630141</c:v>
                </c:pt>
                <c:pt idx="525">
                  <c:v>3.7397260273972601</c:v>
                </c:pt>
                <c:pt idx="526">
                  <c:v>3.75</c:v>
                </c:pt>
                <c:pt idx="527">
                  <c:v>3.756849315068493</c:v>
                </c:pt>
                <c:pt idx="528">
                  <c:v>3.7636986301369864</c:v>
                </c:pt>
                <c:pt idx="529">
                  <c:v>3.7705479452054798</c:v>
                </c:pt>
                <c:pt idx="530">
                  <c:v>3.7773972602739727</c:v>
                </c:pt>
                <c:pt idx="531">
                  <c:v>3.7842465753424657</c:v>
                </c:pt>
                <c:pt idx="532">
                  <c:v>3.7910958904109586</c:v>
                </c:pt>
                <c:pt idx="533">
                  <c:v>3.8013698630136989</c:v>
                </c:pt>
                <c:pt idx="534">
                  <c:v>3.8047945205479454</c:v>
                </c:pt>
                <c:pt idx="535">
                  <c:v>3.8116438356164384</c:v>
                </c:pt>
                <c:pt idx="536">
                  <c:v>3.8219178082191787</c:v>
                </c:pt>
                <c:pt idx="537">
                  <c:v>3.8253424657534252</c:v>
                </c:pt>
                <c:pt idx="538">
                  <c:v>3.8356164383561646</c:v>
                </c:pt>
                <c:pt idx="539">
                  <c:v>3.842465753424658</c:v>
                </c:pt>
                <c:pt idx="540">
                  <c:v>3.849315068493151</c:v>
                </c:pt>
                <c:pt idx="541">
                  <c:v>3.8561643835616435</c:v>
                </c:pt>
                <c:pt idx="542">
                  <c:v>3.8630136986301369</c:v>
                </c:pt>
                <c:pt idx="543">
                  <c:v>3.8698630136986303</c:v>
                </c:pt>
                <c:pt idx="544">
                  <c:v>3.8801369863013697</c:v>
                </c:pt>
                <c:pt idx="545">
                  <c:v>3.8835616438356162</c:v>
                </c:pt>
                <c:pt idx="546">
                  <c:v>3.8904109589041092</c:v>
                </c:pt>
                <c:pt idx="547">
                  <c:v>3.9006849315068495</c:v>
                </c:pt>
                <c:pt idx="548">
                  <c:v>3.9075342465753429</c:v>
                </c:pt>
                <c:pt idx="549">
                  <c:v>3.9109589041095889</c:v>
                </c:pt>
                <c:pt idx="550">
                  <c:v>3.9212328767123288</c:v>
                </c:pt>
                <c:pt idx="551">
                  <c:v>3.9280821917808217</c:v>
                </c:pt>
                <c:pt idx="552">
                  <c:v>3.9349315068493151</c:v>
                </c:pt>
                <c:pt idx="553">
                  <c:v>3.9417808219178085</c:v>
                </c:pt>
                <c:pt idx="554">
                  <c:v>3.9486301369863015</c:v>
                </c:pt>
                <c:pt idx="555">
                  <c:v>3.9554794520547949</c:v>
                </c:pt>
                <c:pt idx="556">
                  <c:v>3.9657534246575339</c:v>
                </c:pt>
                <c:pt idx="557">
                  <c:v>3.9726027397260268</c:v>
                </c:pt>
                <c:pt idx="558">
                  <c:v>3.9760273972602742</c:v>
                </c:pt>
                <c:pt idx="559">
                  <c:v>3.9863013698630136</c:v>
                </c:pt>
                <c:pt idx="560">
                  <c:v>3.993150684931507</c:v>
                </c:pt>
                <c:pt idx="561">
                  <c:v>4</c:v>
                </c:pt>
                <c:pt idx="562">
                  <c:v>4.006849315068493</c:v>
                </c:pt>
                <c:pt idx="563">
                  <c:v>4.0136986301369859</c:v>
                </c:pt>
                <c:pt idx="564">
                  <c:v>4.0205479452054789</c:v>
                </c:pt>
                <c:pt idx="565">
                  <c:v>4.0273972602739727</c:v>
                </c:pt>
                <c:pt idx="566">
                  <c:v>4.0342465753424657</c:v>
                </c:pt>
                <c:pt idx="567">
                  <c:v>4.0410958904109586</c:v>
                </c:pt>
                <c:pt idx="568">
                  <c:v>4.0479452054794525</c:v>
                </c:pt>
                <c:pt idx="569">
                  <c:v>4.0547945205479445</c:v>
                </c:pt>
                <c:pt idx="570">
                  <c:v>4.0616438356164384</c:v>
                </c:pt>
                <c:pt idx="571">
                  <c:v>4.0719178082191787</c:v>
                </c:pt>
                <c:pt idx="572">
                  <c:v>4.0787671232876717</c:v>
                </c:pt>
                <c:pt idx="573">
                  <c:v>4.0856164383561646</c:v>
                </c:pt>
                <c:pt idx="574">
                  <c:v>4.0924657534246585</c:v>
                </c:pt>
                <c:pt idx="575">
                  <c:v>4.0993150684931514</c:v>
                </c:pt>
                <c:pt idx="576">
                  <c:v>4.1061643835616435</c:v>
                </c:pt>
                <c:pt idx="577">
                  <c:v>4.1130136986301373</c:v>
                </c:pt>
                <c:pt idx="578">
                  <c:v>4.1198630136986303</c:v>
                </c:pt>
                <c:pt idx="579">
                  <c:v>4.1267123287671232</c:v>
                </c:pt>
                <c:pt idx="580">
                  <c:v>4.1335616438356171</c:v>
                </c:pt>
                <c:pt idx="581">
                  <c:v>4.1438356164383565</c:v>
                </c:pt>
                <c:pt idx="582">
                  <c:v>4.1506849315068495</c:v>
                </c:pt>
                <c:pt idx="583">
                  <c:v>4.154109589041096</c:v>
                </c:pt>
                <c:pt idx="584">
                  <c:v>4.1643835616438354</c:v>
                </c:pt>
                <c:pt idx="585">
                  <c:v>4.1712328767123292</c:v>
                </c:pt>
                <c:pt idx="586">
                  <c:v>4.1780821917808222</c:v>
                </c:pt>
                <c:pt idx="587">
                  <c:v>4.1849315068493151</c:v>
                </c:pt>
                <c:pt idx="588">
                  <c:v>4.1952054794520546</c:v>
                </c:pt>
                <c:pt idx="589">
                  <c:v>4.2020547945205484</c:v>
                </c:pt>
                <c:pt idx="590">
                  <c:v>4.205479452054794</c:v>
                </c:pt>
                <c:pt idx="591">
                  <c:v>4.2157534246575343</c:v>
                </c:pt>
                <c:pt idx="592">
                  <c:v>4.2191780821917808</c:v>
                </c:pt>
                <c:pt idx="593">
                  <c:v>4.2294520547945211</c:v>
                </c:pt>
                <c:pt idx="594">
                  <c:v>4.2363013698630141</c:v>
                </c:pt>
                <c:pt idx="595">
                  <c:v>4.243150684931507</c:v>
                </c:pt>
                <c:pt idx="596">
                  <c:v>4.25</c:v>
                </c:pt>
                <c:pt idx="597">
                  <c:v>4.2568493150684938</c:v>
                </c:pt>
                <c:pt idx="598">
                  <c:v>4.2671232876712333</c:v>
                </c:pt>
                <c:pt idx="599">
                  <c:v>4.2705479452054798</c:v>
                </c:pt>
                <c:pt idx="600">
                  <c:v>4.2808219178082192</c:v>
                </c:pt>
                <c:pt idx="601">
                  <c:v>4.2876712328767121</c:v>
                </c:pt>
                <c:pt idx="602">
                  <c:v>4.2945205479452051</c:v>
                </c:pt>
                <c:pt idx="603">
                  <c:v>4.2979452054794516</c:v>
                </c:pt>
                <c:pt idx="604">
                  <c:v>4.3082191780821919</c:v>
                </c:pt>
                <c:pt idx="605">
                  <c:v>4.3150684931506849</c:v>
                </c:pt>
                <c:pt idx="606">
                  <c:v>4.3219178082191787</c:v>
                </c:pt>
                <c:pt idx="607">
                  <c:v>4.3287671232876708</c:v>
                </c:pt>
                <c:pt idx="608">
                  <c:v>4.3356164383561646</c:v>
                </c:pt>
                <c:pt idx="609">
                  <c:v>4.3424657534246576</c:v>
                </c:pt>
                <c:pt idx="610">
                  <c:v>4.3493150684931505</c:v>
                </c:pt>
                <c:pt idx="611">
                  <c:v>4.3595890410958908</c:v>
                </c:pt>
                <c:pt idx="612">
                  <c:v>4.3630136986301373</c:v>
                </c:pt>
                <c:pt idx="613">
                  <c:v>4.3698630136986303</c:v>
                </c:pt>
                <c:pt idx="614">
                  <c:v>4.3801369863013697</c:v>
                </c:pt>
                <c:pt idx="615">
                  <c:v>4.3869863013698627</c:v>
                </c:pt>
                <c:pt idx="616">
                  <c:v>4.3938356164383556</c:v>
                </c:pt>
                <c:pt idx="617">
                  <c:v>4.4006849315068495</c:v>
                </c:pt>
                <c:pt idx="618">
                  <c:v>4.4075342465753424</c:v>
                </c:pt>
                <c:pt idx="619">
                  <c:v>4.4143835616438354</c:v>
                </c:pt>
                <c:pt idx="620">
                  <c:v>4.4246575342465757</c:v>
                </c:pt>
                <c:pt idx="621">
                  <c:v>4.4280821917808213</c:v>
                </c:pt>
                <c:pt idx="622">
                  <c:v>4.4349315068493151</c:v>
                </c:pt>
                <c:pt idx="623">
                  <c:v>4.4452054794520555</c:v>
                </c:pt>
                <c:pt idx="624">
                  <c:v>4.4520547945205484</c:v>
                </c:pt>
                <c:pt idx="625">
                  <c:v>4.4554794520547949</c:v>
                </c:pt>
                <c:pt idx="626">
                  <c:v>4.4657534246575343</c:v>
                </c:pt>
                <c:pt idx="627">
                  <c:v>4.4726027397260273</c:v>
                </c:pt>
                <c:pt idx="628">
                  <c:v>4.4794520547945211</c:v>
                </c:pt>
                <c:pt idx="629">
                  <c:v>4.4863013698630141</c:v>
                </c:pt>
                <c:pt idx="630">
                  <c:v>4.493150684931507</c:v>
                </c:pt>
                <c:pt idx="631">
                  <c:v>4.5000000000000009</c:v>
                </c:pt>
                <c:pt idx="632">
                  <c:v>4.5068493150684938</c:v>
                </c:pt>
                <c:pt idx="633">
                  <c:v>4.5136986301369859</c:v>
                </c:pt>
                <c:pt idx="634">
                  <c:v>4.5205479452054798</c:v>
                </c:pt>
                <c:pt idx="635">
                  <c:v>4.5308219178082192</c:v>
                </c:pt>
                <c:pt idx="636">
                  <c:v>4.5376712328767121</c:v>
                </c:pt>
                <c:pt idx="637">
                  <c:v>4.544520547945206</c:v>
                </c:pt>
                <c:pt idx="638">
                  <c:v>4.5513698630136989</c:v>
                </c:pt>
                <c:pt idx="639">
                  <c:v>4.5582191780821919</c:v>
                </c:pt>
                <c:pt idx="640">
                  <c:v>4.5650684931506849</c:v>
                </c:pt>
                <c:pt idx="641">
                  <c:v>4.5719178082191778</c:v>
                </c:pt>
                <c:pt idx="642">
                  <c:v>4.5787671232876717</c:v>
                </c:pt>
                <c:pt idx="643">
                  <c:v>4.5856164383561646</c:v>
                </c:pt>
                <c:pt idx="644">
                  <c:v>4.5924657534246576</c:v>
                </c:pt>
                <c:pt idx="645">
                  <c:v>4.5993150684931505</c:v>
                </c:pt>
                <c:pt idx="646">
                  <c:v>4.6061643835616435</c:v>
                </c:pt>
                <c:pt idx="647">
                  <c:v>4.6164383561643838</c:v>
                </c:pt>
                <c:pt idx="648">
                  <c:v>4.6232876712328768</c:v>
                </c:pt>
                <c:pt idx="649">
                  <c:v>4.6301369863013706</c:v>
                </c:pt>
                <c:pt idx="650">
                  <c:v>4.6369863013698636</c:v>
                </c:pt>
                <c:pt idx="651">
                  <c:v>4.6438356164383565</c:v>
                </c:pt>
                <c:pt idx="652">
                  <c:v>4.6506849315068495</c:v>
                </c:pt>
                <c:pt idx="653">
                  <c:v>4.6575342465753424</c:v>
                </c:pt>
                <c:pt idx="654">
                  <c:v>4.6643835616438363</c:v>
                </c:pt>
                <c:pt idx="655">
                  <c:v>4.6746575342465757</c:v>
                </c:pt>
                <c:pt idx="656">
                  <c:v>4.6815068493150687</c:v>
                </c:pt>
                <c:pt idx="657">
                  <c:v>4.6883561643835616</c:v>
                </c:pt>
                <c:pt idx="658">
                  <c:v>4.6917808219178081</c:v>
                </c:pt>
                <c:pt idx="659">
                  <c:v>4.7020547945205475</c:v>
                </c:pt>
                <c:pt idx="660">
                  <c:v>4.7089041095890414</c:v>
                </c:pt>
                <c:pt idx="661">
                  <c:v>4.7157534246575343</c:v>
                </c:pt>
                <c:pt idx="662">
                  <c:v>4.7226027397260273</c:v>
                </c:pt>
                <c:pt idx="663">
                  <c:v>4.7294520547945211</c:v>
                </c:pt>
                <c:pt idx="664">
                  <c:v>4.7363013698630132</c:v>
                </c:pt>
                <c:pt idx="665">
                  <c:v>4.743150684931507</c:v>
                </c:pt>
                <c:pt idx="666">
                  <c:v>4.75</c:v>
                </c:pt>
                <c:pt idx="667">
                  <c:v>4.756849315068493</c:v>
                </c:pt>
                <c:pt idx="668">
                  <c:v>4.7636986301369868</c:v>
                </c:pt>
                <c:pt idx="669">
                  <c:v>4.7739726027397262</c:v>
                </c:pt>
                <c:pt idx="670">
                  <c:v>4.7808219178082183</c:v>
                </c:pt>
                <c:pt idx="671">
                  <c:v>4.7876712328767121</c:v>
                </c:pt>
                <c:pt idx="672">
                  <c:v>4.7945205479452051</c:v>
                </c:pt>
                <c:pt idx="673">
                  <c:v>4.8013698630136981</c:v>
                </c:pt>
                <c:pt idx="674">
                  <c:v>4.8082191780821919</c:v>
                </c:pt>
                <c:pt idx="675">
                  <c:v>4.8184931506849322</c:v>
                </c:pt>
                <c:pt idx="676">
                  <c:v>4.8219178082191778</c:v>
                </c:pt>
                <c:pt idx="677">
                  <c:v>4.8287671232876708</c:v>
                </c:pt>
                <c:pt idx="678">
                  <c:v>4.8390410958904111</c:v>
                </c:pt>
                <c:pt idx="679">
                  <c:v>4.845890410958904</c:v>
                </c:pt>
                <c:pt idx="680">
                  <c:v>4.8527397260273979</c:v>
                </c:pt>
                <c:pt idx="681">
                  <c:v>4.8595890410958908</c:v>
                </c:pt>
                <c:pt idx="682">
                  <c:v>4.8664383561643838</c:v>
                </c:pt>
                <c:pt idx="683">
                  <c:v>4.8732876712328768</c:v>
                </c:pt>
                <c:pt idx="684">
                  <c:v>4.8801369863013697</c:v>
                </c:pt>
                <c:pt idx="685">
                  <c:v>4.8869863013698636</c:v>
                </c:pt>
                <c:pt idx="686">
                  <c:v>4.8938356164383565</c:v>
                </c:pt>
                <c:pt idx="687">
                  <c:v>4.9006849315068495</c:v>
                </c:pt>
                <c:pt idx="688">
                  <c:v>4.9075342465753433</c:v>
                </c:pt>
                <c:pt idx="689">
                  <c:v>4.9143835616438363</c:v>
                </c:pt>
                <c:pt idx="690">
                  <c:v>4.9212328767123292</c:v>
                </c:pt>
                <c:pt idx="691">
                  <c:v>4.9315068493150687</c:v>
                </c:pt>
                <c:pt idx="692">
                  <c:v>4.9383561643835616</c:v>
                </c:pt>
                <c:pt idx="693">
                  <c:v>4.9452054794520546</c:v>
                </c:pt>
                <c:pt idx="694">
                  <c:v>4.9520547945205484</c:v>
                </c:pt>
                <c:pt idx="695">
                  <c:v>4.9589041095890414</c:v>
                </c:pt>
                <c:pt idx="696">
                  <c:v>4.9657534246575343</c:v>
                </c:pt>
                <c:pt idx="697">
                  <c:v>4.9726027397260273</c:v>
                </c:pt>
                <c:pt idx="698">
                  <c:v>4.9794520547945202</c:v>
                </c:pt>
                <c:pt idx="699">
                  <c:v>4.9897260273972606</c:v>
                </c:pt>
                <c:pt idx="700">
                  <c:v>4.993150684931507</c:v>
                </c:pt>
                <c:pt idx="701">
                  <c:v>5</c:v>
                </c:pt>
                <c:pt idx="702">
                  <c:v>5.0102739726027394</c:v>
                </c:pt>
                <c:pt idx="703">
                  <c:v>5.0171232876712333</c:v>
                </c:pt>
                <c:pt idx="704">
                  <c:v>5.0239726027397262</c:v>
                </c:pt>
                <c:pt idx="705">
                  <c:v>5.0308219178082192</c:v>
                </c:pt>
                <c:pt idx="706">
                  <c:v>5.037671232876713</c:v>
                </c:pt>
                <c:pt idx="707">
                  <c:v>5.044520547945206</c:v>
                </c:pt>
                <c:pt idx="708">
                  <c:v>5.0513698630136989</c:v>
                </c:pt>
                <c:pt idx="709">
                  <c:v>5.0616438356164384</c:v>
                </c:pt>
                <c:pt idx="710">
                  <c:v>5.0684931506849313</c:v>
                </c:pt>
                <c:pt idx="711">
                  <c:v>5.0753424657534252</c:v>
                </c:pt>
                <c:pt idx="712">
                  <c:v>5.0821917808219181</c:v>
                </c:pt>
                <c:pt idx="713">
                  <c:v>5.0856164383561646</c:v>
                </c:pt>
                <c:pt idx="714">
                  <c:v>5.095890410958904</c:v>
                </c:pt>
                <c:pt idx="715">
                  <c:v>5.102739726027397</c:v>
                </c:pt>
                <c:pt idx="716">
                  <c:v>5.10958904109589</c:v>
                </c:pt>
                <c:pt idx="717">
                  <c:v>5.1164383561643838</c:v>
                </c:pt>
                <c:pt idx="718">
                  <c:v>5.1232876712328768</c:v>
                </c:pt>
                <c:pt idx="719">
                  <c:v>5.1301369863013697</c:v>
                </c:pt>
                <c:pt idx="720">
                  <c:v>5.1369863013698636</c:v>
                </c:pt>
                <c:pt idx="721">
                  <c:v>5.1438356164383556</c:v>
                </c:pt>
                <c:pt idx="722">
                  <c:v>5.154109589041096</c:v>
                </c:pt>
                <c:pt idx="723">
                  <c:v>5.1609589041095889</c:v>
                </c:pt>
                <c:pt idx="724">
                  <c:v>5.1678082191780819</c:v>
                </c:pt>
                <c:pt idx="725">
                  <c:v>5.1746575342465757</c:v>
                </c:pt>
                <c:pt idx="726">
                  <c:v>5.1815068493150687</c:v>
                </c:pt>
                <c:pt idx="727">
                  <c:v>5.1883561643835607</c:v>
                </c:pt>
                <c:pt idx="728">
                  <c:v>5.1952054794520546</c:v>
                </c:pt>
                <c:pt idx="729">
                  <c:v>5.2020547945205475</c:v>
                </c:pt>
                <c:pt idx="730">
                  <c:v>5.2089041095890405</c:v>
                </c:pt>
                <c:pt idx="731">
                  <c:v>5.2157534246575343</c:v>
                </c:pt>
                <c:pt idx="732">
                  <c:v>5.2226027397260273</c:v>
                </c:pt>
                <c:pt idx="733">
                  <c:v>5.2294520547945211</c:v>
                </c:pt>
                <c:pt idx="734">
                  <c:v>5.2363013698630132</c:v>
                </c:pt>
                <c:pt idx="735">
                  <c:v>5.2465753424657535</c:v>
                </c:pt>
                <c:pt idx="736">
                  <c:v>5.25</c:v>
                </c:pt>
                <c:pt idx="737">
                  <c:v>5.256849315068493</c:v>
                </c:pt>
                <c:pt idx="738">
                  <c:v>5.2671232876712333</c:v>
                </c:pt>
                <c:pt idx="739">
                  <c:v>5.2739726027397262</c:v>
                </c:pt>
                <c:pt idx="740">
                  <c:v>5.2808219178082192</c:v>
                </c:pt>
                <c:pt idx="741">
                  <c:v>5.2876712328767121</c:v>
                </c:pt>
                <c:pt idx="742">
                  <c:v>5.294520547945206</c:v>
                </c:pt>
                <c:pt idx="743">
                  <c:v>5.3013698630136989</c:v>
                </c:pt>
                <c:pt idx="744">
                  <c:v>5.3082191780821919</c:v>
                </c:pt>
                <c:pt idx="745">
                  <c:v>5.3150684931506857</c:v>
                </c:pt>
                <c:pt idx="746">
                  <c:v>5.3253424657534243</c:v>
                </c:pt>
                <c:pt idx="747">
                  <c:v>5.3321917808219172</c:v>
                </c:pt>
                <c:pt idx="748">
                  <c:v>5.3390410958904111</c:v>
                </c:pt>
                <c:pt idx="749">
                  <c:v>5.345890410958904</c:v>
                </c:pt>
                <c:pt idx="750">
                  <c:v>5.352739726027397</c:v>
                </c:pt>
                <c:pt idx="751">
                  <c:v>5.3595890410958908</c:v>
                </c:pt>
                <c:pt idx="752">
                  <c:v>5.3664383561643838</c:v>
                </c:pt>
                <c:pt idx="753">
                  <c:v>5.3767123287671232</c:v>
                </c:pt>
                <c:pt idx="754">
                  <c:v>5.3835616438356171</c:v>
                </c:pt>
                <c:pt idx="755">
                  <c:v>5.3869863013698627</c:v>
                </c:pt>
                <c:pt idx="756">
                  <c:v>5.3938356164383565</c:v>
                </c:pt>
                <c:pt idx="757">
                  <c:v>5.4006849315068495</c:v>
                </c:pt>
                <c:pt idx="758">
                  <c:v>5.4109589041095898</c:v>
                </c:pt>
                <c:pt idx="759">
                  <c:v>5.4178082191780819</c:v>
                </c:pt>
                <c:pt idx="760">
                  <c:v>5.4246575342465757</c:v>
                </c:pt>
                <c:pt idx="761">
                  <c:v>5.4315068493150687</c:v>
                </c:pt>
                <c:pt idx="762">
                  <c:v>5.4383561643835616</c:v>
                </c:pt>
                <c:pt idx="763">
                  <c:v>5.4452054794520555</c:v>
                </c:pt>
                <c:pt idx="764">
                  <c:v>5.4520547945205484</c:v>
                </c:pt>
                <c:pt idx="765">
                  <c:v>5.4589041095890423</c:v>
                </c:pt>
                <c:pt idx="766">
                  <c:v>5.4691780821917808</c:v>
                </c:pt>
                <c:pt idx="767">
                  <c:v>5.4760273972602738</c:v>
                </c:pt>
                <c:pt idx="768">
                  <c:v>5.4794520547945211</c:v>
                </c:pt>
                <c:pt idx="769">
                  <c:v>5.4897260273972606</c:v>
                </c:pt>
                <c:pt idx="770">
                  <c:v>5.4965753424657535</c:v>
                </c:pt>
                <c:pt idx="771">
                  <c:v>5.5034246575342465</c:v>
                </c:pt>
                <c:pt idx="772">
                  <c:v>5.5102739726027394</c:v>
                </c:pt>
                <c:pt idx="773">
                  <c:v>5.5171232876712324</c:v>
                </c:pt>
                <c:pt idx="774">
                  <c:v>5.5239726027397262</c:v>
                </c:pt>
                <c:pt idx="775">
                  <c:v>5.5308219178082192</c:v>
                </c:pt>
                <c:pt idx="776">
                  <c:v>5.5410958904109595</c:v>
                </c:pt>
                <c:pt idx="777">
                  <c:v>5.5479452054794525</c:v>
                </c:pt>
                <c:pt idx="778">
                  <c:v>5.5547945205479454</c:v>
                </c:pt>
                <c:pt idx="779">
                  <c:v>5.5616438356164384</c:v>
                </c:pt>
                <c:pt idx="780">
                  <c:v>5.5684931506849313</c:v>
                </c:pt>
                <c:pt idx="781">
                  <c:v>5.5753424657534243</c:v>
                </c:pt>
                <c:pt idx="782">
                  <c:v>5.5821917808219181</c:v>
                </c:pt>
                <c:pt idx="783">
                  <c:v>5.5890410958904111</c:v>
                </c:pt>
                <c:pt idx="784">
                  <c:v>5.5958904109589032</c:v>
                </c:pt>
                <c:pt idx="785">
                  <c:v>5.602739726027397</c:v>
                </c:pt>
                <c:pt idx="786">
                  <c:v>5.60958904109589</c:v>
                </c:pt>
                <c:pt idx="787">
                  <c:v>5.6164383561643838</c:v>
                </c:pt>
                <c:pt idx="788">
                  <c:v>5.6232876712328768</c:v>
                </c:pt>
                <c:pt idx="789">
                  <c:v>5.6335616438356171</c:v>
                </c:pt>
                <c:pt idx="790">
                  <c:v>5.6404109589041092</c:v>
                </c:pt>
                <c:pt idx="791">
                  <c:v>5.647260273972603</c:v>
                </c:pt>
                <c:pt idx="792">
                  <c:v>5.654109589041096</c:v>
                </c:pt>
                <c:pt idx="793">
                  <c:v>5.6609589041095889</c:v>
                </c:pt>
                <c:pt idx="794">
                  <c:v>5.6678082191780828</c:v>
                </c:pt>
                <c:pt idx="795">
                  <c:v>5.6746575342465757</c:v>
                </c:pt>
                <c:pt idx="796">
                  <c:v>5.6815068493150687</c:v>
                </c:pt>
                <c:pt idx="797">
                  <c:v>5.6883561643835616</c:v>
                </c:pt>
                <c:pt idx="798">
                  <c:v>5.6986301369863011</c:v>
                </c:pt>
                <c:pt idx="799">
                  <c:v>5.705479452054794</c:v>
                </c:pt>
                <c:pt idx="800">
                  <c:v>5.7123287671232879</c:v>
                </c:pt>
                <c:pt idx="801">
                  <c:v>5.7191780821917808</c:v>
                </c:pt>
                <c:pt idx="802">
                  <c:v>5.7260273972602738</c:v>
                </c:pt>
                <c:pt idx="803">
                  <c:v>5.7328767123287667</c:v>
                </c:pt>
                <c:pt idx="804">
                  <c:v>5.7397260273972597</c:v>
                </c:pt>
                <c:pt idx="805">
                  <c:v>5.7465753424657535</c:v>
                </c:pt>
                <c:pt idx="806">
                  <c:v>5.7534246575342465</c:v>
                </c:pt>
                <c:pt idx="807">
                  <c:v>5.7602739726027394</c:v>
                </c:pt>
                <c:pt idx="808">
                  <c:v>5.7671232876712333</c:v>
                </c:pt>
                <c:pt idx="809">
                  <c:v>5.7773972602739727</c:v>
                </c:pt>
                <c:pt idx="810">
                  <c:v>5.7842465753424657</c:v>
                </c:pt>
                <c:pt idx="811">
                  <c:v>5.7910958904109595</c:v>
                </c:pt>
                <c:pt idx="812">
                  <c:v>5.7979452054794525</c:v>
                </c:pt>
                <c:pt idx="813">
                  <c:v>5.8013698630136989</c:v>
                </c:pt>
                <c:pt idx="814">
                  <c:v>5.8116438356164393</c:v>
                </c:pt>
                <c:pt idx="815">
                  <c:v>5.8184931506849322</c:v>
                </c:pt>
                <c:pt idx="816">
                  <c:v>5.8253424657534243</c:v>
                </c:pt>
                <c:pt idx="817">
                  <c:v>5.8321917808219181</c:v>
                </c:pt>
                <c:pt idx="818">
                  <c:v>5.8390410958904111</c:v>
                </c:pt>
                <c:pt idx="819">
                  <c:v>5.8458904109589049</c:v>
                </c:pt>
                <c:pt idx="820">
                  <c:v>5.8527397260273979</c:v>
                </c:pt>
                <c:pt idx="821">
                  <c:v>5.8595890410958908</c:v>
                </c:pt>
                <c:pt idx="822">
                  <c:v>5.8698630136986303</c:v>
                </c:pt>
                <c:pt idx="823">
                  <c:v>5.8767123287671232</c:v>
                </c:pt>
                <c:pt idx="824">
                  <c:v>5.8835616438356162</c:v>
                </c:pt>
                <c:pt idx="825">
                  <c:v>5.89041095890411</c:v>
                </c:pt>
                <c:pt idx="826">
                  <c:v>5.897260273972603</c:v>
                </c:pt>
                <c:pt idx="827">
                  <c:v>5.904109589041096</c:v>
                </c:pt>
                <c:pt idx="828">
                  <c:v>5.9109589041095889</c:v>
                </c:pt>
                <c:pt idx="829">
                  <c:v>5.9212328767123292</c:v>
                </c:pt>
                <c:pt idx="830">
                  <c:v>5.9280821917808222</c:v>
                </c:pt>
                <c:pt idx="831">
                  <c:v>5.9315068493150687</c:v>
                </c:pt>
                <c:pt idx="832">
                  <c:v>5.9383561643835616</c:v>
                </c:pt>
                <c:pt idx="833">
                  <c:v>5.9452054794520555</c:v>
                </c:pt>
                <c:pt idx="834">
                  <c:v>5.9554794520547949</c:v>
                </c:pt>
                <c:pt idx="835">
                  <c:v>5.9623287671232879</c:v>
                </c:pt>
                <c:pt idx="836">
                  <c:v>5.9691780821917808</c:v>
                </c:pt>
                <c:pt idx="837">
                  <c:v>5.9760273972602747</c:v>
                </c:pt>
                <c:pt idx="838">
                  <c:v>5.9828767123287676</c:v>
                </c:pt>
                <c:pt idx="839">
                  <c:v>5.9897260273972606</c:v>
                </c:pt>
                <c:pt idx="840">
                  <c:v>5.9965753424657535</c:v>
                </c:pt>
                <c:pt idx="841">
                  <c:v>6.0034246575342465</c:v>
                </c:pt>
                <c:pt idx="842">
                  <c:v>6.0102739726027394</c:v>
                </c:pt>
                <c:pt idx="843">
                  <c:v>6.0171232876712324</c:v>
                </c:pt>
                <c:pt idx="844">
                  <c:v>6.0239726027397262</c:v>
                </c:pt>
                <c:pt idx="845">
                  <c:v>6.0342465753424657</c:v>
                </c:pt>
                <c:pt idx="846">
                  <c:v>6.0410958904109595</c:v>
                </c:pt>
                <c:pt idx="847">
                  <c:v>6.0479452054794516</c:v>
                </c:pt>
                <c:pt idx="848">
                  <c:v>6.0547945205479454</c:v>
                </c:pt>
                <c:pt idx="849">
                  <c:v>6.0616438356164384</c:v>
                </c:pt>
                <c:pt idx="850">
                  <c:v>6.0684931506849313</c:v>
                </c:pt>
                <c:pt idx="851">
                  <c:v>6.0753424657534252</c:v>
                </c:pt>
                <c:pt idx="852">
                  <c:v>6.0821917808219181</c:v>
                </c:pt>
                <c:pt idx="853">
                  <c:v>6.0924657534246567</c:v>
                </c:pt>
                <c:pt idx="854">
                  <c:v>6.0993150684931505</c:v>
                </c:pt>
                <c:pt idx="855">
                  <c:v>6.102739726027397</c:v>
                </c:pt>
                <c:pt idx="856">
                  <c:v>6.1095890410958908</c:v>
                </c:pt>
                <c:pt idx="857">
                  <c:v>6.1198630136986303</c:v>
                </c:pt>
                <c:pt idx="858">
                  <c:v>6.1267123287671232</c:v>
                </c:pt>
                <c:pt idx="859">
                  <c:v>6.1335616438356162</c:v>
                </c:pt>
                <c:pt idx="860">
                  <c:v>6.1404109589041092</c:v>
                </c:pt>
                <c:pt idx="861">
                  <c:v>6.1472602739726021</c:v>
                </c:pt>
                <c:pt idx="862">
                  <c:v>6.154109589041096</c:v>
                </c:pt>
                <c:pt idx="863">
                  <c:v>6.1609589041095889</c:v>
                </c:pt>
                <c:pt idx="864">
                  <c:v>6.1678082191780819</c:v>
                </c:pt>
                <c:pt idx="865">
                  <c:v>6.1746575342465757</c:v>
                </c:pt>
                <c:pt idx="866">
                  <c:v>6.1849315068493151</c:v>
                </c:pt>
                <c:pt idx="867">
                  <c:v>6.1917808219178081</c:v>
                </c:pt>
                <c:pt idx="868">
                  <c:v>6.1952054794520546</c:v>
                </c:pt>
                <c:pt idx="869">
                  <c:v>6.2054794520547949</c:v>
                </c:pt>
                <c:pt idx="870">
                  <c:v>6.2123287671232879</c:v>
                </c:pt>
                <c:pt idx="871">
                  <c:v>6.2191780821917817</c:v>
                </c:pt>
                <c:pt idx="872">
                  <c:v>6.2260273972602747</c:v>
                </c:pt>
                <c:pt idx="873">
                  <c:v>6.2328767123287676</c:v>
                </c:pt>
                <c:pt idx="874">
                  <c:v>6.2397260273972606</c:v>
                </c:pt>
                <c:pt idx="875">
                  <c:v>6.25</c:v>
                </c:pt>
                <c:pt idx="876">
                  <c:v>6.256849315068493</c:v>
                </c:pt>
                <c:pt idx="877">
                  <c:v>6.2636986301369868</c:v>
                </c:pt>
                <c:pt idx="878">
                  <c:v>6.2705479452054789</c:v>
                </c:pt>
                <c:pt idx="879">
                  <c:v>6.2773972602739727</c:v>
                </c:pt>
                <c:pt idx="880">
                  <c:v>6.2842465753424657</c:v>
                </c:pt>
                <c:pt idx="881">
                  <c:v>6.2910958904109595</c:v>
                </c:pt>
                <c:pt idx="882">
                  <c:v>6.2979452054794525</c:v>
                </c:pt>
                <c:pt idx="883">
                  <c:v>6.3047945205479445</c:v>
                </c:pt>
                <c:pt idx="884">
                  <c:v>6.3116438356164384</c:v>
                </c:pt>
                <c:pt idx="885">
                  <c:v>6.3184931506849313</c:v>
                </c:pt>
                <c:pt idx="886">
                  <c:v>6.3253424657534252</c:v>
                </c:pt>
                <c:pt idx="887">
                  <c:v>6.3321917808219181</c:v>
                </c:pt>
                <c:pt idx="888">
                  <c:v>6.339041095890412</c:v>
                </c:pt>
                <c:pt idx="889">
                  <c:v>6.3493150684931514</c:v>
                </c:pt>
                <c:pt idx="890">
                  <c:v>6.3561643835616435</c:v>
                </c:pt>
                <c:pt idx="891">
                  <c:v>6.3630136986301373</c:v>
                </c:pt>
                <c:pt idx="892">
                  <c:v>6.3698630136986303</c:v>
                </c:pt>
                <c:pt idx="893">
                  <c:v>6.3767123287671241</c:v>
                </c:pt>
                <c:pt idx="894">
                  <c:v>6.3835616438356171</c:v>
                </c:pt>
                <c:pt idx="895">
                  <c:v>6.3904109589041092</c:v>
                </c:pt>
                <c:pt idx="896">
                  <c:v>6.397260273972603</c:v>
                </c:pt>
                <c:pt idx="897">
                  <c:v>6.4075342465753433</c:v>
                </c:pt>
                <c:pt idx="898">
                  <c:v>6.4109589041095898</c:v>
                </c:pt>
                <c:pt idx="899">
                  <c:v>6.4212328767123292</c:v>
                </c:pt>
                <c:pt idx="900">
                  <c:v>6.4280821917808222</c:v>
                </c:pt>
                <c:pt idx="901">
                  <c:v>6.4349315068493143</c:v>
                </c:pt>
                <c:pt idx="902">
                  <c:v>6.4417808219178081</c:v>
                </c:pt>
                <c:pt idx="903">
                  <c:v>6.4486301369863011</c:v>
                </c:pt>
                <c:pt idx="904">
                  <c:v>6.4554794520547949</c:v>
                </c:pt>
                <c:pt idx="905">
                  <c:v>6.4623287671232879</c:v>
                </c:pt>
                <c:pt idx="906">
                  <c:v>6.4691780821917817</c:v>
                </c:pt>
                <c:pt idx="907">
                  <c:v>6.4760273972602738</c:v>
                </c:pt>
                <c:pt idx="908">
                  <c:v>6.4828767123287667</c:v>
                </c:pt>
                <c:pt idx="909">
                  <c:v>6.4931506849315062</c:v>
                </c:pt>
                <c:pt idx="910">
                  <c:v>6.4965753424657535</c:v>
                </c:pt>
                <c:pt idx="911">
                  <c:v>6.5034246575342474</c:v>
                </c:pt>
                <c:pt idx="912">
                  <c:v>6.5136986301369868</c:v>
                </c:pt>
                <c:pt idx="913">
                  <c:v>6.5205479452054789</c:v>
                </c:pt>
                <c:pt idx="914">
                  <c:v>6.5273972602739718</c:v>
                </c:pt>
                <c:pt idx="915">
                  <c:v>6.5342465753424657</c:v>
                </c:pt>
                <c:pt idx="916">
                  <c:v>6.5410958904109586</c:v>
                </c:pt>
                <c:pt idx="917">
                  <c:v>6.5479452054794525</c:v>
                </c:pt>
                <c:pt idx="918">
                  <c:v>6.5547945205479445</c:v>
                </c:pt>
                <c:pt idx="919">
                  <c:v>6.5616438356164393</c:v>
                </c:pt>
                <c:pt idx="920">
                  <c:v>6.5719178082191787</c:v>
                </c:pt>
                <c:pt idx="921">
                  <c:v>6.5787671232876708</c:v>
                </c:pt>
                <c:pt idx="922">
                  <c:v>6.5856164383561646</c:v>
                </c:pt>
                <c:pt idx="923">
                  <c:v>6.5924657534246576</c:v>
                </c:pt>
                <c:pt idx="924">
                  <c:v>6.5993150684931514</c:v>
                </c:pt>
                <c:pt idx="925">
                  <c:v>6.6061643835616444</c:v>
                </c:pt>
                <c:pt idx="926">
                  <c:v>6.6130136986301382</c:v>
                </c:pt>
                <c:pt idx="927">
                  <c:v>6.6198630136986303</c:v>
                </c:pt>
                <c:pt idx="928">
                  <c:v>6.6267123287671232</c:v>
                </c:pt>
                <c:pt idx="929">
                  <c:v>6.6335616438356171</c:v>
                </c:pt>
                <c:pt idx="930">
                  <c:v>6.64041095890411</c:v>
                </c:pt>
                <c:pt idx="931">
                  <c:v>6.6472602739726039</c:v>
                </c:pt>
                <c:pt idx="932">
                  <c:v>6.654109589041096</c:v>
                </c:pt>
                <c:pt idx="933">
                  <c:v>6.6609589041095889</c:v>
                </c:pt>
                <c:pt idx="934">
                  <c:v>6.6712328767123283</c:v>
                </c:pt>
                <c:pt idx="935">
                  <c:v>6.6780821917808222</c:v>
                </c:pt>
                <c:pt idx="936">
                  <c:v>6.6849315068493151</c:v>
                </c:pt>
                <c:pt idx="937">
                  <c:v>6.691780821917809</c:v>
                </c:pt>
                <c:pt idx="938">
                  <c:v>6.6986301369863011</c:v>
                </c:pt>
                <c:pt idx="939">
                  <c:v>6.705479452054794</c:v>
                </c:pt>
                <c:pt idx="940">
                  <c:v>6.7157534246575352</c:v>
                </c:pt>
                <c:pt idx="941">
                  <c:v>6.7226027397260273</c:v>
                </c:pt>
                <c:pt idx="942">
                  <c:v>6.7260273972602747</c:v>
                </c:pt>
                <c:pt idx="943">
                  <c:v>6.7363013698630141</c:v>
                </c:pt>
                <c:pt idx="944">
                  <c:v>6.7431506849315079</c:v>
                </c:pt>
                <c:pt idx="945">
                  <c:v>6.75</c:v>
                </c:pt>
                <c:pt idx="946">
                  <c:v>6.756849315068493</c:v>
                </c:pt>
                <c:pt idx="947">
                  <c:v>6.7636986301369868</c:v>
                </c:pt>
                <c:pt idx="948">
                  <c:v>6.7705479452054798</c:v>
                </c:pt>
                <c:pt idx="949">
                  <c:v>6.7773972602739736</c:v>
                </c:pt>
                <c:pt idx="950">
                  <c:v>6.7842465753424657</c:v>
                </c:pt>
                <c:pt idx="951">
                  <c:v>6.794520547945206</c:v>
                </c:pt>
                <c:pt idx="952">
                  <c:v>6.7979452054794525</c:v>
                </c:pt>
                <c:pt idx="953">
                  <c:v>6.8047945205479454</c:v>
                </c:pt>
                <c:pt idx="954">
                  <c:v>6.8116438356164393</c:v>
                </c:pt>
                <c:pt idx="955">
                  <c:v>6.8184931506849313</c:v>
                </c:pt>
                <c:pt idx="956">
                  <c:v>6.8287671232876708</c:v>
                </c:pt>
                <c:pt idx="957">
                  <c:v>6.8356164383561655</c:v>
                </c:pt>
                <c:pt idx="958">
                  <c:v>6.8424657534246576</c:v>
                </c:pt>
                <c:pt idx="959">
                  <c:v>6.8493150684931505</c:v>
                </c:pt>
                <c:pt idx="960">
                  <c:v>6.8561643835616426</c:v>
                </c:pt>
                <c:pt idx="961">
                  <c:v>6.8630136986301364</c:v>
                </c:pt>
                <c:pt idx="962">
                  <c:v>6.8698630136986294</c:v>
                </c:pt>
                <c:pt idx="963">
                  <c:v>6.8767123287671232</c:v>
                </c:pt>
                <c:pt idx="964">
                  <c:v>6.8869863013698644</c:v>
                </c:pt>
                <c:pt idx="965">
                  <c:v>6.8938356164383556</c:v>
                </c:pt>
                <c:pt idx="966">
                  <c:v>6.9006849315068495</c:v>
                </c:pt>
                <c:pt idx="967">
                  <c:v>6.9075342465753415</c:v>
                </c:pt>
                <c:pt idx="968">
                  <c:v>6.9143835616438363</c:v>
                </c:pt>
                <c:pt idx="969">
                  <c:v>6.9212328767123283</c:v>
                </c:pt>
                <c:pt idx="970">
                  <c:v>6.9280821917808222</c:v>
                </c:pt>
                <c:pt idx="971">
                  <c:v>6.9349315068493151</c:v>
                </c:pt>
                <c:pt idx="972">
                  <c:v>6.9452054794520546</c:v>
                </c:pt>
                <c:pt idx="973">
                  <c:v>6.9486301369863019</c:v>
                </c:pt>
                <c:pt idx="974">
                  <c:v>6.9554794520547958</c:v>
                </c:pt>
                <c:pt idx="975">
                  <c:v>6.9657534246575334</c:v>
                </c:pt>
                <c:pt idx="976">
                  <c:v>6.9726027397260273</c:v>
                </c:pt>
                <c:pt idx="977">
                  <c:v>6.9794520547945202</c:v>
                </c:pt>
                <c:pt idx="978">
                  <c:v>6.9897260273972597</c:v>
                </c:pt>
                <c:pt idx="979">
                  <c:v>6.993150684931507</c:v>
                </c:pt>
                <c:pt idx="980">
                  <c:v>7.0000000000000009</c:v>
                </c:pt>
                <c:pt idx="981">
                  <c:v>7.006849315068493</c:v>
                </c:pt>
                <c:pt idx="982">
                  <c:v>7.0136986301369868</c:v>
                </c:pt>
                <c:pt idx="983">
                  <c:v>7.0239726027397271</c:v>
                </c:pt>
                <c:pt idx="984">
                  <c:v>7.0273972602739727</c:v>
                </c:pt>
                <c:pt idx="985">
                  <c:v>7.037671232876713</c:v>
                </c:pt>
                <c:pt idx="986">
                  <c:v>7.0410958904109586</c:v>
                </c:pt>
                <c:pt idx="987">
                  <c:v>7.0513698630136998</c:v>
                </c:pt>
                <c:pt idx="988">
                  <c:v>7.0582191780821919</c:v>
                </c:pt>
                <c:pt idx="989">
                  <c:v>7.0650684931506866</c:v>
                </c:pt>
                <c:pt idx="990">
                  <c:v>7.0719178082191778</c:v>
                </c:pt>
                <c:pt idx="991">
                  <c:v>7.0787671232876717</c:v>
                </c:pt>
                <c:pt idx="992">
                  <c:v>7.0856164383561637</c:v>
                </c:pt>
                <c:pt idx="993">
                  <c:v>7.0924657534246576</c:v>
                </c:pt>
                <c:pt idx="994">
                  <c:v>7.0993150684931505</c:v>
                </c:pt>
                <c:pt idx="995">
                  <c:v>7.1095890410958917</c:v>
                </c:pt>
                <c:pt idx="996">
                  <c:v>7.1130136986301373</c:v>
                </c:pt>
                <c:pt idx="997">
                  <c:v>7.1198630136986312</c:v>
                </c:pt>
                <c:pt idx="998">
                  <c:v>7.1301369863013688</c:v>
                </c:pt>
                <c:pt idx="999">
                  <c:v>7.1438356164383556</c:v>
                </c:pt>
              </c:numCache>
            </c:numRef>
          </c:xVal>
          <c:yVal>
            <c:numRef>
              <c:f>Specimen_T_4!$D$2:$D$1001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9.8979919011032078E-2</c:v>
                </c:pt>
                <c:pt idx="5">
                  <c:v>0.19855359878397796</c:v>
                </c:pt>
                <c:pt idx="6">
                  <c:v>0.29688038095690483</c:v>
                </c:pt>
                <c:pt idx="7">
                  <c:v>0.39586029996793692</c:v>
                </c:pt>
                <c:pt idx="8">
                  <c:v>0.39586029996793692</c:v>
                </c:pt>
                <c:pt idx="9">
                  <c:v>0.39586029996793692</c:v>
                </c:pt>
                <c:pt idx="10">
                  <c:v>0.39586029996793692</c:v>
                </c:pt>
                <c:pt idx="11">
                  <c:v>0.39586029996793692</c:v>
                </c:pt>
                <c:pt idx="12">
                  <c:v>0.39586029996793692</c:v>
                </c:pt>
                <c:pt idx="13">
                  <c:v>0.39586029996793692</c:v>
                </c:pt>
                <c:pt idx="14">
                  <c:v>0.39586029996793692</c:v>
                </c:pt>
                <c:pt idx="15">
                  <c:v>0.39586029996793692</c:v>
                </c:pt>
                <c:pt idx="16">
                  <c:v>0.39586029996793692</c:v>
                </c:pt>
                <c:pt idx="17">
                  <c:v>0.39586029996793692</c:v>
                </c:pt>
                <c:pt idx="18">
                  <c:v>0.43599852747331047</c:v>
                </c:pt>
                <c:pt idx="19">
                  <c:v>0.49478084290277763</c:v>
                </c:pt>
                <c:pt idx="20">
                  <c:v>0.42572646629220157</c:v>
                </c:pt>
                <c:pt idx="21">
                  <c:v>0.42056074766355145</c:v>
                </c:pt>
                <c:pt idx="22">
                  <c:v>0.44775499055920392</c:v>
                </c:pt>
                <c:pt idx="23">
                  <c:v>0.49478084290277763</c:v>
                </c:pt>
                <c:pt idx="24">
                  <c:v>0.44656746903537631</c:v>
                </c:pt>
                <c:pt idx="25">
                  <c:v>0.39586029996793692</c:v>
                </c:pt>
                <c:pt idx="26">
                  <c:v>0.39586029996793692</c:v>
                </c:pt>
                <c:pt idx="27">
                  <c:v>0.39586029996793692</c:v>
                </c:pt>
                <c:pt idx="28">
                  <c:v>0.39586029996793692</c:v>
                </c:pt>
                <c:pt idx="29">
                  <c:v>0.39586029996793692</c:v>
                </c:pt>
                <c:pt idx="30">
                  <c:v>0.49478084290277763</c:v>
                </c:pt>
                <c:pt idx="31">
                  <c:v>0.49478084290277763</c:v>
                </c:pt>
                <c:pt idx="32">
                  <c:v>0.49478084290277763</c:v>
                </c:pt>
                <c:pt idx="33">
                  <c:v>0.46491467657851299</c:v>
                </c:pt>
                <c:pt idx="34">
                  <c:v>0.47643363535964084</c:v>
                </c:pt>
                <c:pt idx="35">
                  <c:v>0.49478084290277763</c:v>
                </c:pt>
                <c:pt idx="36">
                  <c:v>0.49478084290277763</c:v>
                </c:pt>
                <c:pt idx="37">
                  <c:v>0.49478084290277763</c:v>
                </c:pt>
                <c:pt idx="38">
                  <c:v>0.49478084290277763</c:v>
                </c:pt>
                <c:pt idx="39">
                  <c:v>0.49478084290277763</c:v>
                </c:pt>
                <c:pt idx="40">
                  <c:v>0.49478084290277763</c:v>
                </c:pt>
                <c:pt idx="41">
                  <c:v>0.49478084290277763</c:v>
                </c:pt>
                <c:pt idx="42">
                  <c:v>0.49478084290277763</c:v>
                </c:pt>
                <c:pt idx="43">
                  <c:v>0.49478084290277763</c:v>
                </c:pt>
                <c:pt idx="44">
                  <c:v>0.39586029996793692</c:v>
                </c:pt>
                <c:pt idx="45">
                  <c:v>0.49478084290277763</c:v>
                </c:pt>
                <c:pt idx="46">
                  <c:v>0.49478084290277763</c:v>
                </c:pt>
                <c:pt idx="47">
                  <c:v>0.49478084290277763</c:v>
                </c:pt>
                <c:pt idx="48">
                  <c:v>0.49478084290277763</c:v>
                </c:pt>
                <c:pt idx="49">
                  <c:v>0.49478084290277763</c:v>
                </c:pt>
                <c:pt idx="50">
                  <c:v>0.58734814568514049</c:v>
                </c:pt>
                <c:pt idx="51">
                  <c:v>0.59376076191380966</c:v>
                </c:pt>
                <c:pt idx="52">
                  <c:v>0.59376076191380966</c:v>
                </c:pt>
                <c:pt idx="53">
                  <c:v>0.59376076191380966</c:v>
                </c:pt>
                <c:pt idx="54">
                  <c:v>0.59376076191380966</c:v>
                </c:pt>
                <c:pt idx="55">
                  <c:v>0.59376076191380966</c:v>
                </c:pt>
                <c:pt idx="56">
                  <c:v>0.59376076191380966</c:v>
                </c:pt>
                <c:pt idx="57">
                  <c:v>0.69291880915341597</c:v>
                </c:pt>
                <c:pt idx="58">
                  <c:v>0.69291880915341597</c:v>
                </c:pt>
                <c:pt idx="59">
                  <c:v>0.7914830956311083</c:v>
                </c:pt>
                <c:pt idx="60">
                  <c:v>0.89064114287071461</c:v>
                </c:pt>
                <c:pt idx="61">
                  <c:v>0.98979919011032091</c:v>
                </c:pt>
                <c:pt idx="62">
                  <c:v>1.1875215238276193</c:v>
                </c:pt>
                <c:pt idx="63">
                  <c:v>1.3834625752591767</c:v>
                </c:pt>
                <c:pt idx="64">
                  <c:v>1.4844019047845243</c:v>
                </c:pt>
                <c:pt idx="65">
                  <c:v>1.6441235497393392</c:v>
                </c:pt>
                <c:pt idx="66">
                  <c:v>1.8258143428849649</c:v>
                </c:pt>
                <c:pt idx="67">
                  <c:v>2.0057238537448492</c:v>
                </c:pt>
                <c:pt idx="68">
                  <c:v>2.1773207139379402</c:v>
                </c:pt>
                <c:pt idx="69">
                  <c:v>2.3679179185122732</c:v>
                </c:pt>
                <c:pt idx="70">
                  <c:v>2.5484211901340714</c:v>
                </c:pt>
                <c:pt idx="71">
                  <c:v>2.8055196000427509</c:v>
                </c:pt>
                <c:pt idx="72">
                  <c:v>2.9688038095690485</c:v>
                </c:pt>
                <c:pt idx="73">
                  <c:v>3.2241209371919868</c:v>
                </c:pt>
                <c:pt idx="74">
                  <c:v>3.4634065242432519</c:v>
                </c:pt>
                <c:pt idx="75">
                  <c:v>3.6860668099609306</c:v>
                </c:pt>
                <c:pt idx="76">
                  <c:v>3.9663218895842487</c:v>
                </c:pt>
                <c:pt idx="77">
                  <c:v>4.4389554560676414</c:v>
                </c:pt>
                <c:pt idx="78">
                  <c:v>4.7999619993112379</c:v>
                </c:pt>
                <c:pt idx="79">
                  <c:v>5.2043130781745424</c:v>
                </c:pt>
                <c:pt idx="80">
                  <c:v>5.6407272381811921</c:v>
                </c:pt>
                <c:pt idx="81">
                  <c:v>6.1513614934270686</c:v>
                </c:pt>
                <c:pt idx="82">
                  <c:v>6.5729316343858741</c:v>
                </c:pt>
                <c:pt idx="83">
                  <c:v>7.0479402439169219</c:v>
                </c:pt>
                <c:pt idx="84">
                  <c:v>7.5348240686862455</c:v>
                </c:pt>
                <c:pt idx="85">
                  <c:v>8.0929591848852276</c:v>
                </c:pt>
                <c:pt idx="86">
                  <c:v>8.5560925791779976</c:v>
                </c:pt>
                <c:pt idx="87">
                  <c:v>9.0607892268047365</c:v>
                </c:pt>
                <c:pt idx="88">
                  <c:v>9.6723628115759599</c:v>
                </c:pt>
                <c:pt idx="89">
                  <c:v>10.349250080157704</c:v>
                </c:pt>
                <c:pt idx="90">
                  <c:v>10.842071512546164</c:v>
                </c:pt>
                <c:pt idx="91">
                  <c:v>11.370518590649455</c:v>
                </c:pt>
                <c:pt idx="92">
                  <c:v>11.863340023037919</c:v>
                </c:pt>
                <c:pt idx="93">
                  <c:v>12.397724708760348</c:v>
                </c:pt>
                <c:pt idx="94">
                  <c:v>12.831170064957428</c:v>
                </c:pt>
                <c:pt idx="95">
                  <c:v>13.228989775439681</c:v>
                </c:pt>
                <c:pt idx="96">
                  <c:v>13.656497524017624</c:v>
                </c:pt>
                <c:pt idx="97">
                  <c:v>14.220570247835743</c:v>
                </c:pt>
                <c:pt idx="98">
                  <c:v>14.701516464985929</c:v>
                </c:pt>
                <c:pt idx="99">
                  <c:v>15.111211390706456</c:v>
                </c:pt>
                <c:pt idx="100">
                  <c:v>15.509031101188709</c:v>
                </c:pt>
                <c:pt idx="101">
                  <c:v>15.995914925958033</c:v>
                </c:pt>
                <c:pt idx="102">
                  <c:v>16.494673965965635</c:v>
                </c:pt>
                <c:pt idx="103">
                  <c:v>16.898431284067026</c:v>
                </c:pt>
                <c:pt idx="104">
                  <c:v>17.41500314693204</c:v>
                </c:pt>
                <c:pt idx="105">
                  <c:v>17.931575009797054</c:v>
                </c:pt>
                <c:pt idx="106">
                  <c:v>18.388770796470688</c:v>
                </c:pt>
                <c:pt idx="107">
                  <c:v>18.88752983647829</c:v>
                </c:pt>
                <c:pt idx="108">
                  <c:v>19.380351268866747</c:v>
                </c:pt>
                <c:pt idx="109">
                  <c:v>19.778170979349003</c:v>
                </c:pt>
                <c:pt idx="110">
                  <c:v>20.276930019356602</c:v>
                </c:pt>
                <c:pt idx="111">
                  <c:v>20.71631298317282</c:v>
                </c:pt>
                <c:pt idx="112">
                  <c:v>21.280385706990938</c:v>
                </c:pt>
                <c:pt idx="113">
                  <c:v>21.761331924141125</c:v>
                </c:pt>
                <c:pt idx="114">
                  <c:v>22.260090964148723</c:v>
                </c:pt>
                <c:pt idx="115">
                  <c:v>22.752912396537187</c:v>
                </c:pt>
                <c:pt idx="116">
                  <c:v>23.156669714638578</c:v>
                </c:pt>
                <c:pt idx="117">
                  <c:v>23.649491147027042</c:v>
                </c:pt>
                <c:pt idx="118">
                  <c:v>24.148250187034641</c:v>
                </c:pt>
                <c:pt idx="119">
                  <c:v>24.694510087995344</c:v>
                </c:pt>
                <c:pt idx="120">
                  <c:v>25.193269128002946</c:v>
                </c:pt>
                <c:pt idx="121">
                  <c:v>25.680152952772271</c:v>
                </c:pt>
                <c:pt idx="122">
                  <c:v>26.232350461352112</c:v>
                </c:pt>
                <c:pt idx="123">
                  <c:v>26.731109501359711</c:v>
                </c:pt>
                <c:pt idx="124">
                  <c:v>27.128929211841964</c:v>
                </c:pt>
                <c:pt idx="125">
                  <c:v>27.52674892232422</c:v>
                </c:pt>
                <c:pt idx="126">
                  <c:v>28.025507962331819</c:v>
                </c:pt>
                <c:pt idx="127">
                  <c:v>28.524267002339418</c:v>
                </c:pt>
                <c:pt idx="128">
                  <c:v>29.011150827108743</c:v>
                </c:pt>
                <c:pt idx="129">
                  <c:v>29.515847474735484</c:v>
                </c:pt>
                <c:pt idx="130">
                  <c:v>29.996793691885667</c:v>
                </c:pt>
                <c:pt idx="131">
                  <c:v>30.513365554750681</c:v>
                </c:pt>
                <c:pt idx="132">
                  <c:v>31.107126316664491</c:v>
                </c:pt>
                <c:pt idx="133">
                  <c:v>31.594010141433817</c:v>
                </c:pt>
                <c:pt idx="134">
                  <c:v>32.086831573822273</c:v>
                </c:pt>
                <c:pt idx="135">
                  <c:v>32.484651284304533</c:v>
                </c:pt>
                <c:pt idx="136">
                  <c:v>32.983410324312132</c:v>
                </c:pt>
                <c:pt idx="137">
                  <c:v>33.3990428576518</c:v>
                </c:pt>
                <c:pt idx="138">
                  <c:v>33.957177973850776</c:v>
                </c:pt>
                <c:pt idx="139">
                  <c:v>34.372810507190444</c:v>
                </c:pt>
                <c:pt idx="140">
                  <c:v>34.871569547198042</c:v>
                </c:pt>
                <c:pt idx="141">
                  <c:v>35.269389257680295</c:v>
                </c:pt>
                <c:pt idx="142">
                  <c:v>35.762210690068756</c:v>
                </c:pt>
                <c:pt idx="143">
                  <c:v>36.231281691980669</c:v>
                </c:pt>
                <c:pt idx="144">
                  <c:v>36.658789440558607</c:v>
                </c:pt>
                <c:pt idx="145">
                  <c:v>37.151610872947074</c:v>
                </c:pt>
                <c:pt idx="146">
                  <c:v>37.602869052001566</c:v>
                </c:pt>
                <c:pt idx="147">
                  <c:v>38.149128952962272</c:v>
                </c:pt>
                <c:pt idx="148">
                  <c:v>38.541011055825393</c:v>
                </c:pt>
                <c:pt idx="149">
                  <c:v>38.938830766307639</c:v>
                </c:pt>
                <c:pt idx="150">
                  <c:v>39.336650476789892</c:v>
                </c:pt>
                <c:pt idx="151">
                  <c:v>39.734470187272152</c:v>
                </c:pt>
                <c:pt idx="152">
                  <c:v>40.23322922727975</c:v>
                </c:pt>
                <c:pt idx="153">
                  <c:v>40.726050659668203</c:v>
                </c:pt>
                <c:pt idx="154">
                  <c:v>41.141683193007871</c:v>
                </c:pt>
                <c:pt idx="155">
                  <c:v>41.59294137206237</c:v>
                </c:pt>
                <c:pt idx="156">
                  <c:v>42.020449120640315</c:v>
                </c:pt>
                <c:pt idx="157">
                  <c:v>42.418268831122568</c:v>
                </c:pt>
                <c:pt idx="158">
                  <c:v>42.81608854160482</c:v>
                </c:pt>
                <c:pt idx="159">
                  <c:v>43.213908252087066</c:v>
                </c:pt>
                <c:pt idx="160">
                  <c:v>43.706729684475533</c:v>
                </c:pt>
                <c:pt idx="161">
                  <c:v>44.104549394957786</c:v>
                </c:pt>
                <c:pt idx="162">
                  <c:v>44.514244320678316</c:v>
                </c:pt>
                <c:pt idx="163">
                  <c:v>44.995190537828499</c:v>
                </c:pt>
                <c:pt idx="164">
                  <c:v>45.387072640691613</c:v>
                </c:pt>
                <c:pt idx="165">
                  <c:v>45.695828236886797</c:v>
                </c:pt>
                <c:pt idx="166">
                  <c:v>46.093647947369043</c:v>
                </c:pt>
                <c:pt idx="167">
                  <c:v>46.491467657851302</c:v>
                </c:pt>
                <c:pt idx="168">
                  <c:v>46.788348038808202</c:v>
                </c:pt>
                <c:pt idx="169">
                  <c:v>47.186167749290462</c:v>
                </c:pt>
                <c:pt idx="170">
                  <c:v>47.583987459772707</c:v>
                </c:pt>
                <c:pt idx="171">
                  <c:v>48.047120854065483</c:v>
                </c:pt>
                <c:pt idx="172">
                  <c:v>48.474628602643421</c:v>
                </c:pt>
                <c:pt idx="173">
                  <c:v>48.777446591219466</c:v>
                </c:pt>
                <c:pt idx="174">
                  <c:v>49.127765440748611</c:v>
                </c:pt>
                <c:pt idx="175">
                  <c:v>49.472146682658625</c:v>
                </c:pt>
                <c:pt idx="176">
                  <c:v>49.869966393140878</c:v>
                </c:pt>
                <c:pt idx="177">
                  <c:v>50.267786103623131</c:v>
                </c:pt>
                <c:pt idx="178">
                  <c:v>50.564666484580037</c:v>
                </c:pt>
                <c:pt idx="179">
                  <c:v>50.891234903632629</c:v>
                </c:pt>
                <c:pt idx="180">
                  <c:v>51.25936657601919</c:v>
                </c:pt>
                <c:pt idx="181">
                  <c:v>51.657186286501442</c:v>
                </c:pt>
                <c:pt idx="182">
                  <c:v>51.859064945552142</c:v>
                </c:pt>
                <c:pt idx="183">
                  <c:v>52.155945326509041</c:v>
                </c:pt>
                <c:pt idx="184">
                  <c:v>52.452825707465948</c:v>
                </c:pt>
                <c:pt idx="185">
                  <c:v>52.755643696041993</c:v>
                </c:pt>
                <c:pt idx="186">
                  <c:v>53.046586469379761</c:v>
                </c:pt>
                <c:pt idx="187">
                  <c:v>53.295965989383561</c:v>
                </c:pt>
                <c:pt idx="188">
                  <c:v>53.652222446531844</c:v>
                </c:pt>
                <c:pt idx="189">
                  <c:v>53.889726751297374</c:v>
                </c:pt>
                <c:pt idx="190">
                  <c:v>54.186607132254274</c:v>
                </c:pt>
                <c:pt idx="191">
                  <c:v>54.388485791304973</c:v>
                </c:pt>
                <c:pt idx="192">
                  <c:v>54.685366172261872</c:v>
                </c:pt>
                <c:pt idx="193">
                  <c:v>54.881307223693426</c:v>
                </c:pt>
                <c:pt idx="194">
                  <c:v>55.083185882744132</c:v>
                </c:pt>
                <c:pt idx="195">
                  <c:v>55.308814972271378</c:v>
                </c:pt>
                <c:pt idx="196">
                  <c:v>55.540381669417762</c:v>
                </c:pt>
                <c:pt idx="197">
                  <c:v>55.825386835136392</c:v>
                </c:pt>
                <c:pt idx="198">
                  <c:v>56.027265494187084</c:v>
                </c:pt>
                <c:pt idx="199">
                  <c:v>56.276645014190883</c:v>
                </c:pt>
                <c:pt idx="200">
                  <c:v>56.57352539514779</c:v>
                </c:pt>
                <c:pt idx="201">
                  <c:v>56.769466446579351</c:v>
                </c:pt>
                <c:pt idx="202">
                  <c:v>56.965407498010904</c:v>
                </c:pt>
                <c:pt idx="203">
                  <c:v>57.167286157061596</c:v>
                </c:pt>
                <c:pt idx="204">
                  <c:v>57.357289600874019</c:v>
                </c:pt>
                <c:pt idx="205">
                  <c:v>57.612606728496957</c:v>
                </c:pt>
                <c:pt idx="206">
                  <c:v>57.790734957071095</c:v>
                </c:pt>
                <c:pt idx="207">
                  <c:v>57.915424717073002</c:v>
                </c:pt>
                <c:pt idx="208">
                  <c:v>58.010426438979209</c:v>
                </c:pt>
                <c:pt idx="209">
                  <c:v>58.212305098029901</c:v>
                </c:pt>
                <c:pt idx="210">
                  <c:v>58.384495718984908</c:v>
                </c:pt>
                <c:pt idx="211">
                  <c:v>58.509185478986808</c:v>
                </c:pt>
                <c:pt idx="212">
                  <c:v>58.586374378035607</c:v>
                </c:pt>
                <c:pt idx="213">
                  <c:v>58.758564998990607</c:v>
                </c:pt>
                <c:pt idx="214">
                  <c:v>58.859504328515953</c:v>
                </c:pt>
                <c:pt idx="215">
                  <c:v>58.883254758992514</c:v>
                </c:pt>
                <c:pt idx="216">
                  <c:v>58.978256480898715</c:v>
                </c:pt>
                <c:pt idx="217">
                  <c:v>59.15638470947286</c:v>
                </c:pt>
                <c:pt idx="218">
                  <c:v>59.180135139949414</c:v>
                </c:pt>
                <c:pt idx="219">
                  <c:v>59.275136861855621</c:v>
                </c:pt>
                <c:pt idx="220">
                  <c:v>59.298887292332182</c:v>
                </c:pt>
                <c:pt idx="221">
                  <c:v>59.435452267572352</c:v>
                </c:pt>
                <c:pt idx="222">
                  <c:v>59.554204419955113</c:v>
                </c:pt>
                <c:pt idx="223">
                  <c:v>59.672956572337874</c:v>
                </c:pt>
                <c:pt idx="224">
                  <c:v>59.732332648529258</c:v>
                </c:pt>
                <c:pt idx="225">
                  <c:v>59.85108480091202</c:v>
                </c:pt>
                <c:pt idx="226">
                  <c:v>59.969836953294781</c:v>
                </c:pt>
                <c:pt idx="227">
                  <c:v>59.969836953294781</c:v>
                </c:pt>
                <c:pt idx="228">
                  <c:v>60.029213029486165</c:v>
                </c:pt>
                <c:pt idx="229">
                  <c:v>60.088589105677542</c:v>
                </c:pt>
                <c:pt idx="230">
                  <c:v>60.266717334251688</c:v>
                </c:pt>
                <c:pt idx="231">
                  <c:v>60.266717334251688</c:v>
                </c:pt>
                <c:pt idx="232">
                  <c:v>60.266717334251688</c:v>
                </c:pt>
                <c:pt idx="233">
                  <c:v>60.385469486634449</c:v>
                </c:pt>
                <c:pt idx="234">
                  <c:v>60.385469486634449</c:v>
                </c:pt>
                <c:pt idx="235">
                  <c:v>60.50422163901721</c:v>
                </c:pt>
                <c:pt idx="236">
                  <c:v>60.563597715208594</c:v>
                </c:pt>
                <c:pt idx="237">
                  <c:v>60.682349867591356</c:v>
                </c:pt>
                <c:pt idx="238">
                  <c:v>60.682349867591356</c:v>
                </c:pt>
                <c:pt idx="239">
                  <c:v>60.682349867591356</c:v>
                </c:pt>
                <c:pt idx="240">
                  <c:v>60.682349867591356</c:v>
                </c:pt>
                <c:pt idx="241">
                  <c:v>60.682349867591356</c:v>
                </c:pt>
                <c:pt idx="242">
                  <c:v>60.682349867591356</c:v>
                </c:pt>
                <c:pt idx="243">
                  <c:v>60.682349867591356</c:v>
                </c:pt>
                <c:pt idx="244">
                  <c:v>60.682349867591356</c:v>
                </c:pt>
                <c:pt idx="245">
                  <c:v>60.682349867591356</c:v>
                </c:pt>
                <c:pt idx="246">
                  <c:v>60.682349867591356</c:v>
                </c:pt>
                <c:pt idx="247">
                  <c:v>60.682349867591356</c:v>
                </c:pt>
                <c:pt idx="248">
                  <c:v>60.563597715208594</c:v>
                </c:pt>
                <c:pt idx="249">
                  <c:v>60.563597715208594</c:v>
                </c:pt>
                <c:pt idx="250">
                  <c:v>60.563597715208594</c:v>
                </c:pt>
                <c:pt idx="251">
                  <c:v>60.563597715208594</c:v>
                </c:pt>
                <c:pt idx="252">
                  <c:v>60.444845562825826</c:v>
                </c:pt>
                <c:pt idx="253">
                  <c:v>60.444845562825826</c:v>
                </c:pt>
                <c:pt idx="254">
                  <c:v>60.50422163901721</c:v>
                </c:pt>
                <c:pt idx="255">
                  <c:v>60.444845562825826</c:v>
                </c:pt>
                <c:pt idx="256">
                  <c:v>60.444845562825826</c:v>
                </c:pt>
                <c:pt idx="257">
                  <c:v>60.385469486634449</c:v>
                </c:pt>
                <c:pt idx="258">
                  <c:v>60.266717334251688</c:v>
                </c:pt>
                <c:pt idx="259">
                  <c:v>60.147965181868926</c:v>
                </c:pt>
                <c:pt idx="260">
                  <c:v>60.088589105677542</c:v>
                </c:pt>
                <c:pt idx="261">
                  <c:v>60.088589105677542</c:v>
                </c:pt>
                <c:pt idx="262">
                  <c:v>59.969836953294781</c:v>
                </c:pt>
                <c:pt idx="263">
                  <c:v>59.85108480091202</c:v>
                </c:pt>
                <c:pt idx="264">
                  <c:v>59.791708724720635</c:v>
                </c:pt>
                <c:pt idx="265">
                  <c:v>59.732332648529258</c:v>
                </c:pt>
                <c:pt idx="266">
                  <c:v>59.672956572337874</c:v>
                </c:pt>
                <c:pt idx="267">
                  <c:v>59.554204419955113</c:v>
                </c:pt>
                <c:pt idx="268">
                  <c:v>59.376076191380974</c:v>
                </c:pt>
                <c:pt idx="269">
                  <c:v>59.358263368523559</c:v>
                </c:pt>
                <c:pt idx="270">
                  <c:v>59.275136861855621</c:v>
                </c:pt>
                <c:pt idx="271">
                  <c:v>59.180135139949414</c:v>
                </c:pt>
                <c:pt idx="272">
                  <c:v>59.079195810424068</c:v>
                </c:pt>
                <c:pt idx="273">
                  <c:v>58.978256480898715</c:v>
                </c:pt>
                <c:pt idx="274">
                  <c:v>58.978256480898715</c:v>
                </c:pt>
                <c:pt idx="275">
                  <c:v>58.978256480898715</c:v>
                </c:pt>
                <c:pt idx="276">
                  <c:v>58.978256480898715</c:v>
                </c:pt>
                <c:pt idx="277">
                  <c:v>59.007944518994407</c:v>
                </c:pt>
                <c:pt idx="278">
                  <c:v>59.079195810424068</c:v>
                </c:pt>
                <c:pt idx="279">
                  <c:v>58.996069303756137</c:v>
                </c:pt>
                <c:pt idx="280">
                  <c:v>58.978256480898715</c:v>
                </c:pt>
                <c:pt idx="281">
                  <c:v>59.061382987566653</c:v>
                </c:pt>
                <c:pt idx="282">
                  <c:v>59.002006911375275</c:v>
                </c:pt>
                <c:pt idx="283">
                  <c:v>58.978256480898715</c:v>
                </c:pt>
                <c:pt idx="284">
                  <c:v>58.978256480898715</c:v>
                </c:pt>
                <c:pt idx="285">
                  <c:v>58.978256480898715</c:v>
                </c:pt>
                <c:pt idx="286">
                  <c:v>58.978256480898715</c:v>
                </c:pt>
                <c:pt idx="287">
                  <c:v>59.079195810424068</c:v>
                </c:pt>
                <c:pt idx="288">
                  <c:v>59.180135139949414</c:v>
                </c:pt>
                <c:pt idx="289">
                  <c:v>59.180135139949414</c:v>
                </c:pt>
                <c:pt idx="290">
                  <c:v>59.215760785664237</c:v>
                </c:pt>
                <c:pt idx="291">
                  <c:v>59.275136861855621</c:v>
                </c:pt>
                <c:pt idx="292">
                  <c:v>59.31670011518959</c:v>
                </c:pt>
                <c:pt idx="293">
                  <c:v>59.376076191380974</c:v>
                </c:pt>
                <c:pt idx="294">
                  <c:v>59.435452267572352</c:v>
                </c:pt>
                <c:pt idx="295">
                  <c:v>59.494828343763736</c:v>
                </c:pt>
                <c:pt idx="296">
                  <c:v>59.554204419955113</c:v>
                </c:pt>
                <c:pt idx="297">
                  <c:v>59.672956572337874</c:v>
                </c:pt>
                <c:pt idx="298">
                  <c:v>59.791708724720635</c:v>
                </c:pt>
                <c:pt idx="299">
                  <c:v>59.85108480091202</c:v>
                </c:pt>
                <c:pt idx="300">
                  <c:v>59.969836953294781</c:v>
                </c:pt>
                <c:pt idx="301">
                  <c:v>60.147965181868926</c:v>
                </c:pt>
                <c:pt idx="302">
                  <c:v>60.266717334251688</c:v>
                </c:pt>
                <c:pt idx="303">
                  <c:v>60.385469486634449</c:v>
                </c:pt>
                <c:pt idx="304">
                  <c:v>60.444845562825826</c:v>
                </c:pt>
                <c:pt idx="305">
                  <c:v>60.563597715208594</c:v>
                </c:pt>
                <c:pt idx="306">
                  <c:v>60.741725943782733</c:v>
                </c:pt>
                <c:pt idx="307">
                  <c:v>60.860478096165494</c:v>
                </c:pt>
                <c:pt idx="308">
                  <c:v>61.038606324739639</c:v>
                </c:pt>
                <c:pt idx="309">
                  <c:v>61.097982400931016</c:v>
                </c:pt>
                <c:pt idx="310">
                  <c:v>61.216734553313785</c:v>
                </c:pt>
                <c:pt idx="311">
                  <c:v>61.335486705696546</c:v>
                </c:pt>
                <c:pt idx="312">
                  <c:v>61.513614934270684</c:v>
                </c:pt>
                <c:pt idx="313">
                  <c:v>61.632367086653446</c:v>
                </c:pt>
                <c:pt idx="314">
                  <c:v>61.751119239036207</c:v>
                </c:pt>
                <c:pt idx="315">
                  <c:v>61.929247467610352</c:v>
                </c:pt>
                <c:pt idx="316">
                  <c:v>62.107375696184498</c:v>
                </c:pt>
                <c:pt idx="317">
                  <c:v>62.285503924758636</c:v>
                </c:pt>
                <c:pt idx="318">
                  <c:v>62.523008229524166</c:v>
                </c:pt>
                <c:pt idx="319">
                  <c:v>62.582384305715543</c:v>
                </c:pt>
                <c:pt idx="320">
                  <c:v>62.760512534289688</c:v>
                </c:pt>
                <c:pt idx="321">
                  <c:v>63.057392915246595</c:v>
                </c:pt>
                <c:pt idx="322">
                  <c:v>63.176145067629356</c:v>
                </c:pt>
                <c:pt idx="323">
                  <c:v>63.354273296203495</c:v>
                </c:pt>
                <c:pt idx="324">
                  <c:v>63.473025448586256</c:v>
                </c:pt>
                <c:pt idx="325">
                  <c:v>63.710529753351786</c:v>
                </c:pt>
                <c:pt idx="326">
                  <c:v>63.829281905734547</c:v>
                </c:pt>
                <c:pt idx="327">
                  <c:v>64.007410134308685</c:v>
                </c:pt>
                <c:pt idx="328">
                  <c:v>64.185538362882824</c:v>
                </c:pt>
                <c:pt idx="329">
                  <c:v>64.48241874383973</c:v>
                </c:pt>
                <c:pt idx="330">
                  <c:v>64.660546972413883</c:v>
                </c:pt>
                <c:pt idx="331">
                  <c:v>64.898051277179405</c:v>
                </c:pt>
                <c:pt idx="332">
                  <c:v>65.076179505753544</c:v>
                </c:pt>
                <c:pt idx="333">
                  <c:v>65.254307734327682</c:v>
                </c:pt>
                <c:pt idx="334">
                  <c:v>65.491812039093205</c:v>
                </c:pt>
                <c:pt idx="335">
                  <c:v>65.610564191475973</c:v>
                </c:pt>
                <c:pt idx="336">
                  <c:v>65.848068496241495</c:v>
                </c:pt>
                <c:pt idx="337">
                  <c:v>66.026196724815634</c:v>
                </c:pt>
                <c:pt idx="338">
                  <c:v>66.204324953389786</c:v>
                </c:pt>
                <c:pt idx="339">
                  <c:v>66.323077105772541</c:v>
                </c:pt>
                <c:pt idx="340">
                  <c:v>66.501205334346693</c:v>
                </c:pt>
                <c:pt idx="341">
                  <c:v>66.619957486729447</c:v>
                </c:pt>
                <c:pt idx="342">
                  <c:v>66.738709639112216</c:v>
                </c:pt>
                <c:pt idx="343">
                  <c:v>66.916837867686354</c:v>
                </c:pt>
                <c:pt idx="344">
                  <c:v>67.035590020069122</c:v>
                </c:pt>
                <c:pt idx="345">
                  <c:v>67.154342172451877</c:v>
                </c:pt>
                <c:pt idx="346">
                  <c:v>67.391846477217399</c:v>
                </c:pt>
                <c:pt idx="347">
                  <c:v>67.569974705791552</c:v>
                </c:pt>
                <c:pt idx="348">
                  <c:v>67.74810293436569</c:v>
                </c:pt>
                <c:pt idx="349">
                  <c:v>67.985607239131213</c:v>
                </c:pt>
                <c:pt idx="350">
                  <c:v>68.044983315322597</c:v>
                </c:pt>
                <c:pt idx="351">
                  <c:v>68.282487620088119</c:v>
                </c:pt>
                <c:pt idx="352">
                  <c:v>68.341863696279503</c:v>
                </c:pt>
                <c:pt idx="353">
                  <c:v>68.519991924853642</c:v>
                </c:pt>
                <c:pt idx="354">
                  <c:v>68.579368001045026</c:v>
                </c:pt>
                <c:pt idx="355">
                  <c:v>68.816872305810548</c:v>
                </c:pt>
                <c:pt idx="356">
                  <c:v>68.995000534384687</c:v>
                </c:pt>
                <c:pt idx="357">
                  <c:v>69.173128762958825</c:v>
                </c:pt>
                <c:pt idx="358">
                  <c:v>69.351256991532978</c:v>
                </c:pt>
                <c:pt idx="359">
                  <c:v>69.470009143915732</c:v>
                </c:pt>
                <c:pt idx="360">
                  <c:v>69.648137372489884</c:v>
                </c:pt>
                <c:pt idx="361">
                  <c:v>69.707513448681254</c:v>
                </c:pt>
                <c:pt idx="362">
                  <c:v>69.885641677255407</c:v>
                </c:pt>
                <c:pt idx="363">
                  <c:v>70.12314598202093</c:v>
                </c:pt>
                <c:pt idx="364">
                  <c:v>70.301274210595068</c:v>
                </c:pt>
                <c:pt idx="365">
                  <c:v>70.420026362977836</c:v>
                </c:pt>
                <c:pt idx="366">
                  <c:v>70.598154591551975</c:v>
                </c:pt>
                <c:pt idx="367">
                  <c:v>70.716906743934743</c:v>
                </c:pt>
                <c:pt idx="368">
                  <c:v>70.895034972508881</c:v>
                </c:pt>
                <c:pt idx="369">
                  <c:v>71.07316320108302</c:v>
                </c:pt>
                <c:pt idx="370">
                  <c:v>71.251291429657172</c:v>
                </c:pt>
                <c:pt idx="371">
                  <c:v>71.370043582039926</c:v>
                </c:pt>
                <c:pt idx="372">
                  <c:v>71.548171810614065</c:v>
                </c:pt>
                <c:pt idx="373">
                  <c:v>71.666923962996833</c:v>
                </c:pt>
                <c:pt idx="374">
                  <c:v>71.845052191570971</c:v>
                </c:pt>
                <c:pt idx="375">
                  <c:v>71.96380434395374</c:v>
                </c:pt>
                <c:pt idx="376">
                  <c:v>72.023180420145124</c:v>
                </c:pt>
                <c:pt idx="377">
                  <c:v>72.141932572527878</c:v>
                </c:pt>
                <c:pt idx="378">
                  <c:v>72.379436877293401</c:v>
                </c:pt>
                <c:pt idx="379">
                  <c:v>72.557565105867553</c:v>
                </c:pt>
                <c:pt idx="380">
                  <c:v>72.616941182058923</c:v>
                </c:pt>
                <c:pt idx="381">
                  <c:v>72.795069410633076</c:v>
                </c:pt>
                <c:pt idx="382">
                  <c:v>72.854445486824446</c:v>
                </c:pt>
                <c:pt idx="383">
                  <c:v>73.032573715398598</c:v>
                </c:pt>
                <c:pt idx="384">
                  <c:v>73.032573715398598</c:v>
                </c:pt>
                <c:pt idx="385">
                  <c:v>73.151325867781352</c:v>
                </c:pt>
                <c:pt idx="386">
                  <c:v>73.329454096355505</c:v>
                </c:pt>
                <c:pt idx="387">
                  <c:v>73.388830172546875</c:v>
                </c:pt>
                <c:pt idx="388">
                  <c:v>73.507582324929643</c:v>
                </c:pt>
                <c:pt idx="389">
                  <c:v>73.566958401121028</c:v>
                </c:pt>
                <c:pt idx="390">
                  <c:v>73.745086629695166</c:v>
                </c:pt>
                <c:pt idx="391">
                  <c:v>73.863838782077934</c:v>
                </c:pt>
                <c:pt idx="392">
                  <c:v>73.982590934460688</c:v>
                </c:pt>
                <c:pt idx="393">
                  <c:v>74.101343086843457</c:v>
                </c:pt>
                <c:pt idx="394">
                  <c:v>74.101343086843457</c:v>
                </c:pt>
                <c:pt idx="395">
                  <c:v>74.220095239226211</c:v>
                </c:pt>
                <c:pt idx="396">
                  <c:v>74.338847391608979</c:v>
                </c:pt>
                <c:pt idx="397">
                  <c:v>74.398223467800364</c:v>
                </c:pt>
                <c:pt idx="398">
                  <c:v>74.516975620183118</c:v>
                </c:pt>
                <c:pt idx="399">
                  <c:v>74.516975620183118</c:v>
                </c:pt>
                <c:pt idx="400">
                  <c:v>74.635727772565886</c:v>
                </c:pt>
                <c:pt idx="401">
                  <c:v>74.695103848757256</c:v>
                </c:pt>
                <c:pt idx="402">
                  <c:v>74.695103848757256</c:v>
                </c:pt>
                <c:pt idx="403">
                  <c:v>74.813856001140024</c:v>
                </c:pt>
                <c:pt idx="404">
                  <c:v>74.813856001140024</c:v>
                </c:pt>
                <c:pt idx="405">
                  <c:v>74.932608153522793</c:v>
                </c:pt>
                <c:pt idx="406">
                  <c:v>74.932608153522793</c:v>
                </c:pt>
                <c:pt idx="407">
                  <c:v>74.932608153522793</c:v>
                </c:pt>
                <c:pt idx="408">
                  <c:v>74.932608153522793</c:v>
                </c:pt>
                <c:pt idx="409">
                  <c:v>74.991984229714163</c:v>
                </c:pt>
                <c:pt idx="410">
                  <c:v>74.991984229714163</c:v>
                </c:pt>
                <c:pt idx="411">
                  <c:v>74.991984229714163</c:v>
                </c:pt>
                <c:pt idx="412">
                  <c:v>74.991984229714163</c:v>
                </c:pt>
                <c:pt idx="413">
                  <c:v>74.991984229714163</c:v>
                </c:pt>
                <c:pt idx="414">
                  <c:v>74.991984229714163</c:v>
                </c:pt>
                <c:pt idx="415">
                  <c:v>74.991984229714163</c:v>
                </c:pt>
                <c:pt idx="416">
                  <c:v>74.991984229714163</c:v>
                </c:pt>
                <c:pt idx="417">
                  <c:v>74.991984229714163</c:v>
                </c:pt>
                <c:pt idx="418">
                  <c:v>74.932608153522793</c:v>
                </c:pt>
                <c:pt idx="419">
                  <c:v>74.932608153522793</c:v>
                </c:pt>
                <c:pt idx="420">
                  <c:v>74.932608153522793</c:v>
                </c:pt>
                <c:pt idx="421">
                  <c:v>74.932608153522793</c:v>
                </c:pt>
                <c:pt idx="422">
                  <c:v>74.932608153522793</c:v>
                </c:pt>
                <c:pt idx="423">
                  <c:v>74.932608153522793</c:v>
                </c:pt>
                <c:pt idx="424">
                  <c:v>74.932608153522793</c:v>
                </c:pt>
                <c:pt idx="425">
                  <c:v>74.991984229714163</c:v>
                </c:pt>
                <c:pt idx="426">
                  <c:v>75.051360305905547</c:v>
                </c:pt>
                <c:pt idx="427">
                  <c:v>75.110736382096931</c:v>
                </c:pt>
                <c:pt idx="428">
                  <c:v>75.170112458288315</c:v>
                </c:pt>
                <c:pt idx="429">
                  <c:v>75.288864610671069</c:v>
                </c:pt>
                <c:pt idx="430">
                  <c:v>75.407616763053838</c:v>
                </c:pt>
                <c:pt idx="431">
                  <c:v>75.466992839245208</c:v>
                </c:pt>
                <c:pt idx="432">
                  <c:v>75.526368915436592</c:v>
                </c:pt>
                <c:pt idx="433">
                  <c:v>75.585744991627976</c:v>
                </c:pt>
                <c:pt idx="434">
                  <c:v>75.763873220202115</c:v>
                </c:pt>
                <c:pt idx="435">
                  <c:v>75.823249296393499</c:v>
                </c:pt>
                <c:pt idx="436">
                  <c:v>75.882625372584883</c:v>
                </c:pt>
                <c:pt idx="437">
                  <c:v>76.001377524967637</c:v>
                </c:pt>
                <c:pt idx="438">
                  <c:v>76.120129677350405</c:v>
                </c:pt>
                <c:pt idx="439">
                  <c:v>76.17950575354179</c:v>
                </c:pt>
                <c:pt idx="440">
                  <c:v>76.298257905924544</c:v>
                </c:pt>
                <c:pt idx="441">
                  <c:v>76.417010058307312</c:v>
                </c:pt>
                <c:pt idx="442">
                  <c:v>76.476386134498696</c:v>
                </c:pt>
                <c:pt idx="443">
                  <c:v>76.595138286881451</c:v>
                </c:pt>
                <c:pt idx="444">
                  <c:v>76.654514363072835</c:v>
                </c:pt>
                <c:pt idx="445">
                  <c:v>76.773266515455603</c:v>
                </c:pt>
                <c:pt idx="446">
                  <c:v>76.892018667838357</c:v>
                </c:pt>
                <c:pt idx="447">
                  <c:v>77.070146896412496</c:v>
                </c:pt>
                <c:pt idx="448">
                  <c:v>77.188899048795264</c:v>
                </c:pt>
                <c:pt idx="449">
                  <c:v>77.367027277369402</c:v>
                </c:pt>
                <c:pt idx="450">
                  <c:v>77.426403353560787</c:v>
                </c:pt>
                <c:pt idx="451">
                  <c:v>77.604531582134925</c:v>
                </c:pt>
                <c:pt idx="452">
                  <c:v>77.723283734517693</c:v>
                </c:pt>
                <c:pt idx="453">
                  <c:v>77.782659810709077</c:v>
                </c:pt>
                <c:pt idx="454">
                  <c:v>77.960788039283216</c:v>
                </c:pt>
                <c:pt idx="455">
                  <c:v>78.079540191665984</c:v>
                </c:pt>
                <c:pt idx="456">
                  <c:v>78.257668420240122</c:v>
                </c:pt>
                <c:pt idx="457">
                  <c:v>78.376420572622877</c:v>
                </c:pt>
                <c:pt idx="458">
                  <c:v>78.554548801197029</c:v>
                </c:pt>
                <c:pt idx="459">
                  <c:v>78.673300953579783</c:v>
                </c:pt>
                <c:pt idx="460">
                  <c:v>78.851429182153936</c:v>
                </c:pt>
                <c:pt idx="461">
                  <c:v>79.029557410728074</c:v>
                </c:pt>
                <c:pt idx="462">
                  <c:v>79.148309563110828</c:v>
                </c:pt>
                <c:pt idx="463">
                  <c:v>79.267061715493597</c:v>
                </c:pt>
                <c:pt idx="464">
                  <c:v>79.385813867876365</c:v>
                </c:pt>
                <c:pt idx="465">
                  <c:v>79.504566020259119</c:v>
                </c:pt>
                <c:pt idx="466">
                  <c:v>79.623318172641888</c:v>
                </c:pt>
                <c:pt idx="467">
                  <c:v>79.742070325024642</c:v>
                </c:pt>
                <c:pt idx="468">
                  <c:v>79.979574629790164</c:v>
                </c:pt>
                <c:pt idx="469">
                  <c:v>80.038950705981549</c:v>
                </c:pt>
                <c:pt idx="470">
                  <c:v>80.157702858364317</c:v>
                </c:pt>
                <c:pt idx="471">
                  <c:v>80.276455010747071</c:v>
                </c:pt>
                <c:pt idx="472">
                  <c:v>80.454583239321209</c:v>
                </c:pt>
                <c:pt idx="473">
                  <c:v>80.573335391703978</c:v>
                </c:pt>
                <c:pt idx="474">
                  <c:v>80.632711467895362</c:v>
                </c:pt>
                <c:pt idx="475">
                  <c:v>80.8108396964695</c:v>
                </c:pt>
                <c:pt idx="476">
                  <c:v>80.929591848852269</c:v>
                </c:pt>
                <c:pt idx="477">
                  <c:v>81.048344001235023</c:v>
                </c:pt>
                <c:pt idx="478">
                  <c:v>81.167096153617791</c:v>
                </c:pt>
                <c:pt idx="479">
                  <c:v>81.285848306000545</c:v>
                </c:pt>
                <c:pt idx="480">
                  <c:v>81.463976534574698</c:v>
                </c:pt>
                <c:pt idx="481">
                  <c:v>81.582728686957452</c:v>
                </c:pt>
                <c:pt idx="482">
                  <c:v>81.760856915531605</c:v>
                </c:pt>
                <c:pt idx="483">
                  <c:v>81.938985144105743</c:v>
                </c:pt>
                <c:pt idx="484">
                  <c:v>82.057737296488497</c:v>
                </c:pt>
                <c:pt idx="485">
                  <c:v>82.176489448871266</c:v>
                </c:pt>
                <c:pt idx="486">
                  <c:v>82.354617677445404</c:v>
                </c:pt>
                <c:pt idx="487">
                  <c:v>82.413993753636788</c:v>
                </c:pt>
                <c:pt idx="488">
                  <c:v>82.651498058402311</c:v>
                </c:pt>
                <c:pt idx="489">
                  <c:v>82.710874134593695</c:v>
                </c:pt>
                <c:pt idx="490">
                  <c:v>82.829626286976449</c:v>
                </c:pt>
                <c:pt idx="491">
                  <c:v>82.948378439359217</c:v>
                </c:pt>
                <c:pt idx="492">
                  <c:v>83.126506667933356</c:v>
                </c:pt>
                <c:pt idx="493">
                  <c:v>83.245258820316124</c:v>
                </c:pt>
                <c:pt idx="494">
                  <c:v>83.304634896507508</c:v>
                </c:pt>
                <c:pt idx="495">
                  <c:v>83.423387048890262</c:v>
                </c:pt>
                <c:pt idx="496">
                  <c:v>83.542139201273031</c:v>
                </c:pt>
                <c:pt idx="497">
                  <c:v>83.720267429847169</c:v>
                </c:pt>
                <c:pt idx="498">
                  <c:v>83.779643506038553</c:v>
                </c:pt>
                <c:pt idx="499">
                  <c:v>83.898395658421308</c:v>
                </c:pt>
                <c:pt idx="500">
                  <c:v>84.017147810804076</c:v>
                </c:pt>
                <c:pt idx="501">
                  <c:v>84.13589996318683</c:v>
                </c:pt>
                <c:pt idx="502">
                  <c:v>84.195276039378214</c:v>
                </c:pt>
                <c:pt idx="503">
                  <c:v>84.314028191760983</c:v>
                </c:pt>
                <c:pt idx="504">
                  <c:v>84.314028191760983</c:v>
                </c:pt>
                <c:pt idx="505">
                  <c:v>84.492156420335121</c:v>
                </c:pt>
                <c:pt idx="506">
                  <c:v>84.610908572717889</c:v>
                </c:pt>
                <c:pt idx="507">
                  <c:v>84.729660725100644</c:v>
                </c:pt>
                <c:pt idx="508">
                  <c:v>84.789036801292028</c:v>
                </c:pt>
                <c:pt idx="509">
                  <c:v>84.907788953674796</c:v>
                </c:pt>
                <c:pt idx="510">
                  <c:v>84.967165029866166</c:v>
                </c:pt>
                <c:pt idx="511">
                  <c:v>85.02654110605755</c:v>
                </c:pt>
                <c:pt idx="512">
                  <c:v>85.085917182248934</c:v>
                </c:pt>
                <c:pt idx="513">
                  <c:v>85.145293258440319</c:v>
                </c:pt>
                <c:pt idx="514">
                  <c:v>85.204669334631689</c:v>
                </c:pt>
                <c:pt idx="515">
                  <c:v>85.323421487014457</c:v>
                </c:pt>
                <c:pt idx="516">
                  <c:v>85.382797563205841</c:v>
                </c:pt>
                <c:pt idx="517">
                  <c:v>85.501549715588595</c:v>
                </c:pt>
                <c:pt idx="518">
                  <c:v>85.501549715588595</c:v>
                </c:pt>
                <c:pt idx="519">
                  <c:v>85.679677944162748</c:v>
                </c:pt>
                <c:pt idx="520">
                  <c:v>85.798430096545502</c:v>
                </c:pt>
                <c:pt idx="521">
                  <c:v>85.91718224892827</c:v>
                </c:pt>
                <c:pt idx="522">
                  <c:v>85.97655832511964</c:v>
                </c:pt>
                <c:pt idx="523">
                  <c:v>86.095310477502409</c:v>
                </c:pt>
                <c:pt idx="524">
                  <c:v>86.214062629885177</c:v>
                </c:pt>
                <c:pt idx="525">
                  <c:v>86.273438706076547</c:v>
                </c:pt>
                <c:pt idx="526">
                  <c:v>86.392190858459315</c:v>
                </c:pt>
                <c:pt idx="527">
                  <c:v>86.51094301084207</c:v>
                </c:pt>
                <c:pt idx="528">
                  <c:v>86.570319087033454</c:v>
                </c:pt>
                <c:pt idx="529">
                  <c:v>86.689071239416222</c:v>
                </c:pt>
                <c:pt idx="530">
                  <c:v>86.867199467990361</c:v>
                </c:pt>
                <c:pt idx="531">
                  <c:v>86.985951620373129</c:v>
                </c:pt>
                <c:pt idx="532">
                  <c:v>87.104703772755883</c:v>
                </c:pt>
                <c:pt idx="533">
                  <c:v>87.223455925138651</c:v>
                </c:pt>
                <c:pt idx="534">
                  <c:v>87.40158415371279</c:v>
                </c:pt>
                <c:pt idx="535">
                  <c:v>87.520336306095558</c:v>
                </c:pt>
                <c:pt idx="536">
                  <c:v>87.579712382286928</c:v>
                </c:pt>
                <c:pt idx="537">
                  <c:v>87.698464534669696</c:v>
                </c:pt>
                <c:pt idx="538">
                  <c:v>87.876592763243835</c:v>
                </c:pt>
                <c:pt idx="539">
                  <c:v>87.995344915626603</c:v>
                </c:pt>
                <c:pt idx="540">
                  <c:v>88.054720991817987</c:v>
                </c:pt>
                <c:pt idx="541">
                  <c:v>88.173473144200742</c:v>
                </c:pt>
                <c:pt idx="542">
                  <c:v>88.29222529658351</c:v>
                </c:pt>
                <c:pt idx="543">
                  <c:v>88.470353525157648</c:v>
                </c:pt>
                <c:pt idx="544">
                  <c:v>88.529729601349032</c:v>
                </c:pt>
                <c:pt idx="545">
                  <c:v>88.648481753731787</c:v>
                </c:pt>
                <c:pt idx="546">
                  <c:v>88.767233906114555</c:v>
                </c:pt>
                <c:pt idx="547">
                  <c:v>88.885986058497309</c:v>
                </c:pt>
                <c:pt idx="548">
                  <c:v>88.945362134688693</c:v>
                </c:pt>
                <c:pt idx="549">
                  <c:v>89.064114287071462</c:v>
                </c:pt>
                <c:pt idx="550">
                  <c:v>89.182866439454216</c:v>
                </c:pt>
                <c:pt idx="551">
                  <c:v>89.301618591836984</c:v>
                </c:pt>
                <c:pt idx="552">
                  <c:v>89.360994668028368</c:v>
                </c:pt>
                <c:pt idx="553">
                  <c:v>89.479746820411123</c:v>
                </c:pt>
                <c:pt idx="554">
                  <c:v>89.539122896602507</c:v>
                </c:pt>
                <c:pt idx="555">
                  <c:v>89.657875048985261</c:v>
                </c:pt>
                <c:pt idx="556">
                  <c:v>89.776627201368029</c:v>
                </c:pt>
                <c:pt idx="557">
                  <c:v>89.836003277559414</c:v>
                </c:pt>
                <c:pt idx="558">
                  <c:v>89.954755429942168</c:v>
                </c:pt>
                <c:pt idx="559">
                  <c:v>90.073507582324936</c:v>
                </c:pt>
                <c:pt idx="560">
                  <c:v>90.13288365851632</c:v>
                </c:pt>
                <c:pt idx="561">
                  <c:v>90.251635810899074</c:v>
                </c:pt>
                <c:pt idx="562">
                  <c:v>90.370387963281843</c:v>
                </c:pt>
                <c:pt idx="563">
                  <c:v>90.370387963281843</c:v>
                </c:pt>
                <c:pt idx="564">
                  <c:v>90.429764039473213</c:v>
                </c:pt>
                <c:pt idx="565">
                  <c:v>90.489140115664597</c:v>
                </c:pt>
                <c:pt idx="566">
                  <c:v>90.548516191855981</c:v>
                </c:pt>
                <c:pt idx="567">
                  <c:v>90.667268344238749</c:v>
                </c:pt>
                <c:pt idx="568">
                  <c:v>90.726644420430119</c:v>
                </c:pt>
                <c:pt idx="569">
                  <c:v>90.845396572812888</c:v>
                </c:pt>
                <c:pt idx="570">
                  <c:v>90.964148725195642</c:v>
                </c:pt>
                <c:pt idx="571">
                  <c:v>90.964148725195642</c:v>
                </c:pt>
                <c:pt idx="572">
                  <c:v>91.08290087757841</c:v>
                </c:pt>
                <c:pt idx="573">
                  <c:v>91.261029106152549</c:v>
                </c:pt>
                <c:pt idx="574">
                  <c:v>91.261029106152549</c:v>
                </c:pt>
                <c:pt idx="575">
                  <c:v>91.439157334726701</c:v>
                </c:pt>
                <c:pt idx="576">
                  <c:v>91.557909487109455</c:v>
                </c:pt>
                <c:pt idx="577">
                  <c:v>91.61728556330084</c:v>
                </c:pt>
                <c:pt idx="578">
                  <c:v>91.795413791874978</c:v>
                </c:pt>
                <c:pt idx="579">
                  <c:v>91.854789868066362</c:v>
                </c:pt>
                <c:pt idx="580">
                  <c:v>91.914165944257746</c:v>
                </c:pt>
                <c:pt idx="581">
                  <c:v>92.0329180966405</c:v>
                </c:pt>
                <c:pt idx="582">
                  <c:v>92.151670249023269</c:v>
                </c:pt>
                <c:pt idx="583">
                  <c:v>92.211046325214653</c:v>
                </c:pt>
                <c:pt idx="584">
                  <c:v>92.329798477597407</c:v>
                </c:pt>
                <c:pt idx="585">
                  <c:v>92.448550629980176</c:v>
                </c:pt>
                <c:pt idx="586">
                  <c:v>92.448550629980176</c:v>
                </c:pt>
                <c:pt idx="587">
                  <c:v>92.50792670617156</c:v>
                </c:pt>
                <c:pt idx="588">
                  <c:v>92.626678858554314</c:v>
                </c:pt>
                <c:pt idx="589">
                  <c:v>92.745431010937082</c:v>
                </c:pt>
                <c:pt idx="590">
                  <c:v>92.745431010937082</c:v>
                </c:pt>
                <c:pt idx="591">
                  <c:v>92.804807087128452</c:v>
                </c:pt>
                <c:pt idx="592">
                  <c:v>92.923559239511221</c:v>
                </c:pt>
                <c:pt idx="593">
                  <c:v>93.042311391893989</c:v>
                </c:pt>
                <c:pt idx="594">
                  <c:v>93.042311391893989</c:v>
                </c:pt>
                <c:pt idx="595">
                  <c:v>93.101687468085359</c:v>
                </c:pt>
                <c:pt idx="596">
                  <c:v>93.339191772850882</c:v>
                </c:pt>
                <c:pt idx="597">
                  <c:v>93.398567849042266</c:v>
                </c:pt>
                <c:pt idx="598">
                  <c:v>93.576696077616404</c:v>
                </c:pt>
                <c:pt idx="599">
                  <c:v>93.695448229999172</c:v>
                </c:pt>
                <c:pt idx="600">
                  <c:v>93.873576458573311</c:v>
                </c:pt>
                <c:pt idx="601">
                  <c:v>93.992328610956079</c:v>
                </c:pt>
                <c:pt idx="602">
                  <c:v>94.111080763338833</c:v>
                </c:pt>
                <c:pt idx="603">
                  <c:v>94.229832915721602</c:v>
                </c:pt>
                <c:pt idx="604">
                  <c:v>94.467337220487124</c:v>
                </c:pt>
                <c:pt idx="605">
                  <c:v>94.586089372869893</c:v>
                </c:pt>
                <c:pt idx="606">
                  <c:v>94.823593677635415</c:v>
                </c:pt>
                <c:pt idx="607">
                  <c:v>95.001721906209553</c:v>
                </c:pt>
                <c:pt idx="608">
                  <c:v>95.120474058592322</c:v>
                </c:pt>
                <c:pt idx="609">
                  <c:v>95.29860228716646</c:v>
                </c:pt>
                <c:pt idx="610">
                  <c:v>95.536106591931983</c:v>
                </c:pt>
                <c:pt idx="611">
                  <c:v>95.714234820506121</c:v>
                </c:pt>
                <c:pt idx="612">
                  <c:v>95.892363049080274</c:v>
                </c:pt>
                <c:pt idx="613">
                  <c:v>96.070491277654412</c:v>
                </c:pt>
                <c:pt idx="614">
                  <c:v>96.18924343003718</c:v>
                </c:pt>
                <c:pt idx="615">
                  <c:v>96.367371658611319</c:v>
                </c:pt>
                <c:pt idx="616">
                  <c:v>96.545499887185457</c:v>
                </c:pt>
                <c:pt idx="617">
                  <c:v>96.78300419195098</c:v>
                </c:pt>
                <c:pt idx="618">
                  <c:v>96.961132420525132</c:v>
                </c:pt>
                <c:pt idx="619">
                  <c:v>97.198636725290655</c:v>
                </c:pt>
                <c:pt idx="620">
                  <c:v>97.317388877673409</c:v>
                </c:pt>
                <c:pt idx="621">
                  <c:v>97.554893182438931</c:v>
                </c:pt>
                <c:pt idx="622">
                  <c:v>97.733021411013084</c:v>
                </c:pt>
                <c:pt idx="623">
                  <c:v>97.970525715778606</c:v>
                </c:pt>
                <c:pt idx="624">
                  <c:v>98.148653944352745</c:v>
                </c:pt>
                <c:pt idx="625">
                  <c:v>98.326782172926883</c:v>
                </c:pt>
                <c:pt idx="626">
                  <c:v>98.445534325309652</c:v>
                </c:pt>
                <c:pt idx="627">
                  <c:v>98.683038630075174</c:v>
                </c:pt>
                <c:pt idx="628">
                  <c:v>98.861166858649312</c:v>
                </c:pt>
                <c:pt idx="629">
                  <c:v>98.979919011032081</c:v>
                </c:pt>
                <c:pt idx="630">
                  <c:v>99.158047239606219</c:v>
                </c:pt>
                <c:pt idx="631">
                  <c:v>99.336175468180372</c:v>
                </c:pt>
                <c:pt idx="632">
                  <c:v>99.51430369675451</c:v>
                </c:pt>
                <c:pt idx="633">
                  <c:v>99.751808001520033</c:v>
                </c:pt>
                <c:pt idx="634">
                  <c:v>99.870560153902801</c:v>
                </c:pt>
                <c:pt idx="635">
                  <c:v>100.04868838247694</c:v>
                </c:pt>
                <c:pt idx="636">
                  <c:v>100.22681661105108</c:v>
                </c:pt>
                <c:pt idx="637">
                  <c:v>100.4643209158166</c:v>
                </c:pt>
                <c:pt idx="638">
                  <c:v>100.64244914439075</c:v>
                </c:pt>
                <c:pt idx="639">
                  <c:v>100.87995344915628</c:v>
                </c:pt>
                <c:pt idx="640">
                  <c:v>101.05808167773041</c:v>
                </c:pt>
                <c:pt idx="641">
                  <c:v>101.23620990630455</c:v>
                </c:pt>
                <c:pt idx="642">
                  <c:v>101.35496205868732</c:v>
                </c:pt>
                <c:pt idx="643">
                  <c:v>101.53309028726146</c:v>
                </c:pt>
                <c:pt idx="644">
                  <c:v>101.71121851583561</c:v>
                </c:pt>
                <c:pt idx="645">
                  <c:v>101.94872282060113</c:v>
                </c:pt>
                <c:pt idx="646">
                  <c:v>102.12685104917527</c:v>
                </c:pt>
                <c:pt idx="647">
                  <c:v>102.30497927774941</c:v>
                </c:pt>
                <c:pt idx="648">
                  <c:v>102.42373143013218</c:v>
                </c:pt>
                <c:pt idx="649">
                  <c:v>102.60185965870632</c:v>
                </c:pt>
                <c:pt idx="650">
                  <c:v>102.83936396347184</c:v>
                </c:pt>
                <c:pt idx="651">
                  <c:v>102.89874003966322</c:v>
                </c:pt>
                <c:pt idx="652">
                  <c:v>103.13624434442875</c:v>
                </c:pt>
                <c:pt idx="653">
                  <c:v>103.31437257300288</c:v>
                </c:pt>
                <c:pt idx="654">
                  <c:v>103.49250080157704</c:v>
                </c:pt>
                <c:pt idx="655">
                  <c:v>103.67062903015118</c:v>
                </c:pt>
                <c:pt idx="656">
                  <c:v>103.78938118253394</c:v>
                </c:pt>
                <c:pt idx="657">
                  <c:v>103.9081333349167</c:v>
                </c:pt>
                <c:pt idx="658">
                  <c:v>104.08626156349084</c:v>
                </c:pt>
                <c:pt idx="659">
                  <c:v>104.32376586825637</c:v>
                </c:pt>
                <c:pt idx="660">
                  <c:v>104.50189409683051</c:v>
                </c:pt>
                <c:pt idx="661">
                  <c:v>104.68002232540465</c:v>
                </c:pt>
                <c:pt idx="662">
                  <c:v>104.79877447778742</c:v>
                </c:pt>
                <c:pt idx="663">
                  <c:v>104.97690270636156</c:v>
                </c:pt>
                <c:pt idx="664">
                  <c:v>105.1550309349357</c:v>
                </c:pt>
                <c:pt idx="665">
                  <c:v>105.27378308731846</c:v>
                </c:pt>
                <c:pt idx="666">
                  <c:v>105.51128739208399</c:v>
                </c:pt>
                <c:pt idx="667">
                  <c:v>105.63003954446675</c:v>
                </c:pt>
                <c:pt idx="668">
                  <c:v>105.80816777304089</c:v>
                </c:pt>
                <c:pt idx="669">
                  <c:v>105.98629600161503</c:v>
                </c:pt>
                <c:pt idx="670">
                  <c:v>106.1050481539978</c:v>
                </c:pt>
                <c:pt idx="671">
                  <c:v>106.28317638257194</c:v>
                </c:pt>
                <c:pt idx="672">
                  <c:v>106.46130461114608</c:v>
                </c:pt>
                <c:pt idx="673">
                  <c:v>106.69880891591161</c:v>
                </c:pt>
                <c:pt idx="674">
                  <c:v>106.81756106829437</c:v>
                </c:pt>
                <c:pt idx="675">
                  <c:v>107.05506537305989</c:v>
                </c:pt>
                <c:pt idx="676">
                  <c:v>107.29256967782541</c:v>
                </c:pt>
                <c:pt idx="677">
                  <c:v>107.47069790639956</c:v>
                </c:pt>
                <c:pt idx="678">
                  <c:v>107.6488261349737</c:v>
                </c:pt>
                <c:pt idx="679">
                  <c:v>107.76757828735646</c:v>
                </c:pt>
                <c:pt idx="680">
                  <c:v>107.94570651593061</c:v>
                </c:pt>
                <c:pt idx="681">
                  <c:v>108.06445866831336</c:v>
                </c:pt>
                <c:pt idx="682">
                  <c:v>108.18321082069613</c:v>
                </c:pt>
                <c:pt idx="683">
                  <c:v>108.36133904927027</c:v>
                </c:pt>
                <c:pt idx="684">
                  <c:v>108.53946727784441</c:v>
                </c:pt>
                <c:pt idx="685">
                  <c:v>108.71759550641856</c:v>
                </c:pt>
                <c:pt idx="686">
                  <c:v>108.83634765880132</c:v>
                </c:pt>
                <c:pt idx="687">
                  <c:v>109.01447588737547</c:v>
                </c:pt>
                <c:pt idx="688">
                  <c:v>109.13322803975822</c:v>
                </c:pt>
                <c:pt idx="689">
                  <c:v>109.37073234452374</c:v>
                </c:pt>
                <c:pt idx="690">
                  <c:v>109.5488605730979</c:v>
                </c:pt>
                <c:pt idx="691">
                  <c:v>109.72698880167204</c:v>
                </c:pt>
                <c:pt idx="692">
                  <c:v>109.8457409540548</c:v>
                </c:pt>
                <c:pt idx="693">
                  <c:v>109.96449310643756</c:v>
                </c:pt>
                <c:pt idx="694">
                  <c:v>110.1426213350117</c:v>
                </c:pt>
                <c:pt idx="695">
                  <c:v>110.32074956358585</c:v>
                </c:pt>
                <c:pt idx="696">
                  <c:v>110.55825386835137</c:v>
                </c:pt>
                <c:pt idx="697">
                  <c:v>110.67700602073413</c:v>
                </c:pt>
                <c:pt idx="698">
                  <c:v>110.85513424930828</c:v>
                </c:pt>
                <c:pt idx="699">
                  <c:v>110.97388640169103</c:v>
                </c:pt>
                <c:pt idx="700">
                  <c:v>111.21139070645656</c:v>
                </c:pt>
                <c:pt idx="701">
                  <c:v>111.33014285883932</c:v>
                </c:pt>
                <c:pt idx="702">
                  <c:v>111.50827108741346</c:v>
                </c:pt>
                <c:pt idx="703">
                  <c:v>111.62702323979623</c:v>
                </c:pt>
                <c:pt idx="704">
                  <c:v>111.80515146837037</c:v>
                </c:pt>
                <c:pt idx="705">
                  <c:v>112.04265577313589</c:v>
                </c:pt>
                <c:pt idx="706">
                  <c:v>112.22078400171003</c:v>
                </c:pt>
                <c:pt idx="707">
                  <c:v>112.39891223028418</c:v>
                </c:pt>
                <c:pt idx="708">
                  <c:v>112.51766438266694</c:v>
                </c:pt>
                <c:pt idx="709">
                  <c:v>112.69579261124109</c:v>
                </c:pt>
                <c:pt idx="710">
                  <c:v>112.81454476362384</c:v>
                </c:pt>
                <c:pt idx="711">
                  <c:v>112.992672992198</c:v>
                </c:pt>
                <c:pt idx="712">
                  <c:v>113.23017729696352</c:v>
                </c:pt>
                <c:pt idx="713">
                  <c:v>113.40830552553766</c:v>
                </c:pt>
                <c:pt idx="714">
                  <c:v>113.52705767792041</c:v>
                </c:pt>
                <c:pt idx="715">
                  <c:v>113.76456198268595</c:v>
                </c:pt>
                <c:pt idx="716">
                  <c:v>113.8833141350687</c:v>
                </c:pt>
                <c:pt idx="717">
                  <c:v>114.00206628745147</c:v>
                </c:pt>
                <c:pt idx="718">
                  <c:v>114.18019451602561</c:v>
                </c:pt>
                <c:pt idx="719">
                  <c:v>114.29894666840838</c:v>
                </c:pt>
                <c:pt idx="720">
                  <c:v>114.47707489698251</c:v>
                </c:pt>
                <c:pt idx="721">
                  <c:v>114.65520312555665</c:v>
                </c:pt>
                <c:pt idx="722">
                  <c:v>114.83333135413081</c:v>
                </c:pt>
                <c:pt idx="723">
                  <c:v>115.01145958270494</c:v>
                </c:pt>
                <c:pt idx="724">
                  <c:v>115.18958781127908</c:v>
                </c:pt>
                <c:pt idx="725">
                  <c:v>115.42709211604461</c:v>
                </c:pt>
                <c:pt idx="726">
                  <c:v>115.60522034461876</c:v>
                </c:pt>
                <c:pt idx="727">
                  <c:v>115.7833485731929</c:v>
                </c:pt>
                <c:pt idx="728">
                  <c:v>115.90210072557565</c:v>
                </c:pt>
                <c:pt idx="729">
                  <c:v>116.0802289541498</c:v>
                </c:pt>
                <c:pt idx="730">
                  <c:v>116.25835718272394</c:v>
                </c:pt>
                <c:pt idx="731">
                  <c:v>116.43648541129808</c:v>
                </c:pt>
                <c:pt idx="732">
                  <c:v>116.67398971606362</c:v>
                </c:pt>
                <c:pt idx="733">
                  <c:v>116.91149402082914</c:v>
                </c:pt>
                <c:pt idx="734">
                  <c:v>117.08962224940328</c:v>
                </c:pt>
                <c:pt idx="735">
                  <c:v>117.26775047797742</c:v>
                </c:pt>
                <c:pt idx="736">
                  <c:v>117.38650263036018</c:v>
                </c:pt>
                <c:pt idx="737">
                  <c:v>117.68338301131709</c:v>
                </c:pt>
                <c:pt idx="738">
                  <c:v>117.86151123989123</c:v>
                </c:pt>
                <c:pt idx="739">
                  <c:v>118.03963946846537</c:v>
                </c:pt>
                <c:pt idx="740">
                  <c:v>118.27714377323089</c:v>
                </c:pt>
                <c:pt idx="741">
                  <c:v>118.39589592561366</c:v>
                </c:pt>
                <c:pt idx="742">
                  <c:v>118.5740241541878</c:v>
                </c:pt>
                <c:pt idx="743">
                  <c:v>118.75215238276195</c:v>
                </c:pt>
                <c:pt idx="744">
                  <c:v>118.98965668752747</c:v>
                </c:pt>
                <c:pt idx="745">
                  <c:v>119.16778491610161</c:v>
                </c:pt>
                <c:pt idx="746">
                  <c:v>119.40528922086713</c:v>
                </c:pt>
                <c:pt idx="747">
                  <c:v>119.64279352563265</c:v>
                </c:pt>
                <c:pt idx="748">
                  <c:v>119.82092175420681</c:v>
                </c:pt>
                <c:pt idx="749">
                  <c:v>120.05842605897233</c:v>
                </c:pt>
                <c:pt idx="750">
                  <c:v>120.35530643992922</c:v>
                </c:pt>
                <c:pt idx="751">
                  <c:v>120.53343466850338</c:v>
                </c:pt>
                <c:pt idx="752">
                  <c:v>120.7709389732689</c:v>
                </c:pt>
                <c:pt idx="753">
                  <c:v>120.94906720184304</c:v>
                </c:pt>
                <c:pt idx="754">
                  <c:v>121.12719543041719</c:v>
                </c:pt>
                <c:pt idx="755">
                  <c:v>121.30532365899133</c:v>
                </c:pt>
                <c:pt idx="756">
                  <c:v>121.54282796375685</c:v>
                </c:pt>
                <c:pt idx="757">
                  <c:v>121.72095619233099</c:v>
                </c:pt>
                <c:pt idx="758">
                  <c:v>121.95846049709651</c:v>
                </c:pt>
                <c:pt idx="759">
                  <c:v>122.13658872567066</c:v>
                </c:pt>
                <c:pt idx="760">
                  <c:v>122.37409303043619</c:v>
                </c:pt>
                <c:pt idx="761">
                  <c:v>122.55222125901032</c:v>
                </c:pt>
                <c:pt idx="762">
                  <c:v>122.73034948758446</c:v>
                </c:pt>
                <c:pt idx="763">
                  <c:v>122.90847771615861</c:v>
                </c:pt>
                <c:pt idx="764">
                  <c:v>123.20535809711552</c:v>
                </c:pt>
                <c:pt idx="765">
                  <c:v>123.38348632568966</c:v>
                </c:pt>
                <c:pt idx="766">
                  <c:v>123.62099063045518</c:v>
                </c:pt>
                <c:pt idx="767">
                  <c:v>123.73974278283795</c:v>
                </c:pt>
                <c:pt idx="768">
                  <c:v>123.91787101141209</c:v>
                </c:pt>
                <c:pt idx="769">
                  <c:v>124.15537531617761</c:v>
                </c:pt>
                <c:pt idx="770">
                  <c:v>124.39287962094313</c:v>
                </c:pt>
                <c:pt idx="771">
                  <c:v>124.57100784951727</c:v>
                </c:pt>
                <c:pt idx="772">
                  <c:v>124.80851215428281</c:v>
                </c:pt>
                <c:pt idx="773">
                  <c:v>125.04601645904833</c:v>
                </c:pt>
                <c:pt idx="774">
                  <c:v>125.22414468762247</c:v>
                </c:pt>
                <c:pt idx="775">
                  <c:v>125.46164899238799</c:v>
                </c:pt>
                <c:pt idx="776">
                  <c:v>125.7585293733449</c:v>
                </c:pt>
                <c:pt idx="777">
                  <c:v>125.93665760191904</c:v>
                </c:pt>
                <c:pt idx="778">
                  <c:v>126.17416190668456</c:v>
                </c:pt>
                <c:pt idx="779">
                  <c:v>126.47104228764147</c:v>
                </c:pt>
                <c:pt idx="780">
                  <c:v>126.64917051621562</c:v>
                </c:pt>
                <c:pt idx="781">
                  <c:v>126.88667482098114</c:v>
                </c:pt>
                <c:pt idx="782">
                  <c:v>127.06480304955528</c:v>
                </c:pt>
                <c:pt idx="783">
                  <c:v>127.24293127812942</c:v>
                </c:pt>
                <c:pt idx="784">
                  <c:v>127.48043558289494</c:v>
                </c:pt>
                <c:pt idx="785">
                  <c:v>127.65856381146909</c:v>
                </c:pt>
                <c:pt idx="786">
                  <c:v>127.83669204004323</c:v>
                </c:pt>
                <c:pt idx="787">
                  <c:v>128.07419634480877</c:v>
                </c:pt>
                <c:pt idx="788">
                  <c:v>128.37107672576565</c:v>
                </c:pt>
                <c:pt idx="789">
                  <c:v>128.54920495433981</c:v>
                </c:pt>
                <c:pt idx="790">
                  <c:v>128.72733318291395</c:v>
                </c:pt>
                <c:pt idx="791">
                  <c:v>129.02421356387086</c:v>
                </c:pt>
                <c:pt idx="792">
                  <c:v>129.202341792445</c:v>
                </c:pt>
                <c:pt idx="793">
                  <c:v>129.43984609721051</c:v>
                </c:pt>
                <c:pt idx="794">
                  <c:v>129.61797432578467</c:v>
                </c:pt>
                <c:pt idx="795">
                  <c:v>129.85547863055018</c:v>
                </c:pt>
                <c:pt idx="796">
                  <c:v>130.15235901150709</c:v>
                </c:pt>
                <c:pt idx="797">
                  <c:v>130.33048724008123</c:v>
                </c:pt>
                <c:pt idx="798">
                  <c:v>130.50861546865536</c:v>
                </c:pt>
                <c:pt idx="799">
                  <c:v>130.80549584961227</c:v>
                </c:pt>
                <c:pt idx="800">
                  <c:v>131.04300015437781</c:v>
                </c:pt>
                <c:pt idx="801">
                  <c:v>131.10237623056918</c:v>
                </c:pt>
                <c:pt idx="802">
                  <c:v>131.33988053533471</c:v>
                </c:pt>
                <c:pt idx="803">
                  <c:v>131.63676091629162</c:v>
                </c:pt>
                <c:pt idx="804">
                  <c:v>131.81488914486576</c:v>
                </c:pt>
                <c:pt idx="805">
                  <c:v>132.05239344963127</c:v>
                </c:pt>
                <c:pt idx="806">
                  <c:v>132.2898977543968</c:v>
                </c:pt>
                <c:pt idx="807">
                  <c:v>132.58677813535371</c:v>
                </c:pt>
                <c:pt idx="808">
                  <c:v>132.82428244011922</c:v>
                </c:pt>
                <c:pt idx="809">
                  <c:v>133.00241066869339</c:v>
                </c:pt>
                <c:pt idx="810">
                  <c:v>133.18053889726752</c:v>
                </c:pt>
                <c:pt idx="811">
                  <c:v>133.41804320203303</c:v>
                </c:pt>
                <c:pt idx="812">
                  <c:v>133.5961714306072</c:v>
                </c:pt>
                <c:pt idx="813">
                  <c:v>133.83367573537271</c:v>
                </c:pt>
                <c:pt idx="814">
                  <c:v>134.07118004013824</c:v>
                </c:pt>
                <c:pt idx="815">
                  <c:v>134.36806042109515</c:v>
                </c:pt>
                <c:pt idx="816">
                  <c:v>134.48681257347789</c:v>
                </c:pt>
                <c:pt idx="817">
                  <c:v>134.66494080205203</c:v>
                </c:pt>
                <c:pt idx="818">
                  <c:v>134.8430690306262</c:v>
                </c:pt>
                <c:pt idx="819">
                  <c:v>135.0805733353917</c:v>
                </c:pt>
                <c:pt idx="820">
                  <c:v>135.31807764015724</c:v>
                </c:pt>
                <c:pt idx="821">
                  <c:v>135.49620586873138</c:v>
                </c:pt>
                <c:pt idx="822">
                  <c:v>135.73371017349689</c:v>
                </c:pt>
                <c:pt idx="823">
                  <c:v>135.97121447826243</c:v>
                </c:pt>
                <c:pt idx="824">
                  <c:v>136.14934270683656</c:v>
                </c:pt>
                <c:pt idx="825">
                  <c:v>136.3868470116021</c:v>
                </c:pt>
                <c:pt idx="826">
                  <c:v>136.68372739255901</c:v>
                </c:pt>
                <c:pt idx="827">
                  <c:v>136.86185562113315</c:v>
                </c:pt>
                <c:pt idx="828">
                  <c:v>137.03998384970728</c:v>
                </c:pt>
                <c:pt idx="829">
                  <c:v>137.21811207828142</c:v>
                </c:pt>
                <c:pt idx="830">
                  <c:v>137.45561638304696</c:v>
                </c:pt>
                <c:pt idx="831">
                  <c:v>137.75249676400387</c:v>
                </c:pt>
                <c:pt idx="832">
                  <c:v>137.87124891638661</c:v>
                </c:pt>
                <c:pt idx="833">
                  <c:v>138.16812929734351</c:v>
                </c:pt>
                <c:pt idx="834">
                  <c:v>138.46500967830042</c:v>
                </c:pt>
                <c:pt idx="835">
                  <c:v>138.64313790687456</c:v>
                </c:pt>
                <c:pt idx="836">
                  <c:v>138.82126613544872</c:v>
                </c:pt>
                <c:pt idx="837">
                  <c:v>138.99939436402286</c:v>
                </c:pt>
                <c:pt idx="838">
                  <c:v>139.23689866878837</c:v>
                </c:pt>
                <c:pt idx="839">
                  <c:v>139.41502689736251</c:v>
                </c:pt>
                <c:pt idx="840">
                  <c:v>139.65253120212805</c:v>
                </c:pt>
                <c:pt idx="841">
                  <c:v>139.89003550689358</c:v>
                </c:pt>
                <c:pt idx="842">
                  <c:v>140.12753981165909</c:v>
                </c:pt>
                <c:pt idx="843">
                  <c:v>140.36504411642463</c:v>
                </c:pt>
                <c:pt idx="844">
                  <c:v>140.54317234499877</c:v>
                </c:pt>
                <c:pt idx="845">
                  <c:v>140.7213005735729</c:v>
                </c:pt>
                <c:pt idx="846">
                  <c:v>140.89942880214704</c:v>
                </c:pt>
                <c:pt idx="847">
                  <c:v>141.13693310691258</c:v>
                </c:pt>
                <c:pt idx="848">
                  <c:v>141.31506133548672</c:v>
                </c:pt>
                <c:pt idx="849">
                  <c:v>141.55256564025223</c:v>
                </c:pt>
                <c:pt idx="850">
                  <c:v>141.73069386882639</c:v>
                </c:pt>
                <c:pt idx="851">
                  <c:v>141.90882209740053</c:v>
                </c:pt>
                <c:pt idx="852">
                  <c:v>142.20570247835744</c:v>
                </c:pt>
                <c:pt idx="853">
                  <c:v>142.38383070693158</c:v>
                </c:pt>
                <c:pt idx="854">
                  <c:v>142.56195893550571</c:v>
                </c:pt>
                <c:pt idx="855">
                  <c:v>142.79946324027122</c:v>
                </c:pt>
                <c:pt idx="856">
                  <c:v>143.03696754503676</c:v>
                </c:pt>
                <c:pt idx="857">
                  <c:v>143.2150957736109</c:v>
                </c:pt>
                <c:pt idx="858">
                  <c:v>143.39322400218504</c:v>
                </c:pt>
                <c:pt idx="859">
                  <c:v>143.63072830695057</c:v>
                </c:pt>
                <c:pt idx="860">
                  <c:v>143.80885653552471</c:v>
                </c:pt>
                <c:pt idx="861">
                  <c:v>143.98698476409885</c:v>
                </c:pt>
                <c:pt idx="862">
                  <c:v>144.28386514505576</c:v>
                </c:pt>
                <c:pt idx="863">
                  <c:v>144.46199337362989</c:v>
                </c:pt>
                <c:pt idx="864">
                  <c:v>144.69949767839543</c:v>
                </c:pt>
                <c:pt idx="865">
                  <c:v>144.87762590696957</c:v>
                </c:pt>
                <c:pt idx="866">
                  <c:v>145.11513021173511</c:v>
                </c:pt>
                <c:pt idx="867">
                  <c:v>145.29325844030924</c:v>
                </c:pt>
                <c:pt idx="868">
                  <c:v>145.59013882126615</c:v>
                </c:pt>
                <c:pt idx="869">
                  <c:v>145.70889097364889</c:v>
                </c:pt>
                <c:pt idx="870">
                  <c:v>145.94639527841443</c:v>
                </c:pt>
                <c:pt idx="871">
                  <c:v>146.18389958317997</c:v>
                </c:pt>
                <c:pt idx="872">
                  <c:v>146.3620278117541</c:v>
                </c:pt>
                <c:pt idx="873">
                  <c:v>146.59953211651961</c:v>
                </c:pt>
                <c:pt idx="874">
                  <c:v>146.77766034509375</c:v>
                </c:pt>
                <c:pt idx="875">
                  <c:v>147.01516464985929</c:v>
                </c:pt>
                <c:pt idx="876">
                  <c:v>147.19329287843343</c:v>
                </c:pt>
                <c:pt idx="877">
                  <c:v>147.43079718319896</c:v>
                </c:pt>
                <c:pt idx="878">
                  <c:v>147.66830148796447</c:v>
                </c:pt>
                <c:pt idx="879">
                  <c:v>147.84642971653861</c:v>
                </c:pt>
                <c:pt idx="880">
                  <c:v>147.96518186892138</c:v>
                </c:pt>
                <c:pt idx="881">
                  <c:v>148.20268617368691</c:v>
                </c:pt>
                <c:pt idx="882">
                  <c:v>148.44019047845242</c:v>
                </c:pt>
                <c:pt idx="883">
                  <c:v>148.61831870702656</c:v>
                </c:pt>
                <c:pt idx="884">
                  <c:v>148.79644693560073</c:v>
                </c:pt>
                <c:pt idx="885">
                  <c:v>149.03395124036624</c:v>
                </c:pt>
                <c:pt idx="886">
                  <c:v>149.152703392749</c:v>
                </c:pt>
                <c:pt idx="887">
                  <c:v>149.44958377370591</c:v>
                </c:pt>
                <c:pt idx="888">
                  <c:v>149.68708807847142</c:v>
                </c:pt>
                <c:pt idx="889">
                  <c:v>149.86521630704559</c:v>
                </c:pt>
                <c:pt idx="890">
                  <c:v>150.10272061181109</c:v>
                </c:pt>
                <c:pt idx="891">
                  <c:v>150.22147276419386</c:v>
                </c:pt>
                <c:pt idx="892">
                  <c:v>150.45897706895937</c:v>
                </c:pt>
                <c:pt idx="893">
                  <c:v>150.63710529753354</c:v>
                </c:pt>
                <c:pt idx="894">
                  <c:v>150.81523352610768</c:v>
                </c:pt>
                <c:pt idx="895">
                  <c:v>150.99336175468181</c:v>
                </c:pt>
                <c:pt idx="896">
                  <c:v>151.23086605944732</c:v>
                </c:pt>
                <c:pt idx="897">
                  <c:v>151.34961821183009</c:v>
                </c:pt>
                <c:pt idx="898">
                  <c:v>151.58712251659563</c:v>
                </c:pt>
                <c:pt idx="899">
                  <c:v>151.82462682136114</c:v>
                </c:pt>
                <c:pt idx="900">
                  <c:v>152.06213112612667</c:v>
                </c:pt>
                <c:pt idx="901">
                  <c:v>152.29963543089218</c:v>
                </c:pt>
                <c:pt idx="902">
                  <c:v>152.47776365946635</c:v>
                </c:pt>
                <c:pt idx="903">
                  <c:v>152.71526796423186</c:v>
                </c:pt>
                <c:pt idx="904">
                  <c:v>152.83402011661462</c:v>
                </c:pt>
                <c:pt idx="905">
                  <c:v>153.07152442138013</c:v>
                </c:pt>
                <c:pt idx="906">
                  <c:v>153.30902872614567</c:v>
                </c:pt>
                <c:pt idx="907">
                  <c:v>153.48715695471981</c:v>
                </c:pt>
                <c:pt idx="908">
                  <c:v>153.72466125948534</c:v>
                </c:pt>
                <c:pt idx="909">
                  <c:v>153.96216556425085</c:v>
                </c:pt>
                <c:pt idx="910">
                  <c:v>154.08091771663362</c:v>
                </c:pt>
                <c:pt idx="911">
                  <c:v>154.31842202139916</c:v>
                </c:pt>
                <c:pt idx="912">
                  <c:v>154.55592632616467</c:v>
                </c:pt>
                <c:pt idx="913">
                  <c:v>154.7340545547388</c:v>
                </c:pt>
                <c:pt idx="914">
                  <c:v>154.97155885950434</c:v>
                </c:pt>
                <c:pt idx="915">
                  <c:v>155.20906316426985</c:v>
                </c:pt>
                <c:pt idx="916">
                  <c:v>155.38719139284402</c:v>
                </c:pt>
                <c:pt idx="917">
                  <c:v>155.56531962141815</c:v>
                </c:pt>
                <c:pt idx="918">
                  <c:v>155.74344784999229</c:v>
                </c:pt>
                <c:pt idx="919">
                  <c:v>155.9809521547578</c:v>
                </c:pt>
                <c:pt idx="920">
                  <c:v>156.15908038333197</c:v>
                </c:pt>
                <c:pt idx="921">
                  <c:v>156.45596076428885</c:v>
                </c:pt>
                <c:pt idx="922">
                  <c:v>156.63408899286301</c:v>
                </c:pt>
                <c:pt idx="923">
                  <c:v>156.75284114524575</c:v>
                </c:pt>
                <c:pt idx="924">
                  <c:v>156.99034545001129</c:v>
                </c:pt>
                <c:pt idx="925">
                  <c:v>157.22784975477683</c:v>
                </c:pt>
                <c:pt idx="926">
                  <c:v>157.46535405954234</c:v>
                </c:pt>
                <c:pt idx="927">
                  <c:v>157.76223444049924</c:v>
                </c:pt>
                <c:pt idx="928">
                  <c:v>158.11849089764752</c:v>
                </c:pt>
                <c:pt idx="929">
                  <c:v>158.23724305003029</c:v>
                </c:pt>
                <c:pt idx="930">
                  <c:v>158.41537127860443</c:v>
                </c:pt>
                <c:pt idx="931">
                  <c:v>158.65287558336996</c:v>
                </c:pt>
                <c:pt idx="932">
                  <c:v>158.8310038119441</c:v>
                </c:pt>
                <c:pt idx="933">
                  <c:v>159.00913204051824</c:v>
                </c:pt>
                <c:pt idx="934">
                  <c:v>159.24663634528378</c:v>
                </c:pt>
                <c:pt idx="935">
                  <c:v>159.48414065004928</c:v>
                </c:pt>
                <c:pt idx="936">
                  <c:v>159.60289280243205</c:v>
                </c:pt>
                <c:pt idx="937">
                  <c:v>159.84039710719759</c:v>
                </c:pt>
                <c:pt idx="938">
                  <c:v>159.95914925958033</c:v>
                </c:pt>
                <c:pt idx="939">
                  <c:v>160.13727748815447</c:v>
                </c:pt>
                <c:pt idx="940">
                  <c:v>160.43415786911137</c:v>
                </c:pt>
                <c:pt idx="941">
                  <c:v>160.61228609768554</c:v>
                </c:pt>
                <c:pt idx="942">
                  <c:v>160.84979040245105</c:v>
                </c:pt>
                <c:pt idx="943">
                  <c:v>161.08729470721659</c:v>
                </c:pt>
                <c:pt idx="944">
                  <c:v>161.20604685959933</c:v>
                </c:pt>
                <c:pt idx="945">
                  <c:v>161.38417508817349</c:v>
                </c:pt>
                <c:pt idx="946">
                  <c:v>161.621679392939</c:v>
                </c:pt>
                <c:pt idx="947">
                  <c:v>161.85918369770454</c:v>
                </c:pt>
                <c:pt idx="948">
                  <c:v>162.03731192627868</c:v>
                </c:pt>
                <c:pt idx="949">
                  <c:v>162.15606407866144</c:v>
                </c:pt>
                <c:pt idx="950">
                  <c:v>162.39356838342695</c:v>
                </c:pt>
                <c:pt idx="951">
                  <c:v>162.57169661200109</c:v>
                </c:pt>
                <c:pt idx="952">
                  <c:v>162.74982484057523</c:v>
                </c:pt>
                <c:pt idx="953">
                  <c:v>162.868576992958</c:v>
                </c:pt>
                <c:pt idx="954">
                  <c:v>163.10608129772353</c:v>
                </c:pt>
                <c:pt idx="955">
                  <c:v>163.34358560248904</c:v>
                </c:pt>
                <c:pt idx="956">
                  <c:v>163.52171383106321</c:v>
                </c:pt>
                <c:pt idx="957">
                  <c:v>163.75921813582872</c:v>
                </c:pt>
                <c:pt idx="958">
                  <c:v>163.93734636440286</c:v>
                </c:pt>
                <c:pt idx="959">
                  <c:v>164.17485066916839</c:v>
                </c:pt>
                <c:pt idx="960">
                  <c:v>164.35297889774253</c:v>
                </c:pt>
                <c:pt idx="961">
                  <c:v>164.59048320250804</c:v>
                </c:pt>
                <c:pt idx="962">
                  <c:v>164.59048320250804</c:v>
                </c:pt>
                <c:pt idx="963">
                  <c:v>164.59048320250804</c:v>
                </c:pt>
                <c:pt idx="964">
                  <c:v>164.64985927869944</c:v>
                </c:pt>
                <c:pt idx="965">
                  <c:v>164.76861143108221</c:v>
                </c:pt>
                <c:pt idx="966">
                  <c:v>164.94673965965634</c:v>
                </c:pt>
                <c:pt idx="967">
                  <c:v>165.24362004061325</c:v>
                </c:pt>
                <c:pt idx="968">
                  <c:v>165.36237219299602</c:v>
                </c:pt>
                <c:pt idx="969">
                  <c:v>165.54050042157016</c:v>
                </c:pt>
                <c:pt idx="970">
                  <c:v>165.6592525739529</c:v>
                </c:pt>
                <c:pt idx="971">
                  <c:v>165.89675687871843</c:v>
                </c:pt>
                <c:pt idx="972">
                  <c:v>166.07488510729257</c:v>
                </c:pt>
                <c:pt idx="973">
                  <c:v>166.25301333586671</c:v>
                </c:pt>
                <c:pt idx="974">
                  <c:v>166.37176548824948</c:v>
                </c:pt>
                <c:pt idx="975">
                  <c:v>163.10608129772353</c:v>
                </c:pt>
                <c:pt idx="976">
                  <c:v>146.89641249747652</c:v>
                </c:pt>
                <c:pt idx="977">
                  <c:v>94.586089372869893</c:v>
                </c:pt>
                <c:pt idx="978">
                  <c:v>43.463287772090872</c:v>
                </c:pt>
                <c:pt idx="979">
                  <c:v>19.332850407913647</c:v>
                </c:pt>
                <c:pt idx="980">
                  <c:v>19.546604282202615</c:v>
                </c:pt>
                <c:pt idx="981">
                  <c:v>19.956299207923145</c:v>
                </c:pt>
                <c:pt idx="982">
                  <c:v>19.991924853637972</c:v>
                </c:pt>
                <c:pt idx="983">
                  <c:v>20.086926575544183</c:v>
                </c:pt>
                <c:pt idx="984">
                  <c:v>19.890985524112626</c:v>
                </c:pt>
                <c:pt idx="985">
                  <c:v>19.890985524112626</c:v>
                </c:pt>
                <c:pt idx="986">
                  <c:v>19.700982080300207</c:v>
                </c:pt>
                <c:pt idx="987">
                  <c:v>19.665356434585377</c:v>
                </c:pt>
                <c:pt idx="988">
                  <c:v>19.493165813630373</c:v>
                </c:pt>
                <c:pt idx="989">
                  <c:v>19.392226484105027</c:v>
                </c:pt>
                <c:pt idx="990">
                  <c:v>19.19628543267347</c:v>
                </c:pt>
                <c:pt idx="991">
                  <c:v>19.047845242195017</c:v>
                </c:pt>
                <c:pt idx="992">
                  <c:v>18.940968305050529</c:v>
                </c:pt>
                <c:pt idx="993">
                  <c:v>18.608462278378795</c:v>
                </c:pt>
                <c:pt idx="994">
                  <c:v>18.370957973613272</c:v>
                </c:pt>
                <c:pt idx="995">
                  <c:v>18.139391276466888</c:v>
                </c:pt>
                <c:pt idx="996">
                  <c:v>17.907824579320501</c:v>
                </c:pt>
                <c:pt idx="997">
                  <c:v>17.575318552648767</c:v>
                </c:pt>
                <c:pt idx="998">
                  <c:v>17.236874918357898</c:v>
                </c:pt>
                <c:pt idx="999">
                  <c:v>16.227481623104421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8B5-4F67-BECF-05695B16C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44462336"/>
        <c:axId val="144462912"/>
      </c:scatterChart>
      <c:valAx>
        <c:axId val="14446233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62912"/>
        <c:crosses val="autoZero"/>
        <c:crossBetween val="midCat"/>
      </c:valAx>
      <c:valAx>
        <c:axId val="14446291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446233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data'!$G$2</c:f>
              <c:strCache>
                <c:ptCount val="1"/>
                <c:pt idx="0">
                  <c:v>σUlt1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1F2-44D6-BDD7-E0A1FF851193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61F2-44D6-BDD7-E0A1FF85119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1F2-44D6-BDD7-E0A1FF85119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61F2-44D6-BDD7-E0A1FF851193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1F2-44D6-BDD7-E0A1FF851193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61F2-44D6-BDD7-E0A1FF851193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data'!$G$3:$G$8</c:f>
              <c:numCache>
                <c:formatCode>0</c:formatCode>
                <c:ptCount val="6"/>
                <c:pt idx="0">
                  <c:v>168.04320203303683</c:v>
                </c:pt>
                <c:pt idx="1">
                  <c:v>187.73824650571791</c:v>
                </c:pt>
                <c:pt idx="2">
                  <c:v>292.3761118170267</c:v>
                </c:pt>
                <c:pt idx="3">
                  <c:v>232.33799237611183</c:v>
                </c:pt>
                <c:pt idx="4">
                  <c:v>177.83348787160733</c:v>
                </c:pt>
                <c:pt idx="5">
                  <c:v>147.1211101975733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data'!$G$3:$G$9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1F2-44D6-BDD7-E0A1FF8511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947520"/>
        <c:axId val="144465216"/>
      </c:barChart>
      <c:catAx>
        <c:axId val="107947520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44465216"/>
        <c:crosses val="autoZero"/>
        <c:auto val="1"/>
        <c:lblAlgn val="ctr"/>
        <c:lblOffset val="100"/>
        <c:noMultiLvlLbl val="0"/>
      </c:catAx>
      <c:valAx>
        <c:axId val="14446521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Ultimate tensile strength [MPa]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107947520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data'!$J$2</c:f>
              <c:strCache>
                <c:ptCount val="1"/>
                <c:pt idx="0">
                  <c:v>εUlt1[%]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920B-4760-8855-AE5B5EE8BE44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920B-4760-8855-AE5B5EE8BE44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920B-4760-8855-AE5B5EE8BE44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920B-4760-8855-AE5B5EE8BE44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920B-4760-8855-AE5B5EE8BE44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920B-4760-8855-AE5B5EE8BE44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data'!$J$3:$J$8</c:f>
              <c:numCache>
                <c:formatCode>0.0</c:formatCode>
                <c:ptCount val="6"/>
                <c:pt idx="0">
                  <c:v>11.730158730158733</c:v>
                </c:pt>
                <c:pt idx="1">
                  <c:v>11.270370370370371</c:v>
                </c:pt>
                <c:pt idx="2">
                  <c:v>10.900735294117647</c:v>
                </c:pt>
                <c:pt idx="3">
                  <c:v>8.842911877394636</c:v>
                </c:pt>
                <c:pt idx="4">
                  <c:v>5.8624535315985131</c:v>
                </c:pt>
                <c:pt idx="5">
                  <c:v>10.314049586776859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data'!$J$3:$J$9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920B-4760-8855-AE5B5EE8BE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949568"/>
        <c:axId val="146966208"/>
      </c:barChart>
      <c:catAx>
        <c:axId val="1079495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46966208"/>
        <c:crosses val="autoZero"/>
        <c:auto val="1"/>
        <c:lblAlgn val="ctr"/>
        <c:lblOffset val="100"/>
        <c:noMultiLvlLbl val="0"/>
      </c:catAx>
      <c:valAx>
        <c:axId val="14696620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Ultimate tensile strain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07949568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data'!$R$2</c:f>
              <c:strCache>
                <c:ptCount val="1"/>
                <c:pt idx="0">
                  <c:v>E1 [GPa]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06D-4726-899E-7517927FDB49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06D-4726-899E-7517927FDB49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06D-4726-899E-7517927FDB49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06D-4726-899E-7517927FDB49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06D-4726-899E-7517927FDB49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06D-4726-899E-7517927FDB49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data'!$R$3:$R$8</c:f>
              <c:numCache>
                <c:formatCode>0.0</c:formatCode>
                <c:ptCount val="6"/>
                <c:pt idx="0">
                  <c:v>4.4934257825414461</c:v>
                </c:pt>
                <c:pt idx="1">
                  <c:v>9.4149288771369744</c:v>
                </c:pt>
                <c:pt idx="2">
                  <c:v>7.4757788136342445</c:v>
                </c:pt>
                <c:pt idx="3">
                  <c:v>7.6231345033418734</c:v>
                </c:pt>
                <c:pt idx="4">
                  <c:v>5.5559068281322137</c:v>
                </c:pt>
                <c:pt idx="5">
                  <c:v>7.1757192143225241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data'!$R$3:$R$9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06D-4726-899E-7517927FDB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987968"/>
        <c:axId val="146968512"/>
      </c:barChart>
      <c:catAx>
        <c:axId val="1079879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46968512"/>
        <c:crosses val="autoZero"/>
        <c:auto val="1"/>
        <c:lblAlgn val="ctr"/>
        <c:lblOffset val="100"/>
        <c:noMultiLvlLbl val="0"/>
      </c:catAx>
      <c:valAx>
        <c:axId val="14696851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Young's modulus of elasticity [GPa]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07987968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data'!$U$2</c:f>
              <c:strCache>
                <c:ptCount val="1"/>
                <c:pt idx="0">
                  <c:v>ѵ1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5A17-492D-8FD9-CA2F15CA31F1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5A17-492D-8FD9-CA2F15CA31F1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5A17-492D-8FD9-CA2F15CA31F1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5A17-492D-8FD9-CA2F15CA31F1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5A17-492D-8FD9-CA2F15CA31F1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5A17-492D-8FD9-CA2F15CA31F1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data'!$U$3:$U$8</c:f>
              <c:numCache>
                <c:formatCode>0.0</c:formatCode>
                <c:ptCount val="6"/>
                <c:pt idx="0">
                  <c:v>0.89501349623526061</c:v>
                </c:pt>
                <c:pt idx="1">
                  <c:v>0.89871184635355905</c:v>
                </c:pt>
                <c:pt idx="2">
                  <c:v>0.85149544269577315</c:v>
                </c:pt>
                <c:pt idx="3">
                  <c:v>0.8729907222068839</c:v>
                </c:pt>
                <c:pt idx="4">
                  <c:v>0.94462197562945394</c:v>
                </c:pt>
                <c:pt idx="5">
                  <c:v>0.83895900358364595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data'!$U$3:$U$9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5A17-492D-8FD9-CA2F15CA3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7988992"/>
        <c:axId val="146971392"/>
      </c:barChart>
      <c:catAx>
        <c:axId val="10798899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46971392"/>
        <c:crosses val="autoZero"/>
        <c:auto val="1"/>
        <c:lblAlgn val="ctr"/>
        <c:lblOffset val="100"/>
        <c:noMultiLvlLbl val="0"/>
      </c:catAx>
      <c:valAx>
        <c:axId val="1469713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Poisson's ratio [%]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07988992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data'!$X$2</c:f>
              <c:strCache>
                <c:ptCount val="1"/>
                <c:pt idx="0">
                  <c:v>%δ1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890D-45D4-89BD-AC4D4F89FB25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890D-45D4-89BD-AC4D4F89FB25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890D-45D4-89BD-AC4D4F89FB25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890D-45D4-89BD-AC4D4F89FB25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890D-45D4-89BD-AC4D4F89FB25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890D-45D4-89BD-AC4D4F89FB25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data'!$X$3:$X$8</c:f>
              <c:numCache>
                <c:formatCode>0.0</c:formatCode>
                <c:ptCount val="6"/>
                <c:pt idx="0">
                  <c:v>11.692761160872967</c:v>
                </c:pt>
                <c:pt idx="1">
                  <c:v>11.25042988553446</c:v>
                </c:pt>
                <c:pt idx="2">
                  <c:v>10.861625507819021</c:v>
                </c:pt>
                <c:pt idx="3">
                  <c:v>8.8124338644100479</c:v>
                </c:pt>
                <c:pt idx="4">
                  <c:v>5.8304455276177496</c:v>
                </c:pt>
                <c:pt idx="5">
                  <c:v>10.293546957590376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data'!$X$3:$X$9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890D-45D4-89BD-AC4D4F89F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703168"/>
        <c:axId val="164168832"/>
      </c:barChart>
      <c:catAx>
        <c:axId val="10970316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64168832"/>
        <c:crosses val="autoZero"/>
        <c:auto val="1"/>
        <c:lblAlgn val="ctr"/>
        <c:lblOffset val="100"/>
        <c:noMultiLvlLbl val="0"/>
      </c:catAx>
      <c:valAx>
        <c:axId val="16416883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Post fracture percentage elongation [%]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109703168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data'!$G$13</c:f>
              <c:strCache>
                <c:ptCount val="1"/>
                <c:pt idx="0">
                  <c:v>σUlt1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C682-4CC9-A8A1-4EDE33F36A66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C682-4CC9-A8A1-4EDE33F36A66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C682-4CC9-A8A1-4EDE33F36A66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C682-4CC9-A8A1-4EDE33F36A66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682-4CC9-A8A1-4EDE33F36A66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C682-4CC9-A8A1-4EDE33F36A66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data'!$G$14:$G$19</c:f>
              <c:numCache>
                <c:formatCode>0</c:formatCode>
                <c:ptCount val="6"/>
                <c:pt idx="0">
                  <c:v>179.46330846553525</c:v>
                </c:pt>
                <c:pt idx="1">
                  <c:v>136.17510968329697</c:v>
                </c:pt>
                <c:pt idx="2">
                  <c:v>163.35157853582248</c:v>
                </c:pt>
                <c:pt idx="3">
                  <c:v>166.37176548824948</c:v>
                </c:pt>
                <c:pt idx="4">
                  <c:v>135.26850149887119</c:v>
                </c:pt>
                <c:pt idx="5">
                  <c:v>127.25540025412961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data'!$G$14:$G$20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682-4CC9-A8A1-4EDE33F36A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09705728"/>
        <c:axId val="164171136"/>
      </c:barChart>
      <c:catAx>
        <c:axId val="10970572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64171136"/>
        <c:crosses val="autoZero"/>
        <c:auto val="1"/>
        <c:lblAlgn val="ctr"/>
        <c:lblOffset val="100"/>
        <c:noMultiLvlLbl val="0"/>
      </c:catAx>
      <c:valAx>
        <c:axId val="1641711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Ultimate tensile strength [MPa]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109705728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data'!$J$13</c:f>
              <c:strCache>
                <c:ptCount val="1"/>
                <c:pt idx="0">
                  <c:v>εUlt2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A730-464F-85F4-5F10F223E843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A730-464F-85F4-5F10F223E84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A730-464F-85F4-5F10F223E84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A730-464F-85F4-5F10F223E843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A730-464F-85F4-5F10F223E843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A730-464F-85F4-5F10F223E843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data'!$J$14:$J$19</c:f>
              <c:numCache>
                <c:formatCode>0.0</c:formatCode>
                <c:ptCount val="6"/>
                <c:pt idx="0">
                  <c:v>13.327888446215137</c:v>
                </c:pt>
                <c:pt idx="1">
                  <c:v>6.8247011952191237</c:v>
                </c:pt>
                <c:pt idx="2">
                  <c:v>10.458333333333334</c:v>
                </c:pt>
                <c:pt idx="3">
                  <c:v>6.5239726027397271</c:v>
                </c:pt>
                <c:pt idx="4">
                  <c:v>5.6891999999999996</c:v>
                </c:pt>
                <c:pt idx="5">
                  <c:v>5.0309523809523808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data'!$J$14:$J$20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730-464F-85F4-5F10F223E84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175552"/>
        <c:axId val="164173440"/>
      </c:barChart>
      <c:catAx>
        <c:axId val="14517555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64173440"/>
        <c:crosses val="autoZero"/>
        <c:auto val="1"/>
        <c:lblAlgn val="ctr"/>
        <c:lblOffset val="100"/>
        <c:noMultiLvlLbl val="0"/>
      </c:catAx>
      <c:valAx>
        <c:axId val="164173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Ultimate tensile strain [%]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45175552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data'!$R$13</c:f>
              <c:strCache>
                <c:ptCount val="1"/>
                <c:pt idx="0">
                  <c:v>E2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D498-4292-9556-B41C16915023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D498-4292-9556-B41C16915023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D498-4292-9556-B41C16915023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D498-4292-9556-B41C16915023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498-4292-9556-B41C16915023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D498-4292-9556-B41C16915023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data'!$R$14:$R$19</c:f>
              <c:numCache>
                <c:formatCode>0.0</c:formatCode>
                <c:ptCount val="6"/>
                <c:pt idx="0">
                  <c:v>6.7520912634879879</c:v>
                </c:pt>
                <c:pt idx="1">
                  <c:v>8.8247163540321338</c:v>
                </c:pt>
                <c:pt idx="2">
                  <c:v>5.2928444747835908</c:v>
                </c:pt>
                <c:pt idx="3">
                  <c:v>5.9190518560696859</c:v>
                </c:pt>
                <c:pt idx="4">
                  <c:v>4.1079575151409369</c:v>
                </c:pt>
                <c:pt idx="5">
                  <c:v>7.1119849136033082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data'!$R$14:$R$20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98-4292-9556-B41C169150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215488"/>
        <c:axId val="164209792"/>
      </c:barChart>
      <c:catAx>
        <c:axId val="145215488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64209792"/>
        <c:crosses val="autoZero"/>
        <c:auto val="1"/>
        <c:lblAlgn val="ctr"/>
        <c:lblOffset val="100"/>
        <c:noMultiLvlLbl val="0"/>
      </c:catAx>
      <c:valAx>
        <c:axId val="164209792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Young's modulus of elasticity [GPa]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45215488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data'!$Q$13</c:f>
              <c:strCache>
                <c:ptCount val="1"/>
                <c:pt idx="0">
                  <c:v>σy2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6054-4239-A74F-75D13157B4B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6054-4239-A74F-75D13157B4BD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6054-4239-A74F-75D13157B4BD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6054-4239-A74F-75D13157B4BD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054-4239-A74F-75D13157B4BD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6054-4239-A74F-75D13157B4BD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data'!$Q$14:$Q$19</c:f>
              <c:numCache>
                <c:formatCode>0</c:formatCode>
                <c:ptCount val="6"/>
                <c:pt idx="0">
                  <c:v>37.433794205341755</c:v>
                </c:pt>
                <c:pt idx="1">
                  <c:v>41.086284193617992</c:v>
                </c:pt>
                <c:pt idx="2">
                  <c:v>40.269768351089823</c:v>
                </c:pt>
                <c:pt idx="3">
                  <c:v>47.186167749290462</c:v>
                </c:pt>
                <c:pt idx="4">
                  <c:v>51.547599955588993</c:v>
                </c:pt>
                <c:pt idx="5">
                  <c:v>29.428208386276999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data'!$Q$14:$Q$20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6054-4239-A74F-75D13157B4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217536"/>
        <c:axId val="164212096"/>
      </c:barChart>
      <c:catAx>
        <c:axId val="14521753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64212096"/>
        <c:crosses val="autoZero"/>
        <c:auto val="1"/>
        <c:lblAlgn val="ctr"/>
        <c:lblOffset val="100"/>
        <c:noMultiLvlLbl val="0"/>
      </c:catAx>
      <c:valAx>
        <c:axId val="16421209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Offset yield strength [MPa]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45217536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data'!$U$13</c:f>
              <c:strCache>
                <c:ptCount val="1"/>
                <c:pt idx="0">
                  <c:v>ѵ2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7038-4770-8823-0C8E416633CF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7038-4770-8823-0C8E416633CF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7038-4770-8823-0C8E416633CF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7038-4770-8823-0C8E416633CF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7038-4770-8823-0C8E416633CF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7038-4770-8823-0C8E416633CF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data'!$U$14:$U$19</c:f>
              <c:numCache>
                <c:formatCode>0.0</c:formatCode>
                <c:ptCount val="6"/>
                <c:pt idx="0">
                  <c:v>0.78463977552102349</c:v>
                </c:pt>
                <c:pt idx="1">
                  <c:v>0.73946341462135556</c:v>
                </c:pt>
                <c:pt idx="2">
                  <c:v>0.76230565703989817</c:v>
                </c:pt>
                <c:pt idx="3">
                  <c:v>0.7960249616570535</c:v>
                </c:pt>
                <c:pt idx="4">
                  <c:v>0.7383483764493517</c:v>
                </c:pt>
                <c:pt idx="5">
                  <c:v>0.649794604232099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data'!$U$14:$U$20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038-4770-8823-0C8E416633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365504"/>
        <c:axId val="164214976"/>
      </c:barChart>
      <c:catAx>
        <c:axId val="14536550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layout/>
          <c:overlay val="0"/>
        </c:title>
        <c:numFmt formatCode="General" sourceLinked="0"/>
        <c:majorTickMark val="out"/>
        <c:minorTickMark val="none"/>
        <c:tickLblPos val="nextTo"/>
        <c:crossAx val="164214976"/>
        <c:crosses val="autoZero"/>
        <c:auto val="1"/>
        <c:lblAlgn val="ctr"/>
        <c:lblOffset val="100"/>
        <c:noMultiLvlLbl val="0"/>
      </c:catAx>
      <c:valAx>
        <c:axId val="16421497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Poisson's ratio [%]</a:t>
                </a:r>
              </a:p>
            </c:rich>
          </c:tx>
          <c:layout/>
          <c:overlay val="0"/>
        </c:title>
        <c:numFmt formatCode="0.0" sourceLinked="1"/>
        <c:majorTickMark val="out"/>
        <c:minorTickMark val="none"/>
        <c:tickLblPos val="nextTo"/>
        <c:crossAx val="145365504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layout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data'!$X$13</c:f>
              <c:strCache>
                <c:ptCount val="1"/>
                <c:pt idx="0">
                  <c:v>%δ2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2E19-4C27-A622-354D992ED56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2E19-4C27-A622-354D992ED56D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2E19-4C27-A622-354D992ED56D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2E19-4C27-A622-354D992ED56D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2E19-4C27-A622-354D992ED56D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2E19-4C27-A622-354D992ED56D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data'!$X$14:$X$19</c:f>
              <c:numCache>
                <c:formatCode>0.0</c:formatCode>
                <c:ptCount val="6"/>
                <c:pt idx="0">
                  <c:v>13.301309524002402</c:v>
                </c:pt>
                <c:pt idx="1">
                  <c:v>6.8092700919156073</c:v>
                </c:pt>
                <c:pt idx="2">
                  <c:v>10.427470613048603</c:v>
                </c:pt>
                <c:pt idx="3">
                  <c:v>6.4958647622386101</c:v>
                </c:pt>
                <c:pt idx="4">
                  <c:v>5.6562715919041748</c:v>
                </c:pt>
                <c:pt idx="5">
                  <c:v>5.0130592889675087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data'!$X$14:$X$20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2E19-4C27-A622-354D992ED5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510912"/>
        <c:axId val="179627136"/>
      </c:barChart>
      <c:catAx>
        <c:axId val="14551091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79627136"/>
        <c:crosses val="autoZero"/>
        <c:auto val="1"/>
        <c:lblAlgn val="ctr"/>
        <c:lblOffset val="100"/>
        <c:noMultiLvlLbl val="0"/>
      </c:catAx>
      <c:valAx>
        <c:axId val="179627136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Post fracture percentage elongation [%]</a:t>
                </a:r>
              </a:p>
            </c:rich>
          </c:tx>
          <c:overlay val="0"/>
        </c:title>
        <c:numFmt formatCode="0.0" sourceLinked="1"/>
        <c:majorTickMark val="out"/>
        <c:minorTickMark val="none"/>
        <c:tickLblPos val="nextTo"/>
        <c:crossAx val="145510912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data'!$Q$2</c:f>
              <c:strCache>
                <c:ptCount val="1"/>
                <c:pt idx="0">
                  <c:v>σy1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5BE-4834-8C0C-6AA4A8E1BB4D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5BE-4834-8C0C-6AA4A8E1BB4D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5BE-4834-8C0C-6AA4A8E1BB4D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5BE-4834-8C0C-6AA4A8E1BB4D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5BE-4834-8C0C-6AA4A8E1BB4D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45BE-4834-8C0C-6AA4A8E1BB4D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data'!$Q$3:$Q$8</c:f>
              <c:numCache>
                <c:formatCode>0</c:formatCode>
                <c:ptCount val="6"/>
                <c:pt idx="0">
                  <c:v>31.391359593392632</c:v>
                </c:pt>
                <c:pt idx="1">
                  <c:v>23.094027954256671</c:v>
                </c:pt>
                <c:pt idx="2">
                  <c:v>39.421855146124521</c:v>
                </c:pt>
                <c:pt idx="3">
                  <c:v>50.908513341804316</c:v>
                </c:pt>
                <c:pt idx="4">
                  <c:v>35.097359112606895</c:v>
                </c:pt>
                <c:pt idx="5">
                  <c:v>19.215437127837159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data'!$Q$3:$Q$9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5BE-4834-8C0C-6AA4A8E1BB4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511424"/>
        <c:axId val="179629440"/>
      </c:barChart>
      <c:catAx>
        <c:axId val="145511424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79629440"/>
        <c:crosses val="autoZero"/>
        <c:auto val="1"/>
        <c:lblAlgn val="ctr"/>
        <c:lblOffset val="100"/>
        <c:noMultiLvlLbl val="0"/>
      </c:catAx>
      <c:valAx>
        <c:axId val="179629440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Offset yield strength [MPa]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45511424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data'!$M$13</c:f>
              <c:strCache>
                <c:ptCount val="1"/>
                <c:pt idx="0">
                  <c:v>εO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41D9-461A-A057-4F100FC1626E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41D9-461A-A057-4F100FC1626E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41D9-461A-A057-4F100FC1626E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41D9-461A-A057-4F100FC1626E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41D9-461A-A057-4F100FC1626E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41D9-461A-A057-4F100FC1626E}"/>
              </c:ext>
            </c:extLst>
          </c:dPt>
          <c:cat>
            <c:strRef>
              <c:f>'Computed data'!$A$14:$A$19</c:f>
              <c:strCache>
                <c:ptCount val="6"/>
                <c:pt idx="0">
                  <c:v>T1</c:v>
                </c:pt>
                <c:pt idx="1">
                  <c:v>T2</c:v>
                </c:pt>
                <c:pt idx="2">
                  <c:v>T3</c:v>
                </c:pt>
                <c:pt idx="3">
                  <c:v>T4</c:v>
                </c:pt>
                <c:pt idx="4">
                  <c:v>T5</c:v>
                </c:pt>
                <c:pt idx="5">
                  <c:v>T6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data'!$A$14:$A$20</c15:sqref>
                  </c15:fullRef>
                </c:ext>
              </c:extLst>
            </c:strRef>
          </c:cat>
          <c:val>
            <c:numRef>
              <c:f>'Computed data'!$M$14:$M$19</c:f>
              <c:numCache>
                <c:formatCode>0</c:formatCode>
                <c:ptCount val="6"/>
                <c:pt idx="0">
                  <c:v>0.55498007968127494</c:v>
                </c:pt>
                <c:pt idx="1">
                  <c:v>0.64701195219123497</c:v>
                </c:pt>
                <c:pt idx="2">
                  <c:v>0.6128787878787878</c:v>
                </c:pt>
                <c:pt idx="3">
                  <c:v>0.75993150684931499</c:v>
                </c:pt>
                <c:pt idx="4">
                  <c:v>1.0264</c:v>
                </c:pt>
                <c:pt idx="5">
                  <c:v>0.6000000000000002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data'!$M$14:$M$20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41D9-461A-A057-4F100FC162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5513472"/>
        <c:axId val="179631744"/>
      </c:barChart>
      <c:catAx>
        <c:axId val="145513472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79631744"/>
        <c:crosses val="autoZero"/>
        <c:auto val="1"/>
        <c:lblAlgn val="ctr"/>
        <c:lblOffset val="100"/>
        <c:noMultiLvlLbl val="0"/>
      </c:catAx>
      <c:valAx>
        <c:axId val="179631744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Offset strain [%]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45513472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data'!$M$2</c:f>
              <c:strCache>
                <c:ptCount val="1"/>
                <c:pt idx="0">
                  <c:v>εO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3DB0-472E-8156-CC8E53E5F13C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3DB0-472E-8156-CC8E53E5F13C}"/>
              </c:ext>
            </c:extLst>
          </c:dPt>
          <c:dPt>
            <c:idx val="2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5-3DB0-472E-8156-CC8E53E5F13C}"/>
              </c:ext>
            </c:extLst>
          </c:dPt>
          <c:dPt>
            <c:idx val="3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4-3DB0-472E-8156-CC8E53E5F13C}"/>
              </c:ext>
            </c:extLst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3DB0-472E-8156-CC8E53E5F13C}"/>
              </c:ext>
            </c:extLst>
          </c:dPt>
          <c:dPt>
            <c:idx val="5"/>
            <c:invertIfNegative val="0"/>
            <c:bubble3D val="0"/>
            <c:spPr>
              <a:solidFill>
                <a:srgbClr val="7030A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2-3DB0-472E-8156-CC8E53E5F13C}"/>
              </c:ext>
            </c:extLst>
          </c:dPt>
          <c:cat>
            <c:strRef>
              <c:f>'Computed data'!$A$3:$A$8</c:f>
              <c:strCache>
                <c:ptCount val="6"/>
                <c:pt idx="0">
                  <c:v>L1</c:v>
                </c:pt>
                <c:pt idx="1">
                  <c:v>L2</c:v>
                </c:pt>
                <c:pt idx="2">
                  <c:v>L3</c:v>
                </c:pt>
                <c:pt idx="3">
                  <c:v>L4</c:v>
                </c:pt>
                <c:pt idx="4">
                  <c:v>L5</c:v>
                </c:pt>
                <c:pt idx="5">
                  <c:v>L6</c:v>
                </c:pt>
              </c:str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data'!$A$3:$A$9</c15:sqref>
                  </c15:fullRef>
                </c:ext>
              </c:extLst>
            </c:strRef>
          </c:cat>
          <c:val>
            <c:numRef>
              <c:f>'Computed data'!$M$3:$M$8</c:f>
              <c:numCache>
                <c:formatCode>0</c:formatCode>
                <c:ptCount val="6"/>
                <c:pt idx="0">
                  <c:v>0.68055555555555569</c:v>
                </c:pt>
                <c:pt idx="1">
                  <c:v>0.26866666666666666</c:v>
                </c:pt>
                <c:pt idx="2">
                  <c:v>0.6055147058823529</c:v>
                </c:pt>
                <c:pt idx="3">
                  <c:v>0.38659003831417615</c:v>
                </c:pt>
                <c:pt idx="4">
                  <c:v>0.39144981412639412</c:v>
                </c:pt>
                <c:pt idx="5">
                  <c:v>0.4363636363636364</c:v>
                </c:pt>
              </c:numCache>
              <c:extLst xmlns:c16r2="http://schemas.microsoft.com/office/drawing/2015/06/chart">
                <c:ext xmlns:c15="http://schemas.microsoft.com/office/drawing/2012/chart" uri="{02D57815-91ED-43cb-92C2-25804820EDAC}">
                  <c15:fullRef>
                    <c15:sqref>'Computed data'!$M$3:$M$9</c15:sqref>
                  </c15:fullRef>
                </c:ext>
              </c:extLst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DB0-472E-8156-CC8E53E5F13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6927616"/>
        <c:axId val="179751168"/>
      </c:barChart>
      <c:catAx>
        <c:axId val="14692761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Specimen</a:t>
                </a:r>
              </a:p>
            </c:rich>
          </c:tx>
          <c:overlay val="0"/>
        </c:title>
        <c:numFmt formatCode="General" sourceLinked="0"/>
        <c:majorTickMark val="out"/>
        <c:minorTickMark val="none"/>
        <c:tickLblPos val="nextTo"/>
        <c:crossAx val="179751168"/>
        <c:crosses val="autoZero"/>
        <c:auto val="1"/>
        <c:lblAlgn val="ctr"/>
        <c:lblOffset val="100"/>
        <c:noMultiLvlLbl val="0"/>
      </c:catAx>
      <c:valAx>
        <c:axId val="179751168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Offset strain [%]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46927616"/>
        <c:crosses val="autoZero"/>
        <c:crossBetween val="between"/>
      </c:valAx>
      <c:dTable>
        <c:showHorzBorder val="1"/>
        <c:showVertBorder val="1"/>
        <c:showOutline val="1"/>
        <c:showKeys val="1"/>
      </c:dTable>
      <c:spPr>
        <a:noFill/>
      </c:spPr>
    </c:plotArea>
    <c:legend>
      <c:legendPos val="r"/>
      <c:overlay val="0"/>
    </c:legend>
    <c:plotVisOnly val="1"/>
    <c:dispBlanksAs val="gap"/>
    <c:showDLblsOverMax val="0"/>
  </c:chart>
  <c:spPr>
    <a:noFill/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data'!$G$2</c:f>
              <c:strCache>
                <c:ptCount val="1"/>
                <c:pt idx="0">
                  <c:v>σUlt1 [MPa]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  <a:ln>
                <a:solidFill>
                  <a:srgbClr val="00B0F0"/>
                </a:solidFill>
              </a:ln>
            </c:spPr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data'!$G$9,'Computed data'!$G$20)</c:f>
              <c:numCache>
                <c:formatCode>0</c:formatCode>
                <c:ptCount val="2"/>
                <c:pt idx="0">
                  <c:v>200.90835846684567</c:v>
                </c:pt>
                <c:pt idx="1">
                  <c:v>151.31427732098416</c:v>
                </c:pt>
              </c:numCache>
            </c:numRef>
          </c:val>
        </c:ser>
        <c:ser>
          <c:idx val="2"/>
          <c:order val="2"/>
          <c:tx>
            <c:strRef>
              <c:f>'[1]Computed data'!$G$1</c:f>
              <c:strCache>
                <c:ptCount val="1"/>
                <c:pt idx="0">
                  <c:v>σUlt2[MPa]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  <a:ln>
                <a:solidFill>
                  <a:schemeClr val="accent4">
                    <a:lumMod val="75000"/>
                  </a:schemeClr>
                </a:solidFill>
              </a:ln>
            </c:spPr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data'!$G$8,'[1]Computed data'!$G$19)</c:f>
              <c:numCache>
                <c:formatCode>0</c:formatCode>
                <c:ptCount val="2"/>
                <c:pt idx="0">
                  <c:v>134.00480657486108</c:v>
                </c:pt>
                <c:pt idx="1">
                  <c:v>22.880628619262176</c:v>
                </c:pt>
              </c:numCache>
            </c:numRef>
          </c:val>
        </c:ser>
        <c:ser>
          <c:idx val="3"/>
          <c:order val="3"/>
          <c:tx>
            <c:strRef>
              <c:f>'Computed data'!$Q$2</c:f>
              <c:strCache>
                <c:ptCount val="1"/>
                <c:pt idx="0">
                  <c:v>σy1 [MPa]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data'!$Q$9,'Computed data'!$Q$20)</c:f>
              <c:numCache>
                <c:formatCode>0</c:formatCode>
                <c:ptCount val="2"/>
                <c:pt idx="0">
                  <c:v>33.188092046003703</c:v>
                </c:pt>
                <c:pt idx="1">
                  <c:v>41.158637140201002</c:v>
                </c:pt>
              </c:numCache>
            </c:numRef>
          </c:val>
        </c:ser>
        <c:ser>
          <c:idx val="0"/>
          <c:order val="0"/>
          <c:tx>
            <c:strRef>
              <c:f>'[1]Computed data'!$N$11</c:f>
              <c:strCache>
                <c:ptCount val="1"/>
                <c:pt idx="0">
                  <c:v>σy2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6447-4FAC-8ECC-40BF875B5FD9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6447-4FAC-8ECC-40BF875B5FD9}"/>
              </c:ext>
            </c:extLst>
          </c:dPt>
          <c:cat>
            <c:strRef>
              <c:f>('[1]Computed data'!$A$18,'[1]Computed data'!$A$8)</c:f>
              <c:strCache>
                <c:ptCount val="2"/>
                <c:pt idx="0">
                  <c:v>XT</c:v>
                </c:pt>
                <c:pt idx="1">
                  <c:v>XL</c:v>
                </c:pt>
              </c:strCache>
            </c:strRef>
          </c:cat>
          <c:val>
            <c:numRef>
              <c:f>('[1]Computed data'!$N$18,'[1]Computed data'!$N$8)</c:f>
              <c:numCache>
                <c:formatCode>0</c:formatCode>
                <c:ptCount val="2"/>
                <c:pt idx="0">
                  <c:v>35.206970929769938</c:v>
                </c:pt>
                <c:pt idx="1">
                  <c:v>41.055125965015769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6447-4FAC-8ECC-40BF875B5FD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46929152"/>
        <c:axId val="179754048"/>
      </c:barChart>
      <c:catAx>
        <c:axId val="1469291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79754048"/>
        <c:crosses val="autoZero"/>
        <c:auto val="1"/>
        <c:lblAlgn val="ctr"/>
        <c:lblOffset val="100"/>
        <c:noMultiLvlLbl val="0"/>
      </c:catAx>
      <c:valAx>
        <c:axId val="179754048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4692915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7177738095238099"/>
          <c:y val="0.12189611111111111"/>
          <c:w val="0.79798452380952378"/>
          <c:h val="0.40971388888888888"/>
        </c:manualLayout>
      </c:layout>
      <c:barChart>
        <c:barDir val="col"/>
        <c:grouping val="clustered"/>
        <c:varyColors val="0"/>
        <c:ser>
          <c:idx val="2"/>
          <c:order val="2"/>
          <c:tx>
            <c:strRef>
              <c:f>Parameter!$D$26</c:f>
              <c:strCache>
                <c:ptCount val="1"/>
                <c:pt idx="0">
                  <c:v>εUlt1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data'!$J$9,'Computed data'!$J$20)</c:f>
              <c:numCache>
                <c:formatCode>0.0</c:formatCode>
                <c:ptCount val="2"/>
                <c:pt idx="0">
                  <c:v>9.8201132317361264</c:v>
                </c:pt>
                <c:pt idx="1">
                  <c:v>7.9758413264099497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6D6-4ED1-BD36-BA3E530839AC}"/>
            </c:ext>
          </c:extLst>
        </c:ser>
        <c:ser>
          <c:idx val="3"/>
          <c:order val="3"/>
          <c:tx>
            <c:strRef>
              <c:f>Parameter!$D$27</c:f>
              <c:strCache>
                <c:ptCount val="1"/>
                <c:pt idx="0">
                  <c:v>εUlt2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36D6-4ED1-BD36-BA3E530839AC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36D6-4ED1-BD36-BA3E530839AC}"/>
              </c:ext>
            </c:extLst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data'!$J$8,'[1]Computed data'!$J$19)</c:f>
              <c:numCache>
                <c:formatCode>0.0</c:formatCode>
                <c:ptCount val="2"/>
                <c:pt idx="0">
                  <c:v>7.1207646910053386</c:v>
                </c:pt>
                <c:pt idx="1">
                  <c:v>1.2057363247901391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3-36D6-4ED1-BD36-BA3E530839AC}"/>
            </c:ext>
          </c:extLst>
        </c:ser>
        <c:ser>
          <c:idx val="1"/>
          <c:order val="0"/>
          <c:tx>
            <c:strRef>
              <c:f>'Computed data'!$X$2</c:f>
              <c:strCache>
                <c:ptCount val="1"/>
                <c:pt idx="0">
                  <c:v>%δ1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C-048D-4CA7-8322-DEAFBF1F1EE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D-048D-4CA7-8322-DEAFBF1F1EE5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data'!$X$9,'Computed data'!$X$20)</c:f>
              <c:numCache>
                <c:formatCode>0.0</c:formatCode>
                <c:ptCount val="2"/>
                <c:pt idx="0">
                  <c:v>9.7902071506407697</c:v>
                </c:pt>
                <c:pt idx="1">
                  <c:v>7.9505409786794843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048D-4CA7-8322-DEAFBF1F1EE5}"/>
            </c:ext>
          </c:extLst>
        </c:ser>
        <c:ser>
          <c:idx val="0"/>
          <c:order val="1"/>
          <c:tx>
            <c:strRef>
              <c:f>'Computed data'!$X$13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048D-4CA7-8322-DEAFBF1F1EE5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048D-4CA7-8322-DEAFBF1F1EE5}"/>
              </c:ext>
            </c:extLst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data'!$W$8,'[1]Computed data'!$W$19)</c:f>
              <c:numCache>
                <c:formatCode>0.0</c:formatCode>
                <c:ptCount val="2"/>
                <c:pt idx="0">
                  <c:v>7.0948383282448182</c:v>
                </c:pt>
                <c:pt idx="1">
                  <c:v>1.2066570945932955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048D-4CA7-8322-DEAFBF1F1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1349248"/>
        <c:axId val="191482688"/>
      </c:barChart>
      <c:catAx>
        <c:axId val="1513492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1482688"/>
        <c:crosses val="autoZero"/>
        <c:auto val="1"/>
        <c:lblAlgn val="ctr"/>
        <c:lblOffset val="100"/>
        <c:noMultiLvlLbl val="0"/>
      </c:catAx>
      <c:valAx>
        <c:axId val="19148268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crossAx val="151349248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.19982857142857141"/>
          <c:y val="7.0555555555555554E-3"/>
          <c:w val="0.58018373015873015"/>
          <c:h val="0.10421944444444445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data'!$Q$2</c:f>
              <c:strCache>
                <c:ptCount val="1"/>
                <c:pt idx="0">
                  <c:v>σy1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BB4-45B6-BC79-015B19FCB897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BB4-45B6-BC79-015B19FCB897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data'!$Q$9,'Computed data'!$Q$20)</c:f>
              <c:numCache>
                <c:formatCode>0</c:formatCode>
                <c:ptCount val="2"/>
                <c:pt idx="0">
                  <c:v>33.188092046003703</c:v>
                </c:pt>
                <c:pt idx="1">
                  <c:v>41.158637140201002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BB4-45B6-BC79-015B19FCB8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8957568"/>
        <c:axId val="191485568"/>
      </c:barChart>
      <c:catAx>
        <c:axId val="158957568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191485568"/>
        <c:crosses val="autoZero"/>
        <c:auto val="1"/>
        <c:lblAlgn val="ctr"/>
        <c:lblOffset val="100"/>
        <c:noMultiLvlLbl val="0"/>
      </c:catAx>
      <c:valAx>
        <c:axId val="191485568"/>
        <c:scaling>
          <c:orientation val="minMax"/>
        </c:scaling>
        <c:delete val="0"/>
        <c:axPos val="l"/>
        <c:numFmt formatCode="0" sourceLinked="1"/>
        <c:majorTickMark val="none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5895756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0"/>
          <c:tx>
            <c:strRef>
              <c:f>'Computed data'!$X$2</c:f>
              <c:strCache>
                <c:ptCount val="1"/>
                <c:pt idx="0">
                  <c:v>%δ1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C-048D-4CA7-8322-DEAFBF1F1EE5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D-048D-4CA7-8322-DEAFBF1F1EE5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data'!$X$9,'Computed data'!$X$20)</c:f>
              <c:numCache>
                <c:formatCode>0.0</c:formatCode>
                <c:ptCount val="2"/>
                <c:pt idx="0">
                  <c:v>9.7902071506407697</c:v>
                </c:pt>
                <c:pt idx="1">
                  <c:v>7.9505409786794843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048D-4CA7-8322-DEAFBF1F1EE5}"/>
            </c:ext>
          </c:extLst>
        </c:ser>
        <c:ser>
          <c:idx val="0"/>
          <c:order val="1"/>
          <c:tx>
            <c:strRef>
              <c:f>'Computed data'!$X$13</c:f>
              <c:strCache>
                <c:ptCount val="1"/>
                <c:pt idx="0">
                  <c:v>%δ2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7-048D-4CA7-8322-DEAFBF1F1EE5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9-048D-4CA7-8322-DEAFBF1F1EE5}"/>
              </c:ext>
            </c:extLst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data'!$W$8,'[1]Computed data'!$W$19)</c:f>
              <c:numCache>
                <c:formatCode>0.0</c:formatCode>
                <c:ptCount val="2"/>
                <c:pt idx="0">
                  <c:v>7.0948383282448182</c:v>
                </c:pt>
                <c:pt idx="1">
                  <c:v>1.2066570945932955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A-048D-4CA7-8322-DEAFBF1F1EE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58959104"/>
        <c:axId val="195411968"/>
      </c:barChart>
      <c:catAx>
        <c:axId val="158959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5411968"/>
        <c:crosses val="autoZero"/>
        <c:auto val="1"/>
        <c:lblAlgn val="ctr"/>
        <c:lblOffset val="100"/>
        <c:noMultiLvlLbl val="0"/>
      </c:catAx>
      <c:valAx>
        <c:axId val="19541196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crossAx val="158959104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557908268729023"/>
          <c:y val="5.6849436250462411E-2"/>
          <c:w val="0.71530753968253957"/>
          <c:h val="0.6345950000000000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'Computed data'!$R$2</c:f>
              <c:strCache>
                <c:ptCount val="1"/>
                <c:pt idx="0">
                  <c:v>E1 [GPa]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data'!$R$9,'Computed data'!$R$20)</c:f>
              <c:numCache>
                <c:formatCode>0.0</c:formatCode>
                <c:ptCount val="2"/>
                <c:pt idx="0">
                  <c:v>6.9564823365182136</c:v>
                </c:pt>
                <c:pt idx="1">
                  <c:v>6.3347743961862735</c:v>
                </c:pt>
              </c:numCache>
            </c:numRef>
          </c:val>
        </c:ser>
        <c:ser>
          <c:idx val="0"/>
          <c:order val="0"/>
          <c:tx>
            <c:strRef>
              <c:f>'[1]Computed data'!$O$11</c:f>
              <c:strCache>
                <c:ptCount val="1"/>
                <c:pt idx="0">
                  <c:v>E2 [GPa]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1-D7B4-42B2-95ED-1E75B9DA8D44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3-D7B4-42B2-95ED-1E75B9DA8D44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data'!$O$8,'[1]Computed data'!$O$18)</c:f>
              <c:numCache>
                <c:formatCode>0.0</c:formatCode>
                <c:ptCount val="2"/>
                <c:pt idx="0">
                  <c:v>5.8522025518147442</c:v>
                </c:pt>
                <c:pt idx="1">
                  <c:v>5.6406897524562325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7B4-42B2-95ED-1E75B9DA8D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6113280"/>
        <c:axId val="195413696"/>
      </c:barChart>
      <c:catAx>
        <c:axId val="166113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95413696"/>
        <c:crosses val="autoZero"/>
        <c:auto val="1"/>
        <c:lblAlgn val="ctr"/>
        <c:lblOffset val="100"/>
        <c:noMultiLvlLbl val="0"/>
      </c:catAx>
      <c:valAx>
        <c:axId val="195413696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6113280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.42090764211867709"/>
          <c:y val="9.7693742355656976E-2"/>
          <c:w val="0.45667877088688374"/>
          <c:h val="0.1002823054212156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data'!$U$2</c:f>
              <c:strCache>
                <c:ptCount val="1"/>
                <c:pt idx="0">
                  <c:v>ѵ1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data'!$U$9,'Computed data'!$U$20)</c:f>
              <c:numCache>
                <c:formatCode>0.0</c:formatCode>
                <c:ptCount val="2"/>
                <c:pt idx="0">
                  <c:v>0.88363208111742952</c:v>
                </c:pt>
                <c:pt idx="1">
                  <c:v>0.74509613158679688</c:v>
                </c:pt>
              </c:numCache>
            </c:numRef>
          </c:val>
        </c:ser>
        <c:ser>
          <c:idx val="0"/>
          <c:order val="0"/>
          <c:tx>
            <c:strRef>
              <c:f>'[1]Computed data'!$T$1</c:f>
              <c:strCache>
                <c:ptCount val="1"/>
                <c:pt idx="0">
                  <c:v>ѵ2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E389-403B-9877-537723C0EB38}"/>
              </c:ext>
            </c:extLst>
          </c:dPt>
          <c:dPt>
            <c:idx val="1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E389-403B-9877-537723C0EB38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data'!$T$8,'[1]Computed data'!$T$18)</c:f>
              <c:numCache>
                <c:formatCode>0.0</c:formatCode>
                <c:ptCount val="2"/>
                <c:pt idx="0">
                  <c:v>0.83107313028757457</c:v>
                </c:pt>
                <c:pt idx="1">
                  <c:v>0.95199797542708187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E389-403B-9877-537723C0EB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17280"/>
        <c:axId val="195415424"/>
      </c:barChart>
      <c:catAx>
        <c:axId val="168417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95415424"/>
        <c:crosses val="autoZero"/>
        <c:auto val="1"/>
        <c:lblAlgn val="ctr"/>
        <c:lblOffset val="100"/>
        <c:noMultiLvlLbl val="0"/>
      </c:catAx>
      <c:valAx>
        <c:axId val="195415424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68417280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legend>
      <c:legendPos val="t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data'!$M$2</c:f>
              <c:strCache>
                <c:ptCount val="1"/>
                <c:pt idx="0">
                  <c:v>εO [%]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683-41AE-BA16-F5AA39F21490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683-41AE-BA16-F5AA39F21490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data'!$M$9,'Computed data'!$M$20)</c:f>
              <c:numCache>
                <c:formatCode>0</c:formatCode>
                <c:ptCount val="2"/>
                <c:pt idx="0">
                  <c:v>0.46152340281813031</c:v>
                </c:pt>
                <c:pt idx="1">
                  <c:v>0.70020038776676896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683-41AE-BA16-F5AA39F214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68418816"/>
        <c:axId val="195418304"/>
      </c:barChart>
      <c:catAx>
        <c:axId val="1684188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95418304"/>
        <c:crosses val="autoZero"/>
        <c:auto val="1"/>
        <c:lblAlgn val="ctr"/>
        <c:lblOffset val="100"/>
        <c:noMultiLvlLbl val="0"/>
      </c:catAx>
      <c:valAx>
        <c:axId val="195418304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68418816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data'!$R$9,'Computed data'!$R$20)</c:f>
              <c:numCache>
                <c:formatCode>0.0</c:formatCode>
                <c:ptCount val="2"/>
                <c:pt idx="0">
                  <c:v>6.9564823365182136</c:v>
                </c:pt>
                <c:pt idx="1">
                  <c:v>6.3347743961862735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34E3-4FFD-B93B-6AB87578A8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170180608"/>
        <c:axId val="140140544"/>
      </c:barChart>
      <c:catAx>
        <c:axId val="17018060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40140544"/>
        <c:crosses val="autoZero"/>
        <c:auto val="1"/>
        <c:lblAlgn val="ctr"/>
        <c:lblOffset val="100"/>
        <c:noMultiLvlLbl val="0"/>
      </c:catAx>
      <c:valAx>
        <c:axId val="140140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701806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data'!$L$13</c:f>
              <c:strCache>
                <c:ptCount val="1"/>
                <c:pt idx="0">
                  <c:v>σall2[MPa]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0347-49E4-86E4-380BE3146615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0347-49E4-86E4-380BE3146615}"/>
              </c:ext>
            </c:extLst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data'!$K$8,'[1]Computed data'!$K$19)</c:f>
              <c:numCache>
                <c:formatCode>0</c:formatCode>
                <c:ptCount val="2"/>
                <c:pt idx="0">
                  <c:v>9.1790203245626714</c:v>
                </c:pt>
                <c:pt idx="1">
                  <c:v>2.9861741373378763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0347-49E4-86E4-380BE314661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4871552"/>
        <c:axId val="140142272"/>
      </c:barChart>
      <c:catAx>
        <c:axId val="1748715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0142272"/>
        <c:crosses val="autoZero"/>
        <c:auto val="1"/>
        <c:lblAlgn val="ctr"/>
        <c:lblOffset val="100"/>
        <c:noMultiLvlLbl val="0"/>
      </c:catAx>
      <c:valAx>
        <c:axId val="140142272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7487155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plotArea>
      <c:layout/>
      <c:barChart>
        <c:barDir val="col"/>
        <c:grouping val="clustered"/>
        <c:varyColors val="0"/>
        <c:ser>
          <c:idx val="1"/>
          <c:order val="1"/>
          <c:tx>
            <c:strRef>
              <c:f>'Computed data'!$L$2</c:f>
              <c:strCache>
                <c:ptCount val="1"/>
                <c:pt idx="0">
                  <c:v>σall1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F7C7-47A3-9558-3A4A1D0E9C7E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F7C7-47A3-9558-3A4A1D0E9C7E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data'!$L$9,'Computed data'!$L$20)</c:f>
              <c:numCache>
                <c:formatCode>0</c:formatCode>
                <c:ptCount val="2"/>
                <c:pt idx="0">
                  <c:v>8.4524301003297939</c:v>
                </c:pt>
                <c:pt idx="1">
                  <c:v>11.345040153746943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F7C7-47A3-9558-3A4A1D0E9C7E}"/>
            </c:ext>
          </c:extLst>
        </c:ser>
        <c:ser>
          <c:idx val="0"/>
          <c:order val="0"/>
          <c:tx>
            <c:strRef>
              <c:f>'Computed data'!$L$13</c:f>
              <c:strCache>
                <c:ptCount val="1"/>
                <c:pt idx="0">
                  <c:v>σall2[MPa]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6-F7C7-47A3-9558-3A4A1D0E9C7E}"/>
              </c:ext>
            </c:extLst>
          </c:dPt>
          <c:dPt>
            <c:idx val="1"/>
            <c:invertIfNegative val="0"/>
            <c:bubble3D val="0"/>
            <c:spPr>
              <a:solidFill>
                <a:srgbClr val="FF000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8-F7C7-47A3-9558-3A4A1D0E9C7E}"/>
              </c:ext>
            </c:extLst>
          </c:dPt>
          <c:cat>
            <c:strRef>
              <c:f>('[1]Computed data'!$A$8,'[1]Computed data'!$A$19)</c:f>
              <c:strCache>
                <c:ptCount val="2"/>
                <c:pt idx="0">
                  <c:v>XL</c:v>
                </c:pt>
                <c:pt idx="1">
                  <c:v>S</c:v>
                </c:pt>
              </c:strCache>
            </c:strRef>
          </c:cat>
          <c:val>
            <c:numRef>
              <c:f>('[1]Computed data'!$K$8,'[1]Computed data'!$K$19)</c:f>
              <c:numCache>
                <c:formatCode>0</c:formatCode>
                <c:ptCount val="2"/>
                <c:pt idx="0">
                  <c:v>9.1790203245626714</c:v>
                </c:pt>
                <c:pt idx="1">
                  <c:v>2.9861741373378763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9-F7C7-47A3-9558-3A4A1D0E9C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4874112"/>
        <c:axId val="140143424"/>
      </c:barChart>
      <c:catAx>
        <c:axId val="1748741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140143424"/>
        <c:crosses val="autoZero"/>
        <c:auto val="1"/>
        <c:lblAlgn val="ctr"/>
        <c:lblOffset val="100"/>
        <c:noMultiLvlLbl val="0"/>
      </c:catAx>
      <c:valAx>
        <c:axId val="140143424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174874112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ysClr val="windowText" lastClr="000000"/>
            </a:solidFill>
          </a:ln>
        </c:spPr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21479621843386082"/>
          <c:y val="3.1586897258879774E-2"/>
          <c:w val="0.75672481716484463"/>
          <c:h val="0.54680953535385823"/>
        </c:manualLayout>
      </c:layout>
      <c:barChart>
        <c:barDir val="col"/>
        <c:grouping val="clustered"/>
        <c:varyColors val="0"/>
        <c:ser>
          <c:idx val="3"/>
          <c:order val="2"/>
          <c:tx>
            <c:strRef>
              <c:f>'Computed data'!$G$2</c:f>
              <c:strCache>
                <c:ptCount val="1"/>
                <c:pt idx="0">
                  <c:v>σUlt1 [MPa]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data'!$G$9,'Computed data'!$G$20)</c:f>
              <c:numCache>
                <c:formatCode>0</c:formatCode>
                <c:ptCount val="2"/>
                <c:pt idx="0">
                  <c:v>200.90835846684567</c:v>
                </c:pt>
                <c:pt idx="1">
                  <c:v>151.31427732098416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15F3-452C-A967-CD9F00CF1E23}"/>
            </c:ext>
          </c:extLst>
        </c:ser>
        <c:ser>
          <c:idx val="5"/>
          <c:order val="3"/>
          <c:tx>
            <c:strRef>
              <c:f>'Computed data'!$Q$2</c:f>
              <c:strCache>
                <c:ptCount val="1"/>
                <c:pt idx="0">
                  <c:v>σy1 [MPa]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6-15F3-452C-A967-CD9F00CF1E2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15F3-452C-A967-CD9F00CF1E23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data'!$Q$9,'Computed data'!$Q$20)</c:f>
              <c:numCache>
                <c:formatCode>0</c:formatCode>
                <c:ptCount val="2"/>
                <c:pt idx="0">
                  <c:v>33.188092046003703</c:v>
                </c:pt>
                <c:pt idx="1">
                  <c:v>41.158637140201002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15F3-452C-A967-CD9F00CF1E23}"/>
            </c:ext>
          </c:extLst>
        </c:ser>
        <c:ser>
          <c:idx val="1"/>
          <c:order val="0"/>
          <c:tx>
            <c:strRef>
              <c:f>'[1]Computed data'!$G$1</c:f>
              <c:strCache>
                <c:ptCount val="1"/>
                <c:pt idx="0">
                  <c:v>σUlt2[MPa]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15F3-452C-A967-CD9F00CF1E2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A-15F3-452C-A967-CD9F00CF1E23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data'!$G$8,'[1]Computed data'!$G$18)</c:f>
              <c:numCache>
                <c:formatCode>0</c:formatCode>
                <c:ptCount val="2"/>
                <c:pt idx="0">
                  <c:v>134.00480657486108</c:v>
                </c:pt>
                <c:pt idx="1">
                  <c:v>101.4855311422625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15F3-452C-A967-CD9F00CF1E23}"/>
            </c:ext>
          </c:extLst>
        </c:ser>
        <c:ser>
          <c:idx val="2"/>
          <c:order val="1"/>
          <c:tx>
            <c:strRef>
              <c:f>'[1]Computed data'!$N$11</c:f>
              <c:strCache>
                <c:ptCount val="1"/>
                <c:pt idx="0">
                  <c:v>σy2 [MPa]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C-15F3-452C-A967-CD9F00CF1E23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D-15F3-452C-A967-CD9F00CF1E23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data'!$N$8,'[1]Computed data'!$N$18)</c:f>
              <c:numCache>
                <c:formatCode>0</c:formatCode>
                <c:ptCount val="2"/>
                <c:pt idx="0">
                  <c:v>41.055125965015769</c:v>
                </c:pt>
                <c:pt idx="1">
                  <c:v>35.206970929769938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E-15F3-452C-A967-CD9F00CF1E2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5353856"/>
        <c:axId val="140145152"/>
      </c:barChart>
      <c:catAx>
        <c:axId val="1753538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40145152"/>
        <c:crosses val="autoZero"/>
        <c:auto val="1"/>
        <c:lblAlgn val="ctr"/>
        <c:lblOffset val="100"/>
        <c:noMultiLvlLbl val="0"/>
      </c:catAx>
      <c:valAx>
        <c:axId val="140145152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75353856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.35570919654460664"/>
          <c:y val="2.8359769889719808E-2"/>
          <c:w val="0.56771052162169044"/>
          <c:h val="0.18365924046105761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data'!$L$2</c:f>
              <c:strCache>
                <c:ptCount val="1"/>
                <c:pt idx="0">
                  <c:v>σall1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D8ED-4B86-8682-535D9F4282AF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D8ED-4B86-8682-535D9F4282AF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data'!$L$9,'Computed data'!$L$20)</c:f>
              <c:numCache>
                <c:formatCode>0</c:formatCode>
                <c:ptCount val="2"/>
                <c:pt idx="0">
                  <c:v>8.4524301003297939</c:v>
                </c:pt>
                <c:pt idx="1">
                  <c:v>11.345040153746943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D8ED-4B86-8682-535D9F4282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5355904"/>
        <c:axId val="140148032"/>
      </c:barChart>
      <c:catAx>
        <c:axId val="1753559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0148032"/>
        <c:crosses val="autoZero"/>
        <c:auto val="1"/>
        <c:lblAlgn val="ctr"/>
        <c:lblOffset val="100"/>
        <c:noMultiLvlLbl val="0"/>
      </c:catAx>
      <c:valAx>
        <c:axId val="140148032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crossAx val="175355904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data'!$Q$2</c:f>
              <c:strCache>
                <c:ptCount val="1"/>
                <c:pt idx="0">
                  <c:v>σy1 [MPa]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CBD7-4695-B2BE-1A36BE760A58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CBD7-4695-B2BE-1A36BE760A58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data'!$Q$9,'Computed data'!$Q$20)</c:f>
              <c:numCache>
                <c:formatCode>0</c:formatCode>
                <c:ptCount val="2"/>
                <c:pt idx="0">
                  <c:v>33.188092046003703</c:v>
                </c:pt>
                <c:pt idx="1">
                  <c:v>41.158637140201002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CBD7-4695-B2BE-1A36BE760A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78431488"/>
        <c:axId val="144499840"/>
      </c:barChart>
      <c:catAx>
        <c:axId val="1784314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4499840"/>
        <c:crosses val="autoZero"/>
        <c:auto val="1"/>
        <c:lblAlgn val="ctr"/>
        <c:lblOffset val="100"/>
        <c:noMultiLvlLbl val="0"/>
      </c:catAx>
      <c:valAx>
        <c:axId val="144499840"/>
        <c:scaling>
          <c:orientation val="minMax"/>
        </c:scaling>
        <c:delete val="0"/>
        <c:axPos val="l"/>
        <c:numFmt formatCode="0" sourceLinked="1"/>
        <c:majorTickMark val="out"/>
        <c:minorTickMark val="none"/>
        <c:tickLblPos val="nextTo"/>
        <c:crossAx val="178431488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2"/>
          <c:order val="2"/>
          <c:tx>
            <c:strRef>
              <c:f>'Computed data'!$J$2</c:f>
              <c:strCache>
                <c:ptCount val="1"/>
                <c:pt idx="0">
                  <c:v>εUlt1[%]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data'!$J$9,'Computed data'!$J$20)</c:f>
              <c:numCache>
                <c:formatCode>0.0</c:formatCode>
                <c:ptCount val="2"/>
                <c:pt idx="0">
                  <c:v>9.8201132317361264</c:v>
                </c:pt>
                <c:pt idx="1">
                  <c:v>7.9758413264099497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C08E-4EB5-9B7F-B5B67420AB42}"/>
            </c:ext>
          </c:extLst>
        </c:ser>
        <c:ser>
          <c:idx val="3"/>
          <c:order val="3"/>
          <c:tx>
            <c:strRef>
              <c:f>'Computed data'!$X$2</c:f>
              <c:strCache>
                <c:ptCount val="1"/>
                <c:pt idx="0">
                  <c:v>%δ1</c:v>
                </c:pt>
              </c:strCache>
            </c:strRef>
          </c:tx>
          <c:spPr>
            <a:solidFill>
              <a:srgbClr val="92D05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C08E-4EB5-9B7F-B5B67420AB4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C08E-4EB5-9B7F-B5B67420AB42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data'!$X$9,'Computed data'!$X$20)</c:f>
              <c:numCache>
                <c:formatCode>0.0</c:formatCode>
                <c:ptCount val="2"/>
                <c:pt idx="0">
                  <c:v>9.7902071506407697</c:v>
                </c:pt>
                <c:pt idx="1">
                  <c:v>7.9505409786794843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C08E-4EB5-9B7F-B5B67420AB42}"/>
            </c:ext>
          </c:extLst>
        </c:ser>
        <c:ser>
          <c:idx val="1"/>
          <c:order val="1"/>
          <c:tx>
            <c:strRef>
              <c:f>'[1]Computed data'!$J$1</c:f>
              <c:strCache>
                <c:ptCount val="1"/>
                <c:pt idx="0">
                  <c:v>εUlt2 [%]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6-C08E-4EB5-9B7F-B5B67420AB4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7-C08E-4EB5-9B7F-B5B67420AB42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data'!$J$8,'[1]Computed data'!$J$18)</c:f>
              <c:numCache>
                <c:formatCode>0.0</c:formatCode>
                <c:ptCount val="2"/>
                <c:pt idx="0">
                  <c:v>7.1207646910053386</c:v>
                </c:pt>
                <c:pt idx="1">
                  <c:v>5.0561039177760314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8-C08E-4EB5-9B7F-B5B67420AB42}"/>
            </c:ext>
          </c:extLst>
        </c:ser>
        <c:ser>
          <c:idx val="0"/>
          <c:order val="0"/>
          <c:tx>
            <c:strRef>
              <c:f>'[1]Computed data'!$W$1</c:f>
              <c:strCache>
                <c:ptCount val="1"/>
                <c:pt idx="0">
                  <c:v>%δ2</c:v>
                </c:pt>
              </c:strCache>
            </c:strRef>
          </c:tx>
          <c:spPr>
            <a:solidFill>
              <a:schemeClr val="accent4">
                <a:lumMod val="75000"/>
              </a:schemeClr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9-C08E-4EB5-9B7F-B5B67420AB4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A-C08E-4EB5-9B7F-B5B67420AB42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data'!$W$8,'[1]Computed data'!$W$18)</c:f>
              <c:numCache>
                <c:formatCode>0.0</c:formatCode>
                <c:ptCount val="2"/>
                <c:pt idx="0">
                  <c:v>7.0948383282448182</c:v>
                </c:pt>
                <c:pt idx="1">
                  <c:v>5.0373941105813627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B-C08E-4EB5-9B7F-B5B67420AB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6720768"/>
        <c:axId val="144501568"/>
      </c:barChart>
      <c:catAx>
        <c:axId val="1867207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44501568"/>
        <c:crosses val="autoZero"/>
        <c:auto val="1"/>
        <c:lblAlgn val="ctr"/>
        <c:lblOffset val="100"/>
        <c:noMultiLvlLbl val="0"/>
      </c:catAx>
      <c:valAx>
        <c:axId val="14450156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672076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.36559983539342478"/>
          <c:y val="5.0854185134260557E-2"/>
          <c:w val="0.39881924893231552"/>
          <c:h val="0.16259699710041048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8468110236220472"/>
          <c:y val="3.1491324001166512E-2"/>
          <c:w val="0.78476334208223975"/>
          <c:h val="0.71302274715660552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'Computed data'!$R$2</c:f>
              <c:strCache>
                <c:ptCount val="1"/>
                <c:pt idx="0">
                  <c:v>E1 [GPa]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data'!$R$9,'Computed data'!$R$20)</c:f>
              <c:numCache>
                <c:formatCode>0.0</c:formatCode>
                <c:ptCount val="2"/>
                <c:pt idx="0">
                  <c:v>6.9564823365182136</c:v>
                </c:pt>
                <c:pt idx="1">
                  <c:v>6.3347743961862735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482-4D60-A3D1-BB1C7B5201F2}"/>
            </c:ext>
          </c:extLst>
        </c:ser>
        <c:ser>
          <c:idx val="0"/>
          <c:order val="0"/>
          <c:tx>
            <c:strRef>
              <c:f>'[1]Computed data'!$O$11</c:f>
              <c:strCache>
                <c:ptCount val="1"/>
                <c:pt idx="0">
                  <c:v>E2 [GPa]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D482-4D60-A3D1-BB1C7B5201F2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D482-4D60-A3D1-BB1C7B5201F2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data'!$O$8,'[1]Computed data'!$O$18)</c:f>
              <c:numCache>
                <c:formatCode>0.0</c:formatCode>
                <c:ptCount val="2"/>
                <c:pt idx="0">
                  <c:v>5.8522025518147442</c:v>
                </c:pt>
                <c:pt idx="1">
                  <c:v>5.6406897524562325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D482-4D60-A3D1-BB1C7B5201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86723328"/>
        <c:axId val="144504448"/>
      </c:barChart>
      <c:catAx>
        <c:axId val="186723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44504448"/>
        <c:crosses val="autoZero"/>
        <c:auto val="1"/>
        <c:lblAlgn val="ctr"/>
        <c:lblOffset val="100"/>
        <c:noMultiLvlLbl val="0"/>
      </c:catAx>
      <c:valAx>
        <c:axId val="144504448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86723328"/>
        <c:crosses val="autoZero"/>
        <c:crossBetween val="between"/>
      </c:valAx>
      <c:dTable>
        <c:showHorzBorder val="1"/>
        <c:showVertBorder val="1"/>
        <c:showOutline val="1"/>
        <c:showKeys val="0"/>
        <c:spPr>
          <a:ln>
            <a:solidFill>
              <a:schemeClr val="tx1"/>
            </a:solidFill>
          </a:ln>
        </c:spPr>
      </c:dTable>
      <c:spPr>
        <a:noFill/>
        <a:ln>
          <a:noFill/>
        </a:ln>
      </c:spPr>
    </c:plotArea>
    <c:legend>
      <c:legendPos val="t"/>
      <c:layout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5430555555555556"/>
          <c:y val="5.4639472149314659E-2"/>
          <c:w val="0.81513888888888886"/>
          <c:h val="0.68515310586176736"/>
        </c:manualLayout>
      </c:layout>
      <c:barChart>
        <c:barDir val="col"/>
        <c:grouping val="clustered"/>
        <c:varyColors val="0"/>
        <c:ser>
          <c:idx val="1"/>
          <c:order val="1"/>
          <c:tx>
            <c:strRef>
              <c:f>'Computed data'!$U$2</c:f>
              <c:strCache>
                <c:ptCount val="1"/>
                <c:pt idx="0">
                  <c:v>ѵ1 [%]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data'!$U$9,'Computed data'!$U$20)</c:f>
              <c:numCache>
                <c:formatCode>0.0</c:formatCode>
                <c:ptCount val="2"/>
                <c:pt idx="0">
                  <c:v>0.88363208111742952</c:v>
                </c:pt>
                <c:pt idx="1">
                  <c:v>0.74509613158679688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ABD2-4927-A1DE-D11F43EB421A}"/>
            </c:ext>
          </c:extLst>
        </c:ser>
        <c:ser>
          <c:idx val="0"/>
          <c:order val="0"/>
          <c:tx>
            <c:strRef>
              <c:f>'[1]Computed data'!$T$1</c:f>
              <c:strCache>
                <c:ptCount val="1"/>
                <c:pt idx="0">
                  <c:v>ѵ2 [%]</c:v>
                </c:pt>
              </c:strCache>
            </c:strRef>
          </c:tx>
          <c:spPr>
            <a:solidFill>
              <a:srgbClr val="FF0000"/>
            </a:solidFill>
          </c:spPr>
          <c:invertIfNegative val="0"/>
          <c:dPt>
            <c:idx val="0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2-ABD2-4927-A1DE-D11F43EB421A}"/>
              </c:ext>
            </c:extLst>
          </c:dPt>
          <c:dPt>
            <c:idx val="1"/>
            <c:invertIfNegative val="0"/>
            <c:bubble3D val="0"/>
            <c:extLst xmlns:c16r2="http://schemas.microsoft.com/office/drawing/2015/06/chart">
              <c:ext xmlns:c16="http://schemas.microsoft.com/office/drawing/2014/chart" uri="{C3380CC4-5D6E-409C-BE32-E72D297353CC}">
                <c16:uniqueId val="{00000004-ABD2-4927-A1DE-D11F43EB421A}"/>
              </c:ext>
            </c:extLst>
          </c:dPt>
          <c:cat>
            <c:strRef>
              <c:f>('[1]Computed data'!$A$8,'[1]Computed data'!$A$18)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('[1]Computed data'!$T$8,'[1]Computed data'!$T$18)</c:f>
              <c:numCache>
                <c:formatCode>0.0</c:formatCode>
                <c:ptCount val="2"/>
                <c:pt idx="0">
                  <c:v>0.83107313028757457</c:v>
                </c:pt>
                <c:pt idx="1">
                  <c:v>0.95199797542708187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5-ABD2-4927-A1DE-D11F43EB42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378560"/>
        <c:axId val="144506176"/>
      </c:barChart>
      <c:catAx>
        <c:axId val="197378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44506176"/>
        <c:crosses val="autoZero"/>
        <c:auto val="1"/>
        <c:lblAlgn val="ctr"/>
        <c:lblOffset val="100"/>
        <c:noMultiLvlLbl val="0"/>
      </c:catAx>
      <c:valAx>
        <c:axId val="144506176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spPr>
          <a:ln>
            <a:solidFill>
              <a:schemeClr val="tx1"/>
            </a:solidFill>
          </a:ln>
        </c:spPr>
        <c:crossAx val="197378560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legend>
      <c:legendPos val="t"/>
      <c:layout>
        <c:manualLayout>
          <c:xMode val="edge"/>
          <c:yMode val="edge"/>
          <c:x val="0.38551881014873135"/>
          <c:y val="4.6296296296296294E-2"/>
          <c:w val="0.30674015748031497"/>
          <c:h val="8.8690215806357539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'Computed data'!$X$2</c:f>
              <c:strCache>
                <c:ptCount val="1"/>
                <c:pt idx="0">
                  <c:v>%δ1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B7EE-4343-9D01-611B39A218B0}"/>
              </c:ext>
            </c:extLst>
          </c:dPt>
          <c:dPt>
            <c:idx val="1"/>
            <c:invertIfNegative val="0"/>
            <c:bubble3D val="0"/>
            <c:spPr>
              <a:solidFill>
                <a:srgbClr val="92D050"/>
              </a:solidFill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3-B7EE-4343-9D01-611B39A218B0}"/>
              </c:ext>
            </c:extLst>
          </c:dPt>
          <c:cat>
            <c:strRef>
              <c:f>('Computed data'!$A$9,'Computed data'!$A$20)</c:f>
              <c:strCache>
                <c:ptCount val="2"/>
                <c:pt idx="0">
                  <c:v>XL</c:v>
                </c:pt>
                <c:pt idx="1">
                  <c:v>XT</c:v>
                </c:pt>
              </c:strCache>
            </c:strRef>
          </c:cat>
          <c:val>
            <c:numRef>
              <c:f>('Computed data'!$X$9,'Computed data'!$X$20)</c:f>
              <c:numCache>
                <c:formatCode>0.0</c:formatCode>
                <c:ptCount val="2"/>
                <c:pt idx="0">
                  <c:v>9.7902071506407697</c:v>
                </c:pt>
                <c:pt idx="1">
                  <c:v>7.9505409786794843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4-B7EE-4343-9D01-611B39A218B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7379072"/>
        <c:axId val="163759232"/>
      </c:barChart>
      <c:catAx>
        <c:axId val="1973790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163759232"/>
        <c:crosses val="autoZero"/>
        <c:auto val="1"/>
        <c:lblAlgn val="ctr"/>
        <c:lblOffset val="100"/>
        <c:noMultiLvlLbl val="0"/>
      </c:catAx>
      <c:valAx>
        <c:axId val="163759232"/>
        <c:scaling>
          <c:orientation val="minMax"/>
        </c:scaling>
        <c:delete val="0"/>
        <c:axPos val="l"/>
        <c:numFmt formatCode="0.0" sourceLinked="1"/>
        <c:majorTickMark val="out"/>
        <c:minorTickMark val="none"/>
        <c:tickLblPos val="nextTo"/>
        <c:crossAx val="197379072"/>
        <c:crosses val="autoZero"/>
        <c:crossBetween val="between"/>
      </c:valAx>
      <c:dTable>
        <c:showHorzBorder val="1"/>
        <c:showVertBorder val="1"/>
        <c:showOutline val="1"/>
        <c:showKeys val="0"/>
      </c:dTable>
      <c:spPr>
        <a:noFill/>
        <a:ln>
          <a:noFill/>
        </a:ln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200">
          <a:solidFill>
            <a:sysClr val="windowText" lastClr="000000"/>
          </a:solidFill>
          <a:latin typeface="Times New Roman" panose="02020603050405020304" pitchFamily="18" charset="0"/>
          <a:cs typeface="Times New Roman" panose="02020603050405020304" pitchFamily="18" charset="0"/>
        </a:defRPr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FR-4_L1_Stress-Strain Curve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Specimen_L_1!$C$2:$C$1001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7.0436507936507946E-3</c:v>
                </c:pt>
                <c:pt idx="5">
                  <c:v>1.984126984126984E-2</c:v>
                </c:pt>
                <c:pt idx="6">
                  <c:v>3.3920634920634921E-2</c:v>
                </c:pt>
                <c:pt idx="7">
                  <c:v>4.5555555555555564E-2</c:v>
                </c:pt>
                <c:pt idx="8">
                  <c:v>5.7103174603174607E-2</c:v>
                </c:pt>
                <c:pt idx="9">
                  <c:v>6.8650793650793643E-2</c:v>
                </c:pt>
                <c:pt idx="10">
                  <c:v>8.3333333333333343E-2</c:v>
                </c:pt>
                <c:pt idx="11">
                  <c:v>9.5238095238095233E-2</c:v>
                </c:pt>
                <c:pt idx="12">
                  <c:v>0.10714285714285715</c:v>
                </c:pt>
                <c:pt idx="13">
                  <c:v>0.11904761904761904</c:v>
                </c:pt>
                <c:pt idx="14">
                  <c:v>0.13095238095238096</c:v>
                </c:pt>
                <c:pt idx="15">
                  <c:v>0.14285714285714285</c:v>
                </c:pt>
                <c:pt idx="16">
                  <c:v>0.15587301587301589</c:v>
                </c:pt>
                <c:pt idx="17">
                  <c:v>0.16730158730158734</c:v>
                </c:pt>
                <c:pt idx="18">
                  <c:v>0.1788888888888889</c:v>
                </c:pt>
                <c:pt idx="19">
                  <c:v>0.19047619047619047</c:v>
                </c:pt>
                <c:pt idx="20">
                  <c:v>0.20238095238095236</c:v>
                </c:pt>
                <c:pt idx="21">
                  <c:v>0.2142857142857143</c:v>
                </c:pt>
                <c:pt idx="22">
                  <c:v>0.22619047619047619</c:v>
                </c:pt>
                <c:pt idx="23">
                  <c:v>0.23809523809523808</c:v>
                </c:pt>
                <c:pt idx="24">
                  <c:v>0.24952380952380954</c:v>
                </c:pt>
                <c:pt idx="25">
                  <c:v>0.26190476190476192</c:v>
                </c:pt>
                <c:pt idx="26">
                  <c:v>0.27380952380952384</c:v>
                </c:pt>
                <c:pt idx="27">
                  <c:v>0.28535714285714286</c:v>
                </c:pt>
                <c:pt idx="28">
                  <c:v>0.29761904761904762</c:v>
                </c:pt>
                <c:pt idx="29">
                  <c:v>0.30952380952380953</c:v>
                </c:pt>
                <c:pt idx="30">
                  <c:v>0.32142857142857145</c:v>
                </c:pt>
                <c:pt idx="31">
                  <c:v>0.33333333333333337</c:v>
                </c:pt>
                <c:pt idx="32">
                  <c:v>0.34523809523809523</c:v>
                </c:pt>
                <c:pt idx="33">
                  <c:v>0.35761904761904767</c:v>
                </c:pt>
                <c:pt idx="34">
                  <c:v>0.36757936507936506</c:v>
                </c:pt>
                <c:pt idx="35">
                  <c:v>0.38095238095238093</c:v>
                </c:pt>
                <c:pt idx="36">
                  <c:v>0.3928571428571429</c:v>
                </c:pt>
                <c:pt idx="37">
                  <c:v>0.40555555555555556</c:v>
                </c:pt>
                <c:pt idx="38">
                  <c:v>0.41706349206349208</c:v>
                </c:pt>
                <c:pt idx="39">
                  <c:v>0.43055555555555558</c:v>
                </c:pt>
                <c:pt idx="40">
                  <c:v>0.44166666666666671</c:v>
                </c:pt>
                <c:pt idx="41">
                  <c:v>0.45317460317460317</c:v>
                </c:pt>
                <c:pt idx="42">
                  <c:v>0.46468253968253964</c:v>
                </c:pt>
                <c:pt idx="43">
                  <c:v>0.47619047619047616</c:v>
                </c:pt>
                <c:pt idx="44">
                  <c:v>0.4869047619047619</c:v>
                </c:pt>
                <c:pt idx="45">
                  <c:v>0.50119047619047619</c:v>
                </c:pt>
                <c:pt idx="46">
                  <c:v>0.51269841269841276</c:v>
                </c:pt>
                <c:pt idx="47">
                  <c:v>0.52420634920634923</c:v>
                </c:pt>
                <c:pt idx="48">
                  <c:v>0.5353174603174603</c:v>
                </c:pt>
                <c:pt idx="49">
                  <c:v>0.54682539682539688</c:v>
                </c:pt>
                <c:pt idx="50">
                  <c:v>0.56071428571428572</c:v>
                </c:pt>
                <c:pt idx="51">
                  <c:v>0.5718253968253969</c:v>
                </c:pt>
                <c:pt idx="52">
                  <c:v>0.58333333333333337</c:v>
                </c:pt>
                <c:pt idx="53">
                  <c:v>0.59484126984126984</c:v>
                </c:pt>
                <c:pt idx="54">
                  <c:v>0.6063492063492063</c:v>
                </c:pt>
                <c:pt idx="55">
                  <c:v>0.61785714285714288</c:v>
                </c:pt>
                <c:pt idx="56">
                  <c:v>0.63134920634920633</c:v>
                </c:pt>
                <c:pt idx="57">
                  <c:v>0.6424603174603174</c:v>
                </c:pt>
                <c:pt idx="58">
                  <c:v>0.65396825396825398</c:v>
                </c:pt>
                <c:pt idx="59">
                  <c:v>0.66547619047619044</c:v>
                </c:pt>
                <c:pt idx="60">
                  <c:v>0.68095238095238098</c:v>
                </c:pt>
                <c:pt idx="61">
                  <c:v>0.69206349206349205</c:v>
                </c:pt>
                <c:pt idx="62">
                  <c:v>0.70238095238095233</c:v>
                </c:pt>
                <c:pt idx="63">
                  <c:v>0.71349206349206351</c:v>
                </c:pt>
                <c:pt idx="64">
                  <c:v>0.72896825396825393</c:v>
                </c:pt>
                <c:pt idx="65">
                  <c:v>0.74007936507936511</c:v>
                </c:pt>
                <c:pt idx="66">
                  <c:v>0.75158730158730169</c:v>
                </c:pt>
                <c:pt idx="67">
                  <c:v>0.76190476190476186</c:v>
                </c:pt>
                <c:pt idx="68">
                  <c:v>0.77658730158730171</c:v>
                </c:pt>
                <c:pt idx="69">
                  <c:v>0.78809523809523807</c:v>
                </c:pt>
                <c:pt idx="70">
                  <c:v>0.79960317460317476</c:v>
                </c:pt>
                <c:pt idx="71">
                  <c:v>0.81111111111111112</c:v>
                </c:pt>
                <c:pt idx="72">
                  <c:v>0.82261904761904769</c:v>
                </c:pt>
                <c:pt idx="73">
                  <c:v>0.83611111111111103</c:v>
                </c:pt>
                <c:pt idx="74">
                  <c:v>0.84722222222222232</c:v>
                </c:pt>
                <c:pt idx="75">
                  <c:v>0.85873015873015879</c:v>
                </c:pt>
                <c:pt idx="76">
                  <c:v>0.87023809523809526</c:v>
                </c:pt>
                <c:pt idx="77">
                  <c:v>0.88174603174603172</c:v>
                </c:pt>
                <c:pt idx="78">
                  <c:v>0.8932539682539683</c:v>
                </c:pt>
                <c:pt idx="79">
                  <c:v>0.90476190476190477</c:v>
                </c:pt>
                <c:pt idx="80">
                  <c:v>0.91626984126984123</c:v>
                </c:pt>
                <c:pt idx="81">
                  <c:v>0.93134920634920637</c:v>
                </c:pt>
                <c:pt idx="82">
                  <c:v>0.94285714285714284</c:v>
                </c:pt>
                <c:pt idx="83">
                  <c:v>0.95436507936507931</c:v>
                </c:pt>
                <c:pt idx="84">
                  <c:v>0.96547619047619038</c:v>
                </c:pt>
                <c:pt idx="85">
                  <c:v>0.97936507936507933</c:v>
                </c:pt>
                <c:pt idx="86">
                  <c:v>0.99087301587301591</c:v>
                </c:pt>
                <c:pt idx="87">
                  <c:v>1.0023809523809524</c:v>
                </c:pt>
                <c:pt idx="88">
                  <c:v>1.0138888888888891</c:v>
                </c:pt>
                <c:pt idx="89">
                  <c:v>1.0249999999999999</c:v>
                </c:pt>
                <c:pt idx="90">
                  <c:v>1.0376984126984128</c:v>
                </c:pt>
                <c:pt idx="91">
                  <c:v>1.0480158730158731</c:v>
                </c:pt>
                <c:pt idx="92">
                  <c:v>1.0595238095238098</c:v>
                </c:pt>
                <c:pt idx="93">
                  <c:v>1.0746031746031746</c:v>
                </c:pt>
                <c:pt idx="94">
                  <c:v>1.0865079365079366</c:v>
                </c:pt>
                <c:pt idx="95">
                  <c:v>1.0980158730158731</c:v>
                </c:pt>
                <c:pt idx="96">
                  <c:v>1.1087301587301586</c:v>
                </c:pt>
                <c:pt idx="97">
                  <c:v>1.1186507936507935</c:v>
                </c:pt>
                <c:pt idx="98">
                  <c:v>1.1341269841269841</c:v>
                </c:pt>
                <c:pt idx="99">
                  <c:v>1.1456349206349208</c:v>
                </c:pt>
                <c:pt idx="100">
                  <c:v>1.1571428571428573</c:v>
                </c:pt>
                <c:pt idx="101">
                  <c:v>1.1686507936507935</c:v>
                </c:pt>
                <c:pt idx="102">
                  <c:v>1.1817460317460318</c:v>
                </c:pt>
                <c:pt idx="103">
                  <c:v>1.1936507936507939</c:v>
                </c:pt>
                <c:pt idx="104">
                  <c:v>1.2051587301587303</c:v>
                </c:pt>
                <c:pt idx="105">
                  <c:v>1.2162698412698414</c:v>
                </c:pt>
                <c:pt idx="106">
                  <c:v>1.2277777777777779</c:v>
                </c:pt>
                <c:pt idx="107">
                  <c:v>1.2400793650793651</c:v>
                </c:pt>
                <c:pt idx="108">
                  <c:v>1.2527777777777778</c:v>
                </c:pt>
                <c:pt idx="109">
                  <c:v>1.2642857142857142</c:v>
                </c:pt>
                <c:pt idx="110">
                  <c:v>1.2757936507936507</c:v>
                </c:pt>
                <c:pt idx="111">
                  <c:v>1.2873015873015874</c:v>
                </c:pt>
                <c:pt idx="112">
                  <c:v>1.2988095238095239</c:v>
                </c:pt>
                <c:pt idx="113">
                  <c:v>1.3123015873015873</c:v>
                </c:pt>
                <c:pt idx="114">
                  <c:v>1.3234126984126986</c:v>
                </c:pt>
                <c:pt idx="115">
                  <c:v>1.3349206349206348</c:v>
                </c:pt>
                <c:pt idx="116">
                  <c:v>1.3464285714285715</c:v>
                </c:pt>
                <c:pt idx="117">
                  <c:v>1.3611111111111112</c:v>
                </c:pt>
                <c:pt idx="118">
                  <c:v>1.3734126984126986</c:v>
                </c:pt>
                <c:pt idx="119">
                  <c:v>1.3829365079365079</c:v>
                </c:pt>
                <c:pt idx="120">
                  <c:v>1.3944444444444446</c:v>
                </c:pt>
                <c:pt idx="121">
                  <c:v>1.4095238095238096</c:v>
                </c:pt>
                <c:pt idx="122">
                  <c:v>1.4210317460317459</c:v>
                </c:pt>
                <c:pt idx="123">
                  <c:v>1.4325396825396823</c:v>
                </c:pt>
                <c:pt idx="124">
                  <c:v>1.444047619047619</c:v>
                </c:pt>
                <c:pt idx="125">
                  <c:v>1.4535714285714287</c:v>
                </c:pt>
                <c:pt idx="126">
                  <c:v>1.465079365079365</c:v>
                </c:pt>
                <c:pt idx="127">
                  <c:v>1.4805555555555556</c:v>
                </c:pt>
                <c:pt idx="128">
                  <c:v>1.4920634920634921</c:v>
                </c:pt>
                <c:pt idx="129">
                  <c:v>1.5031746031746034</c:v>
                </c:pt>
                <c:pt idx="130">
                  <c:v>1.5138888888888888</c:v>
                </c:pt>
                <c:pt idx="131">
                  <c:v>1.5281746031746031</c:v>
                </c:pt>
                <c:pt idx="132">
                  <c:v>1.5396825396825398</c:v>
                </c:pt>
                <c:pt idx="133">
                  <c:v>1.5511904761904762</c:v>
                </c:pt>
                <c:pt idx="134">
                  <c:v>1.5626984126984129</c:v>
                </c:pt>
                <c:pt idx="135">
                  <c:v>1.5742063492063492</c:v>
                </c:pt>
                <c:pt idx="136">
                  <c:v>1.588095238095238</c:v>
                </c:pt>
                <c:pt idx="137">
                  <c:v>1.5992063492063495</c:v>
                </c:pt>
                <c:pt idx="138">
                  <c:v>1.6103174603174601</c:v>
                </c:pt>
                <c:pt idx="139">
                  <c:v>1.6218253968253968</c:v>
                </c:pt>
                <c:pt idx="140">
                  <c:v>1.6333333333333335</c:v>
                </c:pt>
                <c:pt idx="141">
                  <c:v>1.6448412698412698</c:v>
                </c:pt>
                <c:pt idx="142">
                  <c:v>1.6583333333333332</c:v>
                </c:pt>
                <c:pt idx="143">
                  <c:v>1.6698412698412699</c:v>
                </c:pt>
                <c:pt idx="144">
                  <c:v>1.6813492063492066</c:v>
                </c:pt>
                <c:pt idx="145">
                  <c:v>1.6928571428571428</c:v>
                </c:pt>
                <c:pt idx="146">
                  <c:v>1.7059523809523809</c:v>
                </c:pt>
                <c:pt idx="147">
                  <c:v>1.7162698412698414</c:v>
                </c:pt>
                <c:pt idx="148">
                  <c:v>1.7289682539682538</c:v>
                </c:pt>
                <c:pt idx="149">
                  <c:v>1.7424603174603175</c:v>
                </c:pt>
                <c:pt idx="150">
                  <c:v>1.753968253968254</c:v>
                </c:pt>
                <c:pt idx="151">
                  <c:v>1.7654761904761906</c:v>
                </c:pt>
                <c:pt idx="152">
                  <c:v>1.7769841269841269</c:v>
                </c:pt>
                <c:pt idx="153">
                  <c:v>1.7896825396825398</c:v>
                </c:pt>
                <c:pt idx="154">
                  <c:v>1.8015873015873016</c:v>
                </c:pt>
                <c:pt idx="155">
                  <c:v>1.8130952380952379</c:v>
                </c:pt>
                <c:pt idx="156">
                  <c:v>1.8246031746031746</c:v>
                </c:pt>
                <c:pt idx="157">
                  <c:v>1.8361111111111112</c:v>
                </c:pt>
                <c:pt idx="158">
                  <c:v>1.8476190476190475</c:v>
                </c:pt>
                <c:pt idx="159">
                  <c:v>1.8615079365079366</c:v>
                </c:pt>
                <c:pt idx="160">
                  <c:v>1.8718253968253971</c:v>
                </c:pt>
                <c:pt idx="161">
                  <c:v>1.8861111111111113</c:v>
                </c:pt>
                <c:pt idx="162">
                  <c:v>1.8972222222222224</c:v>
                </c:pt>
                <c:pt idx="163">
                  <c:v>1.9087301587301586</c:v>
                </c:pt>
                <c:pt idx="164">
                  <c:v>1.9202380952380953</c:v>
                </c:pt>
                <c:pt idx="165">
                  <c:v>1.9341269841269844</c:v>
                </c:pt>
                <c:pt idx="166">
                  <c:v>1.9432539682539682</c:v>
                </c:pt>
                <c:pt idx="167">
                  <c:v>1.9571428571428573</c:v>
                </c:pt>
                <c:pt idx="168">
                  <c:v>1.9662698412698414</c:v>
                </c:pt>
                <c:pt idx="169">
                  <c:v>1.9817460317460318</c:v>
                </c:pt>
                <c:pt idx="170">
                  <c:v>1.9928571428571427</c:v>
                </c:pt>
                <c:pt idx="171">
                  <c:v>2.0055555555555555</c:v>
                </c:pt>
                <c:pt idx="172">
                  <c:v>2.0138888888888888</c:v>
                </c:pt>
                <c:pt idx="173">
                  <c:v>2.0269841269841269</c:v>
                </c:pt>
                <c:pt idx="174">
                  <c:v>2.0408730158730157</c:v>
                </c:pt>
                <c:pt idx="175">
                  <c:v>2.0523809523809522</c:v>
                </c:pt>
                <c:pt idx="176">
                  <c:v>2.0638888888888891</c:v>
                </c:pt>
                <c:pt idx="177">
                  <c:v>2.0773809523809526</c:v>
                </c:pt>
                <c:pt idx="178">
                  <c:v>2.0884920634920636</c:v>
                </c:pt>
                <c:pt idx="179">
                  <c:v>2.1</c:v>
                </c:pt>
                <c:pt idx="180">
                  <c:v>2.111507936507937</c:v>
                </c:pt>
                <c:pt idx="181">
                  <c:v>2.123015873015873</c:v>
                </c:pt>
                <c:pt idx="182">
                  <c:v>2.1361111111111111</c:v>
                </c:pt>
                <c:pt idx="183">
                  <c:v>2.1480158730158729</c:v>
                </c:pt>
                <c:pt idx="184">
                  <c:v>2.1595238095238098</c:v>
                </c:pt>
                <c:pt idx="185">
                  <c:v>2.1710317460317463</c:v>
                </c:pt>
                <c:pt idx="186">
                  <c:v>2.1821428571428574</c:v>
                </c:pt>
                <c:pt idx="187">
                  <c:v>2.1936507936507934</c:v>
                </c:pt>
                <c:pt idx="188">
                  <c:v>2.2075396825396827</c:v>
                </c:pt>
                <c:pt idx="189">
                  <c:v>2.2186507936507938</c:v>
                </c:pt>
                <c:pt idx="190">
                  <c:v>2.2301587301587307</c:v>
                </c:pt>
                <c:pt idx="191">
                  <c:v>2.2416666666666663</c:v>
                </c:pt>
                <c:pt idx="192">
                  <c:v>2.2531746031746032</c:v>
                </c:pt>
                <c:pt idx="193">
                  <c:v>2.2658730158730158</c:v>
                </c:pt>
                <c:pt idx="194">
                  <c:v>2.2777777777777777</c:v>
                </c:pt>
                <c:pt idx="195">
                  <c:v>2.2892857142857141</c:v>
                </c:pt>
                <c:pt idx="196">
                  <c:v>2.3007936507936511</c:v>
                </c:pt>
                <c:pt idx="197">
                  <c:v>2.3162698412698415</c:v>
                </c:pt>
                <c:pt idx="198">
                  <c:v>2.3277777777777779</c:v>
                </c:pt>
                <c:pt idx="199">
                  <c:v>2.338888888888889</c:v>
                </c:pt>
                <c:pt idx="200">
                  <c:v>2.3488095238095239</c:v>
                </c:pt>
                <c:pt idx="201">
                  <c:v>2.3642857142857143</c:v>
                </c:pt>
                <c:pt idx="202">
                  <c:v>2.3742063492063497</c:v>
                </c:pt>
                <c:pt idx="203">
                  <c:v>2.3869047619047619</c:v>
                </c:pt>
                <c:pt idx="204">
                  <c:v>2.3984126984126988</c:v>
                </c:pt>
                <c:pt idx="205">
                  <c:v>2.4111111111111114</c:v>
                </c:pt>
                <c:pt idx="206">
                  <c:v>2.4214285714285713</c:v>
                </c:pt>
                <c:pt idx="207">
                  <c:v>2.4329365079365077</c:v>
                </c:pt>
                <c:pt idx="208">
                  <c:v>2.4444444444444446</c:v>
                </c:pt>
                <c:pt idx="209">
                  <c:v>2.4591269841269843</c:v>
                </c:pt>
                <c:pt idx="210">
                  <c:v>2.4710317460317466</c:v>
                </c:pt>
                <c:pt idx="211">
                  <c:v>2.481349206349206</c:v>
                </c:pt>
                <c:pt idx="212">
                  <c:v>2.4920634920634921</c:v>
                </c:pt>
                <c:pt idx="213">
                  <c:v>2.5035714285714286</c:v>
                </c:pt>
                <c:pt idx="214">
                  <c:v>2.5158730158730158</c:v>
                </c:pt>
                <c:pt idx="215">
                  <c:v>2.5305555555555559</c:v>
                </c:pt>
                <c:pt idx="216">
                  <c:v>2.5420634920634919</c:v>
                </c:pt>
                <c:pt idx="217">
                  <c:v>2.5515873015873014</c:v>
                </c:pt>
                <c:pt idx="218">
                  <c:v>2.5670634920634923</c:v>
                </c:pt>
                <c:pt idx="219">
                  <c:v>2.5781746031746033</c:v>
                </c:pt>
                <c:pt idx="220">
                  <c:v>2.5896825396825398</c:v>
                </c:pt>
                <c:pt idx="221">
                  <c:v>2.6011904761904758</c:v>
                </c:pt>
                <c:pt idx="222">
                  <c:v>2.6123015873015873</c:v>
                </c:pt>
                <c:pt idx="223">
                  <c:v>2.6261904761904766</c:v>
                </c:pt>
                <c:pt idx="224">
                  <c:v>2.6376984126984127</c:v>
                </c:pt>
                <c:pt idx="225">
                  <c:v>2.6496031746031745</c:v>
                </c:pt>
                <c:pt idx="226">
                  <c:v>2.6607142857142856</c:v>
                </c:pt>
                <c:pt idx="227">
                  <c:v>2.6722222222222225</c:v>
                </c:pt>
                <c:pt idx="228">
                  <c:v>2.6861111111111109</c:v>
                </c:pt>
                <c:pt idx="229">
                  <c:v>2.6968253968253966</c:v>
                </c:pt>
                <c:pt idx="230">
                  <c:v>2.7083333333333335</c:v>
                </c:pt>
                <c:pt idx="231">
                  <c:v>2.7198412698412699</c:v>
                </c:pt>
                <c:pt idx="232">
                  <c:v>2.7313492063492064</c:v>
                </c:pt>
                <c:pt idx="233">
                  <c:v>2.7428571428571429</c:v>
                </c:pt>
                <c:pt idx="234">
                  <c:v>2.7563492063492063</c:v>
                </c:pt>
                <c:pt idx="235">
                  <c:v>2.7678571428571432</c:v>
                </c:pt>
                <c:pt idx="236">
                  <c:v>2.7813492063492062</c:v>
                </c:pt>
                <c:pt idx="237">
                  <c:v>2.7924603174603173</c:v>
                </c:pt>
                <c:pt idx="238">
                  <c:v>2.8039682539682542</c:v>
                </c:pt>
                <c:pt idx="239">
                  <c:v>2.8154761904761907</c:v>
                </c:pt>
                <c:pt idx="240">
                  <c:v>2.8285714285714287</c:v>
                </c:pt>
                <c:pt idx="241">
                  <c:v>2.8404761904761906</c:v>
                </c:pt>
                <c:pt idx="242">
                  <c:v>2.8519841269841271</c:v>
                </c:pt>
                <c:pt idx="243">
                  <c:v>2.863492063492064</c:v>
                </c:pt>
                <c:pt idx="244">
                  <c:v>2.874603174603175</c:v>
                </c:pt>
                <c:pt idx="245">
                  <c:v>2.8869047619047619</c:v>
                </c:pt>
                <c:pt idx="246">
                  <c:v>2.899603174603175</c:v>
                </c:pt>
                <c:pt idx="247">
                  <c:v>2.9130952380952384</c:v>
                </c:pt>
                <c:pt idx="248">
                  <c:v>2.9246031746031744</c:v>
                </c:pt>
                <c:pt idx="249">
                  <c:v>2.9361111111111113</c:v>
                </c:pt>
                <c:pt idx="250">
                  <c:v>2.9476190476190478</c:v>
                </c:pt>
                <c:pt idx="251">
                  <c:v>2.9595238095238097</c:v>
                </c:pt>
                <c:pt idx="252">
                  <c:v>2.9702380952380958</c:v>
                </c:pt>
                <c:pt idx="253">
                  <c:v>2.9817460317460314</c:v>
                </c:pt>
                <c:pt idx="254">
                  <c:v>2.9932539682539683</c:v>
                </c:pt>
                <c:pt idx="255">
                  <c:v>3.0055555555555555</c:v>
                </c:pt>
                <c:pt idx="256">
                  <c:v>3.0202380952380952</c:v>
                </c:pt>
                <c:pt idx="257">
                  <c:v>3.0301587301587301</c:v>
                </c:pt>
                <c:pt idx="258">
                  <c:v>3.0412698412698411</c:v>
                </c:pt>
                <c:pt idx="259">
                  <c:v>3.054761904761905</c:v>
                </c:pt>
                <c:pt idx="260">
                  <c:v>3.0682539682539685</c:v>
                </c:pt>
                <c:pt idx="261">
                  <c:v>3.0793650793650795</c:v>
                </c:pt>
                <c:pt idx="262">
                  <c:v>3.090873015873016</c:v>
                </c:pt>
                <c:pt idx="263">
                  <c:v>3.1003968253968255</c:v>
                </c:pt>
                <c:pt idx="264">
                  <c:v>3.1158730158730159</c:v>
                </c:pt>
                <c:pt idx="265">
                  <c:v>3.1273809523809524</c:v>
                </c:pt>
                <c:pt idx="266">
                  <c:v>3.1388888888888888</c:v>
                </c:pt>
                <c:pt idx="267">
                  <c:v>3.1503968253968258</c:v>
                </c:pt>
                <c:pt idx="268">
                  <c:v>3.161111111111111</c:v>
                </c:pt>
                <c:pt idx="269">
                  <c:v>3.1749999999999998</c:v>
                </c:pt>
                <c:pt idx="270">
                  <c:v>3.1865079365079367</c:v>
                </c:pt>
                <c:pt idx="271">
                  <c:v>3.1980158730158728</c:v>
                </c:pt>
                <c:pt idx="272">
                  <c:v>3.2095238095238092</c:v>
                </c:pt>
                <c:pt idx="273">
                  <c:v>3.2210317460317461</c:v>
                </c:pt>
                <c:pt idx="274">
                  <c:v>3.2317460317460323</c:v>
                </c:pt>
                <c:pt idx="275">
                  <c:v>3.246031746031746</c:v>
                </c:pt>
                <c:pt idx="276">
                  <c:v>3.2575396825396825</c:v>
                </c:pt>
                <c:pt idx="277">
                  <c:v>3.2686507936507936</c:v>
                </c:pt>
                <c:pt idx="278">
                  <c:v>3.2801587301587305</c:v>
                </c:pt>
                <c:pt idx="279">
                  <c:v>3.2936507936507939</c:v>
                </c:pt>
                <c:pt idx="280">
                  <c:v>3.3055555555555554</c:v>
                </c:pt>
                <c:pt idx="281">
                  <c:v>3.3186507936507939</c:v>
                </c:pt>
                <c:pt idx="282">
                  <c:v>3.3301587301587299</c:v>
                </c:pt>
                <c:pt idx="283">
                  <c:v>3.3416666666666663</c:v>
                </c:pt>
                <c:pt idx="284">
                  <c:v>3.3531746031746033</c:v>
                </c:pt>
                <c:pt idx="285">
                  <c:v>3.3642857142857139</c:v>
                </c:pt>
                <c:pt idx="286">
                  <c:v>3.3777777777777773</c:v>
                </c:pt>
                <c:pt idx="287">
                  <c:v>3.3892857142857142</c:v>
                </c:pt>
                <c:pt idx="288">
                  <c:v>3.4007936507936507</c:v>
                </c:pt>
                <c:pt idx="289">
                  <c:v>3.4123015873015876</c:v>
                </c:pt>
                <c:pt idx="290">
                  <c:v>3.4238095238095241</c:v>
                </c:pt>
                <c:pt idx="291">
                  <c:v>3.4365079365079363</c:v>
                </c:pt>
                <c:pt idx="292">
                  <c:v>3.448809523809524</c:v>
                </c:pt>
                <c:pt idx="293">
                  <c:v>3.461904761904762</c:v>
                </c:pt>
                <c:pt idx="294">
                  <c:v>3.4734126984126985</c:v>
                </c:pt>
                <c:pt idx="295">
                  <c:v>3.484920634920635</c:v>
                </c:pt>
                <c:pt idx="296">
                  <c:v>3.496428571428571</c:v>
                </c:pt>
                <c:pt idx="297">
                  <c:v>3.5067460317460317</c:v>
                </c:pt>
                <c:pt idx="298">
                  <c:v>3.5214285714285714</c:v>
                </c:pt>
                <c:pt idx="299">
                  <c:v>3.5329365079365078</c:v>
                </c:pt>
                <c:pt idx="300">
                  <c:v>3.5444444444444443</c:v>
                </c:pt>
                <c:pt idx="301">
                  <c:v>3.5555555555555554</c:v>
                </c:pt>
                <c:pt idx="302">
                  <c:v>3.5670634920634923</c:v>
                </c:pt>
                <c:pt idx="303">
                  <c:v>3.5785714285714287</c:v>
                </c:pt>
                <c:pt idx="304">
                  <c:v>3.5920634920634922</c:v>
                </c:pt>
                <c:pt idx="305">
                  <c:v>3.6035714285714291</c:v>
                </c:pt>
                <c:pt idx="306">
                  <c:v>3.6150793650793656</c:v>
                </c:pt>
                <c:pt idx="307">
                  <c:v>3.6265873015873016</c:v>
                </c:pt>
                <c:pt idx="308">
                  <c:v>3.638095238095238</c:v>
                </c:pt>
                <c:pt idx="309">
                  <c:v>3.6511904761904765</c:v>
                </c:pt>
                <c:pt idx="310">
                  <c:v>3.6626984126984135</c:v>
                </c:pt>
                <c:pt idx="311">
                  <c:v>3.674206349206349</c:v>
                </c:pt>
                <c:pt idx="312">
                  <c:v>3.6857142857142859</c:v>
                </c:pt>
                <c:pt idx="313">
                  <c:v>3.697222222222222</c:v>
                </c:pt>
                <c:pt idx="314">
                  <c:v>3.7099206349206346</c:v>
                </c:pt>
                <c:pt idx="315">
                  <c:v>3.7218253968253969</c:v>
                </c:pt>
                <c:pt idx="316">
                  <c:v>3.7357142857142858</c:v>
                </c:pt>
                <c:pt idx="317">
                  <c:v>3.7468253968253968</c:v>
                </c:pt>
                <c:pt idx="318">
                  <c:v>3.7603174603174603</c:v>
                </c:pt>
                <c:pt idx="319">
                  <c:v>3.7718253968253972</c:v>
                </c:pt>
                <c:pt idx="320">
                  <c:v>3.782142857142857</c:v>
                </c:pt>
                <c:pt idx="321">
                  <c:v>3.7928571428571431</c:v>
                </c:pt>
                <c:pt idx="322">
                  <c:v>3.8043650793650796</c:v>
                </c:pt>
                <c:pt idx="323">
                  <c:v>3.8178571428571431</c:v>
                </c:pt>
                <c:pt idx="324">
                  <c:v>3.8293650793650795</c:v>
                </c:pt>
                <c:pt idx="325">
                  <c:v>3.8404761904761906</c:v>
                </c:pt>
                <c:pt idx="326">
                  <c:v>3.8543650793650794</c:v>
                </c:pt>
                <c:pt idx="327">
                  <c:v>3.8658730158730155</c:v>
                </c:pt>
                <c:pt idx="328">
                  <c:v>3.878968253968254</c:v>
                </c:pt>
                <c:pt idx="329">
                  <c:v>3.8904761904761909</c:v>
                </c:pt>
                <c:pt idx="330">
                  <c:v>3.9019841269841269</c:v>
                </c:pt>
                <c:pt idx="331">
                  <c:v>3.9134920634920634</c:v>
                </c:pt>
                <c:pt idx="332">
                  <c:v>3.9269841269841272</c:v>
                </c:pt>
                <c:pt idx="333">
                  <c:v>3.9380952380952379</c:v>
                </c:pt>
                <c:pt idx="334">
                  <c:v>3.9496031746031743</c:v>
                </c:pt>
                <c:pt idx="335">
                  <c:v>3.9611111111111112</c:v>
                </c:pt>
                <c:pt idx="336">
                  <c:v>3.9722222222222223</c:v>
                </c:pt>
                <c:pt idx="337">
                  <c:v>3.9841269841269842</c:v>
                </c:pt>
                <c:pt idx="338">
                  <c:v>3.996031746031746</c:v>
                </c:pt>
                <c:pt idx="339">
                  <c:v>4.0079365079365079</c:v>
                </c:pt>
                <c:pt idx="340">
                  <c:v>4.0198412698412698</c:v>
                </c:pt>
                <c:pt idx="341">
                  <c:v>4.0317460317460325</c:v>
                </c:pt>
                <c:pt idx="342">
                  <c:v>4.0436507936507935</c:v>
                </c:pt>
                <c:pt idx="343">
                  <c:v>4.0555555555555562</c:v>
                </c:pt>
                <c:pt idx="344">
                  <c:v>4.0674603174603172</c:v>
                </c:pt>
                <c:pt idx="345">
                  <c:v>4.07936507936508</c:v>
                </c:pt>
                <c:pt idx="346">
                  <c:v>4.0912698412698409</c:v>
                </c:pt>
                <c:pt idx="347">
                  <c:v>4.1031746031746037</c:v>
                </c:pt>
                <c:pt idx="348">
                  <c:v>4.1150793650793647</c:v>
                </c:pt>
                <c:pt idx="349">
                  <c:v>4.1269841269841274</c:v>
                </c:pt>
                <c:pt idx="350">
                  <c:v>4.1388888888888884</c:v>
                </c:pt>
                <c:pt idx="351">
                  <c:v>4.1547619047619051</c:v>
                </c:pt>
                <c:pt idx="352">
                  <c:v>4.166666666666667</c:v>
                </c:pt>
                <c:pt idx="353">
                  <c:v>4.1785714285714288</c:v>
                </c:pt>
                <c:pt idx="354">
                  <c:v>4.1865079365079358</c:v>
                </c:pt>
                <c:pt idx="355">
                  <c:v>4.2023809523809526</c:v>
                </c:pt>
                <c:pt idx="356">
                  <c:v>4.2103174603174605</c:v>
                </c:pt>
                <c:pt idx="357">
                  <c:v>4.2222222222222223</c:v>
                </c:pt>
                <c:pt idx="358">
                  <c:v>4.2341269841269842</c:v>
                </c:pt>
                <c:pt idx="359">
                  <c:v>4.246031746031746</c:v>
                </c:pt>
                <c:pt idx="360">
                  <c:v>4.2579365079365079</c:v>
                </c:pt>
                <c:pt idx="361">
                  <c:v>4.2698412698412698</c:v>
                </c:pt>
                <c:pt idx="362">
                  <c:v>4.2817460317460316</c:v>
                </c:pt>
                <c:pt idx="363">
                  <c:v>4.2936507936507944</c:v>
                </c:pt>
                <c:pt idx="364">
                  <c:v>4.3055555555555554</c:v>
                </c:pt>
                <c:pt idx="365">
                  <c:v>4.3174603174603181</c:v>
                </c:pt>
                <c:pt idx="366">
                  <c:v>4.3333333333333339</c:v>
                </c:pt>
                <c:pt idx="367">
                  <c:v>4.3412698412698418</c:v>
                </c:pt>
                <c:pt idx="368">
                  <c:v>4.3531746031746028</c:v>
                </c:pt>
                <c:pt idx="369">
                  <c:v>4.3690476190476186</c:v>
                </c:pt>
                <c:pt idx="370">
                  <c:v>4.3809523809523814</c:v>
                </c:pt>
                <c:pt idx="371">
                  <c:v>4.3888888888888893</c:v>
                </c:pt>
                <c:pt idx="372">
                  <c:v>4.4007936507936511</c:v>
                </c:pt>
                <c:pt idx="373">
                  <c:v>4.416666666666667</c:v>
                </c:pt>
                <c:pt idx="374">
                  <c:v>4.4285714285714288</c:v>
                </c:pt>
                <c:pt idx="375">
                  <c:v>4.4365079365079367</c:v>
                </c:pt>
                <c:pt idx="376">
                  <c:v>4.4523809523809526</c:v>
                </c:pt>
                <c:pt idx="377">
                  <c:v>4.4642857142857144</c:v>
                </c:pt>
                <c:pt idx="378">
                  <c:v>4.4761904761904763</c:v>
                </c:pt>
                <c:pt idx="379">
                  <c:v>4.4841269841269842</c:v>
                </c:pt>
                <c:pt idx="380">
                  <c:v>4.5</c:v>
                </c:pt>
                <c:pt idx="381">
                  <c:v>4.507936507936507</c:v>
                </c:pt>
                <c:pt idx="382">
                  <c:v>4.5238095238095237</c:v>
                </c:pt>
                <c:pt idx="383">
                  <c:v>4.5357142857142856</c:v>
                </c:pt>
                <c:pt idx="384">
                  <c:v>4.5476190476190474</c:v>
                </c:pt>
                <c:pt idx="385">
                  <c:v>4.5595238095238102</c:v>
                </c:pt>
                <c:pt idx="386">
                  <c:v>4.5714285714285712</c:v>
                </c:pt>
                <c:pt idx="387">
                  <c:v>4.5833333333333339</c:v>
                </c:pt>
                <c:pt idx="388">
                  <c:v>4.5912698412698409</c:v>
                </c:pt>
                <c:pt idx="389">
                  <c:v>4.6071428571428577</c:v>
                </c:pt>
                <c:pt idx="390">
                  <c:v>4.6190476190476195</c:v>
                </c:pt>
                <c:pt idx="391">
                  <c:v>4.6269841269841265</c:v>
                </c:pt>
                <c:pt idx="392">
                  <c:v>4.6388888888888893</c:v>
                </c:pt>
                <c:pt idx="393">
                  <c:v>4.6547619047619051</c:v>
                </c:pt>
                <c:pt idx="394">
                  <c:v>4.662698412698413</c:v>
                </c:pt>
                <c:pt idx="395">
                  <c:v>4.6785714285714288</c:v>
                </c:pt>
                <c:pt idx="396">
                  <c:v>4.6865079365079367</c:v>
                </c:pt>
                <c:pt idx="397">
                  <c:v>4.6984126984126986</c:v>
                </c:pt>
                <c:pt idx="398">
                  <c:v>4.7103174603174605</c:v>
                </c:pt>
                <c:pt idx="399">
                  <c:v>4.7261904761904772</c:v>
                </c:pt>
                <c:pt idx="400">
                  <c:v>4.7341269841269842</c:v>
                </c:pt>
                <c:pt idx="401">
                  <c:v>4.746031746031746</c:v>
                </c:pt>
                <c:pt idx="402">
                  <c:v>4.7619047619047619</c:v>
                </c:pt>
                <c:pt idx="403">
                  <c:v>4.7738095238095237</c:v>
                </c:pt>
                <c:pt idx="404">
                  <c:v>4.7857142857142856</c:v>
                </c:pt>
                <c:pt idx="405">
                  <c:v>4.7976190476190474</c:v>
                </c:pt>
                <c:pt idx="406">
                  <c:v>4.8055555555555562</c:v>
                </c:pt>
                <c:pt idx="407">
                  <c:v>4.8174603174603172</c:v>
                </c:pt>
                <c:pt idx="408">
                  <c:v>4.833333333333333</c:v>
                </c:pt>
                <c:pt idx="409">
                  <c:v>4.8412698412698418</c:v>
                </c:pt>
                <c:pt idx="410">
                  <c:v>4.8531746031746037</c:v>
                </c:pt>
                <c:pt idx="411">
                  <c:v>4.8690476190476195</c:v>
                </c:pt>
                <c:pt idx="412">
                  <c:v>4.8809523809523814</c:v>
                </c:pt>
                <c:pt idx="413">
                  <c:v>4.8928571428571432</c:v>
                </c:pt>
                <c:pt idx="414">
                  <c:v>4.9047619047619051</c:v>
                </c:pt>
                <c:pt idx="415">
                  <c:v>4.916666666666667</c:v>
                </c:pt>
                <c:pt idx="416">
                  <c:v>4.9285714285714288</c:v>
                </c:pt>
                <c:pt idx="417">
                  <c:v>4.9404761904761907</c:v>
                </c:pt>
                <c:pt idx="418">
                  <c:v>4.9523809523809526</c:v>
                </c:pt>
                <c:pt idx="419">
                  <c:v>4.9642857142857144</c:v>
                </c:pt>
                <c:pt idx="420">
                  <c:v>4.9761904761904763</c:v>
                </c:pt>
                <c:pt idx="421">
                  <c:v>4.9880952380952381</c:v>
                </c:pt>
                <c:pt idx="422">
                  <c:v>5</c:v>
                </c:pt>
                <c:pt idx="423">
                  <c:v>5.0119047619047619</c:v>
                </c:pt>
                <c:pt idx="424">
                  <c:v>5.0198412698412698</c:v>
                </c:pt>
                <c:pt idx="425">
                  <c:v>5.0357142857142856</c:v>
                </c:pt>
                <c:pt idx="426">
                  <c:v>5.0436507936507935</c:v>
                </c:pt>
                <c:pt idx="427">
                  <c:v>5.0595238095238093</c:v>
                </c:pt>
                <c:pt idx="428">
                  <c:v>5.0714285714285721</c:v>
                </c:pt>
                <c:pt idx="429">
                  <c:v>5.083333333333333</c:v>
                </c:pt>
                <c:pt idx="430">
                  <c:v>5.0952380952380958</c:v>
                </c:pt>
                <c:pt idx="431">
                  <c:v>5.1071428571428577</c:v>
                </c:pt>
                <c:pt idx="432">
                  <c:v>5.1190476190476195</c:v>
                </c:pt>
                <c:pt idx="433">
                  <c:v>5.1309523809523805</c:v>
                </c:pt>
                <c:pt idx="434">
                  <c:v>5.1428571428571432</c:v>
                </c:pt>
                <c:pt idx="435">
                  <c:v>5.1547619047619042</c:v>
                </c:pt>
                <c:pt idx="436">
                  <c:v>5.166666666666667</c:v>
                </c:pt>
                <c:pt idx="437">
                  <c:v>5.1785714285714279</c:v>
                </c:pt>
                <c:pt idx="438">
                  <c:v>5.1904761904761907</c:v>
                </c:pt>
                <c:pt idx="439">
                  <c:v>5.2023809523809517</c:v>
                </c:pt>
                <c:pt idx="440">
                  <c:v>5.2142857142857144</c:v>
                </c:pt>
                <c:pt idx="441">
                  <c:v>5.2261904761904763</c:v>
                </c:pt>
                <c:pt idx="442">
                  <c:v>5.2380952380952381</c:v>
                </c:pt>
                <c:pt idx="443">
                  <c:v>5.25</c:v>
                </c:pt>
                <c:pt idx="444">
                  <c:v>5.2619047619047619</c:v>
                </c:pt>
                <c:pt idx="445">
                  <c:v>5.2738095238095237</c:v>
                </c:pt>
                <c:pt idx="446">
                  <c:v>5.2857142857142856</c:v>
                </c:pt>
                <c:pt idx="447">
                  <c:v>5.2976190476190474</c:v>
                </c:pt>
                <c:pt idx="448">
                  <c:v>5.3095238095238102</c:v>
                </c:pt>
                <c:pt idx="449">
                  <c:v>5.3214285714285712</c:v>
                </c:pt>
                <c:pt idx="450">
                  <c:v>5.3333333333333339</c:v>
                </c:pt>
                <c:pt idx="451">
                  <c:v>5.3452380952380949</c:v>
                </c:pt>
                <c:pt idx="452">
                  <c:v>5.3571428571428577</c:v>
                </c:pt>
                <c:pt idx="453">
                  <c:v>5.3690476190476195</c:v>
                </c:pt>
                <c:pt idx="454">
                  <c:v>5.3809523809523814</c:v>
                </c:pt>
                <c:pt idx="455">
                  <c:v>5.3928571428571432</c:v>
                </c:pt>
                <c:pt idx="456">
                  <c:v>5.4047619047619051</c:v>
                </c:pt>
                <c:pt idx="457">
                  <c:v>5.416666666666667</c:v>
                </c:pt>
                <c:pt idx="458">
                  <c:v>5.4285714285714288</c:v>
                </c:pt>
                <c:pt idx="459">
                  <c:v>5.4404761904761907</c:v>
                </c:pt>
                <c:pt idx="460">
                  <c:v>5.4523809523809526</c:v>
                </c:pt>
                <c:pt idx="461">
                  <c:v>5.4642857142857144</c:v>
                </c:pt>
                <c:pt idx="462">
                  <c:v>5.4761904761904763</c:v>
                </c:pt>
                <c:pt idx="463">
                  <c:v>5.4880952380952381</c:v>
                </c:pt>
                <c:pt idx="464">
                  <c:v>5.5</c:v>
                </c:pt>
                <c:pt idx="465">
                  <c:v>5.5119047619047628</c:v>
                </c:pt>
                <c:pt idx="466">
                  <c:v>5.5238095238095237</c:v>
                </c:pt>
                <c:pt idx="467">
                  <c:v>5.5357142857142865</c:v>
                </c:pt>
                <c:pt idx="468">
                  <c:v>5.5476190476190474</c:v>
                </c:pt>
                <c:pt idx="469">
                  <c:v>5.5595238095238102</c:v>
                </c:pt>
                <c:pt idx="470">
                  <c:v>5.5714285714285712</c:v>
                </c:pt>
                <c:pt idx="471">
                  <c:v>5.5833333333333339</c:v>
                </c:pt>
                <c:pt idx="472">
                  <c:v>5.5952380952380949</c:v>
                </c:pt>
                <c:pt idx="473">
                  <c:v>5.6071428571428577</c:v>
                </c:pt>
                <c:pt idx="474">
                  <c:v>5.6190476190476186</c:v>
                </c:pt>
                <c:pt idx="475">
                  <c:v>5.6309523809523814</c:v>
                </c:pt>
                <c:pt idx="476">
                  <c:v>5.6428571428571423</c:v>
                </c:pt>
                <c:pt idx="477">
                  <c:v>5.6547619047619051</c:v>
                </c:pt>
                <c:pt idx="478">
                  <c:v>5.6706349206349209</c:v>
                </c:pt>
                <c:pt idx="479">
                  <c:v>5.6785714285714288</c:v>
                </c:pt>
                <c:pt idx="480">
                  <c:v>5.6904761904761898</c:v>
                </c:pt>
                <c:pt idx="481">
                  <c:v>5.7023809523809526</c:v>
                </c:pt>
                <c:pt idx="482">
                  <c:v>5.7142857142857144</c:v>
                </c:pt>
                <c:pt idx="483">
                  <c:v>5.7261904761904763</c:v>
                </c:pt>
                <c:pt idx="484">
                  <c:v>5.7380952380952381</c:v>
                </c:pt>
                <c:pt idx="485">
                  <c:v>5.75</c:v>
                </c:pt>
                <c:pt idx="486">
                  <c:v>5.7619047619047619</c:v>
                </c:pt>
                <c:pt idx="487">
                  <c:v>5.7738095238095237</c:v>
                </c:pt>
                <c:pt idx="488">
                  <c:v>5.7896825396825404</c:v>
                </c:pt>
                <c:pt idx="489">
                  <c:v>5.7976190476190483</c:v>
                </c:pt>
                <c:pt idx="490">
                  <c:v>5.8134920634920633</c:v>
                </c:pt>
                <c:pt idx="491">
                  <c:v>5.8214285714285721</c:v>
                </c:pt>
                <c:pt idx="492">
                  <c:v>5.8373015873015879</c:v>
                </c:pt>
                <c:pt idx="493">
                  <c:v>5.8492063492063489</c:v>
                </c:pt>
                <c:pt idx="494">
                  <c:v>5.8571428571428577</c:v>
                </c:pt>
                <c:pt idx="495">
                  <c:v>5.8690476190476195</c:v>
                </c:pt>
                <c:pt idx="496">
                  <c:v>5.8849206349206353</c:v>
                </c:pt>
                <c:pt idx="497">
                  <c:v>5.8928571428571432</c:v>
                </c:pt>
                <c:pt idx="498">
                  <c:v>5.9047619047619051</c:v>
                </c:pt>
                <c:pt idx="499">
                  <c:v>5.916666666666667</c:v>
                </c:pt>
                <c:pt idx="500">
                  <c:v>5.9285714285714288</c:v>
                </c:pt>
                <c:pt idx="501">
                  <c:v>5.9404761904761916</c:v>
                </c:pt>
                <c:pt idx="502">
                  <c:v>5.9523809523809526</c:v>
                </c:pt>
                <c:pt idx="503">
                  <c:v>5.9642857142857144</c:v>
                </c:pt>
                <c:pt idx="504">
                  <c:v>5.9801587301587302</c:v>
                </c:pt>
                <c:pt idx="505">
                  <c:v>5.9920634920634921</c:v>
                </c:pt>
                <c:pt idx="506">
                  <c:v>6.003968253968254</c:v>
                </c:pt>
                <c:pt idx="507">
                  <c:v>6.0158730158730158</c:v>
                </c:pt>
                <c:pt idx="508">
                  <c:v>6.0238095238095246</c:v>
                </c:pt>
                <c:pt idx="509">
                  <c:v>6.0357142857142856</c:v>
                </c:pt>
                <c:pt idx="510">
                  <c:v>6.0476190476190483</c:v>
                </c:pt>
                <c:pt idx="511">
                  <c:v>6.0595238095238093</c:v>
                </c:pt>
                <c:pt idx="512">
                  <c:v>6.0714285714285712</c:v>
                </c:pt>
                <c:pt idx="513">
                  <c:v>6.0873015873015879</c:v>
                </c:pt>
                <c:pt idx="514">
                  <c:v>6.0952380952380949</c:v>
                </c:pt>
                <c:pt idx="515">
                  <c:v>6.1111111111111116</c:v>
                </c:pt>
                <c:pt idx="516">
                  <c:v>6.1190476190476195</c:v>
                </c:pt>
                <c:pt idx="517">
                  <c:v>6.1349206349206353</c:v>
                </c:pt>
                <c:pt idx="518">
                  <c:v>6.1428571428571432</c:v>
                </c:pt>
                <c:pt idx="519">
                  <c:v>6.1587301587301591</c:v>
                </c:pt>
                <c:pt idx="520">
                  <c:v>6.17063492063492</c:v>
                </c:pt>
                <c:pt idx="521">
                  <c:v>6.1825396825396828</c:v>
                </c:pt>
                <c:pt idx="522">
                  <c:v>6.1944444444444438</c:v>
                </c:pt>
                <c:pt idx="523">
                  <c:v>6.2063492063492074</c:v>
                </c:pt>
                <c:pt idx="524">
                  <c:v>6.2182539682539684</c:v>
                </c:pt>
                <c:pt idx="525">
                  <c:v>6.2301587301587311</c:v>
                </c:pt>
                <c:pt idx="526">
                  <c:v>6.2420634920634921</c:v>
                </c:pt>
                <c:pt idx="527">
                  <c:v>6.2539682539682548</c:v>
                </c:pt>
                <c:pt idx="528">
                  <c:v>6.2619047619047628</c:v>
                </c:pt>
                <c:pt idx="529">
                  <c:v>6.2738095238095228</c:v>
                </c:pt>
                <c:pt idx="530">
                  <c:v>6.2896825396825395</c:v>
                </c:pt>
                <c:pt idx="531">
                  <c:v>6.2976190476190474</c:v>
                </c:pt>
                <c:pt idx="532">
                  <c:v>6.3095238095238111</c:v>
                </c:pt>
                <c:pt idx="533">
                  <c:v>6.325396825396826</c:v>
                </c:pt>
                <c:pt idx="534">
                  <c:v>6.337301587301587</c:v>
                </c:pt>
                <c:pt idx="535">
                  <c:v>6.3492063492063506</c:v>
                </c:pt>
                <c:pt idx="536">
                  <c:v>6.3611111111111116</c:v>
                </c:pt>
                <c:pt idx="537">
                  <c:v>6.3730158730158735</c:v>
                </c:pt>
                <c:pt idx="538">
                  <c:v>6.3849206349206353</c:v>
                </c:pt>
                <c:pt idx="539">
                  <c:v>6.3968253968253981</c:v>
                </c:pt>
                <c:pt idx="540">
                  <c:v>6.4087301587301599</c:v>
                </c:pt>
                <c:pt idx="541">
                  <c:v>6.4206349206349209</c:v>
                </c:pt>
                <c:pt idx="542">
                  <c:v>6.4325396825396828</c:v>
                </c:pt>
                <c:pt idx="543">
                  <c:v>6.4444444444444455</c:v>
                </c:pt>
                <c:pt idx="544">
                  <c:v>6.4523809523809526</c:v>
                </c:pt>
                <c:pt idx="545">
                  <c:v>6.4682539682539675</c:v>
                </c:pt>
                <c:pt idx="546">
                  <c:v>6.4801587301587302</c:v>
                </c:pt>
                <c:pt idx="547">
                  <c:v>6.488095238095239</c:v>
                </c:pt>
                <c:pt idx="548">
                  <c:v>6.5</c:v>
                </c:pt>
                <c:pt idx="549">
                  <c:v>6.5158730158730149</c:v>
                </c:pt>
                <c:pt idx="550">
                  <c:v>6.5277777777777786</c:v>
                </c:pt>
                <c:pt idx="551">
                  <c:v>6.5396825396825395</c:v>
                </c:pt>
                <c:pt idx="552">
                  <c:v>6.5515873015873014</c:v>
                </c:pt>
                <c:pt idx="553">
                  <c:v>6.5634920634920633</c:v>
                </c:pt>
                <c:pt idx="554">
                  <c:v>6.575396825396826</c:v>
                </c:pt>
                <c:pt idx="555">
                  <c:v>6.5873015873015879</c:v>
                </c:pt>
                <c:pt idx="556">
                  <c:v>6.5992063492063489</c:v>
                </c:pt>
                <c:pt idx="557">
                  <c:v>6.6111111111111107</c:v>
                </c:pt>
                <c:pt idx="558">
                  <c:v>6.6190476190476186</c:v>
                </c:pt>
                <c:pt idx="559">
                  <c:v>6.6349206349206353</c:v>
                </c:pt>
                <c:pt idx="560">
                  <c:v>6.6468253968253972</c:v>
                </c:pt>
                <c:pt idx="561">
                  <c:v>6.6587301587301582</c:v>
                </c:pt>
                <c:pt idx="562">
                  <c:v>6.6706349206349209</c:v>
                </c:pt>
                <c:pt idx="563">
                  <c:v>6.6825396825396828</c:v>
                </c:pt>
                <c:pt idx="564">
                  <c:v>6.6944444444444446</c:v>
                </c:pt>
                <c:pt idx="565">
                  <c:v>6.7063492063492065</c:v>
                </c:pt>
                <c:pt idx="566">
                  <c:v>6.7182539682539693</c:v>
                </c:pt>
                <c:pt idx="567">
                  <c:v>6.7301587301587311</c:v>
                </c:pt>
                <c:pt idx="568">
                  <c:v>6.7420634920634921</c:v>
                </c:pt>
                <c:pt idx="569">
                  <c:v>6.753968253968254</c:v>
                </c:pt>
                <c:pt idx="570">
                  <c:v>6.7658730158730167</c:v>
                </c:pt>
                <c:pt idx="571">
                  <c:v>6.7777777777777786</c:v>
                </c:pt>
                <c:pt idx="572">
                  <c:v>6.7896825396825395</c:v>
                </c:pt>
                <c:pt idx="573">
                  <c:v>6.8015873015873014</c:v>
                </c:pt>
                <c:pt idx="574">
                  <c:v>6.8134920634920642</c:v>
                </c:pt>
                <c:pt idx="575">
                  <c:v>6.825396825396826</c:v>
                </c:pt>
                <c:pt idx="576">
                  <c:v>6.8373015873015879</c:v>
                </c:pt>
                <c:pt idx="577">
                  <c:v>6.8492063492063497</c:v>
                </c:pt>
                <c:pt idx="578">
                  <c:v>6.8611111111111125</c:v>
                </c:pt>
                <c:pt idx="579">
                  <c:v>6.8730158730158726</c:v>
                </c:pt>
                <c:pt idx="580">
                  <c:v>6.8849206349206353</c:v>
                </c:pt>
                <c:pt idx="581">
                  <c:v>6.8968253968253972</c:v>
                </c:pt>
                <c:pt idx="582">
                  <c:v>6.9087301587301599</c:v>
                </c:pt>
                <c:pt idx="583">
                  <c:v>6.92063492063492</c:v>
                </c:pt>
                <c:pt idx="584">
                  <c:v>6.9325396825396828</c:v>
                </c:pt>
                <c:pt idx="585">
                  <c:v>6.9444444444444446</c:v>
                </c:pt>
                <c:pt idx="586">
                  <c:v>6.9563492063492065</c:v>
                </c:pt>
                <c:pt idx="587">
                  <c:v>6.9682539682539684</c:v>
                </c:pt>
                <c:pt idx="588">
                  <c:v>6.9801587301587293</c:v>
                </c:pt>
                <c:pt idx="589">
                  <c:v>6.9920634920634921</c:v>
                </c:pt>
                <c:pt idx="590">
                  <c:v>7.003968253968254</c:v>
                </c:pt>
                <c:pt idx="591">
                  <c:v>7.0158730158730158</c:v>
                </c:pt>
                <c:pt idx="592">
                  <c:v>7.0277777777777768</c:v>
                </c:pt>
                <c:pt idx="593">
                  <c:v>7.0396825396825404</c:v>
                </c:pt>
                <c:pt idx="594">
                  <c:v>7.0515873015873014</c:v>
                </c:pt>
                <c:pt idx="595">
                  <c:v>7.0634920634920633</c:v>
                </c:pt>
                <c:pt idx="596">
                  <c:v>7.0753968253968251</c:v>
                </c:pt>
                <c:pt idx="597">
                  <c:v>7.0873015873015879</c:v>
                </c:pt>
                <c:pt idx="598">
                  <c:v>7.0992063492063497</c:v>
                </c:pt>
                <c:pt idx="599">
                  <c:v>7.1111111111111107</c:v>
                </c:pt>
                <c:pt idx="600">
                  <c:v>7.1230158730158726</c:v>
                </c:pt>
                <c:pt idx="601">
                  <c:v>7.1349206349206353</c:v>
                </c:pt>
                <c:pt idx="602">
                  <c:v>7.1468253968253972</c:v>
                </c:pt>
                <c:pt idx="603">
                  <c:v>7.1587301587301591</c:v>
                </c:pt>
                <c:pt idx="604">
                  <c:v>7.17063492063492</c:v>
                </c:pt>
                <c:pt idx="605">
                  <c:v>7.1825396825396837</c:v>
                </c:pt>
                <c:pt idx="606">
                  <c:v>7.1944444444444446</c:v>
                </c:pt>
                <c:pt idx="607">
                  <c:v>7.2063492063492065</c:v>
                </c:pt>
                <c:pt idx="608">
                  <c:v>7.2182539682539684</c:v>
                </c:pt>
                <c:pt idx="609">
                  <c:v>7.2301587301587311</c:v>
                </c:pt>
                <c:pt idx="610">
                  <c:v>7.242063492063493</c:v>
                </c:pt>
                <c:pt idx="611">
                  <c:v>7.253968253968254</c:v>
                </c:pt>
                <c:pt idx="612">
                  <c:v>7.2658730158730158</c:v>
                </c:pt>
                <c:pt idx="613">
                  <c:v>7.2817460317460325</c:v>
                </c:pt>
                <c:pt idx="614">
                  <c:v>7.2896825396825404</c:v>
                </c:pt>
                <c:pt idx="615">
                  <c:v>7.3015873015873023</c:v>
                </c:pt>
                <c:pt idx="616">
                  <c:v>7.3134920634920633</c:v>
                </c:pt>
                <c:pt idx="617">
                  <c:v>7.32936507936508</c:v>
                </c:pt>
                <c:pt idx="618">
                  <c:v>7.337301587301587</c:v>
                </c:pt>
                <c:pt idx="619">
                  <c:v>7.3492063492063497</c:v>
                </c:pt>
                <c:pt idx="620">
                  <c:v>7.3611111111111116</c:v>
                </c:pt>
                <c:pt idx="621">
                  <c:v>7.3730158730158726</c:v>
                </c:pt>
                <c:pt idx="622">
                  <c:v>7.3849206349206344</c:v>
                </c:pt>
                <c:pt idx="623">
                  <c:v>7.3968253968253972</c:v>
                </c:pt>
                <c:pt idx="624">
                  <c:v>7.4087301587301591</c:v>
                </c:pt>
                <c:pt idx="625">
                  <c:v>7.4206349206349209</c:v>
                </c:pt>
                <c:pt idx="626">
                  <c:v>7.4325396825396819</c:v>
                </c:pt>
                <c:pt idx="627">
                  <c:v>7.4484126984126986</c:v>
                </c:pt>
                <c:pt idx="628">
                  <c:v>7.4563492063492065</c:v>
                </c:pt>
                <c:pt idx="629">
                  <c:v>7.4682539682539684</c:v>
                </c:pt>
                <c:pt idx="630">
                  <c:v>7.4841269841269833</c:v>
                </c:pt>
                <c:pt idx="631">
                  <c:v>7.496031746031746</c:v>
                </c:pt>
                <c:pt idx="632">
                  <c:v>7.5039682539682548</c:v>
                </c:pt>
                <c:pt idx="633">
                  <c:v>7.5158730158730158</c:v>
                </c:pt>
                <c:pt idx="634">
                  <c:v>7.5317460317460307</c:v>
                </c:pt>
                <c:pt idx="635">
                  <c:v>7.5396825396825395</c:v>
                </c:pt>
                <c:pt idx="636">
                  <c:v>7.5515873015873023</c:v>
                </c:pt>
                <c:pt idx="637">
                  <c:v>7.5634920634920642</c:v>
                </c:pt>
                <c:pt idx="638">
                  <c:v>7.5753968253968251</c:v>
                </c:pt>
                <c:pt idx="639">
                  <c:v>7.587301587301587</c:v>
                </c:pt>
                <c:pt idx="640">
                  <c:v>7.5992063492063497</c:v>
                </c:pt>
                <c:pt idx="641">
                  <c:v>7.6150793650793647</c:v>
                </c:pt>
                <c:pt idx="642">
                  <c:v>7.6269841269841265</c:v>
                </c:pt>
                <c:pt idx="643">
                  <c:v>7.6388888888888893</c:v>
                </c:pt>
                <c:pt idx="644">
                  <c:v>7.6468253968253981</c:v>
                </c:pt>
                <c:pt idx="645">
                  <c:v>7.662698412698413</c:v>
                </c:pt>
                <c:pt idx="646">
                  <c:v>7.6706349206349209</c:v>
                </c:pt>
                <c:pt idx="647">
                  <c:v>7.6865079365079376</c:v>
                </c:pt>
                <c:pt idx="648">
                  <c:v>7.6984126984126986</c:v>
                </c:pt>
                <c:pt idx="649">
                  <c:v>7.7103174603174605</c:v>
                </c:pt>
                <c:pt idx="650">
                  <c:v>7.7182539682539684</c:v>
                </c:pt>
                <c:pt idx="651">
                  <c:v>7.7301587301587302</c:v>
                </c:pt>
                <c:pt idx="652">
                  <c:v>7.7460317460317469</c:v>
                </c:pt>
                <c:pt idx="653">
                  <c:v>7.7539682539682531</c:v>
                </c:pt>
                <c:pt idx="654">
                  <c:v>7.7658730158730167</c:v>
                </c:pt>
                <c:pt idx="655">
                  <c:v>7.7777777777777777</c:v>
                </c:pt>
                <c:pt idx="656">
                  <c:v>7.7936507936507944</c:v>
                </c:pt>
                <c:pt idx="657">
                  <c:v>7.8015873015873014</c:v>
                </c:pt>
                <c:pt idx="658">
                  <c:v>7.8174603174603172</c:v>
                </c:pt>
                <c:pt idx="659">
                  <c:v>7.8293650793650809</c:v>
                </c:pt>
                <c:pt idx="660">
                  <c:v>7.8412698412698418</c:v>
                </c:pt>
                <c:pt idx="661">
                  <c:v>7.8531746031746037</c:v>
                </c:pt>
                <c:pt idx="662">
                  <c:v>7.8650793650793656</c:v>
                </c:pt>
                <c:pt idx="663">
                  <c:v>7.8769841269841283</c:v>
                </c:pt>
                <c:pt idx="664">
                  <c:v>7.8888888888888893</c:v>
                </c:pt>
                <c:pt idx="665">
                  <c:v>7.9007936507936511</c:v>
                </c:pt>
                <c:pt idx="666">
                  <c:v>7.9087301587301599</c:v>
                </c:pt>
                <c:pt idx="667">
                  <c:v>7.9206349206349209</c:v>
                </c:pt>
                <c:pt idx="668">
                  <c:v>7.9365079365079358</c:v>
                </c:pt>
                <c:pt idx="669">
                  <c:v>7.9484126984126995</c:v>
                </c:pt>
                <c:pt idx="670">
                  <c:v>7.9563492063492056</c:v>
                </c:pt>
                <c:pt idx="671">
                  <c:v>7.9682539682539684</c:v>
                </c:pt>
                <c:pt idx="672">
                  <c:v>7.9841269841269842</c:v>
                </c:pt>
                <c:pt idx="673">
                  <c:v>7.9920634920634921</c:v>
                </c:pt>
                <c:pt idx="674">
                  <c:v>8.0079365079365061</c:v>
                </c:pt>
                <c:pt idx="675">
                  <c:v>8.0198412698412707</c:v>
                </c:pt>
                <c:pt idx="676">
                  <c:v>8.0277777777777786</c:v>
                </c:pt>
                <c:pt idx="677">
                  <c:v>8.0436507936507944</c:v>
                </c:pt>
                <c:pt idx="678">
                  <c:v>8.0555555555555554</c:v>
                </c:pt>
                <c:pt idx="679">
                  <c:v>8.0674603174603181</c:v>
                </c:pt>
                <c:pt idx="680">
                  <c:v>8.0793650793650791</c:v>
                </c:pt>
                <c:pt idx="681">
                  <c:v>8.0912698412698418</c:v>
                </c:pt>
                <c:pt idx="682">
                  <c:v>8.1031746031746028</c:v>
                </c:pt>
                <c:pt idx="683">
                  <c:v>8.1150793650793656</c:v>
                </c:pt>
                <c:pt idx="684">
                  <c:v>8.1230158730158735</c:v>
                </c:pt>
                <c:pt idx="685">
                  <c:v>8.1349206349206344</c:v>
                </c:pt>
                <c:pt idx="686">
                  <c:v>8.1507936507936503</c:v>
                </c:pt>
                <c:pt idx="687">
                  <c:v>8.162698412698413</c:v>
                </c:pt>
                <c:pt idx="688">
                  <c:v>8.174603174603174</c:v>
                </c:pt>
                <c:pt idx="689">
                  <c:v>8.1865079365079385</c:v>
                </c:pt>
                <c:pt idx="690">
                  <c:v>8.1984126984126977</c:v>
                </c:pt>
                <c:pt idx="691">
                  <c:v>8.2103174603174605</c:v>
                </c:pt>
                <c:pt idx="692">
                  <c:v>8.2222222222222232</c:v>
                </c:pt>
                <c:pt idx="693">
                  <c:v>8.234126984126986</c:v>
                </c:pt>
                <c:pt idx="694">
                  <c:v>8.2460317460317452</c:v>
                </c:pt>
                <c:pt idx="695">
                  <c:v>8.2579365079365079</c:v>
                </c:pt>
                <c:pt idx="696">
                  <c:v>8.2698412698412707</c:v>
                </c:pt>
                <c:pt idx="697">
                  <c:v>8.2817460317460334</c:v>
                </c:pt>
                <c:pt idx="698">
                  <c:v>8.2936507936507926</c:v>
                </c:pt>
                <c:pt idx="699">
                  <c:v>8.3055555555555571</c:v>
                </c:pt>
                <c:pt idx="700">
                  <c:v>8.3174603174603181</c:v>
                </c:pt>
                <c:pt idx="701">
                  <c:v>8.3293650793650809</c:v>
                </c:pt>
                <c:pt idx="702">
                  <c:v>8.3412698412698418</c:v>
                </c:pt>
                <c:pt idx="703">
                  <c:v>8.3492063492063497</c:v>
                </c:pt>
                <c:pt idx="704">
                  <c:v>8.3650793650793656</c:v>
                </c:pt>
                <c:pt idx="705">
                  <c:v>8.3769841269841283</c:v>
                </c:pt>
                <c:pt idx="706">
                  <c:v>8.3888888888888893</c:v>
                </c:pt>
                <c:pt idx="707">
                  <c:v>8.4007936507936503</c:v>
                </c:pt>
                <c:pt idx="708">
                  <c:v>8.412698412698413</c:v>
                </c:pt>
                <c:pt idx="709">
                  <c:v>8.4246031746031758</c:v>
                </c:pt>
                <c:pt idx="710">
                  <c:v>8.4365079365079367</c:v>
                </c:pt>
                <c:pt idx="711">
                  <c:v>8.4484126984126977</c:v>
                </c:pt>
                <c:pt idx="712">
                  <c:v>8.4603174603174605</c:v>
                </c:pt>
                <c:pt idx="713">
                  <c:v>8.4722222222222214</c:v>
                </c:pt>
                <c:pt idx="714">
                  <c:v>8.4841269841269842</c:v>
                </c:pt>
                <c:pt idx="715">
                  <c:v>8.4960317460317452</c:v>
                </c:pt>
                <c:pt idx="716">
                  <c:v>8.5079365079365097</c:v>
                </c:pt>
                <c:pt idx="717">
                  <c:v>8.5198412698412689</c:v>
                </c:pt>
                <c:pt idx="718">
                  <c:v>8.5317460317460316</c:v>
                </c:pt>
                <c:pt idx="719">
                  <c:v>8.5436507936507944</c:v>
                </c:pt>
                <c:pt idx="720">
                  <c:v>8.5555555555555571</c:v>
                </c:pt>
                <c:pt idx="721">
                  <c:v>8.5674603174603163</c:v>
                </c:pt>
                <c:pt idx="722">
                  <c:v>8.5793650793650791</c:v>
                </c:pt>
                <c:pt idx="723">
                  <c:v>8.5912698412698418</c:v>
                </c:pt>
                <c:pt idx="724">
                  <c:v>8.6031746031746046</c:v>
                </c:pt>
                <c:pt idx="725">
                  <c:v>8.6150793650793638</c:v>
                </c:pt>
                <c:pt idx="726">
                  <c:v>8.6269841269841265</c:v>
                </c:pt>
                <c:pt idx="727">
                  <c:v>8.6388888888888893</c:v>
                </c:pt>
                <c:pt idx="728">
                  <c:v>8.650793650793652</c:v>
                </c:pt>
                <c:pt idx="729">
                  <c:v>8.662698412698413</c:v>
                </c:pt>
                <c:pt idx="730">
                  <c:v>8.6746031746031758</c:v>
                </c:pt>
                <c:pt idx="731">
                  <c:v>8.6865079365079367</c:v>
                </c:pt>
                <c:pt idx="732">
                  <c:v>8.6984126984126995</c:v>
                </c:pt>
                <c:pt idx="733">
                  <c:v>8.7103174603174605</c:v>
                </c:pt>
                <c:pt idx="734">
                  <c:v>8.7222222222222232</c:v>
                </c:pt>
                <c:pt idx="735">
                  <c:v>8.7341269841269842</c:v>
                </c:pt>
                <c:pt idx="736">
                  <c:v>8.7460317460317469</c:v>
                </c:pt>
                <c:pt idx="737">
                  <c:v>8.7579365079365079</c:v>
                </c:pt>
                <c:pt idx="738">
                  <c:v>8.7698412698412707</c:v>
                </c:pt>
                <c:pt idx="739">
                  <c:v>8.7817460317460316</c:v>
                </c:pt>
                <c:pt idx="740">
                  <c:v>8.7936507936507944</c:v>
                </c:pt>
                <c:pt idx="741">
                  <c:v>8.8055555555555554</c:v>
                </c:pt>
                <c:pt idx="742">
                  <c:v>8.8174603174603163</c:v>
                </c:pt>
                <c:pt idx="743">
                  <c:v>8.8293650793650791</c:v>
                </c:pt>
                <c:pt idx="744">
                  <c:v>8.8452380952380967</c:v>
                </c:pt>
                <c:pt idx="745">
                  <c:v>8.8531746031746028</c:v>
                </c:pt>
                <c:pt idx="746">
                  <c:v>8.8650793650793638</c:v>
                </c:pt>
                <c:pt idx="747">
                  <c:v>8.8769841269841283</c:v>
                </c:pt>
                <c:pt idx="748">
                  <c:v>8.8888888888888911</c:v>
                </c:pt>
                <c:pt idx="749">
                  <c:v>8.9007936507936503</c:v>
                </c:pt>
                <c:pt idx="750">
                  <c:v>8.912698412698413</c:v>
                </c:pt>
                <c:pt idx="751">
                  <c:v>8.9246031746031758</c:v>
                </c:pt>
                <c:pt idx="752">
                  <c:v>8.936507936507935</c:v>
                </c:pt>
                <c:pt idx="753">
                  <c:v>8.9484126984126977</c:v>
                </c:pt>
                <c:pt idx="754">
                  <c:v>8.9603174603174605</c:v>
                </c:pt>
                <c:pt idx="755">
                  <c:v>8.9722222222222232</c:v>
                </c:pt>
                <c:pt idx="756">
                  <c:v>8.9841269841269842</c:v>
                </c:pt>
                <c:pt idx="757">
                  <c:v>8.9960317460317469</c:v>
                </c:pt>
                <c:pt idx="758">
                  <c:v>9.0079365079365079</c:v>
                </c:pt>
                <c:pt idx="759">
                  <c:v>9.0238095238095237</c:v>
                </c:pt>
                <c:pt idx="760">
                  <c:v>9.0317460317460316</c:v>
                </c:pt>
                <c:pt idx="761">
                  <c:v>9.0436507936507944</c:v>
                </c:pt>
                <c:pt idx="762">
                  <c:v>9.0555555555555554</c:v>
                </c:pt>
                <c:pt idx="763">
                  <c:v>9.0674603174603181</c:v>
                </c:pt>
                <c:pt idx="764">
                  <c:v>9.0793650793650791</c:v>
                </c:pt>
                <c:pt idx="765">
                  <c:v>9.0912698412698418</c:v>
                </c:pt>
                <c:pt idx="766">
                  <c:v>9.1031746031746028</c:v>
                </c:pt>
                <c:pt idx="767">
                  <c:v>9.1150793650793656</c:v>
                </c:pt>
                <c:pt idx="768">
                  <c:v>9.1269841269841265</c:v>
                </c:pt>
                <c:pt idx="769">
                  <c:v>9.1388888888888893</c:v>
                </c:pt>
                <c:pt idx="770">
                  <c:v>9.1507936507936503</c:v>
                </c:pt>
                <c:pt idx="771">
                  <c:v>9.1626984126984148</c:v>
                </c:pt>
                <c:pt idx="772">
                  <c:v>9.1785714285714288</c:v>
                </c:pt>
                <c:pt idx="773">
                  <c:v>9.1865079365079367</c:v>
                </c:pt>
                <c:pt idx="774">
                  <c:v>9.1984126984126995</c:v>
                </c:pt>
                <c:pt idx="775">
                  <c:v>9.2103174603174622</c:v>
                </c:pt>
                <c:pt idx="776">
                  <c:v>9.2222222222222214</c:v>
                </c:pt>
                <c:pt idx="777">
                  <c:v>9.2341269841269842</c:v>
                </c:pt>
                <c:pt idx="778">
                  <c:v>9.25</c:v>
                </c:pt>
                <c:pt idx="779">
                  <c:v>9.2579365079365097</c:v>
                </c:pt>
                <c:pt idx="780">
                  <c:v>9.2698412698412689</c:v>
                </c:pt>
                <c:pt idx="781">
                  <c:v>9.2817460317460316</c:v>
                </c:pt>
                <c:pt idx="782">
                  <c:v>9.2976190476190474</c:v>
                </c:pt>
                <c:pt idx="783">
                  <c:v>9.3055555555555571</c:v>
                </c:pt>
                <c:pt idx="784">
                  <c:v>9.321428571428573</c:v>
                </c:pt>
                <c:pt idx="785">
                  <c:v>9.3333333333333339</c:v>
                </c:pt>
                <c:pt idx="786">
                  <c:v>9.3412698412698418</c:v>
                </c:pt>
                <c:pt idx="787">
                  <c:v>9.3571428571428577</c:v>
                </c:pt>
                <c:pt idx="788">
                  <c:v>9.3690476190476204</c:v>
                </c:pt>
                <c:pt idx="789">
                  <c:v>9.3769841269841265</c:v>
                </c:pt>
                <c:pt idx="790">
                  <c:v>9.3888888888888893</c:v>
                </c:pt>
                <c:pt idx="791">
                  <c:v>9.4047619047619069</c:v>
                </c:pt>
                <c:pt idx="792">
                  <c:v>9.4166666666666679</c:v>
                </c:pt>
                <c:pt idx="793">
                  <c:v>9.424603174603174</c:v>
                </c:pt>
                <c:pt idx="794">
                  <c:v>9.4404761904761916</c:v>
                </c:pt>
                <c:pt idx="795">
                  <c:v>9.4484126984126977</c:v>
                </c:pt>
                <c:pt idx="796">
                  <c:v>9.4603174603174605</c:v>
                </c:pt>
                <c:pt idx="797">
                  <c:v>9.4722222222222214</c:v>
                </c:pt>
                <c:pt idx="798">
                  <c:v>9.484126984126986</c:v>
                </c:pt>
                <c:pt idx="799">
                  <c:v>9.4960317460317452</c:v>
                </c:pt>
                <c:pt idx="800">
                  <c:v>9.5079365079365079</c:v>
                </c:pt>
                <c:pt idx="801">
                  <c:v>9.5198412698412707</c:v>
                </c:pt>
                <c:pt idx="802">
                  <c:v>9.5357142857142865</c:v>
                </c:pt>
                <c:pt idx="803">
                  <c:v>9.5436507936507926</c:v>
                </c:pt>
                <c:pt idx="804">
                  <c:v>9.5595238095238102</c:v>
                </c:pt>
                <c:pt idx="805">
                  <c:v>9.5674603174603181</c:v>
                </c:pt>
                <c:pt idx="806">
                  <c:v>9.5833333333333339</c:v>
                </c:pt>
                <c:pt idx="807">
                  <c:v>9.5912698412698401</c:v>
                </c:pt>
                <c:pt idx="808">
                  <c:v>9.6031746031746046</c:v>
                </c:pt>
                <c:pt idx="809">
                  <c:v>9.6190476190476186</c:v>
                </c:pt>
                <c:pt idx="810">
                  <c:v>9.6309523809523814</c:v>
                </c:pt>
                <c:pt idx="811">
                  <c:v>9.6388888888888893</c:v>
                </c:pt>
                <c:pt idx="812">
                  <c:v>9.6547619047619051</c:v>
                </c:pt>
                <c:pt idx="813">
                  <c:v>9.662698412698413</c:v>
                </c:pt>
                <c:pt idx="814">
                  <c:v>9.6785714285714288</c:v>
                </c:pt>
                <c:pt idx="815">
                  <c:v>9.6865079365079367</c:v>
                </c:pt>
                <c:pt idx="816">
                  <c:v>9.7023809523809526</c:v>
                </c:pt>
                <c:pt idx="817">
                  <c:v>9.7103174603174605</c:v>
                </c:pt>
                <c:pt idx="818">
                  <c:v>9.7261904761904781</c:v>
                </c:pt>
                <c:pt idx="819">
                  <c:v>9.738095238095239</c:v>
                </c:pt>
                <c:pt idx="820">
                  <c:v>9.75</c:v>
                </c:pt>
                <c:pt idx="821">
                  <c:v>9.7619047619047628</c:v>
                </c:pt>
                <c:pt idx="822">
                  <c:v>9.7738095238095255</c:v>
                </c:pt>
                <c:pt idx="823">
                  <c:v>9.7817460317460316</c:v>
                </c:pt>
                <c:pt idx="824">
                  <c:v>9.7976190476190474</c:v>
                </c:pt>
                <c:pt idx="825">
                  <c:v>9.8055555555555571</c:v>
                </c:pt>
                <c:pt idx="826">
                  <c:v>9.821428571428573</c:v>
                </c:pt>
                <c:pt idx="827">
                  <c:v>9.8293650793650791</c:v>
                </c:pt>
                <c:pt idx="828">
                  <c:v>9.8452380952380949</c:v>
                </c:pt>
                <c:pt idx="829">
                  <c:v>9.8571428571428577</c:v>
                </c:pt>
                <c:pt idx="830">
                  <c:v>9.8690476190476204</c:v>
                </c:pt>
                <c:pt idx="831">
                  <c:v>9.8809523809523814</c:v>
                </c:pt>
                <c:pt idx="832">
                  <c:v>9.8928571428571423</c:v>
                </c:pt>
                <c:pt idx="833">
                  <c:v>9.9047619047619051</c:v>
                </c:pt>
                <c:pt idx="834">
                  <c:v>9.9166666666666679</c:v>
                </c:pt>
                <c:pt idx="835">
                  <c:v>9.9285714285714288</c:v>
                </c:pt>
                <c:pt idx="836">
                  <c:v>9.9404761904761898</c:v>
                </c:pt>
                <c:pt idx="837">
                  <c:v>9.9523809523809526</c:v>
                </c:pt>
                <c:pt idx="838">
                  <c:v>9.9642857142857153</c:v>
                </c:pt>
                <c:pt idx="839">
                  <c:v>9.9722222222222232</c:v>
                </c:pt>
                <c:pt idx="840">
                  <c:v>9.9880952380952372</c:v>
                </c:pt>
                <c:pt idx="841">
                  <c:v>10</c:v>
                </c:pt>
                <c:pt idx="842">
                  <c:v>10.011904761904763</c:v>
                </c:pt>
                <c:pt idx="843">
                  <c:v>10.023809523809524</c:v>
                </c:pt>
                <c:pt idx="844">
                  <c:v>10.035714285714285</c:v>
                </c:pt>
                <c:pt idx="845">
                  <c:v>10.043650793650794</c:v>
                </c:pt>
                <c:pt idx="846">
                  <c:v>10.05952380952381</c:v>
                </c:pt>
                <c:pt idx="847">
                  <c:v>10.071428571428571</c:v>
                </c:pt>
                <c:pt idx="848">
                  <c:v>10.083333333333332</c:v>
                </c:pt>
                <c:pt idx="849">
                  <c:v>10.095238095238097</c:v>
                </c:pt>
                <c:pt idx="850">
                  <c:v>10.107142857142858</c:v>
                </c:pt>
                <c:pt idx="851">
                  <c:v>10.119047619047619</c:v>
                </c:pt>
                <c:pt idx="852">
                  <c:v>10.130952380952381</c:v>
                </c:pt>
                <c:pt idx="853">
                  <c:v>10.142857142857144</c:v>
                </c:pt>
                <c:pt idx="854">
                  <c:v>10.154761904761905</c:v>
                </c:pt>
                <c:pt idx="855">
                  <c:v>10.166666666666666</c:v>
                </c:pt>
                <c:pt idx="856">
                  <c:v>10.178571428571429</c:v>
                </c:pt>
                <c:pt idx="857">
                  <c:v>10.190476190476192</c:v>
                </c:pt>
                <c:pt idx="858">
                  <c:v>10.202380952380953</c:v>
                </c:pt>
                <c:pt idx="859">
                  <c:v>10.214285714285715</c:v>
                </c:pt>
                <c:pt idx="860">
                  <c:v>10.226190476190476</c:v>
                </c:pt>
                <c:pt idx="861">
                  <c:v>10.238095238095239</c:v>
                </c:pt>
                <c:pt idx="862">
                  <c:v>10.25</c:v>
                </c:pt>
                <c:pt idx="863">
                  <c:v>10.261904761904761</c:v>
                </c:pt>
                <c:pt idx="864">
                  <c:v>10.273809523809524</c:v>
                </c:pt>
                <c:pt idx="865">
                  <c:v>10.285714285714286</c:v>
                </c:pt>
                <c:pt idx="866">
                  <c:v>10.297619047619049</c:v>
                </c:pt>
                <c:pt idx="867">
                  <c:v>10.309523809523808</c:v>
                </c:pt>
                <c:pt idx="868">
                  <c:v>10.321428571428571</c:v>
                </c:pt>
                <c:pt idx="869">
                  <c:v>10.333333333333334</c:v>
                </c:pt>
                <c:pt idx="870">
                  <c:v>10.345238095238097</c:v>
                </c:pt>
                <c:pt idx="871">
                  <c:v>10.357142857142856</c:v>
                </c:pt>
                <c:pt idx="872">
                  <c:v>10.369047619047619</c:v>
                </c:pt>
                <c:pt idx="873">
                  <c:v>10.380952380952381</c:v>
                </c:pt>
                <c:pt idx="874">
                  <c:v>10.392857142857144</c:v>
                </c:pt>
                <c:pt idx="875">
                  <c:v>10.404761904761903</c:v>
                </c:pt>
                <c:pt idx="876">
                  <c:v>10.416666666666668</c:v>
                </c:pt>
                <c:pt idx="877">
                  <c:v>10.428571428571429</c:v>
                </c:pt>
                <c:pt idx="878">
                  <c:v>10.44047619047619</c:v>
                </c:pt>
                <c:pt idx="879">
                  <c:v>10.452380952380953</c:v>
                </c:pt>
                <c:pt idx="880">
                  <c:v>10.464285714285715</c:v>
                </c:pt>
                <c:pt idx="881">
                  <c:v>10.476190476190476</c:v>
                </c:pt>
                <c:pt idx="882">
                  <c:v>10.488095238095237</c:v>
                </c:pt>
                <c:pt idx="883">
                  <c:v>10.5</c:v>
                </c:pt>
                <c:pt idx="884">
                  <c:v>10.511904761904763</c:v>
                </c:pt>
                <c:pt idx="885">
                  <c:v>10.523809523809524</c:v>
                </c:pt>
                <c:pt idx="886">
                  <c:v>10.535714285714286</c:v>
                </c:pt>
                <c:pt idx="887">
                  <c:v>10.547619047619047</c:v>
                </c:pt>
                <c:pt idx="888">
                  <c:v>10.55952380952381</c:v>
                </c:pt>
                <c:pt idx="889">
                  <c:v>10.571428571428571</c:v>
                </c:pt>
                <c:pt idx="890">
                  <c:v>10.583333333333334</c:v>
                </c:pt>
                <c:pt idx="891">
                  <c:v>10.595238095238095</c:v>
                </c:pt>
                <c:pt idx="892">
                  <c:v>10.607142857142858</c:v>
                </c:pt>
                <c:pt idx="893">
                  <c:v>10.61904761904762</c:v>
                </c:pt>
                <c:pt idx="894">
                  <c:v>10.630952380952381</c:v>
                </c:pt>
                <c:pt idx="895">
                  <c:v>10.642857142857142</c:v>
                </c:pt>
                <c:pt idx="896">
                  <c:v>10.65873015873016</c:v>
                </c:pt>
                <c:pt idx="897">
                  <c:v>10.666666666666668</c:v>
                </c:pt>
                <c:pt idx="898">
                  <c:v>10.678571428571427</c:v>
                </c:pt>
                <c:pt idx="899">
                  <c:v>10.69047619047619</c:v>
                </c:pt>
                <c:pt idx="900">
                  <c:v>10.702380952380954</c:v>
                </c:pt>
                <c:pt idx="901">
                  <c:v>10.714285714285715</c:v>
                </c:pt>
                <c:pt idx="902">
                  <c:v>10.726190476190474</c:v>
                </c:pt>
                <c:pt idx="903">
                  <c:v>10.738095238095239</c:v>
                </c:pt>
                <c:pt idx="904">
                  <c:v>10.750000000000002</c:v>
                </c:pt>
                <c:pt idx="905">
                  <c:v>10.761904761904763</c:v>
                </c:pt>
                <c:pt idx="906">
                  <c:v>10.773809523809524</c:v>
                </c:pt>
                <c:pt idx="907">
                  <c:v>10.785714285714286</c:v>
                </c:pt>
                <c:pt idx="908">
                  <c:v>10.797619047619049</c:v>
                </c:pt>
                <c:pt idx="909">
                  <c:v>10.80952380952381</c:v>
                </c:pt>
                <c:pt idx="910">
                  <c:v>10.821428571428571</c:v>
                </c:pt>
                <c:pt idx="911">
                  <c:v>10.837301587301587</c:v>
                </c:pt>
                <c:pt idx="912">
                  <c:v>10.84920634920635</c:v>
                </c:pt>
                <c:pt idx="913">
                  <c:v>10.857142857142858</c:v>
                </c:pt>
                <c:pt idx="914">
                  <c:v>10.869047619047619</c:v>
                </c:pt>
                <c:pt idx="915">
                  <c:v>10.884920634920634</c:v>
                </c:pt>
                <c:pt idx="916">
                  <c:v>10.892857142857142</c:v>
                </c:pt>
                <c:pt idx="917">
                  <c:v>10.90873015873016</c:v>
                </c:pt>
                <c:pt idx="918">
                  <c:v>10.916666666666666</c:v>
                </c:pt>
                <c:pt idx="919">
                  <c:v>10.928571428571429</c:v>
                </c:pt>
                <c:pt idx="920">
                  <c:v>10.940476190476192</c:v>
                </c:pt>
                <c:pt idx="921">
                  <c:v>10.956349206349207</c:v>
                </c:pt>
                <c:pt idx="922">
                  <c:v>10.964285714285714</c:v>
                </c:pt>
                <c:pt idx="923">
                  <c:v>10.976190476190476</c:v>
                </c:pt>
                <c:pt idx="924">
                  <c:v>10.988095238095239</c:v>
                </c:pt>
                <c:pt idx="925">
                  <c:v>11</c:v>
                </c:pt>
                <c:pt idx="926">
                  <c:v>11.011904761904761</c:v>
                </c:pt>
                <c:pt idx="927">
                  <c:v>11.027777777777779</c:v>
                </c:pt>
                <c:pt idx="928">
                  <c:v>11.035714285714286</c:v>
                </c:pt>
                <c:pt idx="929">
                  <c:v>11.047619047619047</c:v>
                </c:pt>
                <c:pt idx="930">
                  <c:v>11.063492063492063</c:v>
                </c:pt>
                <c:pt idx="931">
                  <c:v>11.071428571428573</c:v>
                </c:pt>
                <c:pt idx="932">
                  <c:v>11.087301587301587</c:v>
                </c:pt>
                <c:pt idx="933">
                  <c:v>11.09920634920635</c:v>
                </c:pt>
                <c:pt idx="934">
                  <c:v>11.107142857142858</c:v>
                </c:pt>
                <c:pt idx="935">
                  <c:v>11.11904761904762</c:v>
                </c:pt>
                <c:pt idx="936">
                  <c:v>11.134920634920634</c:v>
                </c:pt>
                <c:pt idx="937">
                  <c:v>11.146825396825397</c:v>
                </c:pt>
                <c:pt idx="938">
                  <c:v>11.154761904761905</c:v>
                </c:pt>
                <c:pt idx="939">
                  <c:v>11.170634920634921</c:v>
                </c:pt>
                <c:pt idx="940">
                  <c:v>11.178571428571429</c:v>
                </c:pt>
                <c:pt idx="941">
                  <c:v>11.19047619047619</c:v>
                </c:pt>
                <c:pt idx="942">
                  <c:v>11.206349206349206</c:v>
                </c:pt>
                <c:pt idx="943">
                  <c:v>11.218253968253968</c:v>
                </c:pt>
                <c:pt idx="944">
                  <c:v>11.226190476190476</c:v>
                </c:pt>
                <c:pt idx="945">
                  <c:v>11.242063492063494</c:v>
                </c:pt>
                <c:pt idx="946">
                  <c:v>11.25</c:v>
                </c:pt>
                <c:pt idx="947">
                  <c:v>11.265873015873016</c:v>
                </c:pt>
                <c:pt idx="948">
                  <c:v>11.273809523809526</c:v>
                </c:pt>
                <c:pt idx="949">
                  <c:v>11.289682539682541</c:v>
                </c:pt>
                <c:pt idx="950">
                  <c:v>11.297619047619047</c:v>
                </c:pt>
                <c:pt idx="951">
                  <c:v>11.313492063492065</c:v>
                </c:pt>
                <c:pt idx="952">
                  <c:v>11.325396825396826</c:v>
                </c:pt>
                <c:pt idx="953">
                  <c:v>11.337301587301589</c:v>
                </c:pt>
                <c:pt idx="954">
                  <c:v>11.345238095238095</c:v>
                </c:pt>
                <c:pt idx="955">
                  <c:v>11.361111111111111</c:v>
                </c:pt>
                <c:pt idx="956">
                  <c:v>11.36904761904762</c:v>
                </c:pt>
                <c:pt idx="957">
                  <c:v>11.384920634920636</c:v>
                </c:pt>
                <c:pt idx="958">
                  <c:v>11.396825396825397</c:v>
                </c:pt>
                <c:pt idx="959">
                  <c:v>11.408730158730158</c:v>
                </c:pt>
                <c:pt idx="960">
                  <c:v>11.416666666666666</c:v>
                </c:pt>
                <c:pt idx="961">
                  <c:v>11.432539682539682</c:v>
                </c:pt>
                <c:pt idx="962">
                  <c:v>11.440476190476192</c:v>
                </c:pt>
                <c:pt idx="963">
                  <c:v>11.456349206349206</c:v>
                </c:pt>
                <c:pt idx="964">
                  <c:v>11.468253968253968</c:v>
                </c:pt>
                <c:pt idx="965">
                  <c:v>11.480158730158729</c:v>
                </c:pt>
                <c:pt idx="966">
                  <c:v>11.492063492063492</c:v>
                </c:pt>
                <c:pt idx="967">
                  <c:v>11.503968253968253</c:v>
                </c:pt>
                <c:pt idx="968">
                  <c:v>11.515873015873018</c:v>
                </c:pt>
                <c:pt idx="969">
                  <c:v>11.527777777777777</c:v>
                </c:pt>
                <c:pt idx="970">
                  <c:v>11.53968253968254</c:v>
                </c:pt>
                <c:pt idx="971">
                  <c:v>11.551587301587302</c:v>
                </c:pt>
                <c:pt idx="972">
                  <c:v>11.563492063492065</c:v>
                </c:pt>
                <c:pt idx="973">
                  <c:v>11.575396825396824</c:v>
                </c:pt>
                <c:pt idx="974">
                  <c:v>11.587301587301587</c:v>
                </c:pt>
                <c:pt idx="975">
                  <c:v>11.59920634920635</c:v>
                </c:pt>
                <c:pt idx="976">
                  <c:v>11.611111111111112</c:v>
                </c:pt>
                <c:pt idx="977">
                  <c:v>11.623015873015872</c:v>
                </c:pt>
                <c:pt idx="978">
                  <c:v>11.634920634920636</c:v>
                </c:pt>
                <c:pt idx="979">
                  <c:v>11.646825396825397</c:v>
                </c:pt>
                <c:pt idx="980">
                  <c:v>11.65873015873016</c:v>
                </c:pt>
                <c:pt idx="981">
                  <c:v>11.670634920634921</c:v>
                </c:pt>
                <c:pt idx="982">
                  <c:v>11.678571428571431</c:v>
                </c:pt>
                <c:pt idx="983">
                  <c:v>11.694444444444445</c:v>
                </c:pt>
                <c:pt idx="984">
                  <c:v>11.706349206349207</c:v>
                </c:pt>
                <c:pt idx="985">
                  <c:v>11.718253968253968</c:v>
                </c:pt>
                <c:pt idx="986">
                  <c:v>11.730158730158731</c:v>
                </c:pt>
                <c:pt idx="987">
                  <c:v>11.742063492063492</c:v>
                </c:pt>
                <c:pt idx="988">
                  <c:v>11.75</c:v>
                </c:pt>
                <c:pt idx="989">
                  <c:v>11.765873015873016</c:v>
                </c:pt>
                <c:pt idx="990">
                  <c:v>11.777777777777779</c:v>
                </c:pt>
                <c:pt idx="991">
                  <c:v>11.78968253968254</c:v>
                </c:pt>
                <c:pt idx="992">
                  <c:v>11.801587301587304</c:v>
                </c:pt>
                <c:pt idx="993">
                  <c:v>11.813492063492063</c:v>
                </c:pt>
                <c:pt idx="994">
                  <c:v>11.825396825396824</c:v>
                </c:pt>
                <c:pt idx="995">
                  <c:v>11.837301587301589</c:v>
                </c:pt>
                <c:pt idx="996">
                  <c:v>11.849206349206352</c:v>
                </c:pt>
                <c:pt idx="997">
                  <c:v>11.861111111111111</c:v>
                </c:pt>
                <c:pt idx="998">
                  <c:v>11.873015873015873</c:v>
                </c:pt>
                <c:pt idx="999">
                  <c:v>11.896825396825399</c:v>
                </c:pt>
              </c:numCache>
            </c:numRef>
          </c:xVal>
          <c:yVal>
            <c:numRef>
              <c:f>Specimen_L_1!$D$2:$D$1001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-0.10590851334180432</c:v>
                </c:pt>
                <c:pt idx="2">
                  <c:v>0</c:v>
                </c:pt>
                <c:pt idx="3">
                  <c:v>0</c:v>
                </c:pt>
                <c:pt idx="4">
                  <c:v>0.18792884371029225</c:v>
                </c:pt>
                <c:pt idx="5">
                  <c:v>0.85578144853875482</c:v>
                </c:pt>
                <c:pt idx="6">
                  <c:v>1.7045743329097838</c:v>
                </c:pt>
                <c:pt idx="7">
                  <c:v>2.4301143583227445</c:v>
                </c:pt>
                <c:pt idx="8">
                  <c:v>2.9650571791613722</c:v>
                </c:pt>
                <c:pt idx="9">
                  <c:v>3.2827191867852608</c:v>
                </c:pt>
                <c:pt idx="10">
                  <c:v>3.4942820838627702</c:v>
                </c:pt>
                <c:pt idx="11">
                  <c:v>3.7058449809402796</c:v>
                </c:pt>
                <c:pt idx="12">
                  <c:v>3.9536213468869121</c:v>
                </c:pt>
                <c:pt idx="13">
                  <c:v>4.1556543837357047</c:v>
                </c:pt>
                <c:pt idx="14">
                  <c:v>4.4472681067344348</c:v>
                </c:pt>
                <c:pt idx="15">
                  <c:v>4.7649301143583225</c:v>
                </c:pt>
                <c:pt idx="16">
                  <c:v>4.9764930114358323</c:v>
                </c:pt>
                <c:pt idx="17">
                  <c:v>5.0997458703939005</c:v>
                </c:pt>
                <c:pt idx="18">
                  <c:v>5.4085133418043201</c:v>
                </c:pt>
                <c:pt idx="19">
                  <c:v>5.7179161372299872</c:v>
                </c:pt>
                <c:pt idx="20">
                  <c:v>6.0266836086404068</c:v>
                </c:pt>
                <c:pt idx="21">
                  <c:v>6.3532401524777633</c:v>
                </c:pt>
                <c:pt idx="22">
                  <c:v>6.6709021601016518</c:v>
                </c:pt>
                <c:pt idx="23">
                  <c:v>6.9822109275730622</c:v>
                </c:pt>
                <c:pt idx="24">
                  <c:v>7.4015247776365944</c:v>
                </c:pt>
                <c:pt idx="25">
                  <c:v>8.1130876747141034</c:v>
                </c:pt>
                <c:pt idx="26">
                  <c:v>8.7547649301143586</c:v>
                </c:pt>
                <c:pt idx="27">
                  <c:v>9.4027954256670903</c:v>
                </c:pt>
                <c:pt idx="28">
                  <c:v>9.8475222363405344</c:v>
                </c:pt>
                <c:pt idx="29">
                  <c:v>10.330368487928844</c:v>
                </c:pt>
                <c:pt idx="30">
                  <c:v>10.800508259212197</c:v>
                </c:pt>
                <c:pt idx="31">
                  <c:v>11.226175349428207</c:v>
                </c:pt>
                <c:pt idx="32">
                  <c:v>11.677255400254131</c:v>
                </c:pt>
                <c:pt idx="33">
                  <c:v>11.531130876747142</c:v>
                </c:pt>
                <c:pt idx="34">
                  <c:v>11.327827191867852</c:v>
                </c:pt>
                <c:pt idx="35">
                  <c:v>11.861499364675984</c:v>
                </c:pt>
                <c:pt idx="36">
                  <c:v>12.350698856416773</c:v>
                </c:pt>
                <c:pt idx="37">
                  <c:v>12.935196950444727</c:v>
                </c:pt>
                <c:pt idx="38">
                  <c:v>13.354510800508258</c:v>
                </c:pt>
                <c:pt idx="39">
                  <c:v>13.970775095298603</c:v>
                </c:pt>
                <c:pt idx="40">
                  <c:v>14.472681067344347</c:v>
                </c:pt>
                <c:pt idx="41">
                  <c:v>14.980940279542567</c:v>
                </c:pt>
                <c:pt idx="42">
                  <c:v>15.578144853875475</c:v>
                </c:pt>
                <c:pt idx="43">
                  <c:v>16.099110546378654</c:v>
                </c:pt>
                <c:pt idx="44">
                  <c:v>16.658195679796695</c:v>
                </c:pt>
                <c:pt idx="45">
                  <c:v>17.210927573062261</c:v>
                </c:pt>
                <c:pt idx="46">
                  <c:v>17.80813214739517</c:v>
                </c:pt>
                <c:pt idx="47">
                  <c:v>18.322744599745867</c:v>
                </c:pt>
                <c:pt idx="48">
                  <c:v>18.837357052096568</c:v>
                </c:pt>
                <c:pt idx="49">
                  <c:v>19.339263024142312</c:v>
                </c:pt>
                <c:pt idx="50">
                  <c:v>19.974587039390087</c:v>
                </c:pt>
                <c:pt idx="51">
                  <c:v>20.552731893265566</c:v>
                </c:pt>
                <c:pt idx="52">
                  <c:v>21.067344345616267</c:v>
                </c:pt>
                <c:pt idx="53">
                  <c:v>21.683608640406607</c:v>
                </c:pt>
                <c:pt idx="54">
                  <c:v>22.29351969504447</c:v>
                </c:pt>
                <c:pt idx="55">
                  <c:v>22.973316391359596</c:v>
                </c:pt>
                <c:pt idx="56">
                  <c:v>23.729351969504446</c:v>
                </c:pt>
                <c:pt idx="57">
                  <c:v>24.339263024142312</c:v>
                </c:pt>
                <c:pt idx="58">
                  <c:v>24.949174078780178</c:v>
                </c:pt>
                <c:pt idx="59">
                  <c:v>25.565438373570519</c:v>
                </c:pt>
                <c:pt idx="60">
                  <c:v>26.175349428208385</c:v>
                </c:pt>
                <c:pt idx="61">
                  <c:v>26.759847522236338</c:v>
                </c:pt>
                <c:pt idx="62">
                  <c:v>27.293519695044473</c:v>
                </c:pt>
                <c:pt idx="63">
                  <c:v>27.795425667090214</c:v>
                </c:pt>
                <c:pt idx="64">
                  <c:v>28.303684879288436</c:v>
                </c:pt>
                <c:pt idx="65">
                  <c:v>28.913595933926302</c:v>
                </c:pt>
                <c:pt idx="66">
                  <c:v>29.529860228716647</c:v>
                </c:pt>
                <c:pt idx="67">
                  <c:v>30.069885641677256</c:v>
                </c:pt>
                <c:pt idx="68">
                  <c:v>30.571791613722997</c:v>
                </c:pt>
                <c:pt idx="69">
                  <c:v>30.984752223634054</c:v>
                </c:pt>
                <c:pt idx="70">
                  <c:v>31.391359593392632</c:v>
                </c:pt>
                <c:pt idx="71">
                  <c:v>31.740787801778907</c:v>
                </c:pt>
                <c:pt idx="72">
                  <c:v>32.007623888182977</c:v>
                </c:pt>
                <c:pt idx="73">
                  <c:v>32.293519695044473</c:v>
                </c:pt>
                <c:pt idx="74">
                  <c:v>32.401524777636595</c:v>
                </c:pt>
                <c:pt idx="75">
                  <c:v>32.509529860228717</c:v>
                </c:pt>
                <c:pt idx="76">
                  <c:v>32.611181702668361</c:v>
                </c:pt>
                <c:pt idx="77">
                  <c:v>32.719186785260483</c:v>
                </c:pt>
                <c:pt idx="78">
                  <c:v>32.611181702668361</c:v>
                </c:pt>
                <c:pt idx="79">
                  <c:v>32.611181702668361</c:v>
                </c:pt>
                <c:pt idx="80">
                  <c:v>32.706480304955527</c:v>
                </c:pt>
                <c:pt idx="81">
                  <c:v>32.719186785260483</c:v>
                </c:pt>
                <c:pt idx="82">
                  <c:v>32.827191867852605</c:v>
                </c:pt>
                <c:pt idx="83">
                  <c:v>32.928843710292249</c:v>
                </c:pt>
                <c:pt idx="84">
                  <c:v>32.960609911054632</c:v>
                </c:pt>
                <c:pt idx="85">
                  <c:v>33.11944091486658</c:v>
                </c:pt>
                <c:pt idx="86">
                  <c:v>33.322744599745867</c:v>
                </c:pt>
                <c:pt idx="87">
                  <c:v>33.46251588310038</c:v>
                </c:pt>
                <c:pt idx="88">
                  <c:v>33.672172808132146</c:v>
                </c:pt>
                <c:pt idx="89">
                  <c:v>33.881829733163912</c:v>
                </c:pt>
                <c:pt idx="90">
                  <c:v>34.04701397712833</c:v>
                </c:pt>
                <c:pt idx="91">
                  <c:v>34.307496823379921</c:v>
                </c:pt>
                <c:pt idx="92">
                  <c:v>34.517153748411687</c:v>
                </c:pt>
                <c:pt idx="93">
                  <c:v>34.720457433290981</c:v>
                </c:pt>
                <c:pt idx="94">
                  <c:v>34.917407878017791</c:v>
                </c:pt>
                <c:pt idx="95">
                  <c:v>35.120711562897071</c:v>
                </c:pt>
                <c:pt idx="96">
                  <c:v>35.279542566709019</c:v>
                </c:pt>
                <c:pt idx="97">
                  <c:v>35.571791613722993</c:v>
                </c:pt>
                <c:pt idx="98">
                  <c:v>35.775095298602288</c:v>
                </c:pt>
                <c:pt idx="99">
                  <c:v>36.003811944091488</c:v>
                </c:pt>
                <c:pt idx="100">
                  <c:v>36.168996188055907</c:v>
                </c:pt>
                <c:pt idx="101">
                  <c:v>36.372299872935194</c:v>
                </c:pt>
                <c:pt idx="102">
                  <c:v>36.531130876747142</c:v>
                </c:pt>
                <c:pt idx="103">
                  <c:v>36.721728081321473</c:v>
                </c:pt>
                <c:pt idx="104">
                  <c:v>36.848792884371029</c:v>
                </c:pt>
                <c:pt idx="105">
                  <c:v>37.013977128335455</c:v>
                </c:pt>
                <c:pt idx="106">
                  <c:v>37.166454891994917</c:v>
                </c:pt>
                <c:pt idx="107">
                  <c:v>37.299872935196952</c:v>
                </c:pt>
                <c:pt idx="108">
                  <c:v>37.452350698856414</c:v>
                </c:pt>
                <c:pt idx="109">
                  <c:v>37.592121982210926</c:v>
                </c:pt>
                <c:pt idx="110">
                  <c:v>37.801778907242692</c:v>
                </c:pt>
                <c:pt idx="111">
                  <c:v>37.947903430749676</c:v>
                </c:pt>
                <c:pt idx="112">
                  <c:v>38.11944091486658</c:v>
                </c:pt>
                <c:pt idx="113">
                  <c:v>38.227445997458709</c:v>
                </c:pt>
                <c:pt idx="114">
                  <c:v>38.329097839898346</c:v>
                </c:pt>
                <c:pt idx="115">
                  <c:v>38.481575603557815</c:v>
                </c:pt>
                <c:pt idx="116">
                  <c:v>38.646759847522233</c:v>
                </c:pt>
                <c:pt idx="117">
                  <c:v>38.754764930114355</c:v>
                </c:pt>
                <c:pt idx="118">
                  <c:v>38.869123252858955</c:v>
                </c:pt>
                <c:pt idx="119">
                  <c:v>39.021601016518424</c:v>
                </c:pt>
                <c:pt idx="120">
                  <c:v>39.180432020330372</c:v>
                </c:pt>
                <c:pt idx="121">
                  <c:v>39.307496823379928</c:v>
                </c:pt>
                <c:pt idx="122">
                  <c:v>39.510800508259209</c:v>
                </c:pt>
                <c:pt idx="123">
                  <c:v>39.707750952986025</c:v>
                </c:pt>
                <c:pt idx="124">
                  <c:v>39.911054637865313</c:v>
                </c:pt>
                <c:pt idx="125">
                  <c:v>40.057179161372297</c:v>
                </c:pt>
                <c:pt idx="126">
                  <c:v>40.235069885641671</c:v>
                </c:pt>
                <c:pt idx="127">
                  <c:v>40.349428208386279</c:v>
                </c:pt>
                <c:pt idx="128">
                  <c:v>40.552731893265559</c:v>
                </c:pt>
                <c:pt idx="129">
                  <c:v>40.76874205844981</c:v>
                </c:pt>
                <c:pt idx="130">
                  <c:v>41.035578144853872</c:v>
                </c:pt>
                <c:pt idx="131">
                  <c:v>41.200762388818298</c:v>
                </c:pt>
                <c:pt idx="132">
                  <c:v>41.404066073697585</c:v>
                </c:pt>
                <c:pt idx="133">
                  <c:v>41.709021601016516</c:v>
                </c:pt>
                <c:pt idx="134">
                  <c:v>41.905972045743333</c:v>
                </c:pt>
                <c:pt idx="135">
                  <c:v>42.141041931385004</c:v>
                </c:pt>
                <c:pt idx="136">
                  <c:v>42.39517153748411</c:v>
                </c:pt>
                <c:pt idx="137">
                  <c:v>42.668360864040665</c:v>
                </c:pt>
                <c:pt idx="138">
                  <c:v>42.973316391359589</c:v>
                </c:pt>
                <c:pt idx="139">
                  <c:v>43.170266836086405</c:v>
                </c:pt>
                <c:pt idx="140">
                  <c:v>43.481575603557815</c:v>
                </c:pt>
                <c:pt idx="141">
                  <c:v>43.678526048284624</c:v>
                </c:pt>
                <c:pt idx="142">
                  <c:v>43.932655654383737</c:v>
                </c:pt>
                <c:pt idx="143">
                  <c:v>44.129606099110546</c:v>
                </c:pt>
                <c:pt idx="144">
                  <c:v>44.364675984752218</c:v>
                </c:pt>
                <c:pt idx="145">
                  <c:v>44.745870393900887</c:v>
                </c:pt>
                <c:pt idx="146">
                  <c:v>44.987293519695044</c:v>
                </c:pt>
                <c:pt idx="147">
                  <c:v>45.241423125794157</c:v>
                </c:pt>
                <c:pt idx="148">
                  <c:v>45.501905972045748</c:v>
                </c:pt>
                <c:pt idx="149">
                  <c:v>45.749682337992375</c:v>
                </c:pt>
                <c:pt idx="150">
                  <c:v>45.952986022871663</c:v>
                </c:pt>
                <c:pt idx="151">
                  <c:v>46.257941550190601</c:v>
                </c:pt>
                <c:pt idx="152">
                  <c:v>46.461245235069882</c:v>
                </c:pt>
                <c:pt idx="153">
                  <c:v>46.855146124523507</c:v>
                </c:pt>
                <c:pt idx="154">
                  <c:v>47.121982210927577</c:v>
                </c:pt>
                <c:pt idx="155">
                  <c:v>47.426937738246508</c:v>
                </c:pt>
                <c:pt idx="156">
                  <c:v>47.738246505717918</c:v>
                </c:pt>
                <c:pt idx="157">
                  <c:v>47.935196950444727</c:v>
                </c:pt>
                <c:pt idx="158">
                  <c:v>48.240152477763658</c:v>
                </c:pt>
                <c:pt idx="159">
                  <c:v>48.411689961880562</c:v>
                </c:pt>
                <c:pt idx="160">
                  <c:v>48.748411689961877</c:v>
                </c:pt>
                <c:pt idx="161">
                  <c:v>49.129606099110546</c:v>
                </c:pt>
                <c:pt idx="162">
                  <c:v>49.358322744599747</c:v>
                </c:pt>
                <c:pt idx="163">
                  <c:v>49.663278271918678</c:v>
                </c:pt>
                <c:pt idx="164">
                  <c:v>49.968233799237609</c:v>
                </c:pt>
                <c:pt idx="165">
                  <c:v>50.171537484116904</c:v>
                </c:pt>
                <c:pt idx="166">
                  <c:v>50.400254129606097</c:v>
                </c:pt>
                <c:pt idx="167">
                  <c:v>50.673443456162644</c:v>
                </c:pt>
                <c:pt idx="168">
                  <c:v>50.933926302414235</c:v>
                </c:pt>
                <c:pt idx="169">
                  <c:v>51.073697585768741</c:v>
                </c:pt>
                <c:pt idx="170">
                  <c:v>51.277001270648029</c:v>
                </c:pt>
                <c:pt idx="171">
                  <c:v>51.531130876747142</c:v>
                </c:pt>
                <c:pt idx="172">
                  <c:v>51.836086404066073</c:v>
                </c:pt>
                <c:pt idx="173">
                  <c:v>52.033036848792882</c:v>
                </c:pt>
                <c:pt idx="174">
                  <c:v>52.204574332909786</c:v>
                </c:pt>
                <c:pt idx="175">
                  <c:v>52.325285895806864</c:v>
                </c:pt>
                <c:pt idx="176">
                  <c:v>52.630241423125788</c:v>
                </c:pt>
                <c:pt idx="177">
                  <c:v>52.884371029224901</c:v>
                </c:pt>
                <c:pt idx="178">
                  <c:v>53.087674714104196</c:v>
                </c:pt>
                <c:pt idx="179">
                  <c:v>53.39263024142312</c:v>
                </c:pt>
                <c:pt idx="180">
                  <c:v>53.589580686149937</c:v>
                </c:pt>
                <c:pt idx="181">
                  <c:v>53.894536213468868</c:v>
                </c:pt>
                <c:pt idx="182">
                  <c:v>54.07242693773825</c:v>
                </c:pt>
                <c:pt idx="183">
                  <c:v>54.320203303684877</c:v>
                </c:pt>
                <c:pt idx="184">
                  <c:v>54.45997458703939</c:v>
                </c:pt>
                <c:pt idx="185">
                  <c:v>54.752223634053365</c:v>
                </c:pt>
                <c:pt idx="186">
                  <c:v>54.949174078780175</c:v>
                </c:pt>
                <c:pt idx="187">
                  <c:v>55.152477763659469</c:v>
                </c:pt>
                <c:pt idx="188">
                  <c:v>55.41296060991106</c:v>
                </c:pt>
                <c:pt idx="189">
                  <c:v>55.711562897077506</c:v>
                </c:pt>
                <c:pt idx="190">
                  <c:v>55.908513341804323</c:v>
                </c:pt>
                <c:pt idx="191">
                  <c:v>56.118170266836081</c:v>
                </c:pt>
                <c:pt idx="192">
                  <c:v>56.416772554002542</c:v>
                </c:pt>
                <c:pt idx="193">
                  <c:v>56.613722998729351</c:v>
                </c:pt>
                <c:pt idx="194">
                  <c:v>56.867852604828464</c:v>
                </c:pt>
                <c:pt idx="195">
                  <c:v>57.172808132147395</c:v>
                </c:pt>
                <c:pt idx="196">
                  <c:v>57.369758576874204</c:v>
                </c:pt>
                <c:pt idx="197">
                  <c:v>57.604828462515883</c:v>
                </c:pt>
                <c:pt idx="198">
                  <c:v>57.878017789072423</c:v>
                </c:pt>
                <c:pt idx="199">
                  <c:v>58.100381194409145</c:v>
                </c:pt>
                <c:pt idx="200">
                  <c:v>58.437102922490467</c:v>
                </c:pt>
                <c:pt idx="201">
                  <c:v>58.557814485387553</c:v>
                </c:pt>
                <c:pt idx="202">
                  <c:v>58.767471410419311</c:v>
                </c:pt>
                <c:pt idx="203">
                  <c:v>58.977128335451077</c:v>
                </c:pt>
                <c:pt idx="204">
                  <c:v>59.237611181702668</c:v>
                </c:pt>
                <c:pt idx="205">
                  <c:v>59.466327827191868</c:v>
                </c:pt>
                <c:pt idx="206">
                  <c:v>59.612452350698852</c:v>
                </c:pt>
                <c:pt idx="207">
                  <c:v>59.72681067344346</c:v>
                </c:pt>
                <c:pt idx="208">
                  <c:v>59.93011435832274</c:v>
                </c:pt>
                <c:pt idx="209">
                  <c:v>60.127064803049556</c:v>
                </c:pt>
                <c:pt idx="210">
                  <c:v>60.247776365946628</c:v>
                </c:pt>
                <c:pt idx="211">
                  <c:v>60.355781448538757</c:v>
                </c:pt>
                <c:pt idx="212">
                  <c:v>60.463786531130879</c:v>
                </c:pt>
                <c:pt idx="213">
                  <c:v>60.565438373570515</c:v>
                </c:pt>
                <c:pt idx="214">
                  <c:v>60.673443456162644</c:v>
                </c:pt>
                <c:pt idx="215">
                  <c:v>60.781448538754766</c:v>
                </c:pt>
                <c:pt idx="216">
                  <c:v>60.838627700127063</c:v>
                </c:pt>
                <c:pt idx="217">
                  <c:v>60.883100381194403</c:v>
                </c:pt>
                <c:pt idx="218">
                  <c:v>60.883100381194403</c:v>
                </c:pt>
                <c:pt idx="219">
                  <c:v>60.991105463786532</c:v>
                </c:pt>
                <c:pt idx="220">
                  <c:v>61.099110546378654</c:v>
                </c:pt>
                <c:pt idx="221">
                  <c:v>61.200762388818291</c:v>
                </c:pt>
                <c:pt idx="222">
                  <c:v>61.34053367217281</c:v>
                </c:pt>
                <c:pt idx="223">
                  <c:v>61.416772554002542</c:v>
                </c:pt>
                <c:pt idx="224">
                  <c:v>61.518424396442185</c:v>
                </c:pt>
                <c:pt idx="225">
                  <c:v>61.702668360864045</c:v>
                </c:pt>
                <c:pt idx="226">
                  <c:v>61.836086404066073</c:v>
                </c:pt>
                <c:pt idx="227">
                  <c:v>61.982210927573064</c:v>
                </c:pt>
                <c:pt idx="228">
                  <c:v>62.052096569250317</c:v>
                </c:pt>
                <c:pt idx="229">
                  <c:v>62.153748411689961</c:v>
                </c:pt>
                <c:pt idx="230">
                  <c:v>62.369758576874204</c:v>
                </c:pt>
                <c:pt idx="231">
                  <c:v>62.515883100381195</c:v>
                </c:pt>
                <c:pt idx="232">
                  <c:v>62.687420584498099</c:v>
                </c:pt>
                <c:pt idx="233">
                  <c:v>62.789072426937736</c:v>
                </c:pt>
                <c:pt idx="234">
                  <c:v>62.897077509529858</c:v>
                </c:pt>
                <c:pt idx="235">
                  <c:v>63.049555273189327</c:v>
                </c:pt>
                <c:pt idx="236">
                  <c:v>63.214739517153745</c:v>
                </c:pt>
                <c:pt idx="237">
                  <c:v>63.398983481575598</c:v>
                </c:pt>
                <c:pt idx="238">
                  <c:v>63.494282083862771</c:v>
                </c:pt>
                <c:pt idx="239">
                  <c:v>63.532401524777633</c:v>
                </c:pt>
                <c:pt idx="240">
                  <c:v>63.65946632782719</c:v>
                </c:pt>
                <c:pt idx="241">
                  <c:v>63.722998729351971</c:v>
                </c:pt>
                <c:pt idx="242">
                  <c:v>63.850063532401521</c:v>
                </c:pt>
                <c:pt idx="243">
                  <c:v>63.850063532401521</c:v>
                </c:pt>
                <c:pt idx="244">
                  <c:v>63.913595933926302</c:v>
                </c:pt>
                <c:pt idx="245">
                  <c:v>63.977128335451077</c:v>
                </c:pt>
                <c:pt idx="246">
                  <c:v>64.040660736975852</c:v>
                </c:pt>
                <c:pt idx="247">
                  <c:v>64.040660736975852</c:v>
                </c:pt>
                <c:pt idx="248">
                  <c:v>64.167725540025415</c:v>
                </c:pt>
                <c:pt idx="249">
                  <c:v>64.167725540025415</c:v>
                </c:pt>
                <c:pt idx="250">
                  <c:v>64.231257941550183</c:v>
                </c:pt>
                <c:pt idx="251">
                  <c:v>64.294790343074965</c:v>
                </c:pt>
                <c:pt idx="252">
                  <c:v>64.358322744599747</c:v>
                </c:pt>
                <c:pt idx="253">
                  <c:v>64.358322744599747</c:v>
                </c:pt>
                <c:pt idx="254">
                  <c:v>64.485387547649296</c:v>
                </c:pt>
                <c:pt idx="255">
                  <c:v>64.485387547649296</c:v>
                </c:pt>
                <c:pt idx="256">
                  <c:v>64.61245235069886</c:v>
                </c:pt>
                <c:pt idx="257">
                  <c:v>64.675984752223627</c:v>
                </c:pt>
                <c:pt idx="258">
                  <c:v>64.803049555273191</c:v>
                </c:pt>
                <c:pt idx="259">
                  <c:v>64.93011435832274</c:v>
                </c:pt>
                <c:pt idx="260">
                  <c:v>64.993646759847522</c:v>
                </c:pt>
                <c:pt idx="261">
                  <c:v>65.120711562897071</c:v>
                </c:pt>
                <c:pt idx="262">
                  <c:v>65.247776365946635</c:v>
                </c:pt>
                <c:pt idx="263">
                  <c:v>65.374841168996184</c:v>
                </c:pt>
                <c:pt idx="264">
                  <c:v>65.565438373570515</c:v>
                </c:pt>
                <c:pt idx="265">
                  <c:v>65.628970775095297</c:v>
                </c:pt>
                <c:pt idx="266">
                  <c:v>65.756035578144846</c:v>
                </c:pt>
                <c:pt idx="267">
                  <c:v>65.946632782719192</c:v>
                </c:pt>
                <c:pt idx="268">
                  <c:v>66.200762388818291</c:v>
                </c:pt>
                <c:pt idx="269">
                  <c:v>66.264294790343072</c:v>
                </c:pt>
                <c:pt idx="270">
                  <c:v>66.391359593392636</c:v>
                </c:pt>
                <c:pt idx="271">
                  <c:v>66.518424396442185</c:v>
                </c:pt>
                <c:pt idx="272">
                  <c:v>66.709021601016516</c:v>
                </c:pt>
                <c:pt idx="273">
                  <c:v>66.899618805590848</c:v>
                </c:pt>
                <c:pt idx="274">
                  <c:v>67.026683608640411</c:v>
                </c:pt>
                <c:pt idx="275">
                  <c:v>67.217280813214742</c:v>
                </c:pt>
                <c:pt idx="276">
                  <c:v>67.471410419313855</c:v>
                </c:pt>
                <c:pt idx="277">
                  <c:v>67.534942820838623</c:v>
                </c:pt>
                <c:pt idx="278">
                  <c:v>67.725540025412954</c:v>
                </c:pt>
                <c:pt idx="279">
                  <c:v>67.852604828462518</c:v>
                </c:pt>
                <c:pt idx="280">
                  <c:v>68.043202033036849</c:v>
                </c:pt>
                <c:pt idx="281">
                  <c:v>68.23379923761118</c:v>
                </c:pt>
                <c:pt idx="282">
                  <c:v>68.424396442185511</c:v>
                </c:pt>
                <c:pt idx="283">
                  <c:v>68.487928843710293</c:v>
                </c:pt>
                <c:pt idx="284">
                  <c:v>68.742058449809406</c:v>
                </c:pt>
                <c:pt idx="285">
                  <c:v>68.805590851334173</c:v>
                </c:pt>
                <c:pt idx="286">
                  <c:v>69.059720457433286</c:v>
                </c:pt>
                <c:pt idx="287">
                  <c:v>69.18678526048285</c:v>
                </c:pt>
                <c:pt idx="288">
                  <c:v>69.377382465057181</c:v>
                </c:pt>
                <c:pt idx="289">
                  <c:v>69.567979669631512</c:v>
                </c:pt>
                <c:pt idx="290">
                  <c:v>69.758576874205843</c:v>
                </c:pt>
                <c:pt idx="291">
                  <c:v>69.949174078780175</c:v>
                </c:pt>
                <c:pt idx="292">
                  <c:v>70.076238881829738</c:v>
                </c:pt>
                <c:pt idx="293">
                  <c:v>70.330368487928837</c:v>
                </c:pt>
                <c:pt idx="294">
                  <c:v>70.520965692503182</c:v>
                </c:pt>
                <c:pt idx="295">
                  <c:v>70.648030495552732</c:v>
                </c:pt>
                <c:pt idx="296">
                  <c:v>70.838627700127063</c:v>
                </c:pt>
                <c:pt idx="297">
                  <c:v>70.965692503176612</c:v>
                </c:pt>
                <c:pt idx="298">
                  <c:v>71.219822109275725</c:v>
                </c:pt>
                <c:pt idx="299">
                  <c:v>71.346886912325289</c:v>
                </c:pt>
                <c:pt idx="300">
                  <c:v>71.473951715374838</c:v>
                </c:pt>
                <c:pt idx="301">
                  <c:v>71.664548919949169</c:v>
                </c:pt>
                <c:pt idx="302">
                  <c:v>71.918678526048282</c:v>
                </c:pt>
                <c:pt idx="303">
                  <c:v>71.982210927573064</c:v>
                </c:pt>
                <c:pt idx="304">
                  <c:v>72.109275730622613</c:v>
                </c:pt>
                <c:pt idx="305">
                  <c:v>72.299872935196944</c:v>
                </c:pt>
                <c:pt idx="306">
                  <c:v>72.426937738246508</c:v>
                </c:pt>
                <c:pt idx="307">
                  <c:v>72.554002541296057</c:v>
                </c:pt>
                <c:pt idx="308">
                  <c:v>72.744599745870389</c:v>
                </c:pt>
                <c:pt idx="309">
                  <c:v>72.871664548919952</c:v>
                </c:pt>
                <c:pt idx="310">
                  <c:v>72.93519695044472</c:v>
                </c:pt>
                <c:pt idx="311">
                  <c:v>73.062261753494283</c:v>
                </c:pt>
                <c:pt idx="312">
                  <c:v>73.189326556543833</c:v>
                </c:pt>
                <c:pt idx="313">
                  <c:v>73.379923761118164</c:v>
                </c:pt>
                <c:pt idx="314">
                  <c:v>73.570520965692509</c:v>
                </c:pt>
                <c:pt idx="315">
                  <c:v>73.697585768742059</c:v>
                </c:pt>
                <c:pt idx="316">
                  <c:v>73.824650571791608</c:v>
                </c:pt>
                <c:pt idx="317">
                  <c:v>73.88818297331639</c:v>
                </c:pt>
                <c:pt idx="318">
                  <c:v>73.951715374841172</c:v>
                </c:pt>
                <c:pt idx="319">
                  <c:v>74.078780177890721</c:v>
                </c:pt>
                <c:pt idx="320">
                  <c:v>74.205844980940284</c:v>
                </c:pt>
                <c:pt idx="321">
                  <c:v>74.332909783989834</c:v>
                </c:pt>
                <c:pt idx="322">
                  <c:v>74.523506988564165</c:v>
                </c:pt>
                <c:pt idx="323">
                  <c:v>74.523506988564165</c:v>
                </c:pt>
                <c:pt idx="324">
                  <c:v>74.777636594663278</c:v>
                </c:pt>
                <c:pt idx="325">
                  <c:v>74.777636594663278</c:v>
                </c:pt>
                <c:pt idx="326">
                  <c:v>74.904701397712827</c:v>
                </c:pt>
                <c:pt idx="327">
                  <c:v>75.095298602287158</c:v>
                </c:pt>
                <c:pt idx="328">
                  <c:v>75.15883100381194</c:v>
                </c:pt>
                <c:pt idx="329">
                  <c:v>75.222363405336722</c:v>
                </c:pt>
                <c:pt idx="330">
                  <c:v>75.285895806861504</c:v>
                </c:pt>
                <c:pt idx="331">
                  <c:v>75.476493011435835</c:v>
                </c:pt>
                <c:pt idx="332">
                  <c:v>75.603557814485384</c:v>
                </c:pt>
                <c:pt idx="333">
                  <c:v>75.730622617534948</c:v>
                </c:pt>
                <c:pt idx="334">
                  <c:v>75.857687420584497</c:v>
                </c:pt>
                <c:pt idx="335">
                  <c:v>75.921219822109279</c:v>
                </c:pt>
                <c:pt idx="336">
                  <c:v>76.048284625158828</c:v>
                </c:pt>
                <c:pt idx="337">
                  <c:v>76.11181702668361</c:v>
                </c:pt>
                <c:pt idx="338">
                  <c:v>76.23888182973316</c:v>
                </c:pt>
                <c:pt idx="339">
                  <c:v>76.23888182973316</c:v>
                </c:pt>
                <c:pt idx="340">
                  <c:v>76.23888182973316</c:v>
                </c:pt>
                <c:pt idx="341">
                  <c:v>76.365946632782723</c:v>
                </c:pt>
                <c:pt idx="342">
                  <c:v>76.365946632782723</c:v>
                </c:pt>
                <c:pt idx="343">
                  <c:v>76.365946632782723</c:v>
                </c:pt>
                <c:pt idx="344">
                  <c:v>76.429479034307491</c:v>
                </c:pt>
                <c:pt idx="345">
                  <c:v>76.556543837357054</c:v>
                </c:pt>
                <c:pt idx="346">
                  <c:v>76.556543837357054</c:v>
                </c:pt>
                <c:pt idx="347">
                  <c:v>76.683608640406604</c:v>
                </c:pt>
                <c:pt idx="348">
                  <c:v>76.747141041931386</c:v>
                </c:pt>
                <c:pt idx="349">
                  <c:v>76.874205844980935</c:v>
                </c:pt>
                <c:pt idx="350">
                  <c:v>77.001270648030498</c:v>
                </c:pt>
                <c:pt idx="351">
                  <c:v>77.064803049555266</c:v>
                </c:pt>
                <c:pt idx="352">
                  <c:v>77.19186785260483</c:v>
                </c:pt>
                <c:pt idx="353">
                  <c:v>77.318932655654379</c:v>
                </c:pt>
                <c:pt idx="354">
                  <c:v>77.382465057179161</c:v>
                </c:pt>
                <c:pt idx="355">
                  <c:v>77.50952986022871</c:v>
                </c:pt>
                <c:pt idx="356">
                  <c:v>77.573062261753492</c:v>
                </c:pt>
                <c:pt idx="357">
                  <c:v>77.700127064803056</c:v>
                </c:pt>
                <c:pt idx="358">
                  <c:v>77.700127064803056</c:v>
                </c:pt>
                <c:pt idx="359">
                  <c:v>77.827191867852605</c:v>
                </c:pt>
                <c:pt idx="360">
                  <c:v>77.827191867852605</c:v>
                </c:pt>
                <c:pt idx="361">
                  <c:v>77.827191867852605</c:v>
                </c:pt>
                <c:pt idx="362">
                  <c:v>77.827191867852605</c:v>
                </c:pt>
                <c:pt idx="363">
                  <c:v>77.700127064803056</c:v>
                </c:pt>
                <c:pt idx="364">
                  <c:v>77.700127064803056</c:v>
                </c:pt>
                <c:pt idx="365">
                  <c:v>77.636594663278274</c:v>
                </c:pt>
                <c:pt idx="366">
                  <c:v>77.50952986022871</c:v>
                </c:pt>
                <c:pt idx="367">
                  <c:v>77.382465057179161</c:v>
                </c:pt>
                <c:pt idx="368">
                  <c:v>77.382465057179161</c:v>
                </c:pt>
                <c:pt idx="369">
                  <c:v>77.318932655654379</c:v>
                </c:pt>
                <c:pt idx="370">
                  <c:v>77.318932655654379</c:v>
                </c:pt>
                <c:pt idx="371">
                  <c:v>77.19186785260483</c:v>
                </c:pt>
                <c:pt idx="372">
                  <c:v>77.064803049555266</c:v>
                </c:pt>
                <c:pt idx="373">
                  <c:v>77.064803049555266</c:v>
                </c:pt>
                <c:pt idx="374">
                  <c:v>77.001270648030498</c:v>
                </c:pt>
                <c:pt idx="375">
                  <c:v>76.747141041931386</c:v>
                </c:pt>
                <c:pt idx="376">
                  <c:v>76.620076238881822</c:v>
                </c:pt>
                <c:pt idx="377">
                  <c:v>76.365946632782723</c:v>
                </c:pt>
                <c:pt idx="378">
                  <c:v>76.23888182973316</c:v>
                </c:pt>
                <c:pt idx="379">
                  <c:v>76.11181702668361</c:v>
                </c:pt>
                <c:pt idx="380">
                  <c:v>76.048284625158828</c:v>
                </c:pt>
                <c:pt idx="381">
                  <c:v>76.048284625158828</c:v>
                </c:pt>
                <c:pt idx="382">
                  <c:v>76.11181702668361</c:v>
                </c:pt>
                <c:pt idx="383">
                  <c:v>76.048284625158828</c:v>
                </c:pt>
                <c:pt idx="384">
                  <c:v>76.048284625158828</c:v>
                </c:pt>
                <c:pt idx="385">
                  <c:v>76.11181702668361</c:v>
                </c:pt>
                <c:pt idx="386">
                  <c:v>76.11181702668361</c:v>
                </c:pt>
                <c:pt idx="387">
                  <c:v>76.23888182973316</c:v>
                </c:pt>
                <c:pt idx="388">
                  <c:v>76.23888182973316</c:v>
                </c:pt>
                <c:pt idx="389">
                  <c:v>76.23888182973316</c:v>
                </c:pt>
                <c:pt idx="390">
                  <c:v>76.23888182973316</c:v>
                </c:pt>
                <c:pt idx="391">
                  <c:v>76.302414231257941</c:v>
                </c:pt>
                <c:pt idx="392">
                  <c:v>76.365946632782723</c:v>
                </c:pt>
                <c:pt idx="393">
                  <c:v>76.429479034307491</c:v>
                </c:pt>
                <c:pt idx="394">
                  <c:v>76.429479034307491</c:v>
                </c:pt>
                <c:pt idx="395">
                  <c:v>76.556543837357054</c:v>
                </c:pt>
                <c:pt idx="396">
                  <c:v>76.556543837357054</c:v>
                </c:pt>
                <c:pt idx="397">
                  <c:v>76.556543837357054</c:v>
                </c:pt>
                <c:pt idx="398">
                  <c:v>76.683608640406604</c:v>
                </c:pt>
                <c:pt idx="399">
                  <c:v>76.556543837357054</c:v>
                </c:pt>
                <c:pt idx="400">
                  <c:v>76.683608640406604</c:v>
                </c:pt>
                <c:pt idx="401">
                  <c:v>76.556543837357054</c:v>
                </c:pt>
                <c:pt idx="402">
                  <c:v>76.429479034307491</c:v>
                </c:pt>
                <c:pt idx="403">
                  <c:v>76.429479034307491</c:v>
                </c:pt>
                <c:pt idx="404">
                  <c:v>76.429479034307491</c:v>
                </c:pt>
                <c:pt idx="405">
                  <c:v>76.302414231257941</c:v>
                </c:pt>
                <c:pt idx="406">
                  <c:v>76.11181702668361</c:v>
                </c:pt>
                <c:pt idx="407">
                  <c:v>76.048284625158828</c:v>
                </c:pt>
                <c:pt idx="408">
                  <c:v>76.048284625158828</c:v>
                </c:pt>
                <c:pt idx="409">
                  <c:v>75.857687420584497</c:v>
                </c:pt>
                <c:pt idx="410">
                  <c:v>75.667090216010166</c:v>
                </c:pt>
                <c:pt idx="411">
                  <c:v>75.476493011435835</c:v>
                </c:pt>
                <c:pt idx="412">
                  <c:v>75.412960609911053</c:v>
                </c:pt>
                <c:pt idx="413">
                  <c:v>75.285895806861504</c:v>
                </c:pt>
                <c:pt idx="414">
                  <c:v>75.15883100381194</c:v>
                </c:pt>
                <c:pt idx="415">
                  <c:v>74.84116899618806</c:v>
                </c:pt>
                <c:pt idx="416">
                  <c:v>74.523506988564165</c:v>
                </c:pt>
                <c:pt idx="417">
                  <c:v>74.142312579415503</c:v>
                </c:pt>
                <c:pt idx="418">
                  <c:v>73.824650571791608</c:v>
                </c:pt>
                <c:pt idx="419">
                  <c:v>73.379923761118164</c:v>
                </c:pt>
                <c:pt idx="420">
                  <c:v>72.998729351969502</c:v>
                </c:pt>
                <c:pt idx="421">
                  <c:v>72.681067344345621</c:v>
                </c:pt>
                <c:pt idx="422">
                  <c:v>72.299872935196944</c:v>
                </c:pt>
                <c:pt idx="423">
                  <c:v>72.045743329097846</c:v>
                </c:pt>
                <c:pt idx="424">
                  <c:v>71.791613722998733</c:v>
                </c:pt>
                <c:pt idx="425">
                  <c:v>71.664548919949169</c:v>
                </c:pt>
                <c:pt idx="426">
                  <c:v>71.473951715374838</c:v>
                </c:pt>
                <c:pt idx="427">
                  <c:v>71.346886912325289</c:v>
                </c:pt>
                <c:pt idx="428">
                  <c:v>71.156289707750958</c:v>
                </c:pt>
                <c:pt idx="429">
                  <c:v>71.029224904701394</c:v>
                </c:pt>
                <c:pt idx="430">
                  <c:v>70.838627700127063</c:v>
                </c:pt>
                <c:pt idx="431">
                  <c:v>70.711562897077513</c:v>
                </c:pt>
                <c:pt idx="432">
                  <c:v>70.711562897077513</c:v>
                </c:pt>
                <c:pt idx="433">
                  <c:v>70.648030495552732</c:v>
                </c:pt>
                <c:pt idx="434">
                  <c:v>70.58449809402795</c:v>
                </c:pt>
                <c:pt idx="435">
                  <c:v>70.520965692503182</c:v>
                </c:pt>
                <c:pt idx="436">
                  <c:v>70.520965692503182</c:v>
                </c:pt>
                <c:pt idx="437">
                  <c:v>70.520965692503182</c:v>
                </c:pt>
                <c:pt idx="438">
                  <c:v>70.648030495552732</c:v>
                </c:pt>
                <c:pt idx="439">
                  <c:v>70.648030495552732</c:v>
                </c:pt>
                <c:pt idx="440">
                  <c:v>70.711562897077513</c:v>
                </c:pt>
                <c:pt idx="441">
                  <c:v>70.711562897077513</c:v>
                </c:pt>
                <c:pt idx="442">
                  <c:v>70.775095298602281</c:v>
                </c:pt>
                <c:pt idx="443">
                  <c:v>70.775095298602281</c:v>
                </c:pt>
                <c:pt idx="444">
                  <c:v>70.711562897077513</c:v>
                </c:pt>
                <c:pt idx="445">
                  <c:v>70.838627700127063</c:v>
                </c:pt>
                <c:pt idx="446">
                  <c:v>70.838627700127063</c:v>
                </c:pt>
                <c:pt idx="447">
                  <c:v>70.838627700127063</c:v>
                </c:pt>
                <c:pt idx="448">
                  <c:v>70.965692503176612</c:v>
                </c:pt>
                <c:pt idx="449">
                  <c:v>70.965692503176612</c:v>
                </c:pt>
                <c:pt idx="450">
                  <c:v>70.965692503176612</c:v>
                </c:pt>
                <c:pt idx="451">
                  <c:v>70.965692503176612</c:v>
                </c:pt>
                <c:pt idx="452">
                  <c:v>70.965692503176612</c:v>
                </c:pt>
                <c:pt idx="453">
                  <c:v>71.029224904701394</c:v>
                </c:pt>
                <c:pt idx="454">
                  <c:v>71.029224904701394</c:v>
                </c:pt>
                <c:pt idx="455">
                  <c:v>71.029224904701394</c:v>
                </c:pt>
                <c:pt idx="456">
                  <c:v>71.029224904701394</c:v>
                </c:pt>
                <c:pt idx="457">
                  <c:v>71.029224904701394</c:v>
                </c:pt>
                <c:pt idx="458">
                  <c:v>71.029224904701394</c:v>
                </c:pt>
                <c:pt idx="459">
                  <c:v>71.092757306226176</c:v>
                </c:pt>
                <c:pt idx="460">
                  <c:v>71.029224904701394</c:v>
                </c:pt>
                <c:pt idx="461">
                  <c:v>71.029224904701394</c:v>
                </c:pt>
                <c:pt idx="462">
                  <c:v>71.156289707750958</c:v>
                </c:pt>
                <c:pt idx="463">
                  <c:v>71.029224904701394</c:v>
                </c:pt>
                <c:pt idx="464">
                  <c:v>71.156289707750958</c:v>
                </c:pt>
                <c:pt idx="465">
                  <c:v>71.156289707750958</c:v>
                </c:pt>
                <c:pt idx="466">
                  <c:v>71.156289707750958</c:v>
                </c:pt>
                <c:pt idx="467">
                  <c:v>71.283354510800507</c:v>
                </c:pt>
                <c:pt idx="468">
                  <c:v>71.346886912325289</c:v>
                </c:pt>
                <c:pt idx="469">
                  <c:v>71.346886912325289</c:v>
                </c:pt>
                <c:pt idx="470">
                  <c:v>71.473951715374838</c:v>
                </c:pt>
                <c:pt idx="471">
                  <c:v>71.473951715374838</c:v>
                </c:pt>
                <c:pt idx="472">
                  <c:v>71.473951715374838</c:v>
                </c:pt>
                <c:pt idx="473">
                  <c:v>71.473951715374838</c:v>
                </c:pt>
                <c:pt idx="474">
                  <c:v>71.473951715374838</c:v>
                </c:pt>
                <c:pt idx="475">
                  <c:v>71.473951715374838</c:v>
                </c:pt>
                <c:pt idx="476">
                  <c:v>71.473951715374838</c:v>
                </c:pt>
                <c:pt idx="477">
                  <c:v>71.346886912325289</c:v>
                </c:pt>
                <c:pt idx="478">
                  <c:v>71.346886912325289</c:v>
                </c:pt>
                <c:pt idx="479">
                  <c:v>71.346886912325289</c:v>
                </c:pt>
                <c:pt idx="480">
                  <c:v>71.283354510800507</c:v>
                </c:pt>
                <c:pt idx="481">
                  <c:v>71.156289707750958</c:v>
                </c:pt>
                <c:pt idx="482">
                  <c:v>71.156289707750958</c:v>
                </c:pt>
                <c:pt idx="483">
                  <c:v>71.029224904701394</c:v>
                </c:pt>
                <c:pt idx="484">
                  <c:v>70.965692503176612</c:v>
                </c:pt>
                <c:pt idx="485">
                  <c:v>70.965692503176612</c:v>
                </c:pt>
                <c:pt idx="486">
                  <c:v>70.965692503176612</c:v>
                </c:pt>
                <c:pt idx="487">
                  <c:v>70.838627700127063</c:v>
                </c:pt>
                <c:pt idx="488">
                  <c:v>70.711562897077513</c:v>
                </c:pt>
                <c:pt idx="489">
                  <c:v>70.711562897077513</c:v>
                </c:pt>
                <c:pt idx="490">
                  <c:v>70.520965692503182</c:v>
                </c:pt>
                <c:pt idx="491">
                  <c:v>70.520965692503182</c:v>
                </c:pt>
                <c:pt idx="492">
                  <c:v>70.520965692503182</c:v>
                </c:pt>
                <c:pt idx="493">
                  <c:v>70.520965692503182</c:v>
                </c:pt>
                <c:pt idx="494">
                  <c:v>70.520965692503182</c:v>
                </c:pt>
                <c:pt idx="495">
                  <c:v>70.520965692503182</c:v>
                </c:pt>
                <c:pt idx="496">
                  <c:v>70.520965692503182</c:v>
                </c:pt>
                <c:pt idx="497">
                  <c:v>70.520965692503182</c:v>
                </c:pt>
                <c:pt idx="498">
                  <c:v>70.393900889453619</c:v>
                </c:pt>
                <c:pt idx="499">
                  <c:v>70.393900889453619</c:v>
                </c:pt>
                <c:pt idx="500">
                  <c:v>70.330368487928837</c:v>
                </c:pt>
                <c:pt idx="501">
                  <c:v>70.203303684879288</c:v>
                </c:pt>
                <c:pt idx="502">
                  <c:v>70.203303684879288</c:v>
                </c:pt>
                <c:pt idx="503">
                  <c:v>70.330368487928837</c:v>
                </c:pt>
                <c:pt idx="504">
                  <c:v>70.393900889453619</c:v>
                </c:pt>
                <c:pt idx="505">
                  <c:v>70.330368487928837</c:v>
                </c:pt>
                <c:pt idx="506">
                  <c:v>70.203303684879288</c:v>
                </c:pt>
                <c:pt idx="507">
                  <c:v>70.203303684879288</c:v>
                </c:pt>
                <c:pt idx="508">
                  <c:v>70.076238881829738</c:v>
                </c:pt>
                <c:pt idx="509">
                  <c:v>70.076238881829738</c:v>
                </c:pt>
                <c:pt idx="510">
                  <c:v>70.076238881829738</c:v>
                </c:pt>
                <c:pt idx="511">
                  <c:v>70.012706480304956</c:v>
                </c:pt>
                <c:pt idx="512">
                  <c:v>69.885641677255393</c:v>
                </c:pt>
                <c:pt idx="513">
                  <c:v>69.758576874205843</c:v>
                </c:pt>
                <c:pt idx="514">
                  <c:v>69.758576874205843</c:v>
                </c:pt>
                <c:pt idx="515">
                  <c:v>69.695044472681062</c:v>
                </c:pt>
                <c:pt idx="516">
                  <c:v>69.695044472681062</c:v>
                </c:pt>
                <c:pt idx="517">
                  <c:v>69.695044472681062</c:v>
                </c:pt>
                <c:pt idx="518">
                  <c:v>69.695044472681062</c:v>
                </c:pt>
                <c:pt idx="519">
                  <c:v>69.695044472681062</c:v>
                </c:pt>
                <c:pt idx="520">
                  <c:v>69.695044472681062</c:v>
                </c:pt>
                <c:pt idx="521">
                  <c:v>69.695044472681062</c:v>
                </c:pt>
                <c:pt idx="522">
                  <c:v>69.695044472681062</c:v>
                </c:pt>
                <c:pt idx="523">
                  <c:v>69.695044472681062</c:v>
                </c:pt>
                <c:pt idx="524">
                  <c:v>69.758576874205843</c:v>
                </c:pt>
                <c:pt idx="525">
                  <c:v>69.758576874205843</c:v>
                </c:pt>
                <c:pt idx="526">
                  <c:v>69.885641677255393</c:v>
                </c:pt>
                <c:pt idx="527">
                  <c:v>70.012706480304956</c:v>
                </c:pt>
                <c:pt idx="528">
                  <c:v>70.076238881829738</c:v>
                </c:pt>
                <c:pt idx="529">
                  <c:v>70.203303684879288</c:v>
                </c:pt>
                <c:pt idx="530">
                  <c:v>70.203303684879288</c:v>
                </c:pt>
                <c:pt idx="531">
                  <c:v>70.330368487928837</c:v>
                </c:pt>
                <c:pt idx="532">
                  <c:v>70.393900889453619</c:v>
                </c:pt>
                <c:pt idx="533">
                  <c:v>70.393900889453619</c:v>
                </c:pt>
                <c:pt idx="534">
                  <c:v>70.520965692503182</c:v>
                </c:pt>
                <c:pt idx="535">
                  <c:v>70.520965692503182</c:v>
                </c:pt>
                <c:pt idx="536">
                  <c:v>70.648030495552732</c:v>
                </c:pt>
                <c:pt idx="537">
                  <c:v>70.711562897077513</c:v>
                </c:pt>
                <c:pt idx="538">
                  <c:v>70.838627700127063</c:v>
                </c:pt>
                <c:pt idx="539">
                  <c:v>70.838627700127063</c:v>
                </c:pt>
                <c:pt idx="540">
                  <c:v>70.965692503176612</c:v>
                </c:pt>
                <c:pt idx="541">
                  <c:v>70.965692503176612</c:v>
                </c:pt>
                <c:pt idx="542">
                  <c:v>70.965692503176612</c:v>
                </c:pt>
                <c:pt idx="543">
                  <c:v>70.965692503176612</c:v>
                </c:pt>
                <c:pt idx="544">
                  <c:v>70.965692503176612</c:v>
                </c:pt>
                <c:pt idx="545">
                  <c:v>70.965692503176612</c:v>
                </c:pt>
                <c:pt idx="546">
                  <c:v>70.965692503176612</c:v>
                </c:pt>
                <c:pt idx="547">
                  <c:v>70.965692503176612</c:v>
                </c:pt>
                <c:pt idx="548">
                  <c:v>70.965692503176612</c:v>
                </c:pt>
                <c:pt idx="549">
                  <c:v>71.029224904701394</c:v>
                </c:pt>
                <c:pt idx="550">
                  <c:v>71.029224904701394</c:v>
                </c:pt>
                <c:pt idx="551">
                  <c:v>71.156289707750958</c:v>
                </c:pt>
                <c:pt idx="552">
                  <c:v>71.156289707750958</c:v>
                </c:pt>
                <c:pt idx="553">
                  <c:v>71.029224904701394</c:v>
                </c:pt>
                <c:pt idx="554">
                  <c:v>71.156289707750958</c:v>
                </c:pt>
                <c:pt idx="555">
                  <c:v>71.156289707750958</c:v>
                </c:pt>
                <c:pt idx="556">
                  <c:v>71.092757306226176</c:v>
                </c:pt>
                <c:pt idx="557">
                  <c:v>70.965692503176612</c:v>
                </c:pt>
                <c:pt idx="558">
                  <c:v>70.965692503176612</c:v>
                </c:pt>
                <c:pt idx="559">
                  <c:v>70.965692503176612</c:v>
                </c:pt>
                <c:pt idx="560">
                  <c:v>71.029224904701394</c:v>
                </c:pt>
                <c:pt idx="561">
                  <c:v>71.029224904701394</c:v>
                </c:pt>
                <c:pt idx="562">
                  <c:v>71.029224904701394</c:v>
                </c:pt>
                <c:pt idx="563">
                  <c:v>71.156289707750958</c:v>
                </c:pt>
                <c:pt idx="564">
                  <c:v>71.156289707750958</c:v>
                </c:pt>
                <c:pt idx="565">
                  <c:v>71.156289707750958</c:v>
                </c:pt>
                <c:pt idx="566">
                  <c:v>71.156289707750958</c:v>
                </c:pt>
                <c:pt idx="567">
                  <c:v>71.219822109275725</c:v>
                </c:pt>
                <c:pt idx="568">
                  <c:v>71.283354510800507</c:v>
                </c:pt>
                <c:pt idx="569">
                  <c:v>71.283354510800507</c:v>
                </c:pt>
                <c:pt idx="570">
                  <c:v>71.346886912325289</c:v>
                </c:pt>
                <c:pt idx="571">
                  <c:v>71.473951715374838</c:v>
                </c:pt>
                <c:pt idx="572">
                  <c:v>71.601016518424402</c:v>
                </c:pt>
                <c:pt idx="573">
                  <c:v>71.664548919949169</c:v>
                </c:pt>
                <c:pt idx="574">
                  <c:v>71.791613722998733</c:v>
                </c:pt>
                <c:pt idx="575">
                  <c:v>71.918678526048282</c:v>
                </c:pt>
                <c:pt idx="576">
                  <c:v>71.982210927573064</c:v>
                </c:pt>
                <c:pt idx="577">
                  <c:v>72.109275730622613</c:v>
                </c:pt>
                <c:pt idx="578">
                  <c:v>72.236340533672177</c:v>
                </c:pt>
                <c:pt idx="579">
                  <c:v>72.299872935196944</c:v>
                </c:pt>
                <c:pt idx="580">
                  <c:v>72.554002541296057</c:v>
                </c:pt>
                <c:pt idx="581">
                  <c:v>72.554002541296057</c:v>
                </c:pt>
                <c:pt idx="582">
                  <c:v>72.617534942820839</c:v>
                </c:pt>
                <c:pt idx="583">
                  <c:v>72.617534942820839</c:v>
                </c:pt>
                <c:pt idx="584">
                  <c:v>72.617534942820839</c:v>
                </c:pt>
                <c:pt idx="585">
                  <c:v>72.744599745870389</c:v>
                </c:pt>
                <c:pt idx="586">
                  <c:v>72.617534942820839</c:v>
                </c:pt>
                <c:pt idx="587">
                  <c:v>72.554002541296057</c:v>
                </c:pt>
                <c:pt idx="588">
                  <c:v>72.554002541296057</c:v>
                </c:pt>
                <c:pt idx="589">
                  <c:v>72.426937738246508</c:v>
                </c:pt>
                <c:pt idx="590">
                  <c:v>72.299872935196944</c:v>
                </c:pt>
                <c:pt idx="591">
                  <c:v>72.236340533672177</c:v>
                </c:pt>
                <c:pt idx="592">
                  <c:v>72.236340533672177</c:v>
                </c:pt>
                <c:pt idx="593">
                  <c:v>72.236340533672177</c:v>
                </c:pt>
                <c:pt idx="594">
                  <c:v>72.236340533672177</c:v>
                </c:pt>
                <c:pt idx="595">
                  <c:v>72.236340533672177</c:v>
                </c:pt>
                <c:pt idx="596">
                  <c:v>72.236340533672177</c:v>
                </c:pt>
                <c:pt idx="597">
                  <c:v>72.299872935196944</c:v>
                </c:pt>
                <c:pt idx="598">
                  <c:v>72.299872935196944</c:v>
                </c:pt>
                <c:pt idx="599">
                  <c:v>72.426937738246508</c:v>
                </c:pt>
                <c:pt idx="600">
                  <c:v>72.426937738246508</c:v>
                </c:pt>
                <c:pt idx="601">
                  <c:v>72.554002541296057</c:v>
                </c:pt>
                <c:pt idx="602">
                  <c:v>72.554002541296057</c:v>
                </c:pt>
                <c:pt idx="603">
                  <c:v>72.744599745870389</c:v>
                </c:pt>
                <c:pt idx="604">
                  <c:v>72.744599745870389</c:v>
                </c:pt>
                <c:pt idx="605">
                  <c:v>72.871664548919952</c:v>
                </c:pt>
                <c:pt idx="606">
                  <c:v>72.93519695044472</c:v>
                </c:pt>
                <c:pt idx="607">
                  <c:v>72.93519695044472</c:v>
                </c:pt>
                <c:pt idx="608">
                  <c:v>73.062261753494283</c:v>
                </c:pt>
                <c:pt idx="609">
                  <c:v>73.189326556543833</c:v>
                </c:pt>
                <c:pt idx="610">
                  <c:v>73.252858958068614</c:v>
                </c:pt>
                <c:pt idx="611">
                  <c:v>73.379923761118164</c:v>
                </c:pt>
                <c:pt idx="612">
                  <c:v>73.570520965692509</c:v>
                </c:pt>
                <c:pt idx="613">
                  <c:v>73.697585768742059</c:v>
                </c:pt>
                <c:pt idx="614">
                  <c:v>73.88818297331639</c:v>
                </c:pt>
                <c:pt idx="615">
                  <c:v>74.015247776365939</c:v>
                </c:pt>
                <c:pt idx="616">
                  <c:v>74.205844980940284</c:v>
                </c:pt>
                <c:pt idx="617">
                  <c:v>74.396442185514616</c:v>
                </c:pt>
                <c:pt idx="618">
                  <c:v>74.587039390088947</c:v>
                </c:pt>
                <c:pt idx="619">
                  <c:v>74.777636594663278</c:v>
                </c:pt>
                <c:pt idx="620">
                  <c:v>75.095298602287158</c:v>
                </c:pt>
                <c:pt idx="621">
                  <c:v>75.285895806861504</c:v>
                </c:pt>
                <c:pt idx="622">
                  <c:v>75.412960609911053</c:v>
                </c:pt>
                <c:pt idx="623">
                  <c:v>75.730622617534948</c:v>
                </c:pt>
                <c:pt idx="624">
                  <c:v>75.921219822109279</c:v>
                </c:pt>
                <c:pt idx="625">
                  <c:v>76.11181702668361</c:v>
                </c:pt>
                <c:pt idx="626">
                  <c:v>76.365946632782723</c:v>
                </c:pt>
                <c:pt idx="627">
                  <c:v>76.620076238881822</c:v>
                </c:pt>
                <c:pt idx="628">
                  <c:v>76.874205844980935</c:v>
                </c:pt>
                <c:pt idx="629">
                  <c:v>77.064803049555266</c:v>
                </c:pt>
                <c:pt idx="630">
                  <c:v>77.318932655654379</c:v>
                </c:pt>
                <c:pt idx="631">
                  <c:v>77.50952986022871</c:v>
                </c:pt>
                <c:pt idx="632">
                  <c:v>77.763659466327823</c:v>
                </c:pt>
                <c:pt idx="633">
                  <c:v>78.017789072426936</c:v>
                </c:pt>
                <c:pt idx="634">
                  <c:v>78.144853875476485</c:v>
                </c:pt>
                <c:pt idx="635">
                  <c:v>78.335451080050831</c:v>
                </c:pt>
                <c:pt idx="636">
                  <c:v>78.46251588310038</c:v>
                </c:pt>
                <c:pt idx="637">
                  <c:v>78.653113087674711</c:v>
                </c:pt>
                <c:pt idx="638">
                  <c:v>78.780177890724275</c:v>
                </c:pt>
                <c:pt idx="639">
                  <c:v>78.907242693773824</c:v>
                </c:pt>
                <c:pt idx="640">
                  <c:v>78.970775095298606</c:v>
                </c:pt>
                <c:pt idx="641">
                  <c:v>79.224904701397705</c:v>
                </c:pt>
                <c:pt idx="642">
                  <c:v>79.41550190597205</c:v>
                </c:pt>
                <c:pt idx="643">
                  <c:v>79.5425667090216</c:v>
                </c:pt>
                <c:pt idx="644">
                  <c:v>79.733163913595931</c:v>
                </c:pt>
                <c:pt idx="645">
                  <c:v>79.987293519695044</c:v>
                </c:pt>
                <c:pt idx="646">
                  <c:v>80.177890724269375</c:v>
                </c:pt>
                <c:pt idx="647">
                  <c:v>80.432020330368488</c:v>
                </c:pt>
                <c:pt idx="648">
                  <c:v>80.622617534942819</c:v>
                </c:pt>
                <c:pt idx="649">
                  <c:v>80.876747141041932</c:v>
                </c:pt>
                <c:pt idx="650">
                  <c:v>81.130876747141045</c:v>
                </c:pt>
                <c:pt idx="651">
                  <c:v>81.321473951715376</c:v>
                </c:pt>
                <c:pt idx="652">
                  <c:v>81.639135959339256</c:v>
                </c:pt>
                <c:pt idx="653">
                  <c:v>81.829733163913602</c:v>
                </c:pt>
                <c:pt idx="654">
                  <c:v>82.083862770012701</c:v>
                </c:pt>
                <c:pt idx="655">
                  <c:v>82.401524777636595</c:v>
                </c:pt>
                <c:pt idx="656">
                  <c:v>82.592121982210926</c:v>
                </c:pt>
                <c:pt idx="657">
                  <c:v>82.719186785260476</c:v>
                </c:pt>
                <c:pt idx="658">
                  <c:v>83.036848792884371</c:v>
                </c:pt>
                <c:pt idx="659">
                  <c:v>83.227445997458702</c:v>
                </c:pt>
                <c:pt idx="660">
                  <c:v>83.418043202033033</c:v>
                </c:pt>
                <c:pt idx="661">
                  <c:v>83.735705209656928</c:v>
                </c:pt>
                <c:pt idx="662">
                  <c:v>83.926302414231259</c:v>
                </c:pt>
                <c:pt idx="663">
                  <c:v>84.053367217280808</c:v>
                </c:pt>
                <c:pt idx="664">
                  <c:v>84.307496823379921</c:v>
                </c:pt>
                <c:pt idx="665">
                  <c:v>84.498094027954252</c:v>
                </c:pt>
                <c:pt idx="666">
                  <c:v>84.625158831003816</c:v>
                </c:pt>
                <c:pt idx="667">
                  <c:v>84.815756035578147</c:v>
                </c:pt>
                <c:pt idx="668">
                  <c:v>84.942820838627696</c:v>
                </c:pt>
                <c:pt idx="669">
                  <c:v>85.06988564167726</c:v>
                </c:pt>
                <c:pt idx="670">
                  <c:v>85.260482846251591</c:v>
                </c:pt>
                <c:pt idx="671">
                  <c:v>85.324015247776359</c:v>
                </c:pt>
                <c:pt idx="672">
                  <c:v>85.451080050825922</c:v>
                </c:pt>
                <c:pt idx="673">
                  <c:v>85.578144853875472</c:v>
                </c:pt>
                <c:pt idx="674">
                  <c:v>85.641677255400253</c:v>
                </c:pt>
                <c:pt idx="675">
                  <c:v>85.768742058449803</c:v>
                </c:pt>
                <c:pt idx="676">
                  <c:v>85.895806861499366</c:v>
                </c:pt>
                <c:pt idx="677">
                  <c:v>85.959339263024148</c:v>
                </c:pt>
                <c:pt idx="678">
                  <c:v>86.086404066073698</c:v>
                </c:pt>
                <c:pt idx="679">
                  <c:v>86.213468869123247</c:v>
                </c:pt>
                <c:pt idx="680">
                  <c:v>86.277001270648029</c:v>
                </c:pt>
                <c:pt idx="681">
                  <c:v>86.404066073697578</c:v>
                </c:pt>
                <c:pt idx="682">
                  <c:v>86.531130876747142</c:v>
                </c:pt>
                <c:pt idx="683">
                  <c:v>86.658195679796691</c:v>
                </c:pt>
                <c:pt idx="684">
                  <c:v>86.848792884371022</c:v>
                </c:pt>
                <c:pt idx="685">
                  <c:v>87.039390088945368</c:v>
                </c:pt>
                <c:pt idx="686">
                  <c:v>87.229987293519699</c:v>
                </c:pt>
                <c:pt idx="687">
                  <c:v>87.357052096569248</c:v>
                </c:pt>
                <c:pt idx="688">
                  <c:v>87.547649301143579</c:v>
                </c:pt>
                <c:pt idx="689">
                  <c:v>87.674714104193143</c:v>
                </c:pt>
                <c:pt idx="690">
                  <c:v>87.865311308767474</c:v>
                </c:pt>
                <c:pt idx="691">
                  <c:v>88.182973316391355</c:v>
                </c:pt>
                <c:pt idx="692">
                  <c:v>88.310038119440918</c:v>
                </c:pt>
                <c:pt idx="693">
                  <c:v>88.500635324015249</c:v>
                </c:pt>
                <c:pt idx="694">
                  <c:v>88.754764930114362</c:v>
                </c:pt>
                <c:pt idx="695">
                  <c:v>88.945362134688693</c:v>
                </c:pt>
                <c:pt idx="696">
                  <c:v>89.072426937738243</c:v>
                </c:pt>
                <c:pt idx="697">
                  <c:v>89.263024142312574</c:v>
                </c:pt>
                <c:pt idx="698">
                  <c:v>89.453621346886905</c:v>
                </c:pt>
                <c:pt idx="699">
                  <c:v>89.580686149936469</c:v>
                </c:pt>
                <c:pt idx="700">
                  <c:v>89.707750952986018</c:v>
                </c:pt>
                <c:pt idx="701">
                  <c:v>89.834815756035582</c:v>
                </c:pt>
                <c:pt idx="702">
                  <c:v>89.898348157560349</c:v>
                </c:pt>
                <c:pt idx="703">
                  <c:v>89.898348157560349</c:v>
                </c:pt>
                <c:pt idx="704">
                  <c:v>90.025412960609913</c:v>
                </c:pt>
                <c:pt idx="705">
                  <c:v>90.216010165184244</c:v>
                </c:pt>
                <c:pt idx="706">
                  <c:v>90.406607369758575</c:v>
                </c:pt>
                <c:pt idx="707">
                  <c:v>90.72426937738247</c:v>
                </c:pt>
                <c:pt idx="708">
                  <c:v>90.978398983481569</c:v>
                </c:pt>
                <c:pt idx="709">
                  <c:v>91.232528589580681</c:v>
                </c:pt>
                <c:pt idx="710">
                  <c:v>91.486658195679794</c:v>
                </c:pt>
                <c:pt idx="711">
                  <c:v>91.804320203303689</c:v>
                </c:pt>
                <c:pt idx="712">
                  <c:v>91.99491740787802</c:v>
                </c:pt>
                <c:pt idx="713">
                  <c:v>92.312579415501901</c:v>
                </c:pt>
                <c:pt idx="714">
                  <c:v>92.503176620076232</c:v>
                </c:pt>
                <c:pt idx="715">
                  <c:v>92.757306226175345</c:v>
                </c:pt>
                <c:pt idx="716">
                  <c:v>93.07496823379924</c:v>
                </c:pt>
                <c:pt idx="717">
                  <c:v>93.265565438373571</c:v>
                </c:pt>
                <c:pt idx="718">
                  <c:v>93.519695044472684</c:v>
                </c:pt>
                <c:pt idx="719">
                  <c:v>93.837357052096564</c:v>
                </c:pt>
                <c:pt idx="720">
                  <c:v>94.091486658195677</c:v>
                </c:pt>
                <c:pt idx="721">
                  <c:v>94.218551461245241</c:v>
                </c:pt>
                <c:pt idx="722">
                  <c:v>94.536213468869121</c:v>
                </c:pt>
                <c:pt idx="723">
                  <c:v>94.790343074968234</c:v>
                </c:pt>
                <c:pt idx="724">
                  <c:v>95.044472681067347</c:v>
                </c:pt>
                <c:pt idx="725">
                  <c:v>95.235069885641678</c:v>
                </c:pt>
                <c:pt idx="726">
                  <c:v>95.552731893265559</c:v>
                </c:pt>
                <c:pt idx="727">
                  <c:v>95.74332909783989</c:v>
                </c:pt>
                <c:pt idx="728">
                  <c:v>96.060991105463785</c:v>
                </c:pt>
                <c:pt idx="729">
                  <c:v>96.251588310038116</c:v>
                </c:pt>
                <c:pt idx="730">
                  <c:v>96.442185514612447</c:v>
                </c:pt>
                <c:pt idx="731">
                  <c:v>96.759847522236342</c:v>
                </c:pt>
                <c:pt idx="732">
                  <c:v>97.077509529860222</c:v>
                </c:pt>
                <c:pt idx="733">
                  <c:v>97.331639135959335</c:v>
                </c:pt>
                <c:pt idx="734">
                  <c:v>97.585768742058448</c:v>
                </c:pt>
                <c:pt idx="735">
                  <c:v>97.776365946632779</c:v>
                </c:pt>
                <c:pt idx="736">
                  <c:v>98.030495552731892</c:v>
                </c:pt>
                <c:pt idx="737">
                  <c:v>98.221092757306224</c:v>
                </c:pt>
                <c:pt idx="738">
                  <c:v>98.475222363405337</c:v>
                </c:pt>
                <c:pt idx="739">
                  <c:v>98.665819567979668</c:v>
                </c:pt>
                <c:pt idx="740">
                  <c:v>98.919949174078781</c:v>
                </c:pt>
                <c:pt idx="741">
                  <c:v>99.174078780177894</c:v>
                </c:pt>
                <c:pt idx="742">
                  <c:v>99.364675984752225</c:v>
                </c:pt>
                <c:pt idx="743">
                  <c:v>99.618805590851338</c:v>
                </c:pt>
                <c:pt idx="744">
                  <c:v>99.872935196950436</c:v>
                </c:pt>
                <c:pt idx="745">
                  <c:v>100.19059720457433</c:v>
                </c:pt>
                <c:pt idx="746">
                  <c:v>100.50825921219823</c:v>
                </c:pt>
                <c:pt idx="747">
                  <c:v>100.69885641677256</c:v>
                </c:pt>
                <c:pt idx="748">
                  <c:v>100.88945362134689</c:v>
                </c:pt>
                <c:pt idx="749">
                  <c:v>101.143583227446</c:v>
                </c:pt>
                <c:pt idx="750">
                  <c:v>101.33418043202033</c:v>
                </c:pt>
                <c:pt idx="751">
                  <c:v>101.52477763659466</c:v>
                </c:pt>
                <c:pt idx="752">
                  <c:v>101.84243964421854</c:v>
                </c:pt>
                <c:pt idx="753">
                  <c:v>102.16010165184244</c:v>
                </c:pt>
                <c:pt idx="754">
                  <c:v>102.41423125794155</c:v>
                </c:pt>
                <c:pt idx="755">
                  <c:v>102.60482846251588</c:v>
                </c:pt>
                <c:pt idx="756">
                  <c:v>102.79542566709021</c:v>
                </c:pt>
                <c:pt idx="757">
                  <c:v>103.11308767471411</c:v>
                </c:pt>
                <c:pt idx="758">
                  <c:v>103.36721728081321</c:v>
                </c:pt>
                <c:pt idx="759">
                  <c:v>103.6848792884371</c:v>
                </c:pt>
                <c:pt idx="760">
                  <c:v>104.00254129606098</c:v>
                </c:pt>
                <c:pt idx="761">
                  <c:v>104.19313850063533</c:v>
                </c:pt>
                <c:pt idx="762">
                  <c:v>104.51080050825921</c:v>
                </c:pt>
                <c:pt idx="763">
                  <c:v>104.70139771283354</c:v>
                </c:pt>
                <c:pt idx="764">
                  <c:v>105.01905972045743</c:v>
                </c:pt>
                <c:pt idx="765">
                  <c:v>105.27318932655655</c:v>
                </c:pt>
                <c:pt idx="766">
                  <c:v>105.46378653113088</c:v>
                </c:pt>
                <c:pt idx="767">
                  <c:v>105.78144853875476</c:v>
                </c:pt>
                <c:pt idx="768">
                  <c:v>106.09911054637865</c:v>
                </c:pt>
                <c:pt idx="769">
                  <c:v>106.28970775095299</c:v>
                </c:pt>
                <c:pt idx="770">
                  <c:v>106.5438373570521</c:v>
                </c:pt>
                <c:pt idx="771">
                  <c:v>106.86149936467598</c:v>
                </c:pt>
                <c:pt idx="772">
                  <c:v>107.11562897077509</c:v>
                </c:pt>
                <c:pt idx="773">
                  <c:v>107.3697585768742</c:v>
                </c:pt>
                <c:pt idx="774">
                  <c:v>107.62388818297332</c:v>
                </c:pt>
                <c:pt idx="775">
                  <c:v>107.87801778907243</c:v>
                </c:pt>
                <c:pt idx="776">
                  <c:v>108.19567979669631</c:v>
                </c:pt>
                <c:pt idx="777">
                  <c:v>108.44980940279542</c:v>
                </c:pt>
                <c:pt idx="778">
                  <c:v>108.64040660736975</c:v>
                </c:pt>
                <c:pt idx="779">
                  <c:v>108.95806861499365</c:v>
                </c:pt>
                <c:pt idx="780">
                  <c:v>109.0851334180432</c:v>
                </c:pt>
                <c:pt idx="781">
                  <c:v>109.40279542566709</c:v>
                </c:pt>
                <c:pt idx="782">
                  <c:v>109.65692503176619</c:v>
                </c:pt>
                <c:pt idx="783">
                  <c:v>109.91105463786531</c:v>
                </c:pt>
                <c:pt idx="784">
                  <c:v>110.10165184243964</c:v>
                </c:pt>
                <c:pt idx="785">
                  <c:v>110.41931385006353</c:v>
                </c:pt>
                <c:pt idx="786">
                  <c:v>110.80050825921219</c:v>
                </c:pt>
                <c:pt idx="787">
                  <c:v>111.05463786531131</c:v>
                </c:pt>
                <c:pt idx="788">
                  <c:v>111.24523506988564</c:v>
                </c:pt>
                <c:pt idx="789">
                  <c:v>111.56289707750953</c:v>
                </c:pt>
                <c:pt idx="790">
                  <c:v>111.81702668360865</c:v>
                </c:pt>
                <c:pt idx="791">
                  <c:v>112.00762388818298</c:v>
                </c:pt>
                <c:pt idx="792">
                  <c:v>112.32528589580686</c:v>
                </c:pt>
                <c:pt idx="793">
                  <c:v>112.45235069885642</c:v>
                </c:pt>
                <c:pt idx="794">
                  <c:v>112.7700127064803</c:v>
                </c:pt>
                <c:pt idx="795">
                  <c:v>113.02414231257941</c:v>
                </c:pt>
                <c:pt idx="796">
                  <c:v>113.27827191867853</c:v>
                </c:pt>
                <c:pt idx="797">
                  <c:v>113.53240152477764</c:v>
                </c:pt>
                <c:pt idx="798">
                  <c:v>113.78653113087674</c:v>
                </c:pt>
                <c:pt idx="799">
                  <c:v>114.04066073697585</c:v>
                </c:pt>
                <c:pt idx="800">
                  <c:v>114.35832274459975</c:v>
                </c:pt>
                <c:pt idx="801">
                  <c:v>114.54891994917408</c:v>
                </c:pt>
                <c:pt idx="802">
                  <c:v>114.86658195679797</c:v>
                </c:pt>
                <c:pt idx="803">
                  <c:v>115.12071156289707</c:v>
                </c:pt>
                <c:pt idx="804">
                  <c:v>115.50190597204575</c:v>
                </c:pt>
                <c:pt idx="805">
                  <c:v>115.75603557814485</c:v>
                </c:pt>
                <c:pt idx="806">
                  <c:v>116.01016518424396</c:v>
                </c:pt>
                <c:pt idx="807">
                  <c:v>116.32782719186785</c:v>
                </c:pt>
                <c:pt idx="808">
                  <c:v>116.58195679796697</c:v>
                </c:pt>
                <c:pt idx="809">
                  <c:v>116.89961880559085</c:v>
                </c:pt>
                <c:pt idx="810">
                  <c:v>117.09021601016518</c:v>
                </c:pt>
                <c:pt idx="811">
                  <c:v>117.40787801778907</c:v>
                </c:pt>
                <c:pt idx="812">
                  <c:v>117.66200762388819</c:v>
                </c:pt>
                <c:pt idx="813">
                  <c:v>117.91613722998729</c:v>
                </c:pt>
                <c:pt idx="814">
                  <c:v>118.1702668360864</c:v>
                </c:pt>
                <c:pt idx="815">
                  <c:v>118.48792884371029</c:v>
                </c:pt>
                <c:pt idx="816">
                  <c:v>118.80559085133417</c:v>
                </c:pt>
                <c:pt idx="817">
                  <c:v>118.93265565438374</c:v>
                </c:pt>
                <c:pt idx="818">
                  <c:v>119.3138500635324</c:v>
                </c:pt>
                <c:pt idx="819">
                  <c:v>119.63151207115629</c:v>
                </c:pt>
                <c:pt idx="820">
                  <c:v>119.82210927573063</c:v>
                </c:pt>
                <c:pt idx="821">
                  <c:v>120.07623888182974</c:v>
                </c:pt>
                <c:pt idx="822">
                  <c:v>120.39390088945362</c:v>
                </c:pt>
                <c:pt idx="823">
                  <c:v>120.64803049555273</c:v>
                </c:pt>
                <c:pt idx="824">
                  <c:v>120.90216010165184</c:v>
                </c:pt>
                <c:pt idx="825">
                  <c:v>121.15628970775096</c:v>
                </c:pt>
                <c:pt idx="826">
                  <c:v>121.53748411689962</c:v>
                </c:pt>
                <c:pt idx="827">
                  <c:v>121.79161372299873</c:v>
                </c:pt>
                <c:pt idx="828">
                  <c:v>121.98221092757306</c:v>
                </c:pt>
                <c:pt idx="829">
                  <c:v>122.23634053367218</c:v>
                </c:pt>
                <c:pt idx="830">
                  <c:v>122.49047013977128</c:v>
                </c:pt>
                <c:pt idx="831">
                  <c:v>122.74459974587039</c:v>
                </c:pt>
                <c:pt idx="832">
                  <c:v>122.9987293519695</c:v>
                </c:pt>
                <c:pt idx="833">
                  <c:v>123.3163913595934</c:v>
                </c:pt>
                <c:pt idx="834">
                  <c:v>123.57052096569249</c:v>
                </c:pt>
                <c:pt idx="835">
                  <c:v>123.76111817026684</c:v>
                </c:pt>
                <c:pt idx="836">
                  <c:v>124.07878017789072</c:v>
                </c:pt>
                <c:pt idx="837">
                  <c:v>124.45997458703938</c:v>
                </c:pt>
                <c:pt idx="838">
                  <c:v>124.7141041931385</c:v>
                </c:pt>
                <c:pt idx="839">
                  <c:v>124.96823379923761</c:v>
                </c:pt>
                <c:pt idx="840">
                  <c:v>125.15883100381194</c:v>
                </c:pt>
                <c:pt idx="841">
                  <c:v>125.47649301143584</c:v>
                </c:pt>
                <c:pt idx="842">
                  <c:v>125.73062261753495</c:v>
                </c:pt>
                <c:pt idx="843">
                  <c:v>126.04828462515883</c:v>
                </c:pt>
                <c:pt idx="844">
                  <c:v>126.30241423125794</c:v>
                </c:pt>
                <c:pt idx="845">
                  <c:v>126.55654383735705</c:v>
                </c:pt>
                <c:pt idx="846">
                  <c:v>126.87420584498093</c:v>
                </c:pt>
                <c:pt idx="847">
                  <c:v>127.0012706480305</c:v>
                </c:pt>
                <c:pt idx="848">
                  <c:v>127.31893265565438</c:v>
                </c:pt>
                <c:pt idx="849">
                  <c:v>127.63659466327827</c:v>
                </c:pt>
                <c:pt idx="850">
                  <c:v>127.89072426937739</c:v>
                </c:pt>
                <c:pt idx="851">
                  <c:v>128.20838627700127</c:v>
                </c:pt>
                <c:pt idx="852">
                  <c:v>128.46251588310037</c:v>
                </c:pt>
                <c:pt idx="853">
                  <c:v>128.71664548919949</c:v>
                </c:pt>
                <c:pt idx="854">
                  <c:v>128.97077509529859</c:v>
                </c:pt>
                <c:pt idx="855">
                  <c:v>129.35196950444725</c:v>
                </c:pt>
                <c:pt idx="856">
                  <c:v>129.60609911054638</c:v>
                </c:pt>
                <c:pt idx="857">
                  <c:v>129.7966963151207</c:v>
                </c:pt>
                <c:pt idx="858">
                  <c:v>130.05082592121983</c:v>
                </c:pt>
                <c:pt idx="859">
                  <c:v>130.36848792884371</c:v>
                </c:pt>
                <c:pt idx="860">
                  <c:v>130.62261753494283</c:v>
                </c:pt>
                <c:pt idx="861">
                  <c:v>131.06734434561625</c:v>
                </c:pt>
                <c:pt idx="862">
                  <c:v>131.32147395171538</c:v>
                </c:pt>
                <c:pt idx="863">
                  <c:v>131.57560355781447</c:v>
                </c:pt>
                <c:pt idx="864">
                  <c:v>131.89326556543838</c:v>
                </c:pt>
                <c:pt idx="865">
                  <c:v>132.14739517153748</c:v>
                </c:pt>
                <c:pt idx="866">
                  <c:v>132.46505717916136</c:v>
                </c:pt>
                <c:pt idx="867">
                  <c:v>132.78271918678527</c:v>
                </c:pt>
                <c:pt idx="868">
                  <c:v>133.10038119440915</c:v>
                </c:pt>
                <c:pt idx="869">
                  <c:v>133.41804320203303</c:v>
                </c:pt>
                <c:pt idx="870">
                  <c:v>133.60864040660738</c:v>
                </c:pt>
                <c:pt idx="871">
                  <c:v>133.92630241423126</c:v>
                </c:pt>
                <c:pt idx="872">
                  <c:v>134.24396442185514</c:v>
                </c:pt>
                <c:pt idx="873">
                  <c:v>134.56162642947902</c:v>
                </c:pt>
                <c:pt idx="874">
                  <c:v>134.87928843710293</c:v>
                </c:pt>
                <c:pt idx="875">
                  <c:v>135.19695044472681</c:v>
                </c:pt>
                <c:pt idx="876">
                  <c:v>135.51461245235069</c:v>
                </c:pt>
                <c:pt idx="877">
                  <c:v>135.8322744599746</c:v>
                </c:pt>
                <c:pt idx="878">
                  <c:v>136.14993646759848</c:v>
                </c:pt>
                <c:pt idx="879">
                  <c:v>136.40406607369758</c:v>
                </c:pt>
                <c:pt idx="880">
                  <c:v>136.72172808132146</c:v>
                </c:pt>
                <c:pt idx="881">
                  <c:v>136.9123252858958</c:v>
                </c:pt>
                <c:pt idx="882">
                  <c:v>137.42058449809403</c:v>
                </c:pt>
                <c:pt idx="883">
                  <c:v>137.73824650571791</c:v>
                </c:pt>
                <c:pt idx="884">
                  <c:v>138.11944091486657</c:v>
                </c:pt>
                <c:pt idx="885">
                  <c:v>138.50063532401524</c:v>
                </c:pt>
                <c:pt idx="886">
                  <c:v>138.81829733163914</c:v>
                </c:pt>
                <c:pt idx="887">
                  <c:v>139.13595933926302</c:v>
                </c:pt>
                <c:pt idx="888">
                  <c:v>139.45362134688691</c:v>
                </c:pt>
                <c:pt idx="889">
                  <c:v>139.64421855146125</c:v>
                </c:pt>
                <c:pt idx="890">
                  <c:v>139.96188055908513</c:v>
                </c:pt>
                <c:pt idx="891">
                  <c:v>140.27954256670901</c:v>
                </c:pt>
                <c:pt idx="892">
                  <c:v>140.53367217280814</c:v>
                </c:pt>
                <c:pt idx="893">
                  <c:v>140.9148665819568</c:v>
                </c:pt>
                <c:pt idx="894">
                  <c:v>141.23252858958068</c:v>
                </c:pt>
                <c:pt idx="895">
                  <c:v>141.55019059720456</c:v>
                </c:pt>
                <c:pt idx="896">
                  <c:v>141.86785260482847</c:v>
                </c:pt>
                <c:pt idx="897">
                  <c:v>142.18551461245235</c:v>
                </c:pt>
                <c:pt idx="898">
                  <c:v>142.43964421855145</c:v>
                </c:pt>
                <c:pt idx="899">
                  <c:v>142.82083862770011</c:v>
                </c:pt>
                <c:pt idx="900">
                  <c:v>143.01143583227446</c:v>
                </c:pt>
                <c:pt idx="901">
                  <c:v>143.39263024142312</c:v>
                </c:pt>
                <c:pt idx="902">
                  <c:v>143.710292249047</c:v>
                </c:pt>
                <c:pt idx="903">
                  <c:v>144.02795425667091</c:v>
                </c:pt>
                <c:pt idx="904">
                  <c:v>144.40914866581957</c:v>
                </c:pt>
                <c:pt idx="905">
                  <c:v>144.72681067344345</c:v>
                </c:pt>
                <c:pt idx="906">
                  <c:v>145.04447268106733</c:v>
                </c:pt>
                <c:pt idx="907">
                  <c:v>145.29860228716646</c:v>
                </c:pt>
                <c:pt idx="908">
                  <c:v>145.61626429479034</c:v>
                </c:pt>
                <c:pt idx="909">
                  <c:v>145.93392630241422</c:v>
                </c:pt>
                <c:pt idx="910">
                  <c:v>146.25158831003813</c:v>
                </c:pt>
                <c:pt idx="911">
                  <c:v>146.50571791613723</c:v>
                </c:pt>
                <c:pt idx="912">
                  <c:v>146.82337992376111</c:v>
                </c:pt>
                <c:pt idx="913">
                  <c:v>147.14104193138502</c:v>
                </c:pt>
                <c:pt idx="914">
                  <c:v>147.39517153748412</c:v>
                </c:pt>
                <c:pt idx="915">
                  <c:v>147.77636594663278</c:v>
                </c:pt>
                <c:pt idx="916">
                  <c:v>148.03049555273188</c:v>
                </c:pt>
                <c:pt idx="917">
                  <c:v>148.34815756035579</c:v>
                </c:pt>
                <c:pt idx="918">
                  <c:v>148.72935196950445</c:v>
                </c:pt>
                <c:pt idx="919">
                  <c:v>148.98348157560355</c:v>
                </c:pt>
                <c:pt idx="920">
                  <c:v>149.17407878017789</c:v>
                </c:pt>
                <c:pt idx="921">
                  <c:v>149.55527318932656</c:v>
                </c:pt>
                <c:pt idx="922">
                  <c:v>149.87293519695044</c:v>
                </c:pt>
                <c:pt idx="923">
                  <c:v>150.19059720457432</c:v>
                </c:pt>
                <c:pt idx="924">
                  <c:v>150.44472681067344</c:v>
                </c:pt>
                <c:pt idx="925">
                  <c:v>150.69885641677254</c:v>
                </c:pt>
                <c:pt idx="926">
                  <c:v>151.08005082592121</c:v>
                </c:pt>
                <c:pt idx="927">
                  <c:v>151.39771283354511</c:v>
                </c:pt>
                <c:pt idx="928">
                  <c:v>151.71537484116899</c:v>
                </c:pt>
                <c:pt idx="929">
                  <c:v>151.96950444726809</c:v>
                </c:pt>
                <c:pt idx="930">
                  <c:v>152.22363405336722</c:v>
                </c:pt>
                <c:pt idx="931">
                  <c:v>152.5412960609911</c:v>
                </c:pt>
                <c:pt idx="932">
                  <c:v>152.92249047013976</c:v>
                </c:pt>
                <c:pt idx="933">
                  <c:v>153.11308767471411</c:v>
                </c:pt>
                <c:pt idx="934">
                  <c:v>153.43074968233799</c:v>
                </c:pt>
                <c:pt idx="935">
                  <c:v>153.68487928843709</c:v>
                </c:pt>
                <c:pt idx="936">
                  <c:v>153.93900889453622</c:v>
                </c:pt>
                <c:pt idx="937">
                  <c:v>154.2566709021601</c:v>
                </c:pt>
                <c:pt idx="938">
                  <c:v>154.51080050825922</c:v>
                </c:pt>
                <c:pt idx="939">
                  <c:v>154.76493011435832</c:v>
                </c:pt>
                <c:pt idx="940">
                  <c:v>155.0825921219822</c:v>
                </c:pt>
                <c:pt idx="941">
                  <c:v>155.33672172808133</c:v>
                </c:pt>
                <c:pt idx="942">
                  <c:v>155.52731893265565</c:v>
                </c:pt>
                <c:pt idx="943">
                  <c:v>155.84498094027953</c:v>
                </c:pt>
                <c:pt idx="944">
                  <c:v>156.16264294790344</c:v>
                </c:pt>
                <c:pt idx="945">
                  <c:v>156.35324015247775</c:v>
                </c:pt>
                <c:pt idx="946">
                  <c:v>156.5438373570521</c:v>
                </c:pt>
                <c:pt idx="947">
                  <c:v>156.7979669631512</c:v>
                </c:pt>
                <c:pt idx="948">
                  <c:v>156.92503176620076</c:v>
                </c:pt>
                <c:pt idx="949">
                  <c:v>157.11562897077511</c:v>
                </c:pt>
                <c:pt idx="950">
                  <c:v>157.43329097839899</c:v>
                </c:pt>
                <c:pt idx="951">
                  <c:v>157.56035578144855</c:v>
                </c:pt>
                <c:pt idx="952">
                  <c:v>157.68742058449808</c:v>
                </c:pt>
                <c:pt idx="953">
                  <c:v>157.94155019059721</c:v>
                </c:pt>
                <c:pt idx="954">
                  <c:v>158.19567979669631</c:v>
                </c:pt>
                <c:pt idx="955">
                  <c:v>158.51334180432019</c:v>
                </c:pt>
                <c:pt idx="956">
                  <c:v>158.8310038119441</c:v>
                </c:pt>
                <c:pt idx="957">
                  <c:v>159.02160101651842</c:v>
                </c:pt>
                <c:pt idx="958">
                  <c:v>159.27573062261754</c:v>
                </c:pt>
                <c:pt idx="959">
                  <c:v>159.46632782719186</c:v>
                </c:pt>
                <c:pt idx="960">
                  <c:v>159.65692503176621</c:v>
                </c:pt>
                <c:pt idx="961">
                  <c:v>159.40279542566708</c:v>
                </c:pt>
                <c:pt idx="962">
                  <c:v>159.02160101651842</c:v>
                </c:pt>
                <c:pt idx="963">
                  <c:v>159.3392630241423</c:v>
                </c:pt>
                <c:pt idx="964">
                  <c:v>159.65692503176621</c:v>
                </c:pt>
                <c:pt idx="965">
                  <c:v>159.97458703939009</c:v>
                </c:pt>
                <c:pt idx="966">
                  <c:v>160.35578144853875</c:v>
                </c:pt>
                <c:pt idx="967">
                  <c:v>160.73697585768741</c:v>
                </c:pt>
                <c:pt idx="968">
                  <c:v>160.92757306226176</c:v>
                </c:pt>
                <c:pt idx="969">
                  <c:v>161.24523506988564</c:v>
                </c:pt>
                <c:pt idx="970">
                  <c:v>161.56289707750952</c:v>
                </c:pt>
                <c:pt idx="971">
                  <c:v>161.81702668360865</c:v>
                </c:pt>
                <c:pt idx="972">
                  <c:v>162.00762388818296</c:v>
                </c:pt>
                <c:pt idx="973">
                  <c:v>162.32528589580687</c:v>
                </c:pt>
                <c:pt idx="974">
                  <c:v>162.51588310038119</c:v>
                </c:pt>
                <c:pt idx="975">
                  <c:v>162.83354510800507</c:v>
                </c:pt>
                <c:pt idx="976">
                  <c:v>163.0876747141042</c:v>
                </c:pt>
                <c:pt idx="977">
                  <c:v>163.34180432020329</c:v>
                </c:pt>
                <c:pt idx="978">
                  <c:v>163.59593392630242</c:v>
                </c:pt>
                <c:pt idx="979">
                  <c:v>163.78653113087674</c:v>
                </c:pt>
                <c:pt idx="980">
                  <c:v>164.1677255400254</c:v>
                </c:pt>
                <c:pt idx="981">
                  <c:v>164.54891994917406</c:v>
                </c:pt>
                <c:pt idx="982">
                  <c:v>164.86658195679797</c:v>
                </c:pt>
                <c:pt idx="983">
                  <c:v>165.05717916137229</c:v>
                </c:pt>
                <c:pt idx="984">
                  <c:v>165.3748411689962</c:v>
                </c:pt>
                <c:pt idx="985">
                  <c:v>165.6289707750953</c:v>
                </c:pt>
                <c:pt idx="986">
                  <c:v>165.8831003811944</c:v>
                </c:pt>
                <c:pt idx="987">
                  <c:v>166.13722998729352</c:v>
                </c:pt>
                <c:pt idx="988">
                  <c:v>166.39135959339262</c:v>
                </c:pt>
                <c:pt idx="989">
                  <c:v>166.64548919949175</c:v>
                </c:pt>
                <c:pt idx="990">
                  <c:v>166.89961880559085</c:v>
                </c:pt>
                <c:pt idx="991">
                  <c:v>167.09021601016519</c:v>
                </c:pt>
                <c:pt idx="992">
                  <c:v>167.40787801778907</c:v>
                </c:pt>
                <c:pt idx="993">
                  <c:v>167.59847522236339</c:v>
                </c:pt>
                <c:pt idx="994">
                  <c:v>167.9161372299873</c:v>
                </c:pt>
                <c:pt idx="995">
                  <c:v>168.04320203303683</c:v>
                </c:pt>
                <c:pt idx="996">
                  <c:v>168.04320203303683</c:v>
                </c:pt>
                <c:pt idx="997">
                  <c:v>167.9161372299873</c:v>
                </c:pt>
                <c:pt idx="998">
                  <c:v>154.06607369758578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A54E-42B3-951C-0167277A15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60960"/>
        <c:axId val="163761536"/>
      </c:scatterChart>
      <c:valAx>
        <c:axId val="163760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761536"/>
        <c:crosses val="autoZero"/>
        <c:crossBetween val="midCat"/>
      </c:valAx>
      <c:valAx>
        <c:axId val="163761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760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FR-4_L2_Stress-Strain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Specimen_L_2!$C$2:$C$1001</c:f>
              <c:numCache>
                <c:formatCode>0</c:formatCode>
                <c:ptCount val="1000"/>
                <c:pt idx="0">
                  <c:v>0</c:v>
                </c:pt>
                <c:pt idx="1">
                  <c:v>5.0259259259259259E-3</c:v>
                </c:pt>
                <c:pt idx="2">
                  <c:v>1.5799999999999998E-2</c:v>
                </c:pt>
                <c:pt idx="3">
                  <c:v>2.961851851851852E-2</c:v>
                </c:pt>
                <c:pt idx="4">
                  <c:v>4.0740740740740737E-2</c:v>
                </c:pt>
                <c:pt idx="5">
                  <c:v>5.185185185185185E-2</c:v>
                </c:pt>
                <c:pt idx="6">
                  <c:v>6.2962962962962971E-2</c:v>
                </c:pt>
                <c:pt idx="7">
                  <c:v>7.4407407407407408E-2</c:v>
                </c:pt>
                <c:pt idx="8">
                  <c:v>8.5407407407407404E-2</c:v>
                </c:pt>
                <c:pt idx="9">
                  <c:v>9.792592592592593E-2</c:v>
                </c:pt>
                <c:pt idx="10">
                  <c:v>0.10888888888888888</c:v>
                </c:pt>
                <c:pt idx="11">
                  <c:v>0.12222222222222222</c:v>
                </c:pt>
                <c:pt idx="12">
                  <c:v>0.13214814814814815</c:v>
                </c:pt>
                <c:pt idx="13">
                  <c:v>0.14177777777777778</c:v>
                </c:pt>
                <c:pt idx="14">
                  <c:v>0.15555555555555556</c:v>
                </c:pt>
                <c:pt idx="15">
                  <c:v>0.16603703703703704</c:v>
                </c:pt>
                <c:pt idx="16">
                  <c:v>0.17777777777777778</c:v>
                </c:pt>
                <c:pt idx="17">
                  <c:v>0.18885185185185185</c:v>
                </c:pt>
                <c:pt idx="18">
                  <c:v>0.2</c:v>
                </c:pt>
                <c:pt idx="19">
                  <c:v>0.21111111111111114</c:v>
                </c:pt>
                <c:pt idx="20">
                  <c:v>0.22270370370370374</c:v>
                </c:pt>
                <c:pt idx="21">
                  <c:v>0.23333333333333336</c:v>
                </c:pt>
                <c:pt idx="22">
                  <c:v>0.2457037037037037</c:v>
                </c:pt>
                <c:pt idx="23">
                  <c:v>0.25555555555555559</c:v>
                </c:pt>
                <c:pt idx="24">
                  <c:v>0.26866666666666666</c:v>
                </c:pt>
                <c:pt idx="25">
                  <c:v>0.27811111111111114</c:v>
                </c:pt>
                <c:pt idx="26">
                  <c:v>0.29259259259259263</c:v>
                </c:pt>
                <c:pt idx="27">
                  <c:v>0.30262962962962964</c:v>
                </c:pt>
                <c:pt idx="28">
                  <c:v>0.31229629629629635</c:v>
                </c:pt>
                <c:pt idx="29">
                  <c:v>0.3256296296296296</c:v>
                </c:pt>
                <c:pt idx="30">
                  <c:v>0.33703703703703702</c:v>
                </c:pt>
                <c:pt idx="31">
                  <c:v>0.34814814814814815</c:v>
                </c:pt>
                <c:pt idx="32">
                  <c:v>0.35925925925925928</c:v>
                </c:pt>
                <c:pt idx="33">
                  <c:v>0.36981481481481476</c:v>
                </c:pt>
                <c:pt idx="34">
                  <c:v>0.38111111111111112</c:v>
                </c:pt>
                <c:pt idx="35">
                  <c:v>0.39259259259259255</c:v>
                </c:pt>
                <c:pt idx="36">
                  <c:v>0.40259259259259261</c:v>
                </c:pt>
                <c:pt idx="37">
                  <c:v>0.41555555555555557</c:v>
                </c:pt>
                <c:pt idx="38">
                  <c:v>0.42629629629629623</c:v>
                </c:pt>
                <c:pt idx="39">
                  <c:v>0.437037037037037</c:v>
                </c:pt>
                <c:pt idx="40">
                  <c:v>0.44814814814814813</c:v>
                </c:pt>
                <c:pt idx="41">
                  <c:v>0.4622222222222222</c:v>
                </c:pt>
                <c:pt idx="42">
                  <c:v>0.47296296296296297</c:v>
                </c:pt>
                <c:pt idx="43">
                  <c:v>0.48518518518518522</c:v>
                </c:pt>
                <c:pt idx="44">
                  <c:v>0.49629629629629635</c:v>
                </c:pt>
                <c:pt idx="45">
                  <c:v>0.50666666666666671</c:v>
                </c:pt>
                <c:pt idx="46">
                  <c:v>0.51703703703703707</c:v>
                </c:pt>
                <c:pt idx="47">
                  <c:v>0.52962962962962956</c:v>
                </c:pt>
                <c:pt idx="48">
                  <c:v>0.53925925925925933</c:v>
                </c:pt>
                <c:pt idx="49">
                  <c:v>0.55111111111111111</c:v>
                </c:pt>
                <c:pt idx="50">
                  <c:v>0.56296296296296289</c:v>
                </c:pt>
                <c:pt idx="51">
                  <c:v>0.57407407407407407</c:v>
                </c:pt>
                <c:pt idx="52">
                  <c:v>0.58703703703703702</c:v>
                </c:pt>
                <c:pt idx="53">
                  <c:v>0.59740740740740739</c:v>
                </c:pt>
                <c:pt idx="54">
                  <c:v>0.60666666666666669</c:v>
                </c:pt>
                <c:pt idx="55">
                  <c:v>0.6207407407407407</c:v>
                </c:pt>
                <c:pt idx="56">
                  <c:v>0.63148148148148153</c:v>
                </c:pt>
                <c:pt idx="57">
                  <c:v>0.64222222222222225</c:v>
                </c:pt>
                <c:pt idx="58">
                  <c:v>0.65296296296296297</c:v>
                </c:pt>
                <c:pt idx="59">
                  <c:v>0.66666666666666663</c:v>
                </c:pt>
                <c:pt idx="60">
                  <c:v>0.6762962962962964</c:v>
                </c:pt>
                <c:pt idx="61">
                  <c:v>0.687037037037037</c:v>
                </c:pt>
                <c:pt idx="62">
                  <c:v>0.70000000000000007</c:v>
                </c:pt>
                <c:pt idx="63">
                  <c:v>0.71111111111111114</c:v>
                </c:pt>
                <c:pt idx="64">
                  <c:v>0.72259259259259256</c:v>
                </c:pt>
                <c:pt idx="65">
                  <c:v>0.73333333333333339</c:v>
                </c:pt>
                <c:pt idx="66">
                  <c:v>0.74444444444444446</c:v>
                </c:pt>
                <c:pt idx="67">
                  <c:v>0.75740740740740731</c:v>
                </c:pt>
                <c:pt idx="68">
                  <c:v>0.76851851851851849</c:v>
                </c:pt>
                <c:pt idx="69">
                  <c:v>0.77740740740740744</c:v>
                </c:pt>
                <c:pt idx="70">
                  <c:v>0.78814814814814804</c:v>
                </c:pt>
                <c:pt idx="71">
                  <c:v>0.80074074074074075</c:v>
                </c:pt>
                <c:pt idx="72">
                  <c:v>0.81370370370370382</c:v>
                </c:pt>
                <c:pt idx="73">
                  <c:v>0.82481481481481489</c:v>
                </c:pt>
                <c:pt idx="74">
                  <c:v>0.8355555555555555</c:v>
                </c:pt>
                <c:pt idx="75">
                  <c:v>0.84629629629629632</c:v>
                </c:pt>
                <c:pt idx="76">
                  <c:v>0.8574074074074074</c:v>
                </c:pt>
                <c:pt idx="77">
                  <c:v>0.8674074074074074</c:v>
                </c:pt>
                <c:pt idx="78">
                  <c:v>0.88111111111111118</c:v>
                </c:pt>
                <c:pt idx="79">
                  <c:v>0.89148148148148143</c:v>
                </c:pt>
                <c:pt idx="80">
                  <c:v>0.90481481481481474</c:v>
                </c:pt>
                <c:pt idx="81">
                  <c:v>0.91555555555555557</c:v>
                </c:pt>
                <c:pt idx="82">
                  <c:v>0.92629629629629628</c:v>
                </c:pt>
                <c:pt idx="83">
                  <c:v>0.93814814814814818</c:v>
                </c:pt>
                <c:pt idx="84">
                  <c:v>0.94814814814814818</c:v>
                </c:pt>
                <c:pt idx="85">
                  <c:v>0.95925925925925937</c:v>
                </c:pt>
                <c:pt idx="86">
                  <c:v>0.97</c:v>
                </c:pt>
                <c:pt idx="87">
                  <c:v>0.98074074074074069</c:v>
                </c:pt>
                <c:pt idx="88">
                  <c:v>0.99481481481481482</c:v>
                </c:pt>
                <c:pt idx="89">
                  <c:v>1.0044444444444445</c:v>
                </c:pt>
                <c:pt idx="90">
                  <c:v>1.0155555555555555</c:v>
                </c:pt>
                <c:pt idx="91">
                  <c:v>1.0262962962962963</c:v>
                </c:pt>
                <c:pt idx="92">
                  <c:v>1.0374074074074076</c:v>
                </c:pt>
                <c:pt idx="93">
                  <c:v>1.0518518518518518</c:v>
                </c:pt>
                <c:pt idx="94">
                  <c:v>1.0618518518518518</c:v>
                </c:pt>
                <c:pt idx="95">
                  <c:v>1.074074074074074</c:v>
                </c:pt>
                <c:pt idx="96">
                  <c:v>1.0837037037037038</c:v>
                </c:pt>
                <c:pt idx="97">
                  <c:v>1.0970370370370373</c:v>
                </c:pt>
                <c:pt idx="98">
                  <c:v>1.1081481481481481</c:v>
                </c:pt>
                <c:pt idx="99">
                  <c:v>1.1188888888888888</c:v>
                </c:pt>
                <c:pt idx="100">
                  <c:v>1.1307407407407408</c:v>
                </c:pt>
                <c:pt idx="101">
                  <c:v>1.1425925925925926</c:v>
                </c:pt>
                <c:pt idx="102">
                  <c:v>1.1533333333333333</c:v>
                </c:pt>
                <c:pt idx="103">
                  <c:v>1.1644444444444446</c:v>
                </c:pt>
                <c:pt idx="104">
                  <c:v>1.1751851851851853</c:v>
                </c:pt>
                <c:pt idx="105">
                  <c:v>1.1866666666666668</c:v>
                </c:pt>
                <c:pt idx="106">
                  <c:v>1.1988888888888889</c:v>
                </c:pt>
                <c:pt idx="107">
                  <c:v>1.21</c:v>
                </c:pt>
                <c:pt idx="108">
                  <c:v>1.2207407407407409</c:v>
                </c:pt>
                <c:pt idx="109">
                  <c:v>1.2314814814814814</c:v>
                </c:pt>
                <c:pt idx="110">
                  <c:v>1.2425925925925927</c:v>
                </c:pt>
                <c:pt idx="111">
                  <c:v>1.2559259259259259</c:v>
                </c:pt>
                <c:pt idx="112">
                  <c:v>1.2662962962962963</c:v>
                </c:pt>
                <c:pt idx="113">
                  <c:v>1.277037037037037</c:v>
                </c:pt>
                <c:pt idx="114">
                  <c:v>1.2877777777777777</c:v>
                </c:pt>
                <c:pt idx="115">
                  <c:v>1.3007407407407408</c:v>
                </c:pt>
                <c:pt idx="116">
                  <c:v>1.3114814814814815</c:v>
                </c:pt>
                <c:pt idx="117">
                  <c:v>1.3229629629629631</c:v>
                </c:pt>
                <c:pt idx="118">
                  <c:v>1.3333333333333333</c:v>
                </c:pt>
                <c:pt idx="119">
                  <c:v>1.3444444444444446</c:v>
                </c:pt>
                <c:pt idx="120">
                  <c:v>1.3588888888888888</c:v>
                </c:pt>
                <c:pt idx="121">
                  <c:v>1.3696296296296298</c:v>
                </c:pt>
                <c:pt idx="122">
                  <c:v>1.3807407407407408</c:v>
                </c:pt>
                <c:pt idx="123">
                  <c:v>1.3896296296296295</c:v>
                </c:pt>
                <c:pt idx="124">
                  <c:v>1.4037037037037037</c:v>
                </c:pt>
                <c:pt idx="125">
                  <c:v>1.4118518518518519</c:v>
                </c:pt>
                <c:pt idx="126">
                  <c:v>1.425925925925926</c:v>
                </c:pt>
                <c:pt idx="127">
                  <c:v>1.4370370370370371</c:v>
                </c:pt>
                <c:pt idx="128">
                  <c:v>1.4470370370370369</c:v>
                </c:pt>
                <c:pt idx="129">
                  <c:v>1.4607407407407407</c:v>
                </c:pt>
                <c:pt idx="130">
                  <c:v>1.4714814814814814</c:v>
                </c:pt>
                <c:pt idx="131">
                  <c:v>1.4825925925925925</c:v>
                </c:pt>
                <c:pt idx="132">
                  <c:v>1.4933333333333334</c:v>
                </c:pt>
                <c:pt idx="133">
                  <c:v>1.5040740740740741</c:v>
                </c:pt>
                <c:pt idx="134">
                  <c:v>1.5155555555555555</c:v>
                </c:pt>
                <c:pt idx="135">
                  <c:v>1.5259259259259259</c:v>
                </c:pt>
                <c:pt idx="136">
                  <c:v>1.5366666666666666</c:v>
                </c:pt>
                <c:pt idx="137">
                  <c:v>1.5477777777777777</c:v>
                </c:pt>
                <c:pt idx="138">
                  <c:v>1.5622222222222224</c:v>
                </c:pt>
                <c:pt idx="139">
                  <c:v>1.5733333333333335</c:v>
                </c:pt>
                <c:pt idx="140">
                  <c:v>1.585925925925926</c:v>
                </c:pt>
                <c:pt idx="141">
                  <c:v>1.5962962962962963</c:v>
                </c:pt>
                <c:pt idx="142">
                  <c:v>1.6077777777777778</c:v>
                </c:pt>
                <c:pt idx="143">
                  <c:v>1.6185185185185185</c:v>
                </c:pt>
                <c:pt idx="144">
                  <c:v>1.6296296296296295</c:v>
                </c:pt>
                <c:pt idx="145">
                  <c:v>1.6396296296296293</c:v>
                </c:pt>
                <c:pt idx="146">
                  <c:v>1.6533333333333333</c:v>
                </c:pt>
                <c:pt idx="147">
                  <c:v>1.664074074074074</c:v>
                </c:pt>
                <c:pt idx="148">
                  <c:v>1.6748148148148148</c:v>
                </c:pt>
                <c:pt idx="149">
                  <c:v>1.6859259259259258</c:v>
                </c:pt>
                <c:pt idx="150">
                  <c:v>1.6966666666666668</c:v>
                </c:pt>
                <c:pt idx="151">
                  <c:v>1.7096296296296296</c:v>
                </c:pt>
                <c:pt idx="152">
                  <c:v>1.7203703703703703</c:v>
                </c:pt>
                <c:pt idx="153">
                  <c:v>1.731111111111111</c:v>
                </c:pt>
                <c:pt idx="154">
                  <c:v>1.7422222222222221</c:v>
                </c:pt>
                <c:pt idx="155">
                  <c:v>1.7529629629629631</c:v>
                </c:pt>
                <c:pt idx="156">
                  <c:v>1.7644444444444445</c:v>
                </c:pt>
                <c:pt idx="157">
                  <c:v>1.7766666666666666</c:v>
                </c:pt>
                <c:pt idx="158">
                  <c:v>1.7877777777777777</c:v>
                </c:pt>
                <c:pt idx="159">
                  <c:v>1.7985185185185184</c:v>
                </c:pt>
                <c:pt idx="160">
                  <c:v>1.8092592592592591</c:v>
                </c:pt>
                <c:pt idx="161">
                  <c:v>1.8240740740740742</c:v>
                </c:pt>
                <c:pt idx="162">
                  <c:v>1.8337037037037036</c:v>
                </c:pt>
                <c:pt idx="163">
                  <c:v>1.844074074074074</c:v>
                </c:pt>
                <c:pt idx="164">
                  <c:v>1.8548148148148151</c:v>
                </c:pt>
                <c:pt idx="165">
                  <c:v>1.8655555555555556</c:v>
                </c:pt>
                <c:pt idx="166">
                  <c:v>1.8777777777777778</c:v>
                </c:pt>
                <c:pt idx="167">
                  <c:v>1.8911111111111114</c:v>
                </c:pt>
                <c:pt idx="168">
                  <c:v>1.9003703703703703</c:v>
                </c:pt>
                <c:pt idx="169">
                  <c:v>1.911111111111111</c:v>
                </c:pt>
                <c:pt idx="170">
                  <c:v>1.9255555555555557</c:v>
                </c:pt>
                <c:pt idx="171">
                  <c:v>1.9366666666666668</c:v>
                </c:pt>
                <c:pt idx="172">
                  <c:v>1.9474074074074075</c:v>
                </c:pt>
                <c:pt idx="173">
                  <c:v>1.9577777777777778</c:v>
                </c:pt>
                <c:pt idx="174">
                  <c:v>1.971111111111111</c:v>
                </c:pt>
                <c:pt idx="175">
                  <c:v>1.9822222222222223</c:v>
                </c:pt>
                <c:pt idx="176">
                  <c:v>1.992962962962963</c:v>
                </c:pt>
                <c:pt idx="177">
                  <c:v>2.0037037037037035</c:v>
                </c:pt>
                <c:pt idx="178">
                  <c:v>2.0148148148148151</c:v>
                </c:pt>
                <c:pt idx="179">
                  <c:v>2.0259259259259261</c:v>
                </c:pt>
                <c:pt idx="180">
                  <c:v>2.0385185185185186</c:v>
                </c:pt>
                <c:pt idx="181">
                  <c:v>2.0492592592592596</c:v>
                </c:pt>
                <c:pt idx="182">
                  <c:v>2.06</c:v>
                </c:pt>
                <c:pt idx="183">
                  <c:v>2.0711111111111111</c:v>
                </c:pt>
                <c:pt idx="184">
                  <c:v>2.0822222222222226</c:v>
                </c:pt>
                <c:pt idx="185">
                  <c:v>2.0948148148148147</c:v>
                </c:pt>
                <c:pt idx="186">
                  <c:v>2.1055555555555556</c:v>
                </c:pt>
                <c:pt idx="187">
                  <c:v>2.1162962962962961</c:v>
                </c:pt>
                <c:pt idx="188">
                  <c:v>2.1274074074074072</c:v>
                </c:pt>
                <c:pt idx="189">
                  <c:v>2.1381481481481486</c:v>
                </c:pt>
                <c:pt idx="190">
                  <c:v>2.1514814814814813</c:v>
                </c:pt>
                <c:pt idx="191">
                  <c:v>2.1618518518518521</c:v>
                </c:pt>
                <c:pt idx="192">
                  <c:v>2.1725925925925926</c:v>
                </c:pt>
                <c:pt idx="193">
                  <c:v>2.1837037037037037</c:v>
                </c:pt>
                <c:pt idx="194">
                  <c:v>2.1966666666666668</c:v>
                </c:pt>
                <c:pt idx="195">
                  <c:v>2.2092592592592593</c:v>
                </c:pt>
                <c:pt idx="196">
                  <c:v>2.2181481481481482</c:v>
                </c:pt>
                <c:pt idx="197">
                  <c:v>2.2292592592592593</c:v>
                </c:pt>
                <c:pt idx="198">
                  <c:v>2.2399999999999998</c:v>
                </c:pt>
                <c:pt idx="199">
                  <c:v>2.2544444444444447</c:v>
                </c:pt>
                <c:pt idx="200">
                  <c:v>2.2655555555555558</c:v>
                </c:pt>
                <c:pt idx="201">
                  <c:v>2.2759259259259261</c:v>
                </c:pt>
                <c:pt idx="202">
                  <c:v>2.2892592592592593</c:v>
                </c:pt>
                <c:pt idx="203">
                  <c:v>2.2999999999999998</c:v>
                </c:pt>
                <c:pt idx="204">
                  <c:v>2.3107407407407408</c:v>
                </c:pt>
                <c:pt idx="205">
                  <c:v>2.3218518518518518</c:v>
                </c:pt>
                <c:pt idx="206">
                  <c:v>2.3325925925925928</c:v>
                </c:pt>
                <c:pt idx="207">
                  <c:v>2.345925925925926</c:v>
                </c:pt>
                <c:pt idx="208">
                  <c:v>2.3562962962962963</c:v>
                </c:pt>
                <c:pt idx="209">
                  <c:v>2.3674074074074074</c:v>
                </c:pt>
                <c:pt idx="210">
                  <c:v>2.3781481481481483</c:v>
                </c:pt>
                <c:pt idx="211">
                  <c:v>2.3888888888888888</c:v>
                </c:pt>
                <c:pt idx="212">
                  <c:v>2.4</c:v>
                </c:pt>
                <c:pt idx="213">
                  <c:v>2.4125925925925924</c:v>
                </c:pt>
                <c:pt idx="214">
                  <c:v>2.4237037037037035</c:v>
                </c:pt>
                <c:pt idx="215">
                  <c:v>2.4344444444444444</c:v>
                </c:pt>
                <c:pt idx="216">
                  <c:v>2.4451851851851854</c:v>
                </c:pt>
                <c:pt idx="217">
                  <c:v>2.4562962962962964</c:v>
                </c:pt>
                <c:pt idx="218">
                  <c:v>2.4659259259259256</c:v>
                </c:pt>
                <c:pt idx="219">
                  <c:v>2.48</c:v>
                </c:pt>
                <c:pt idx="220">
                  <c:v>2.4914814814814812</c:v>
                </c:pt>
                <c:pt idx="221">
                  <c:v>2.503333333333333</c:v>
                </c:pt>
                <c:pt idx="222">
                  <c:v>2.5122222222222224</c:v>
                </c:pt>
                <c:pt idx="223">
                  <c:v>2.5240740740740741</c:v>
                </c:pt>
                <c:pt idx="224">
                  <c:v>2.5359259259259259</c:v>
                </c:pt>
                <c:pt idx="225">
                  <c:v>2.5466666666666664</c:v>
                </c:pt>
                <c:pt idx="226">
                  <c:v>2.5592592592592589</c:v>
                </c:pt>
                <c:pt idx="227">
                  <c:v>2.5722222222222224</c:v>
                </c:pt>
                <c:pt idx="228">
                  <c:v>2.5829629629629629</c:v>
                </c:pt>
                <c:pt idx="229">
                  <c:v>2.5937037037037038</c:v>
                </c:pt>
                <c:pt idx="230">
                  <c:v>2.6048148148148149</c:v>
                </c:pt>
                <c:pt idx="231">
                  <c:v>2.615925925925926</c:v>
                </c:pt>
                <c:pt idx="232">
                  <c:v>2.6266666666666669</c:v>
                </c:pt>
                <c:pt idx="233">
                  <c:v>2.6374074074074074</c:v>
                </c:pt>
                <c:pt idx="234">
                  <c:v>2.652222222222222</c:v>
                </c:pt>
                <c:pt idx="235">
                  <c:v>2.6622222222222223</c:v>
                </c:pt>
                <c:pt idx="236">
                  <c:v>2.6722222222222225</c:v>
                </c:pt>
                <c:pt idx="237">
                  <c:v>2.682962962962963</c:v>
                </c:pt>
                <c:pt idx="238">
                  <c:v>2.697407407407407</c:v>
                </c:pt>
                <c:pt idx="239">
                  <c:v>2.7085185185185185</c:v>
                </c:pt>
                <c:pt idx="240">
                  <c:v>2.719259259259259</c:v>
                </c:pt>
                <c:pt idx="241">
                  <c:v>2.7285185185185186</c:v>
                </c:pt>
                <c:pt idx="242">
                  <c:v>2.7414814814814812</c:v>
                </c:pt>
                <c:pt idx="243">
                  <c:v>2.751851851851852</c:v>
                </c:pt>
                <c:pt idx="244">
                  <c:v>2.7648148148148151</c:v>
                </c:pt>
                <c:pt idx="245">
                  <c:v>2.7755555555555556</c:v>
                </c:pt>
                <c:pt idx="246">
                  <c:v>2.786296296296296</c:v>
                </c:pt>
                <c:pt idx="247">
                  <c:v>2.7992592592592591</c:v>
                </c:pt>
                <c:pt idx="248">
                  <c:v>2.81</c:v>
                </c:pt>
                <c:pt idx="249">
                  <c:v>2.8211111111111116</c:v>
                </c:pt>
                <c:pt idx="250">
                  <c:v>2.8318518518518516</c:v>
                </c:pt>
                <c:pt idx="251">
                  <c:v>2.8429629629629627</c:v>
                </c:pt>
                <c:pt idx="252">
                  <c:v>2.8533333333333331</c:v>
                </c:pt>
                <c:pt idx="253">
                  <c:v>2.8648148148148147</c:v>
                </c:pt>
                <c:pt idx="254">
                  <c:v>2.8755555555555556</c:v>
                </c:pt>
                <c:pt idx="255">
                  <c:v>2.8888888888888893</c:v>
                </c:pt>
                <c:pt idx="256">
                  <c:v>2.9011111111111112</c:v>
                </c:pt>
                <c:pt idx="257">
                  <c:v>2.9118518518518521</c:v>
                </c:pt>
                <c:pt idx="258">
                  <c:v>2.9237037037037039</c:v>
                </c:pt>
                <c:pt idx="259">
                  <c:v>2.9355555555555557</c:v>
                </c:pt>
                <c:pt idx="260">
                  <c:v>2.9444444444444446</c:v>
                </c:pt>
                <c:pt idx="261">
                  <c:v>2.9555555555555557</c:v>
                </c:pt>
                <c:pt idx="262">
                  <c:v>2.9662962962962962</c:v>
                </c:pt>
                <c:pt idx="263">
                  <c:v>2.9811111111111108</c:v>
                </c:pt>
                <c:pt idx="264">
                  <c:v>2.9899999999999998</c:v>
                </c:pt>
                <c:pt idx="265">
                  <c:v>3.0011111111111113</c:v>
                </c:pt>
                <c:pt idx="266">
                  <c:v>3.0118518518518522</c:v>
                </c:pt>
                <c:pt idx="267">
                  <c:v>3.0259259259259257</c:v>
                </c:pt>
                <c:pt idx="268">
                  <c:v>3.0374074074074078</c:v>
                </c:pt>
                <c:pt idx="269">
                  <c:v>3.0474074074074076</c:v>
                </c:pt>
                <c:pt idx="270">
                  <c:v>3.0574074074074074</c:v>
                </c:pt>
                <c:pt idx="271">
                  <c:v>3.0696296296296293</c:v>
                </c:pt>
                <c:pt idx="272">
                  <c:v>3.0825925925925928</c:v>
                </c:pt>
                <c:pt idx="273">
                  <c:v>3.0937037037037038</c:v>
                </c:pt>
                <c:pt idx="274">
                  <c:v>3.1044444444444443</c:v>
                </c:pt>
                <c:pt idx="275">
                  <c:v>3.1162962962962966</c:v>
                </c:pt>
                <c:pt idx="276">
                  <c:v>3.1259259259259258</c:v>
                </c:pt>
                <c:pt idx="277">
                  <c:v>3.1388888888888888</c:v>
                </c:pt>
                <c:pt idx="278">
                  <c:v>3.15</c:v>
                </c:pt>
                <c:pt idx="279">
                  <c:v>3.1607407407407409</c:v>
                </c:pt>
                <c:pt idx="280">
                  <c:v>3.1714814814814813</c:v>
                </c:pt>
                <c:pt idx="281">
                  <c:v>3.1844444444444444</c:v>
                </c:pt>
                <c:pt idx="282">
                  <c:v>3.1951851851851849</c:v>
                </c:pt>
                <c:pt idx="283">
                  <c:v>3.2062962962962969</c:v>
                </c:pt>
                <c:pt idx="284">
                  <c:v>3.2170370370370369</c:v>
                </c:pt>
                <c:pt idx="285">
                  <c:v>3.228148148148148</c:v>
                </c:pt>
                <c:pt idx="286">
                  <c:v>3.2411111111111115</c:v>
                </c:pt>
                <c:pt idx="287">
                  <c:v>3.2518518518518515</c:v>
                </c:pt>
                <c:pt idx="288">
                  <c:v>3.2625925925925925</c:v>
                </c:pt>
                <c:pt idx="289">
                  <c:v>3.2733333333333334</c:v>
                </c:pt>
                <c:pt idx="290">
                  <c:v>3.2844444444444445</c:v>
                </c:pt>
                <c:pt idx="291">
                  <c:v>3.295185185185185</c:v>
                </c:pt>
                <c:pt idx="292">
                  <c:v>3.3081481481481481</c:v>
                </c:pt>
                <c:pt idx="293">
                  <c:v>3.3188888888888886</c:v>
                </c:pt>
                <c:pt idx="294">
                  <c:v>3.3296296296296295</c:v>
                </c:pt>
                <c:pt idx="295">
                  <c:v>3.3407407407407406</c:v>
                </c:pt>
                <c:pt idx="296">
                  <c:v>3.3551851851851855</c:v>
                </c:pt>
                <c:pt idx="297">
                  <c:v>3.3651851851851848</c:v>
                </c:pt>
                <c:pt idx="298">
                  <c:v>3.3762962962962959</c:v>
                </c:pt>
                <c:pt idx="299">
                  <c:v>3.3881481481481477</c:v>
                </c:pt>
                <c:pt idx="300">
                  <c:v>3.3988888888888886</c:v>
                </c:pt>
                <c:pt idx="301">
                  <c:v>3.40962962962963</c:v>
                </c:pt>
                <c:pt idx="302">
                  <c:v>3.4225925925925931</c:v>
                </c:pt>
                <c:pt idx="303">
                  <c:v>3.4318518518518517</c:v>
                </c:pt>
                <c:pt idx="304">
                  <c:v>3.4462962962962966</c:v>
                </c:pt>
                <c:pt idx="305">
                  <c:v>3.4570370370370371</c:v>
                </c:pt>
                <c:pt idx="306">
                  <c:v>3.4677777777777781</c:v>
                </c:pt>
                <c:pt idx="307">
                  <c:v>3.4788888888888891</c:v>
                </c:pt>
                <c:pt idx="308">
                  <c:v>3.4896296296296301</c:v>
                </c:pt>
                <c:pt idx="309">
                  <c:v>3.5025925925925927</c:v>
                </c:pt>
                <c:pt idx="310">
                  <c:v>3.5133333333333336</c:v>
                </c:pt>
                <c:pt idx="311">
                  <c:v>3.5240740740740737</c:v>
                </c:pt>
                <c:pt idx="312">
                  <c:v>3.5351851851851848</c:v>
                </c:pt>
                <c:pt idx="313">
                  <c:v>3.5459259259259261</c:v>
                </c:pt>
                <c:pt idx="314">
                  <c:v>3.5592592592592593</c:v>
                </c:pt>
                <c:pt idx="315">
                  <c:v>3.5696296296296297</c:v>
                </c:pt>
                <c:pt idx="316">
                  <c:v>3.5803703703703706</c:v>
                </c:pt>
                <c:pt idx="317">
                  <c:v>3.5914814814814817</c:v>
                </c:pt>
                <c:pt idx="318">
                  <c:v>3.6022222222222227</c:v>
                </c:pt>
                <c:pt idx="319">
                  <c:v>3.6133333333333337</c:v>
                </c:pt>
                <c:pt idx="320">
                  <c:v>3.6259259259259262</c:v>
                </c:pt>
                <c:pt idx="321">
                  <c:v>3.6370370370370373</c:v>
                </c:pt>
                <c:pt idx="322">
                  <c:v>3.6477777777777778</c:v>
                </c:pt>
                <c:pt idx="323">
                  <c:v>3.6585185185185187</c:v>
                </c:pt>
                <c:pt idx="324">
                  <c:v>3.6696296296296298</c:v>
                </c:pt>
                <c:pt idx="325">
                  <c:v>3.6818518518518522</c:v>
                </c:pt>
                <c:pt idx="326">
                  <c:v>3.6933333333333334</c:v>
                </c:pt>
                <c:pt idx="327">
                  <c:v>3.7033333333333336</c:v>
                </c:pt>
                <c:pt idx="328">
                  <c:v>3.7148148148148143</c:v>
                </c:pt>
                <c:pt idx="329">
                  <c:v>3.7296296296296294</c:v>
                </c:pt>
                <c:pt idx="330">
                  <c:v>3.7407407407407409</c:v>
                </c:pt>
                <c:pt idx="331">
                  <c:v>3.7518518518518515</c:v>
                </c:pt>
                <c:pt idx="332">
                  <c:v>3.7592592592592586</c:v>
                </c:pt>
                <c:pt idx="333">
                  <c:v>3.7740740740740732</c:v>
                </c:pt>
                <c:pt idx="334">
                  <c:v>3.7851851851851852</c:v>
                </c:pt>
                <c:pt idx="335">
                  <c:v>3.7962962962962963</c:v>
                </c:pt>
                <c:pt idx="336">
                  <c:v>3.8074074074074074</c:v>
                </c:pt>
                <c:pt idx="337">
                  <c:v>3.8185185185185184</c:v>
                </c:pt>
                <c:pt idx="338">
                  <c:v>3.8296296296296299</c:v>
                </c:pt>
                <c:pt idx="339">
                  <c:v>3.8407407407407406</c:v>
                </c:pt>
                <c:pt idx="340">
                  <c:v>3.8518518518518521</c:v>
                </c:pt>
                <c:pt idx="341">
                  <c:v>3.8629629629629623</c:v>
                </c:pt>
                <c:pt idx="342">
                  <c:v>3.8740740740740742</c:v>
                </c:pt>
                <c:pt idx="343">
                  <c:v>3.8888888888888888</c:v>
                </c:pt>
                <c:pt idx="344">
                  <c:v>3.8962962962962964</c:v>
                </c:pt>
                <c:pt idx="345">
                  <c:v>3.9074074074074074</c:v>
                </c:pt>
                <c:pt idx="346">
                  <c:v>3.9185185185185185</c:v>
                </c:pt>
                <c:pt idx="347">
                  <c:v>3.9296296296296296</c:v>
                </c:pt>
                <c:pt idx="348">
                  <c:v>3.9444444444444442</c:v>
                </c:pt>
                <c:pt idx="349">
                  <c:v>3.9555555555555557</c:v>
                </c:pt>
                <c:pt idx="350">
                  <c:v>3.9666666666666663</c:v>
                </c:pt>
                <c:pt idx="351">
                  <c:v>3.9777777777777779</c:v>
                </c:pt>
                <c:pt idx="352">
                  <c:v>3.9888888888888889</c:v>
                </c:pt>
                <c:pt idx="353">
                  <c:v>4</c:v>
                </c:pt>
                <c:pt idx="354">
                  <c:v>4.0111111111111111</c:v>
                </c:pt>
                <c:pt idx="355">
                  <c:v>4.0222222222222221</c:v>
                </c:pt>
                <c:pt idx="356">
                  <c:v>4.0333333333333332</c:v>
                </c:pt>
                <c:pt idx="357">
                  <c:v>4.0444444444444452</c:v>
                </c:pt>
                <c:pt idx="358">
                  <c:v>4.0555555555555554</c:v>
                </c:pt>
                <c:pt idx="359">
                  <c:v>4.0703703703703704</c:v>
                </c:pt>
                <c:pt idx="360">
                  <c:v>4.0777777777777775</c:v>
                </c:pt>
                <c:pt idx="361">
                  <c:v>4.0888888888888895</c:v>
                </c:pt>
                <c:pt idx="362">
                  <c:v>4.1037037037037036</c:v>
                </c:pt>
                <c:pt idx="363">
                  <c:v>4.1148148148148147</c:v>
                </c:pt>
                <c:pt idx="364">
                  <c:v>4.1259259259259267</c:v>
                </c:pt>
                <c:pt idx="365">
                  <c:v>4.1370370370370368</c:v>
                </c:pt>
                <c:pt idx="366">
                  <c:v>4.1481481481481488</c:v>
                </c:pt>
                <c:pt idx="367">
                  <c:v>4.159259259259259</c:v>
                </c:pt>
                <c:pt idx="368">
                  <c:v>4.1703703703703701</c:v>
                </c:pt>
                <c:pt idx="369">
                  <c:v>4.1814814814814811</c:v>
                </c:pt>
                <c:pt idx="370">
                  <c:v>4.1925925925925922</c:v>
                </c:pt>
                <c:pt idx="371">
                  <c:v>4.2037037037037042</c:v>
                </c:pt>
                <c:pt idx="372">
                  <c:v>4.2148148148148143</c:v>
                </c:pt>
                <c:pt idx="373">
                  <c:v>4.2259259259259263</c:v>
                </c:pt>
                <c:pt idx="374">
                  <c:v>4.2370370370370365</c:v>
                </c:pt>
                <c:pt idx="375">
                  <c:v>4.2481481481481485</c:v>
                </c:pt>
                <c:pt idx="376">
                  <c:v>4.2592592592592595</c:v>
                </c:pt>
                <c:pt idx="377">
                  <c:v>4.2740740740740737</c:v>
                </c:pt>
                <c:pt idx="378">
                  <c:v>4.2851851851851857</c:v>
                </c:pt>
                <c:pt idx="379">
                  <c:v>4.2962962962962958</c:v>
                </c:pt>
                <c:pt idx="380">
                  <c:v>4.3074074074074078</c:v>
                </c:pt>
                <c:pt idx="381">
                  <c:v>4.318518518518518</c:v>
                </c:pt>
                <c:pt idx="382">
                  <c:v>4.3259259259259251</c:v>
                </c:pt>
                <c:pt idx="383">
                  <c:v>4.3407407407407401</c:v>
                </c:pt>
                <c:pt idx="384">
                  <c:v>4.3518518518518521</c:v>
                </c:pt>
                <c:pt idx="385">
                  <c:v>4.3629629629629632</c:v>
                </c:pt>
                <c:pt idx="386">
                  <c:v>4.3740740740740742</c:v>
                </c:pt>
                <c:pt idx="387">
                  <c:v>4.3851851851851853</c:v>
                </c:pt>
                <c:pt idx="388">
                  <c:v>4.3962962962962964</c:v>
                </c:pt>
                <c:pt idx="389">
                  <c:v>4.4074074074074074</c:v>
                </c:pt>
                <c:pt idx="390">
                  <c:v>4.4185185185185185</c:v>
                </c:pt>
                <c:pt idx="391">
                  <c:v>4.4296296296296296</c:v>
                </c:pt>
                <c:pt idx="392">
                  <c:v>4.4407407407407407</c:v>
                </c:pt>
                <c:pt idx="393">
                  <c:v>4.4555555555555557</c:v>
                </c:pt>
                <c:pt idx="394">
                  <c:v>4.4629629629629628</c:v>
                </c:pt>
                <c:pt idx="395">
                  <c:v>4.4740740740740739</c:v>
                </c:pt>
                <c:pt idx="396">
                  <c:v>4.4888888888888889</c:v>
                </c:pt>
                <c:pt idx="397">
                  <c:v>4.5000000000000009</c:v>
                </c:pt>
                <c:pt idx="398">
                  <c:v>4.5111111111111111</c:v>
                </c:pt>
                <c:pt idx="399">
                  <c:v>4.522222222222223</c:v>
                </c:pt>
                <c:pt idx="400">
                  <c:v>4.5333333333333332</c:v>
                </c:pt>
                <c:pt idx="401">
                  <c:v>4.5444444444444443</c:v>
                </c:pt>
                <c:pt idx="402">
                  <c:v>4.5555555555555554</c:v>
                </c:pt>
                <c:pt idx="403">
                  <c:v>4.5666666666666664</c:v>
                </c:pt>
                <c:pt idx="404">
                  <c:v>4.5777777777777775</c:v>
                </c:pt>
                <c:pt idx="405">
                  <c:v>4.5888888888888895</c:v>
                </c:pt>
                <c:pt idx="406">
                  <c:v>4.6037037037037045</c:v>
                </c:pt>
                <c:pt idx="407">
                  <c:v>4.6111111111111116</c:v>
                </c:pt>
                <c:pt idx="408">
                  <c:v>4.6259259259259267</c:v>
                </c:pt>
                <c:pt idx="409">
                  <c:v>4.6370370370370368</c:v>
                </c:pt>
                <c:pt idx="410">
                  <c:v>4.6481481481481479</c:v>
                </c:pt>
                <c:pt idx="411">
                  <c:v>4.655555555555555</c:v>
                </c:pt>
                <c:pt idx="412">
                  <c:v>4.6703703703703701</c:v>
                </c:pt>
                <c:pt idx="413">
                  <c:v>4.681481481481482</c:v>
                </c:pt>
                <c:pt idx="414">
                  <c:v>4.6925925925925922</c:v>
                </c:pt>
                <c:pt idx="415">
                  <c:v>4.7037037037037033</c:v>
                </c:pt>
                <c:pt idx="416">
                  <c:v>4.7148148148148143</c:v>
                </c:pt>
                <c:pt idx="417">
                  <c:v>4.7259259259259254</c:v>
                </c:pt>
                <c:pt idx="418">
                  <c:v>4.7370370370370365</c:v>
                </c:pt>
                <c:pt idx="419">
                  <c:v>4.7481481481481485</c:v>
                </c:pt>
                <c:pt idx="420">
                  <c:v>4.7592592592592586</c:v>
                </c:pt>
                <c:pt idx="421">
                  <c:v>4.7703703703703706</c:v>
                </c:pt>
                <c:pt idx="422">
                  <c:v>4.7814814814814808</c:v>
                </c:pt>
                <c:pt idx="423">
                  <c:v>4.7925925925925927</c:v>
                </c:pt>
                <c:pt idx="424">
                  <c:v>4.8037037037037038</c:v>
                </c:pt>
                <c:pt idx="425">
                  <c:v>4.8148148148148149</c:v>
                </c:pt>
                <c:pt idx="426">
                  <c:v>4.825925925925926</c:v>
                </c:pt>
                <c:pt idx="427">
                  <c:v>4.840740740740741</c:v>
                </c:pt>
                <c:pt idx="428">
                  <c:v>4.8518518518518521</c:v>
                </c:pt>
                <c:pt idx="429">
                  <c:v>4.8629629629629623</c:v>
                </c:pt>
                <c:pt idx="430">
                  <c:v>4.8740740740740742</c:v>
                </c:pt>
                <c:pt idx="431">
                  <c:v>4.8851851851851844</c:v>
                </c:pt>
                <c:pt idx="432">
                  <c:v>4.8962962962962964</c:v>
                </c:pt>
                <c:pt idx="433">
                  <c:v>4.9074074074074074</c:v>
                </c:pt>
                <c:pt idx="434">
                  <c:v>4.9185185185185185</c:v>
                </c:pt>
                <c:pt idx="435">
                  <c:v>4.9296296296296296</c:v>
                </c:pt>
                <c:pt idx="436">
                  <c:v>4.9407407407407407</c:v>
                </c:pt>
                <c:pt idx="437">
                  <c:v>4.9555555555555557</c:v>
                </c:pt>
                <c:pt idx="438">
                  <c:v>4.9629629629629637</c:v>
                </c:pt>
                <c:pt idx="439">
                  <c:v>4.9740740740740739</c:v>
                </c:pt>
                <c:pt idx="440">
                  <c:v>4.9851851851851858</c:v>
                </c:pt>
                <c:pt idx="441">
                  <c:v>4.996296296296296</c:v>
                </c:pt>
                <c:pt idx="442">
                  <c:v>5.007407407407408</c:v>
                </c:pt>
                <c:pt idx="443">
                  <c:v>5.0222222222222221</c:v>
                </c:pt>
                <c:pt idx="444">
                  <c:v>5.0333333333333332</c:v>
                </c:pt>
                <c:pt idx="445">
                  <c:v>5.0444444444444452</c:v>
                </c:pt>
                <c:pt idx="446">
                  <c:v>5.0555555555555554</c:v>
                </c:pt>
                <c:pt idx="447">
                  <c:v>5.0666666666666673</c:v>
                </c:pt>
                <c:pt idx="448">
                  <c:v>5.0777777777777775</c:v>
                </c:pt>
                <c:pt idx="449">
                  <c:v>5.0888888888888895</c:v>
                </c:pt>
                <c:pt idx="450">
                  <c:v>5.0999999999999996</c:v>
                </c:pt>
                <c:pt idx="451">
                  <c:v>5.1111111111111107</c:v>
                </c:pt>
                <c:pt idx="452">
                  <c:v>5.1259259259259258</c:v>
                </c:pt>
                <c:pt idx="453">
                  <c:v>5.1333333333333329</c:v>
                </c:pt>
                <c:pt idx="454">
                  <c:v>5.1444444444444448</c:v>
                </c:pt>
                <c:pt idx="455">
                  <c:v>5.155555555555555</c:v>
                </c:pt>
                <c:pt idx="456">
                  <c:v>5.166666666666667</c:v>
                </c:pt>
                <c:pt idx="457">
                  <c:v>5.1814814814814811</c:v>
                </c:pt>
                <c:pt idx="458">
                  <c:v>5.1925925925925922</c:v>
                </c:pt>
                <c:pt idx="459">
                  <c:v>5.2037037037037042</c:v>
                </c:pt>
                <c:pt idx="460">
                  <c:v>5.2148148148148143</c:v>
                </c:pt>
                <c:pt idx="461">
                  <c:v>5.2259259259259263</c:v>
                </c:pt>
                <c:pt idx="462">
                  <c:v>5.2370370370370365</c:v>
                </c:pt>
                <c:pt idx="463">
                  <c:v>5.2481481481481485</c:v>
                </c:pt>
                <c:pt idx="464">
                  <c:v>5.2592592592592586</c:v>
                </c:pt>
                <c:pt idx="465">
                  <c:v>5.2703703703703706</c:v>
                </c:pt>
                <c:pt idx="466">
                  <c:v>5.2814814814814817</c:v>
                </c:pt>
                <c:pt idx="467">
                  <c:v>5.2925925925925927</c:v>
                </c:pt>
                <c:pt idx="468">
                  <c:v>5.3074074074074078</c:v>
                </c:pt>
                <c:pt idx="469">
                  <c:v>5.3148148148148149</c:v>
                </c:pt>
                <c:pt idx="470">
                  <c:v>5.325925925925926</c:v>
                </c:pt>
                <c:pt idx="471">
                  <c:v>5.337037037037037</c:v>
                </c:pt>
                <c:pt idx="472">
                  <c:v>5.3518518518518521</c:v>
                </c:pt>
                <c:pt idx="473">
                  <c:v>5.3592592592592592</c:v>
                </c:pt>
                <c:pt idx="474">
                  <c:v>5.3703703703703702</c:v>
                </c:pt>
                <c:pt idx="475">
                  <c:v>5.3814814814814813</c:v>
                </c:pt>
                <c:pt idx="476">
                  <c:v>5.3962962962962964</c:v>
                </c:pt>
                <c:pt idx="477">
                  <c:v>5.4074074074074074</c:v>
                </c:pt>
                <c:pt idx="478">
                  <c:v>5.4185185185185194</c:v>
                </c:pt>
                <c:pt idx="479">
                  <c:v>5.4296296296296296</c:v>
                </c:pt>
                <c:pt idx="480">
                  <c:v>5.4407407407407415</c:v>
                </c:pt>
                <c:pt idx="481">
                  <c:v>5.4518518518518517</c:v>
                </c:pt>
                <c:pt idx="482">
                  <c:v>5.4629629629629628</c:v>
                </c:pt>
                <c:pt idx="483">
                  <c:v>5.4740740740740739</c:v>
                </c:pt>
                <c:pt idx="484">
                  <c:v>5.4851851851851849</c:v>
                </c:pt>
                <c:pt idx="485">
                  <c:v>5.496296296296296</c:v>
                </c:pt>
                <c:pt idx="486">
                  <c:v>5.507407407407408</c:v>
                </c:pt>
                <c:pt idx="487">
                  <c:v>5.522222222222223</c:v>
                </c:pt>
                <c:pt idx="488">
                  <c:v>5.5333333333333332</c:v>
                </c:pt>
                <c:pt idx="489">
                  <c:v>5.5444444444444452</c:v>
                </c:pt>
                <c:pt idx="490">
                  <c:v>5.5555555555555554</c:v>
                </c:pt>
                <c:pt idx="491">
                  <c:v>5.5629629629629633</c:v>
                </c:pt>
                <c:pt idx="492">
                  <c:v>5.5777777777777784</c:v>
                </c:pt>
                <c:pt idx="493">
                  <c:v>5.5888888888888886</c:v>
                </c:pt>
                <c:pt idx="494">
                  <c:v>5.6000000000000005</c:v>
                </c:pt>
                <c:pt idx="495">
                  <c:v>5.6111111111111107</c:v>
                </c:pt>
                <c:pt idx="496">
                  <c:v>5.6222222222222218</c:v>
                </c:pt>
                <c:pt idx="497">
                  <c:v>5.6333333333333329</c:v>
                </c:pt>
                <c:pt idx="498">
                  <c:v>5.6444444444444439</c:v>
                </c:pt>
                <c:pt idx="499">
                  <c:v>5.655555555555555</c:v>
                </c:pt>
                <c:pt idx="500">
                  <c:v>5.666666666666667</c:v>
                </c:pt>
                <c:pt idx="501">
                  <c:v>5.6777777777777771</c:v>
                </c:pt>
                <c:pt idx="502">
                  <c:v>5.6888888888888891</c:v>
                </c:pt>
                <c:pt idx="503">
                  <c:v>5.6999999999999993</c:v>
                </c:pt>
                <c:pt idx="504">
                  <c:v>5.7111111111111112</c:v>
                </c:pt>
                <c:pt idx="505">
                  <c:v>5.7259259259259263</c:v>
                </c:pt>
                <c:pt idx="506">
                  <c:v>5.7333333333333334</c:v>
                </c:pt>
                <c:pt idx="507">
                  <c:v>5.7481481481481485</c:v>
                </c:pt>
                <c:pt idx="508">
                  <c:v>5.7555555555555555</c:v>
                </c:pt>
                <c:pt idx="509">
                  <c:v>5.7703703703703706</c:v>
                </c:pt>
                <c:pt idx="510">
                  <c:v>5.7814814814814808</c:v>
                </c:pt>
                <c:pt idx="511">
                  <c:v>5.7925925925925927</c:v>
                </c:pt>
                <c:pt idx="512">
                  <c:v>5.8037037037037029</c:v>
                </c:pt>
                <c:pt idx="513">
                  <c:v>5.8148148148148149</c:v>
                </c:pt>
                <c:pt idx="514">
                  <c:v>5.825925925925926</c:v>
                </c:pt>
                <c:pt idx="515">
                  <c:v>5.837037037037037</c:v>
                </c:pt>
                <c:pt idx="516">
                  <c:v>5.8518518518518521</c:v>
                </c:pt>
                <c:pt idx="517">
                  <c:v>5.8592592592592592</c:v>
                </c:pt>
                <c:pt idx="518">
                  <c:v>5.8740740740740742</c:v>
                </c:pt>
                <c:pt idx="519">
                  <c:v>5.8851851851851853</c:v>
                </c:pt>
                <c:pt idx="520">
                  <c:v>5.8962962962962964</c:v>
                </c:pt>
                <c:pt idx="521">
                  <c:v>5.9037037037037043</c:v>
                </c:pt>
                <c:pt idx="522">
                  <c:v>5.9185185185185185</c:v>
                </c:pt>
                <c:pt idx="523">
                  <c:v>5.9296296296296296</c:v>
                </c:pt>
                <c:pt idx="524">
                  <c:v>5.9407407407407407</c:v>
                </c:pt>
                <c:pt idx="525">
                  <c:v>5.9518518518518517</c:v>
                </c:pt>
                <c:pt idx="526">
                  <c:v>5.9629629629629637</c:v>
                </c:pt>
                <c:pt idx="527">
                  <c:v>5.9740740740740739</c:v>
                </c:pt>
                <c:pt idx="528">
                  <c:v>5.9851851851851858</c:v>
                </c:pt>
                <c:pt idx="529">
                  <c:v>5.996296296296296</c:v>
                </c:pt>
                <c:pt idx="530">
                  <c:v>6.007407407407408</c:v>
                </c:pt>
                <c:pt idx="531">
                  <c:v>6.0185185185185182</c:v>
                </c:pt>
                <c:pt idx="532">
                  <c:v>6.0333333333333332</c:v>
                </c:pt>
                <c:pt idx="533">
                  <c:v>6.0407407407407412</c:v>
                </c:pt>
                <c:pt idx="534">
                  <c:v>6.0518518518518514</c:v>
                </c:pt>
                <c:pt idx="535">
                  <c:v>6.0629629629629633</c:v>
                </c:pt>
                <c:pt idx="536">
                  <c:v>6.0740740740740735</c:v>
                </c:pt>
                <c:pt idx="537">
                  <c:v>6.0888888888888886</c:v>
                </c:pt>
                <c:pt idx="538">
                  <c:v>6.1</c:v>
                </c:pt>
                <c:pt idx="539">
                  <c:v>6.1111111111111107</c:v>
                </c:pt>
                <c:pt idx="540">
                  <c:v>6.1222222222222227</c:v>
                </c:pt>
                <c:pt idx="541">
                  <c:v>6.1333333333333329</c:v>
                </c:pt>
                <c:pt idx="542">
                  <c:v>6.1444444444444448</c:v>
                </c:pt>
                <c:pt idx="543">
                  <c:v>6.155555555555555</c:v>
                </c:pt>
                <c:pt idx="544">
                  <c:v>6.166666666666667</c:v>
                </c:pt>
                <c:pt idx="545">
                  <c:v>6.1777777777777771</c:v>
                </c:pt>
                <c:pt idx="546">
                  <c:v>6.1888888888888891</c:v>
                </c:pt>
                <c:pt idx="547">
                  <c:v>6.2</c:v>
                </c:pt>
                <c:pt idx="548">
                  <c:v>6.2111111111111112</c:v>
                </c:pt>
                <c:pt idx="549">
                  <c:v>6.2222222222222223</c:v>
                </c:pt>
                <c:pt idx="550">
                  <c:v>6.2333333333333334</c:v>
                </c:pt>
                <c:pt idx="551">
                  <c:v>6.2444444444444445</c:v>
                </c:pt>
                <c:pt idx="552">
                  <c:v>6.2592592592592586</c:v>
                </c:pt>
                <c:pt idx="553">
                  <c:v>6.2703703703703706</c:v>
                </c:pt>
                <c:pt idx="554">
                  <c:v>6.2777777777777777</c:v>
                </c:pt>
                <c:pt idx="555">
                  <c:v>6.2925925925925927</c:v>
                </c:pt>
                <c:pt idx="556">
                  <c:v>6.3037037037037029</c:v>
                </c:pt>
                <c:pt idx="557">
                  <c:v>6.3148148148148149</c:v>
                </c:pt>
                <c:pt idx="558">
                  <c:v>6.3259259259259251</c:v>
                </c:pt>
                <c:pt idx="559">
                  <c:v>6.337037037037037</c:v>
                </c:pt>
                <c:pt idx="560">
                  <c:v>6.348148148148149</c:v>
                </c:pt>
                <c:pt idx="561">
                  <c:v>6.3592592592592592</c:v>
                </c:pt>
                <c:pt idx="562">
                  <c:v>6.3703703703703702</c:v>
                </c:pt>
                <c:pt idx="563">
                  <c:v>6.3814814814814822</c:v>
                </c:pt>
                <c:pt idx="564">
                  <c:v>6.3925925925925924</c:v>
                </c:pt>
                <c:pt idx="565">
                  <c:v>6.4037037037037043</c:v>
                </c:pt>
                <c:pt idx="566">
                  <c:v>6.4185185185185194</c:v>
                </c:pt>
                <c:pt idx="567">
                  <c:v>6.4296296296296296</c:v>
                </c:pt>
                <c:pt idx="568">
                  <c:v>6.4407407407407415</c:v>
                </c:pt>
                <c:pt idx="569">
                  <c:v>6.4518518518518517</c:v>
                </c:pt>
                <c:pt idx="570">
                  <c:v>6.4629629629629637</c:v>
                </c:pt>
                <c:pt idx="571">
                  <c:v>6.4740740740740739</c:v>
                </c:pt>
                <c:pt idx="572">
                  <c:v>6.4851851851851841</c:v>
                </c:pt>
                <c:pt idx="573">
                  <c:v>6.496296296296296</c:v>
                </c:pt>
                <c:pt idx="574">
                  <c:v>6.507407407407408</c:v>
                </c:pt>
                <c:pt idx="575">
                  <c:v>6.5185185185185182</c:v>
                </c:pt>
                <c:pt idx="576">
                  <c:v>6.5296296296296301</c:v>
                </c:pt>
                <c:pt idx="577">
                  <c:v>6.5407407407407412</c:v>
                </c:pt>
                <c:pt idx="578">
                  <c:v>6.5518518518518514</c:v>
                </c:pt>
                <c:pt idx="579">
                  <c:v>6.5629629629629633</c:v>
                </c:pt>
                <c:pt idx="580">
                  <c:v>6.5740740740740735</c:v>
                </c:pt>
                <c:pt idx="581">
                  <c:v>6.5851851851851855</c:v>
                </c:pt>
                <c:pt idx="582">
                  <c:v>6.5962962962962957</c:v>
                </c:pt>
                <c:pt idx="583">
                  <c:v>6.6074074074074076</c:v>
                </c:pt>
                <c:pt idx="584">
                  <c:v>6.6185185185185178</c:v>
                </c:pt>
                <c:pt idx="585">
                  <c:v>6.6333333333333329</c:v>
                </c:pt>
                <c:pt idx="586">
                  <c:v>6.6444444444444448</c:v>
                </c:pt>
                <c:pt idx="587">
                  <c:v>6.655555555555555</c:v>
                </c:pt>
                <c:pt idx="588">
                  <c:v>6.666666666666667</c:v>
                </c:pt>
                <c:pt idx="589">
                  <c:v>6.6777777777777771</c:v>
                </c:pt>
                <c:pt idx="590">
                  <c:v>6.6888888888888882</c:v>
                </c:pt>
                <c:pt idx="591">
                  <c:v>6.7</c:v>
                </c:pt>
                <c:pt idx="592">
                  <c:v>6.7111111111111104</c:v>
                </c:pt>
                <c:pt idx="593">
                  <c:v>6.7222222222222223</c:v>
                </c:pt>
                <c:pt idx="594">
                  <c:v>6.7333333333333343</c:v>
                </c:pt>
                <c:pt idx="595">
                  <c:v>6.7481481481481493</c:v>
                </c:pt>
                <c:pt idx="596">
                  <c:v>6.7592592592592595</c:v>
                </c:pt>
                <c:pt idx="597">
                  <c:v>6.7703703703703706</c:v>
                </c:pt>
                <c:pt idx="598">
                  <c:v>6.7777777777777786</c:v>
                </c:pt>
                <c:pt idx="599">
                  <c:v>6.7925925925925927</c:v>
                </c:pt>
                <c:pt idx="600">
                  <c:v>6.8000000000000007</c:v>
                </c:pt>
                <c:pt idx="601">
                  <c:v>6.8111111111111109</c:v>
                </c:pt>
                <c:pt idx="602">
                  <c:v>6.825925925925926</c:v>
                </c:pt>
                <c:pt idx="603">
                  <c:v>6.837037037037037</c:v>
                </c:pt>
                <c:pt idx="604">
                  <c:v>6.8481481481481481</c:v>
                </c:pt>
                <c:pt idx="605">
                  <c:v>6.8592592592592592</c:v>
                </c:pt>
                <c:pt idx="606">
                  <c:v>6.8703703703703694</c:v>
                </c:pt>
                <c:pt idx="607">
                  <c:v>6.8814814814814813</c:v>
                </c:pt>
                <c:pt idx="608">
                  <c:v>6.8925925925925933</c:v>
                </c:pt>
                <c:pt idx="609">
                  <c:v>6.9037037037037035</c:v>
                </c:pt>
                <c:pt idx="610">
                  <c:v>6.9148148148148154</c:v>
                </c:pt>
                <c:pt idx="611">
                  <c:v>6.9259259259259256</c:v>
                </c:pt>
                <c:pt idx="612">
                  <c:v>6.9370370370370376</c:v>
                </c:pt>
                <c:pt idx="613">
                  <c:v>6.9481481481481477</c:v>
                </c:pt>
                <c:pt idx="614">
                  <c:v>6.9592592592592597</c:v>
                </c:pt>
                <c:pt idx="615">
                  <c:v>6.9703703703703699</c:v>
                </c:pt>
                <c:pt idx="616">
                  <c:v>6.9814814814814818</c:v>
                </c:pt>
                <c:pt idx="617">
                  <c:v>6.996296296296296</c:v>
                </c:pt>
                <c:pt idx="618">
                  <c:v>7.003703703703704</c:v>
                </c:pt>
                <c:pt idx="619">
                  <c:v>7.0148148148148142</c:v>
                </c:pt>
                <c:pt idx="620">
                  <c:v>7.0296296296296283</c:v>
                </c:pt>
                <c:pt idx="621">
                  <c:v>7.0407407407407403</c:v>
                </c:pt>
                <c:pt idx="622">
                  <c:v>7.0518518518518523</c:v>
                </c:pt>
                <c:pt idx="623">
                  <c:v>7.0629629629629624</c:v>
                </c:pt>
                <c:pt idx="624">
                  <c:v>7.0740740740740744</c:v>
                </c:pt>
                <c:pt idx="625">
                  <c:v>7.0851851851851846</c:v>
                </c:pt>
                <c:pt idx="626">
                  <c:v>7.1000000000000005</c:v>
                </c:pt>
                <c:pt idx="627">
                  <c:v>7.1074074074074085</c:v>
                </c:pt>
                <c:pt idx="628">
                  <c:v>7.1222222222222227</c:v>
                </c:pt>
                <c:pt idx="629">
                  <c:v>7.1296296296296298</c:v>
                </c:pt>
                <c:pt idx="630">
                  <c:v>7.1444444444444448</c:v>
                </c:pt>
                <c:pt idx="631">
                  <c:v>7.155555555555555</c:v>
                </c:pt>
                <c:pt idx="632">
                  <c:v>7.166666666666667</c:v>
                </c:pt>
                <c:pt idx="633">
                  <c:v>7.1777777777777771</c:v>
                </c:pt>
                <c:pt idx="634">
                  <c:v>7.1888888888888891</c:v>
                </c:pt>
                <c:pt idx="635">
                  <c:v>7.1999999999999993</c:v>
                </c:pt>
                <c:pt idx="636">
                  <c:v>7.2111111111111112</c:v>
                </c:pt>
                <c:pt idx="637">
                  <c:v>7.2222222222222214</c:v>
                </c:pt>
                <c:pt idx="638">
                  <c:v>7.2333333333333334</c:v>
                </c:pt>
                <c:pt idx="639">
                  <c:v>7.2444444444444436</c:v>
                </c:pt>
                <c:pt idx="640">
                  <c:v>7.2555555555555555</c:v>
                </c:pt>
                <c:pt idx="641">
                  <c:v>7.2666666666666675</c:v>
                </c:pt>
                <c:pt idx="642">
                  <c:v>7.2777777777777777</c:v>
                </c:pt>
                <c:pt idx="643">
                  <c:v>7.2888888888888896</c:v>
                </c:pt>
                <c:pt idx="644">
                  <c:v>7.3000000000000007</c:v>
                </c:pt>
                <c:pt idx="645">
                  <c:v>7.3148148148148158</c:v>
                </c:pt>
                <c:pt idx="646">
                  <c:v>7.325925925925926</c:v>
                </c:pt>
                <c:pt idx="647">
                  <c:v>7.3370370370370379</c:v>
                </c:pt>
                <c:pt idx="648">
                  <c:v>7.344444444444445</c:v>
                </c:pt>
                <c:pt idx="649">
                  <c:v>7.3555555555555552</c:v>
                </c:pt>
                <c:pt idx="650">
                  <c:v>7.3666666666666671</c:v>
                </c:pt>
                <c:pt idx="651">
                  <c:v>7.3814814814814822</c:v>
                </c:pt>
                <c:pt idx="652">
                  <c:v>7.3925925925925924</c:v>
                </c:pt>
                <c:pt idx="653">
                  <c:v>7.4037037037037043</c:v>
                </c:pt>
                <c:pt idx="654">
                  <c:v>7.4148148148148145</c:v>
                </c:pt>
                <c:pt idx="655">
                  <c:v>7.4259259259259265</c:v>
                </c:pt>
                <c:pt idx="656">
                  <c:v>7.4370370370370367</c:v>
                </c:pt>
                <c:pt idx="657">
                  <c:v>7.4481481481481477</c:v>
                </c:pt>
                <c:pt idx="658">
                  <c:v>7.4592592592592588</c:v>
                </c:pt>
                <c:pt idx="659">
                  <c:v>7.4703703703703699</c:v>
                </c:pt>
                <c:pt idx="660">
                  <c:v>7.4814814814814818</c:v>
                </c:pt>
                <c:pt idx="661">
                  <c:v>7.4925925925925938</c:v>
                </c:pt>
                <c:pt idx="662">
                  <c:v>7.5037037037037031</c:v>
                </c:pt>
                <c:pt idx="663">
                  <c:v>7.5148148148148142</c:v>
                </c:pt>
                <c:pt idx="664">
                  <c:v>7.5259259259259261</c:v>
                </c:pt>
                <c:pt idx="665">
                  <c:v>7.5407407407407412</c:v>
                </c:pt>
                <c:pt idx="666">
                  <c:v>7.5518518518518523</c:v>
                </c:pt>
                <c:pt idx="667">
                  <c:v>7.5629629629629616</c:v>
                </c:pt>
                <c:pt idx="668">
                  <c:v>7.5703703703703704</c:v>
                </c:pt>
                <c:pt idx="669">
                  <c:v>7.5851851851851855</c:v>
                </c:pt>
                <c:pt idx="670">
                  <c:v>7.5962962962962965</c:v>
                </c:pt>
                <c:pt idx="671">
                  <c:v>7.6074074074074076</c:v>
                </c:pt>
                <c:pt idx="672">
                  <c:v>7.6185185185185187</c:v>
                </c:pt>
                <c:pt idx="673">
                  <c:v>7.6296296296296289</c:v>
                </c:pt>
                <c:pt idx="674">
                  <c:v>7.6444444444444439</c:v>
                </c:pt>
                <c:pt idx="675">
                  <c:v>7.651851851851851</c:v>
                </c:pt>
                <c:pt idx="676">
                  <c:v>7.6666666666666661</c:v>
                </c:pt>
                <c:pt idx="677">
                  <c:v>7.677777777777778</c:v>
                </c:pt>
                <c:pt idx="678">
                  <c:v>7.68888888888889</c:v>
                </c:pt>
                <c:pt idx="679">
                  <c:v>7.7000000000000011</c:v>
                </c:pt>
                <c:pt idx="680">
                  <c:v>7.7111111111111104</c:v>
                </c:pt>
                <c:pt idx="681">
                  <c:v>7.7222222222222223</c:v>
                </c:pt>
                <c:pt idx="682">
                  <c:v>7.7333333333333334</c:v>
                </c:pt>
                <c:pt idx="683">
                  <c:v>7.7444444444444454</c:v>
                </c:pt>
                <c:pt idx="684">
                  <c:v>7.7555555555555546</c:v>
                </c:pt>
                <c:pt idx="685">
                  <c:v>7.7666666666666657</c:v>
                </c:pt>
                <c:pt idx="686">
                  <c:v>7.7777777777777777</c:v>
                </c:pt>
                <c:pt idx="687">
                  <c:v>7.7888888888888896</c:v>
                </c:pt>
                <c:pt idx="688">
                  <c:v>7.8</c:v>
                </c:pt>
                <c:pt idx="689">
                  <c:v>7.8111111111111118</c:v>
                </c:pt>
                <c:pt idx="690">
                  <c:v>7.822222222222222</c:v>
                </c:pt>
                <c:pt idx="691">
                  <c:v>7.8333333333333339</c:v>
                </c:pt>
                <c:pt idx="692">
                  <c:v>7.8444444444444441</c:v>
                </c:pt>
                <c:pt idx="693">
                  <c:v>7.8555555555555561</c:v>
                </c:pt>
                <c:pt idx="694">
                  <c:v>7.866666666666668</c:v>
                </c:pt>
                <c:pt idx="695">
                  <c:v>7.8814814814814822</c:v>
                </c:pt>
                <c:pt idx="696">
                  <c:v>7.8925925925925915</c:v>
                </c:pt>
                <c:pt idx="697">
                  <c:v>7.9037037037037035</c:v>
                </c:pt>
                <c:pt idx="698">
                  <c:v>7.9111111111111114</c:v>
                </c:pt>
                <c:pt idx="699">
                  <c:v>7.9259259259259265</c:v>
                </c:pt>
                <c:pt idx="700">
                  <c:v>7.9370370370370367</c:v>
                </c:pt>
                <c:pt idx="701">
                  <c:v>7.9481481481481469</c:v>
                </c:pt>
                <c:pt idx="702">
                  <c:v>7.9592592592592588</c:v>
                </c:pt>
                <c:pt idx="703">
                  <c:v>7.9703703703703708</c:v>
                </c:pt>
                <c:pt idx="704">
                  <c:v>7.981481481481481</c:v>
                </c:pt>
                <c:pt idx="705">
                  <c:v>7.9925925925925929</c:v>
                </c:pt>
                <c:pt idx="706">
                  <c:v>8.0037037037037031</c:v>
                </c:pt>
                <c:pt idx="707">
                  <c:v>8.0148148148148142</c:v>
                </c:pt>
                <c:pt idx="708">
                  <c:v>8.0259259259259252</c:v>
                </c:pt>
                <c:pt idx="709">
                  <c:v>8.0370370370370363</c:v>
                </c:pt>
                <c:pt idx="710">
                  <c:v>8.0481481481481492</c:v>
                </c:pt>
                <c:pt idx="711">
                  <c:v>8.0592592592592602</c:v>
                </c:pt>
                <c:pt idx="712">
                  <c:v>8.0703703703703695</c:v>
                </c:pt>
                <c:pt idx="713">
                  <c:v>8.0851851851851837</c:v>
                </c:pt>
                <c:pt idx="714">
                  <c:v>8.0962962962962965</c:v>
                </c:pt>
                <c:pt idx="715">
                  <c:v>8.1037037037037045</c:v>
                </c:pt>
                <c:pt idx="716">
                  <c:v>8.1148148148148138</c:v>
                </c:pt>
                <c:pt idx="717">
                  <c:v>8.1296296296296298</c:v>
                </c:pt>
                <c:pt idx="718">
                  <c:v>8.1370370370370377</c:v>
                </c:pt>
                <c:pt idx="719">
                  <c:v>8.1518518518518519</c:v>
                </c:pt>
                <c:pt idx="720">
                  <c:v>8.162962962962963</c:v>
                </c:pt>
                <c:pt idx="721">
                  <c:v>8.174074074074074</c:v>
                </c:pt>
                <c:pt idx="722">
                  <c:v>8.1851851851851851</c:v>
                </c:pt>
                <c:pt idx="723">
                  <c:v>8.1962962962962962</c:v>
                </c:pt>
                <c:pt idx="724">
                  <c:v>8.2074074074074073</c:v>
                </c:pt>
                <c:pt idx="725">
                  <c:v>8.2185185185185183</c:v>
                </c:pt>
                <c:pt idx="726">
                  <c:v>8.2296296296296294</c:v>
                </c:pt>
                <c:pt idx="727">
                  <c:v>8.2444444444444454</c:v>
                </c:pt>
                <c:pt idx="728">
                  <c:v>8.2518518518518533</c:v>
                </c:pt>
                <c:pt idx="729">
                  <c:v>8.2666666666666675</c:v>
                </c:pt>
                <c:pt idx="730">
                  <c:v>8.2777777777777768</c:v>
                </c:pt>
                <c:pt idx="731">
                  <c:v>8.2888888888888879</c:v>
                </c:pt>
                <c:pt idx="732">
                  <c:v>8.2962962962962976</c:v>
                </c:pt>
                <c:pt idx="733">
                  <c:v>8.3111111111111118</c:v>
                </c:pt>
                <c:pt idx="734">
                  <c:v>8.3222222222222211</c:v>
                </c:pt>
                <c:pt idx="735">
                  <c:v>8.3333333333333321</c:v>
                </c:pt>
                <c:pt idx="736">
                  <c:v>8.344444444444445</c:v>
                </c:pt>
                <c:pt idx="737">
                  <c:v>8.3555555555555543</c:v>
                </c:pt>
                <c:pt idx="738">
                  <c:v>8.3666666666666671</c:v>
                </c:pt>
                <c:pt idx="739">
                  <c:v>8.3777777777777782</c:v>
                </c:pt>
                <c:pt idx="740">
                  <c:v>8.3888888888888893</c:v>
                </c:pt>
                <c:pt idx="741">
                  <c:v>8.3999999999999986</c:v>
                </c:pt>
                <c:pt idx="742">
                  <c:v>8.4111111111111114</c:v>
                </c:pt>
                <c:pt idx="743">
                  <c:v>8.4222222222222225</c:v>
                </c:pt>
                <c:pt idx="744">
                  <c:v>8.4370370370370367</c:v>
                </c:pt>
                <c:pt idx="745">
                  <c:v>8.4444444444444429</c:v>
                </c:pt>
                <c:pt idx="746">
                  <c:v>8.4592592592592588</c:v>
                </c:pt>
                <c:pt idx="747">
                  <c:v>8.4703703703703699</c:v>
                </c:pt>
                <c:pt idx="748">
                  <c:v>8.481481481481481</c:v>
                </c:pt>
                <c:pt idx="749">
                  <c:v>8.4925925925925938</c:v>
                </c:pt>
                <c:pt idx="750">
                  <c:v>8.5037037037037031</c:v>
                </c:pt>
                <c:pt idx="751">
                  <c:v>8.5148148148148142</c:v>
                </c:pt>
                <c:pt idx="752">
                  <c:v>8.5259259259259252</c:v>
                </c:pt>
                <c:pt idx="753">
                  <c:v>8.5370370370370381</c:v>
                </c:pt>
                <c:pt idx="754">
                  <c:v>8.5481481481481474</c:v>
                </c:pt>
                <c:pt idx="755">
                  <c:v>8.5592592592592602</c:v>
                </c:pt>
                <c:pt idx="756">
                  <c:v>8.5703703703703713</c:v>
                </c:pt>
                <c:pt idx="757">
                  <c:v>8.5814814814814824</c:v>
                </c:pt>
                <c:pt idx="758">
                  <c:v>8.5925925925925917</c:v>
                </c:pt>
                <c:pt idx="759">
                  <c:v>8.6037037037037045</c:v>
                </c:pt>
                <c:pt idx="760">
                  <c:v>8.6185185185185187</c:v>
                </c:pt>
                <c:pt idx="761">
                  <c:v>8.6296296296296298</c:v>
                </c:pt>
                <c:pt idx="762">
                  <c:v>8.637037037037036</c:v>
                </c:pt>
                <c:pt idx="763">
                  <c:v>8.6518518518518501</c:v>
                </c:pt>
                <c:pt idx="764">
                  <c:v>8.662962962962963</c:v>
                </c:pt>
                <c:pt idx="765">
                  <c:v>8.674074074074074</c:v>
                </c:pt>
                <c:pt idx="766">
                  <c:v>8.6851851851851869</c:v>
                </c:pt>
                <c:pt idx="767">
                  <c:v>8.6962962962962962</c:v>
                </c:pt>
                <c:pt idx="768">
                  <c:v>8.7074074074074073</c:v>
                </c:pt>
                <c:pt idx="769">
                  <c:v>8.7185185185185183</c:v>
                </c:pt>
                <c:pt idx="770">
                  <c:v>8.7296296296296294</c:v>
                </c:pt>
                <c:pt idx="771">
                  <c:v>8.7444444444444454</c:v>
                </c:pt>
                <c:pt idx="772">
                  <c:v>8.7518518518518515</c:v>
                </c:pt>
                <c:pt idx="773">
                  <c:v>8.7629629629629626</c:v>
                </c:pt>
                <c:pt idx="774">
                  <c:v>8.7777777777777786</c:v>
                </c:pt>
                <c:pt idx="775">
                  <c:v>8.7851851851851848</c:v>
                </c:pt>
                <c:pt idx="776">
                  <c:v>8.7962962962962958</c:v>
                </c:pt>
                <c:pt idx="777">
                  <c:v>8.8074074074074087</c:v>
                </c:pt>
                <c:pt idx="778">
                  <c:v>8.8222222222222229</c:v>
                </c:pt>
                <c:pt idx="779">
                  <c:v>8.8333333333333321</c:v>
                </c:pt>
                <c:pt idx="780">
                  <c:v>8.8444444444444432</c:v>
                </c:pt>
                <c:pt idx="781">
                  <c:v>8.8555555555555561</c:v>
                </c:pt>
                <c:pt idx="782">
                  <c:v>8.8666666666666671</c:v>
                </c:pt>
                <c:pt idx="783">
                  <c:v>8.8777777777777782</c:v>
                </c:pt>
                <c:pt idx="784">
                  <c:v>8.8888888888888893</c:v>
                </c:pt>
                <c:pt idx="785">
                  <c:v>8.9</c:v>
                </c:pt>
                <c:pt idx="786">
                  <c:v>8.9111111111111114</c:v>
                </c:pt>
                <c:pt idx="787">
                  <c:v>8.9222222222222225</c:v>
                </c:pt>
                <c:pt idx="788">
                  <c:v>8.9370370370370367</c:v>
                </c:pt>
                <c:pt idx="789">
                  <c:v>8.9444444444444446</c:v>
                </c:pt>
                <c:pt idx="790">
                  <c:v>8.9555555555555557</c:v>
                </c:pt>
                <c:pt idx="791">
                  <c:v>8.9703703703703717</c:v>
                </c:pt>
                <c:pt idx="792">
                  <c:v>8.9777777777777779</c:v>
                </c:pt>
                <c:pt idx="793">
                  <c:v>8.992592592592592</c:v>
                </c:pt>
                <c:pt idx="794">
                  <c:v>9.0037037037037049</c:v>
                </c:pt>
                <c:pt idx="795">
                  <c:v>9.0148148148148159</c:v>
                </c:pt>
                <c:pt idx="796">
                  <c:v>9.0259259259259252</c:v>
                </c:pt>
                <c:pt idx="797">
                  <c:v>9.0370370370370363</c:v>
                </c:pt>
                <c:pt idx="798">
                  <c:v>9.0481481481481474</c:v>
                </c:pt>
                <c:pt idx="799">
                  <c:v>9.0592592592592602</c:v>
                </c:pt>
                <c:pt idx="800">
                  <c:v>9.0703703703703695</c:v>
                </c:pt>
                <c:pt idx="801">
                  <c:v>9.0814814814814806</c:v>
                </c:pt>
                <c:pt idx="802">
                  <c:v>9.0925925925925917</c:v>
                </c:pt>
                <c:pt idx="803">
                  <c:v>9.1037037037037045</c:v>
                </c:pt>
                <c:pt idx="804">
                  <c:v>9.1148148148148138</c:v>
                </c:pt>
                <c:pt idx="805">
                  <c:v>9.1296296296296298</c:v>
                </c:pt>
                <c:pt idx="806">
                  <c:v>9.1370370370370377</c:v>
                </c:pt>
                <c:pt idx="807">
                  <c:v>9.1481481481481488</c:v>
                </c:pt>
                <c:pt idx="808">
                  <c:v>9.162962962962963</c:v>
                </c:pt>
                <c:pt idx="809">
                  <c:v>9.174074074074074</c:v>
                </c:pt>
                <c:pt idx="810">
                  <c:v>9.1851851851851851</c:v>
                </c:pt>
                <c:pt idx="811">
                  <c:v>9.1962962962962962</c:v>
                </c:pt>
                <c:pt idx="812">
                  <c:v>9.207407407407409</c:v>
                </c:pt>
                <c:pt idx="813">
                  <c:v>9.2185185185185183</c:v>
                </c:pt>
                <c:pt idx="814">
                  <c:v>9.2296296296296294</c:v>
                </c:pt>
                <c:pt idx="815">
                  <c:v>9.2407407407407405</c:v>
                </c:pt>
                <c:pt idx="816">
                  <c:v>9.2518518518518533</c:v>
                </c:pt>
                <c:pt idx="817">
                  <c:v>9.2629629629629626</c:v>
                </c:pt>
                <c:pt idx="818">
                  <c:v>9.2740740740740737</c:v>
                </c:pt>
                <c:pt idx="819">
                  <c:v>9.2851851851851848</c:v>
                </c:pt>
                <c:pt idx="820">
                  <c:v>9.2962962962962958</c:v>
                </c:pt>
                <c:pt idx="821">
                  <c:v>9.3074074074074069</c:v>
                </c:pt>
                <c:pt idx="822">
                  <c:v>9.3185185185185198</c:v>
                </c:pt>
                <c:pt idx="823">
                  <c:v>9.3333333333333339</c:v>
                </c:pt>
                <c:pt idx="824">
                  <c:v>9.3407407407407401</c:v>
                </c:pt>
                <c:pt idx="825">
                  <c:v>9.3555555555555543</c:v>
                </c:pt>
                <c:pt idx="826">
                  <c:v>9.3666666666666654</c:v>
                </c:pt>
                <c:pt idx="827">
                  <c:v>9.3777777777777782</c:v>
                </c:pt>
                <c:pt idx="828">
                  <c:v>9.3888888888888893</c:v>
                </c:pt>
                <c:pt idx="829">
                  <c:v>9.3999999999999986</c:v>
                </c:pt>
                <c:pt idx="830">
                  <c:v>9.4111111111111097</c:v>
                </c:pt>
                <c:pt idx="831">
                  <c:v>9.4222222222222225</c:v>
                </c:pt>
                <c:pt idx="832">
                  <c:v>9.4333333333333336</c:v>
                </c:pt>
                <c:pt idx="833">
                  <c:v>9.4444444444444446</c:v>
                </c:pt>
                <c:pt idx="834">
                  <c:v>9.4555555555555557</c:v>
                </c:pt>
                <c:pt idx="835">
                  <c:v>9.4666666666666668</c:v>
                </c:pt>
                <c:pt idx="836">
                  <c:v>9.4777777777777779</c:v>
                </c:pt>
                <c:pt idx="837">
                  <c:v>9.4888888888888889</c:v>
                </c:pt>
                <c:pt idx="838">
                  <c:v>9.5</c:v>
                </c:pt>
                <c:pt idx="839">
                  <c:v>9.5111111111111111</c:v>
                </c:pt>
                <c:pt idx="840">
                  <c:v>9.525925925925927</c:v>
                </c:pt>
                <c:pt idx="841">
                  <c:v>9.5333333333333332</c:v>
                </c:pt>
                <c:pt idx="842">
                  <c:v>9.5481481481481474</c:v>
                </c:pt>
                <c:pt idx="843">
                  <c:v>9.5592592592592585</c:v>
                </c:pt>
                <c:pt idx="844">
                  <c:v>9.5703703703703713</c:v>
                </c:pt>
                <c:pt idx="845">
                  <c:v>9.5814814814814824</c:v>
                </c:pt>
                <c:pt idx="846">
                  <c:v>9.5925925925925917</c:v>
                </c:pt>
                <c:pt idx="847">
                  <c:v>9.6037037037037027</c:v>
                </c:pt>
                <c:pt idx="848">
                  <c:v>9.6148148148148156</c:v>
                </c:pt>
                <c:pt idx="849">
                  <c:v>9.6259259259259267</c:v>
                </c:pt>
                <c:pt idx="850">
                  <c:v>9.6370370370370377</c:v>
                </c:pt>
                <c:pt idx="851">
                  <c:v>9.6481481481481488</c:v>
                </c:pt>
                <c:pt idx="852">
                  <c:v>9.6592592592592599</c:v>
                </c:pt>
                <c:pt idx="853">
                  <c:v>9.674074074074074</c:v>
                </c:pt>
                <c:pt idx="854">
                  <c:v>9.681481481481482</c:v>
                </c:pt>
                <c:pt idx="855">
                  <c:v>9.6925925925925931</c:v>
                </c:pt>
                <c:pt idx="856">
                  <c:v>9.7074074074074073</c:v>
                </c:pt>
                <c:pt idx="857">
                  <c:v>9.7185185185185201</c:v>
                </c:pt>
                <c:pt idx="858">
                  <c:v>9.7259259259259245</c:v>
                </c:pt>
                <c:pt idx="859">
                  <c:v>9.7407407407407405</c:v>
                </c:pt>
                <c:pt idx="860">
                  <c:v>9.7518518518518515</c:v>
                </c:pt>
                <c:pt idx="861">
                  <c:v>9.7629629629629644</c:v>
                </c:pt>
                <c:pt idx="862">
                  <c:v>9.7740740740740737</c:v>
                </c:pt>
                <c:pt idx="863">
                  <c:v>9.7851851851851848</c:v>
                </c:pt>
                <c:pt idx="864">
                  <c:v>9.7962962962962958</c:v>
                </c:pt>
                <c:pt idx="865">
                  <c:v>9.8074074074074069</c:v>
                </c:pt>
                <c:pt idx="866">
                  <c:v>9.818518518518518</c:v>
                </c:pt>
                <c:pt idx="867">
                  <c:v>9.8296296296296291</c:v>
                </c:pt>
                <c:pt idx="868">
                  <c:v>9.8407407407407401</c:v>
                </c:pt>
                <c:pt idx="869">
                  <c:v>9.8555555555555561</c:v>
                </c:pt>
                <c:pt idx="870">
                  <c:v>9.8629629629629623</c:v>
                </c:pt>
                <c:pt idx="871">
                  <c:v>9.8777777777777764</c:v>
                </c:pt>
                <c:pt idx="872">
                  <c:v>9.8851851851851862</c:v>
                </c:pt>
                <c:pt idx="873">
                  <c:v>9.9</c:v>
                </c:pt>
                <c:pt idx="874">
                  <c:v>9.9111111111111114</c:v>
                </c:pt>
                <c:pt idx="875">
                  <c:v>9.9222222222222207</c:v>
                </c:pt>
                <c:pt idx="876">
                  <c:v>9.9333333333333336</c:v>
                </c:pt>
                <c:pt idx="877">
                  <c:v>9.9444444444444446</c:v>
                </c:pt>
                <c:pt idx="878">
                  <c:v>9.9555555555555557</c:v>
                </c:pt>
                <c:pt idx="879">
                  <c:v>9.9666666666666668</c:v>
                </c:pt>
                <c:pt idx="880">
                  <c:v>9.9777777777777779</c:v>
                </c:pt>
                <c:pt idx="881">
                  <c:v>9.9888888888888889</c:v>
                </c:pt>
                <c:pt idx="882">
                  <c:v>10</c:v>
                </c:pt>
                <c:pt idx="883">
                  <c:v>10.011111111111111</c:v>
                </c:pt>
                <c:pt idx="884">
                  <c:v>10.022222222222222</c:v>
                </c:pt>
                <c:pt idx="885">
                  <c:v>10.033333333333333</c:v>
                </c:pt>
                <c:pt idx="886">
                  <c:v>10.048148148148149</c:v>
                </c:pt>
                <c:pt idx="887">
                  <c:v>10.05925925925926</c:v>
                </c:pt>
                <c:pt idx="888">
                  <c:v>10.066666666666666</c:v>
                </c:pt>
                <c:pt idx="889">
                  <c:v>10.077777777777779</c:v>
                </c:pt>
                <c:pt idx="890">
                  <c:v>10.092592592592593</c:v>
                </c:pt>
                <c:pt idx="891">
                  <c:v>10.103703703703705</c:v>
                </c:pt>
                <c:pt idx="892">
                  <c:v>10.114814814814814</c:v>
                </c:pt>
                <c:pt idx="893">
                  <c:v>10.125925925925925</c:v>
                </c:pt>
                <c:pt idx="894">
                  <c:v>10.137037037037038</c:v>
                </c:pt>
                <c:pt idx="895">
                  <c:v>10.148148148148149</c:v>
                </c:pt>
                <c:pt idx="896">
                  <c:v>10.159259259259258</c:v>
                </c:pt>
                <c:pt idx="897">
                  <c:v>10.170370370370369</c:v>
                </c:pt>
                <c:pt idx="898">
                  <c:v>10.181481481481482</c:v>
                </c:pt>
                <c:pt idx="899">
                  <c:v>10.192592592592591</c:v>
                </c:pt>
                <c:pt idx="900">
                  <c:v>10.203703703703704</c:v>
                </c:pt>
                <c:pt idx="901">
                  <c:v>10.218518518518518</c:v>
                </c:pt>
                <c:pt idx="902">
                  <c:v>10.225925925925926</c:v>
                </c:pt>
                <c:pt idx="903">
                  <c:v>10.24074074074074</c:v>
                </c:pt>
                <c:pt idx="904">
                  <c:v>10.251851851851852</c:v>
                </c:pt>
                <c:pt idx="905">
                  <c:v>10.25925925925926</c:v>
                </c:pt>
                <c:pt idx="906">
                  <c:v>10.270370370370371</c:v>
                </c:pt>
                <c:pt idx="907">
                  <c:v>10.285185185185187</c:v>
                </c:pt>
                <c:pt idx="908">
                  <c:v>10.296296296296296</c:v>
                </c:pt>
                <c:pt idx="909">
                  <c:v>10.307407407407407</c:v>
                </c:pt>
                <c:pt idx="910">
                  <c:v>10.318518518518518</c:v>
                </c:pt>
                <c:pt idx="911">
                  <c:v>10.329629629629631</c:v>
                </c:pt>
                <c:pt idx="912">
                  <c:v>10.34074074074074</c:v>
                </c:pt>
                <c:pt idx="913">
                  <c:v>10.351851851851851</c:v>
                </c:pt>
                <c:pt idx="914">
                  <c:v>10.362962962962962</c:v>
                </c:pt>
                <c:pt idx="915">
                  <c:v>10.374074074074075</c:v>
                </c:pt>
                <c:pt idx="916">
                  <c:v>10.388888888888889</c:v>
                </c:pt>
                <c:pt idx="917">
                  <c:v>10.396296296296297</c:v>
                </c:pt>
                <c:pt idx="918">
                  <c:v>10.407407407407408</c:v>
                </c:pt>
                <c:pt idx="919">
                  <c:v>10.422222222222222</c:v>
                </c:pt>
                <c:pt idx="920">
                  <c:v>10.433333333333334</c:v>
                </c:pt>
                <c:pt idx="921">
                  <c:v>10.444444444444443</c:v>
                </c:pt>
                <c:pt idx="922">
                  <c:v>10.451851851851853</c:v>
                </c:pt>
                <c:pt idx="923">
                  <c:v>10.466666666666667</c:v>
                </c:pt>
                <c:pt idx="924">
                  <c:v>10.47777777777778</c:v>
                </c:pt>
                <c:pt idx="925">
                  <c:v>10.488888888888887</c:v>
                </c:pt>
                <c:pt idx="926">
                  <c:v>10.5</c:v>
                </c:pt>
                <c:pt idx="927">
                  <c:v>10.511111111111111</c:v>
                </c:pt>
                <c:pt idx="928">
                  <c:v>10.522222222222224</c:v>
                </c:pt>
                <c:pt idx="929">
                  <c:v>10.533333333333333</c:v>
                </c:pt>
                <c:pt idx="930">
                  <c:v>10.544444444444444</c:v>
                </c:pt>
                <c:pt idx="931">
                  <c:v>10.555555555555555</c:v>
                </c:pt>
                <c:pt idx="932">
                  <c:v>10.566666666666666</c:v>
                </c:pt>
                <c:pt idx="933">
                  <c:v>10.581481481481482</c:v>
                </c:pt>
                <c:pt idx="934">
                  <c:v>10.588888888888889</c:v>
                </c:pt>
                <c:pt idx="935">
                  <c:v>10.603703703703705</c:v>
                </c:pt>
                <c:pt idx="936">
                  <c:v>10.611111111111111</c:v>
                </c:pt>
                <c:pt idx="937">
                  <c:v>10.625925925925927</c:v>
                </c:pt>
                <c:pt idx="938">
                  <c:v>10.637037037037036</c:v>
                </c:pt>
                <c:pt idx="939">
                  <c:v>10.644444444444446</c:v>
                </c:pt>
                <c:pt idx="940">
                  <c:v>10.65925925925926</c:v>
                </c:pt>
                <c:pt idx="941">
                  <c:v>10.670370370370369</c:v>
                </c:pt>
                <c:pt idx="942">
                  <c:v>10.68148148148148</c:v>
                </c:pt>
                <c:pt idx="943">
                  <c:v>10.692592592592593</c:v>
                </c:pt>
                <c:pt idx="944">
                  <c:v>10.703703703703704</c:v>
                </c:pt>
                <c:pt idx="945">
                  <c:v>10.714814814814815</c:v>
                </c:pt>
                <c:pt idx="946">
                  <c:v>10.725925925925926</c:v>
                </c:pt>
                <c:pt idx="947">
                  <c:v>10.737037037037037</c:v>
                </c:pt>
                <c:pt idx="948">
                  <c:v>10.748148148148148</c:v>
                </c:pt>
                <c:pt idx="949">
                  <c:v>10.75925925925926</c:v>
                </c:pt>
                <c:pt idx="950">
                  <c:v>10.774074074074074</c:v>
                </c:pt>
                <c:pt idx="951">
                  <c:v>10.781481481481482</c:v>
                </c:pt>
                <c:pt idx="952">
                  <c:v>10.796296296296298</c:v>
                </c:pt>
                <c:pt idx="953">
                  <c:v>10.803703703703702</c:v>
                </c:pt>
                <c:pt idx="954">
                  <c:v>10.818518518518518</c:v>
                </c:pt>
                <c:pt idx="955">
                  <c:v>10.829629629629629</c:v>
                </c:pt>
                <c:pt idx="956">
                  <c:v>10.840740740740742</c:v>
                </c:pt>
                <c:pt idx="957">
                  <c:v>10.851851851851853</c:v>
                </c:pt>
                <c:pt idx="958">
                  <c:v>10.862962962962962</c:v>
                </c:pt>
                <c:pt idx="959">
                  <c:v>10.874074074074073</c:v>
                </c:pt>
                <c:pt idx="960">
                  <c:v>10.885185185185184</c:v>
                </c:pt>
                <c:pt idx="961">
                  <c:v>10.896296296296297</c:v>
                </c:pt>
                <c:pt idx="962">
                  <c:v>10.907407407407407</c:v>
                </c:pt>
                <c:pt idx="963">
                  <c:v>10.918518518518518</c:v>
                </c:pt>
                <c:pt idx="964">
                  <c:v>10.929629629629629</c:v>
                </c:pt>
                <c:pt idx="965">
                  <c:v>10.944444444444445</c:v>
                </c:pt>
                <c:pt idx="966">
                  <c:v>10.951851851851851</c:v>
                </c:pt>
                <c:pt idx="967">
                  <c:v>10.962962962962964</c:v>
                </c:pt>
                <c:pt idx="968">
                  <c:v>10.974074074074075</c:v>
                </c:pt>
                <c:pt idx="969">
                  <c:v>10.988888888888889</c:v>
                </c:pt>
                <c:pt idx="970">
                  <c:v>11</c:v>
                </c:pt>
                <c:pt idx="971">
                  <c:v>11.011111111111111</c:v>
                </c:pt>
                <c:pt idx="972">
                  <c:v>11.022222222222222</c:v>
                </c:pt>
                <c:pt idx="973">
                  <c:v>11.033333333333333</c:v>
                </c:pt>
                <c:pt idx="974">
                  <c:v>11.044444444444446</c:v>
                </c:pt>
                <c:pt idx="975">
                  <c:v>11.055555555555555</c:v>
                </c:pt>
                <c:pt idx="976">
                  <c:v>11.066666666666666</c:v>
                </c:pt>
                <c:pt idx="977">
                  <c:v>11.077777777777778</c:v>
                </c:pt>
                <c:pt idx="978">
                  <c:v>11.092592592592593</c:v>
                </c:pt>
                <c:pt idx="979">
                  <c:v>11.1</c:v>
                </c:pt>
                <c:pt idx="980">
                  <c:v>11.111111111111111</c:v>
                </c:pt>
                <c:pt idx="981">
                  <c:v>11.122222222222222</c:v>
                </c:pt>
                <c:pt idx="982">
                  <c:v>11.137037037037038</c:v>
                </c:pt>
                <c:pt idx="983">
                  <c:v>11.148148148148147</c:v>
                </c:pt>
                <c:pt idx="984">
                  <c:v>11.155555555555557</c:v>
                </c:pt>
                <c:pt idx="985">
                  <c:v>11.170370370370371</c:v>
                </c:pt>
                <c:pt idx="986">
                  <c:v>11.181481481481482</c:v>
                </c:pt>
                <c:pt idx="987">
                  <c:v>11.192592592592591</c:v>
                </c:pt>
                <c:pt idx="988">
                  <c:v>11.203703703703702</c:v>
                </c:pt>
                <c:pt idx="989">
                  <c:v>11.214814814814815</c:v>
                </c:pt>
                <c:pt idx="990">
                  <c:v>11.225925925925926</c:v>
                </c:pt>
                <c:pt idx="991">
                  <c:v>11.237037037037036</c:v>
                </c:pt>
                <c:pt idx="992">
                  <c:v>11.248148148148147</c:v>
                </c:pt>
                <c:pt idx="993">
                  <c:v>11.25925925925926</c:v>
                </c:pt>
                <c:pt idx="994">
                  <c:v>11.270370370370371</c:v>
                </c:pt>
                <c:pt idx="995">
                  <c:v>11.285185185185185</c:v>
                </c:pt>
                <c:pt idx="996">
                  <c:v>11.292592592592593</c:v>
                </c:pt>
                <c:pt idx="997">
                  <c:v>11.303703703703704</c:v>
                </c:pt>
                <c:pt idx="998">
                  <c:v>11.314814814814815</c:v>
                </c:pt>
                <c:pt idx="999">
                  <c:v>11.34074074074074</c:v>
                </c:pt>
              </c:numCache>
            </c:numRef>
          </c:xVal>
          <c:yVal>
            <c:numRef>
              <c:f>Specimen_L_2!$D$2:$D$1001</c:f>
              <c:numCache>
                <c:formatCode>0</c:formatCode>
                <c:ptCount val="1000"/>
                <c:pt idx="0">
                  <c:v>0</c:v>
                </c:pt>
                <c:pt idx="1">
                  <c:v>0.14364675984752223</c:v>
                </c:pt>
                <c:pt idx="2">
                  <c:v>0.90343074968233805</c:v>
                </c:pt>
                <c:pt idx="3">
                  <c:v>2.2229987293519695</c:v>
                </c:pt>
                <c:pt idx="4">
                  <c:v>3.5006353240152479</c:v>
                </c:pt>
                <c:pt idx="5">
                  <c:v>4.5609911054637866</c:v>
                </c:pt>
                <c:pt idx="6">
                  <c:v>5.8322744599745864</c:v>
                </c:pt>
                <c:pt idx="7">
                  <c:v>7.0012706480304958</c:v>
                </c:pt>
                <c:pt idx="8">
                  <c:v>8.0686149936467597</c:v>
                </c:pt>
                <c:pt idx="9">
                  <c:v>9.1994917407878027</c:v>
                </c:pt>
                <c:pt idx="10">
                  <c:v>10.292249047013977</c:v>
                </c:pt>
                <c:pt idx="11">
                  <c:v>11.340533672172809</c:v>
                </c:pt>
                <c:pt idx="12">
                  <c:v>12.318932655654384</c:v>
                </c:pt>
                <c:pt idx="13">
                  <c:v>13.398983481575604</c:v>
                </c:pt>
                <c:pt idx="14">
                  <c:v>14.339263024142312</c:v>
                </c:pt>
                <c:pt idx="15">
                  <c:v>15.425667090216011</c:v>
                </c:pt>
                <c:pt idx="16">
                  <c:v>16.353240152477763</c:v>
                </c:pt>
                <c:pt idx="17">
                  <c:v>17.255400254129608</c:v>
                </c:pt>
                <c:pt idx="18">
                  <c:v>18.170266836086405</c:v>
                </c:pt>
                <c:pt idx="19">
                  <c:v>19.078780177890724</c:v>
                </c:pt>
                <c:pt idx="20">
                  <c:v>19.917407878017787</c:v>
                </c:pt>
                <c:pt idx="21">
                  <c:v>20.724269377382463</c:v>
                </c:pt>
                <c:pt idx="22">
                  <c:v>21.531130876747138</c:v>
                </c:pt>
                <c:pt idx="23">
                  <c:v>22.325285895806861</c:v>
                </c:pt>
                <c:pt idx="24">
                  <c:v>23.094027954256671</c:v>
                </c:pt>
                <c:pt idx="25">
                  <c:v>23.831003811944093</c:v>
                </c:pt>
                <c:pt idx="26">
                  <c:v>24.466327827191868</c:v>
                </c:pt>
                <c:pt idx="27">
                  <c:v>25.063532401524778</c:v>
                </c:pt>
                <c:pt idx="28">
                  <c:v>25.552731893265566</c:v>
                </c:pt>
                <c:pt idx="29">
                  <c:v>26.04193138500635</c:v>
                </c:pt>
                <c:pt idx="30">
                  <c:v>26.423125794155016</c:v>
                </c:pt>
                <c:pt idx="31">
                  <c:v>26.893265565438373</c:v>
                </c:pt>
                <c:pt idx="32">
                  <c:v>27.325285895806864</c:v>
                </c:pt>
                <c:pt idx="33">
                  <c:v>27.725540025412958</c:v>
                </c:pt>
                <c:pt idx="34">
                  <c:v>28.049555273189327</c:v>
                </c:pt>
                <c:pt idx="35">
                  <c:v>28.46251588310038</c:v>
                </c:pt>
                <c:pt idx="36">
                  <c:v>28.881829733163915</c:v>
                </c:pt>
                <c:pt idx="37">
                  <c:v>29.351969504447268</c:v>
                </c:pt>
                <c:pt idx="38">
                  <c:v>29.872935196950444</c:v>
                </c:pt>
                <c:pt idx="39">
                  <c:v>30.387547649301144</c:v>
                </c:pt>
                <c:pt idx="40">
                  <c:v>30.800508259212197</c:v>
                </c:pt>
                <c:pt idx="41">
                  <c:v>31.238881829733163</c:v>
                </c:pt>
                <c:pt idx="42">
                  <c:v>31.658195679796698</c:v>
                </c:pt>
                <c:pt idx="43">
                  <c:v>32.090216010165186</c:v>
                </c:pt>
                <c:pt idx="44">
                  <c:v>32.611181702668361</c:v>
                </c:pt>
                <c:pt idx="45">
                  <c:v>33.017789072426943</c:v>
                </c:pt>
                <c:pt idx="46">
                  <c:v>33.424396442185518</c:v>
                </c:pt>
                <c:pt idx="47">
                  <c:v>33.831003811944093</c:v>
                </c:pt>
                <c:pt idx="48">
                  <c:v>34.339263024142312</c:v>
                </c:pt>
                <c:pt idx="49">
                  <c:v>34.707750952986018</c:v>
                </c:pt>
                <c:pt idx="50">
                  <c:v>35.216010165184244</c:v>
                </c:pt>
                <c:pt idx="51">
                  <c:v>35.635324015247775</c:v>
                </c:pt>
                <c:pt idx="52">
                  <c:v>36.15628970775095</c:v>
                </c:pt>
                <c:pt idx="53">
                  <c:v>36.493011435832273</c:v>
                </c:pt>
                <c:pt idx="54">
                  <c:v>37.020330368487933</c:v>
                </c:pt>
                <c:pt idx="55">
                  <c:v>37.445997458703935</c:v>
                </c:pt>
                <c:pt idx="56">
                  <c:v>37.858958068614989</c:v>
                </c:pt>
                <c:pt idx="57">
                  <c:v>38.265565438373564</c:v>
                </c:pt>
                <c:pt idx="58">
                  <c:v>38.678526048284624</c:v>
                </c:pt>
                <c:pt idx="59">
                  <c:v>39.072426937738243</c:v>
                </c:pt>
                <c:pt idx="60">
                  <c:v>39.453621346886912</c:v>
                </c:pt>
                <c:pt idx="61">
                  <c:v>39.809402795425669</c:v>
                </c:pt>
                <c:pt idx="62">
                  <c:v>40.27318932655654</c:v>
                </c:pt>
                <c:pt idx="63">
                  <c:v>40.571791613723001</c:v>
                </c:pt>
                <c:pt idx="64">
                  <c:v>40.991105463786532</c:v>
                </c:pt>
                <c:pt idx="65">
                  <c:v>41.397712833545107</c:v>
                </c:pt>
                <c:pt idx="66">
                  <c:v>41.721728081321473</c:v>
                </c:pt>
                <c:pt idx="67">
                  <c:v>42.090216010165186</c:v>
                </c:pt>
                <c:pt idx="68">
                  <c:v>42.401524777636595</c:v>
                </c:pt>
                <c:pt idx="69">
                  <c:v>42.674714104193143</c:v>
                </c:pt>
                <c:pt idx="70">
                  <c:v>43.062261753494276</c:v>
                </c:pt>
                <c:pt idx="71">
                  <c:v>43.354510800508258</c:v>
                </c:pt>
                <c:pt idx="72">
                  <c:v>43.703939008894537</c:v>
                </c:pt>
                <c:pt idx="73">
                  <c:v>44.015247776365946</c:v>
                </c:pt>
                <c:pt idx="74">
                  <c:v>44.218551461245234</c:v>
                </c:pt>
                <c:pt idx="75">
                  <c:v>44.421855146124528</c:v>
                </c:pt>
                <c:pt idx="76">
                  <c:v>44.472681067344347</c:v>
                </c:pt>
                <c:pt idx="77">
                  <c:v>44.580686149936469</c:v>
                </c:pt>
                <c:pt idx="78">
                  <c:v>44.669631512071156</c:v>
                </c:pt>
                <c:pt idx="79">
                  <c:v>44.764930114358322</c:v>
                </c:pt>
                <c:pt idx="80">
                  <c:v>45.031766200762384</c:v>
                </c:pt>
                <c:pt idx="81">
                  <c:v>45.336721728081322</c:v>
                </c:pt>
                <c:pt idx="82">
                  <c:v>45.65438373570521</c:v>
                </c:pt>
                <c:pt idx="83">
                  <c:v>45.984752223634047</c:v>
                </c:pt>
                <c:pt idx="84">
                  <c:v>46.277001270648029</c:v>
                </c:pt>
                <c:pt idx="85">
                  <c:v>46.588310038119438</c:v>
                </c:pt>
                <c:pt idx="86">
                  <c:v>46.791613722998726</c:v>
                </c:pt>
                <c:pt idx="87">
                  <c:v>47.102922490470135</c:v>
                </c:pt>
                <c:pt idx="88">
                  <c:v>47.30622617534943</c:v>
                </c:pt>
                <c:pt idx="89">
                  <c:v>47.566709021601021</c:v>
                </c:pt>
                <c:pt idx="90">
                  <c:v>47.770012706480301</c:v>
                </c:pt>
                <c:pt idx="91">
                  <c:v>47.979669631512074</c:v>
                </c:pt>
                <c:pt idx="92">
                  <c:v>48.284625158831005</c:v>
                </c:pt>
                <c:pt idx="93">
                  <c:v>48.494282083862764</c:v>
                </c:pt>
                <c:pt idx="94">
                  <c:v>48.672172808132146</c:v>
                </c:pt>
                <c:pt idx="95">
                  <c:v>48.850063532401521</c:v>
                </c:pt>
                <c:pt idx="96">
                  <c:v>49.059720457433293</c:v>
                </c:pt>
                <c:pt idx="97">
                  <c:v>49.237611181702668</c:v>
                </c:pt>
                <c:pt idx="98">
                  <c:v>49.466327827191868</c:v>
                </c:pt>
                <c:pt idx="99">
                  <c:v>49.663278271918678</c:v>
                </c:pt>
                <c:pt idx="100">
                  <c:v>49.834815756035574</c:v>
                </c:pt>
                <c:pt idx="101">
                  <c:v>49.980940279542565</c:v>
                </c:pt>
                <c:pt idx="102">
                  <c:v>50.190597204574331</c:v>
                </c:pt>
                <c:pt idx="103">
                  <c:v>50.29860228716646</c:v>
                </c:pt>
                <c:pt idx="104">
                  <c:v>50.438373570520966</c:v>
                </c:pt>
                <c:pt idx="105">
                  <c:v>50.635324015247775</c:v>
                </c:pt>
                <c:pt idx="106">
                  <c:v>50.794155019059723</c:v>
                </c:pt>
                <c:pt idx="107">
                  <c:v>50.933926302414235</c:v>
                </c:pt>
                <c:pt idx="108">
                  <c:v>51.035578144853872</c:v>
                </c:pt>
                <c:pt idx="109">
                  <c:v>51.200762388818298</c:v>
                </c:pt>
                <c:pt idx="110">
                  <c:v>51.35324015247776</c:v>
                </c:pt>
                <c:pt idx="111">
                  <c:v>51.461245235069882</c:v>
                </c:pt>
                <c:pt idx="112">
                  <c:v>51.569250317662011</c:v>
                </c:pt>
                <c:pt idx="113">
                  <c:v>51.759847522236342</c:v>
                </c:pt>
                <c:pt idx="114">
                  <c:v>51.886912325285898</c:v>
                </c:pt>
                <c:pt idx="115">
                  <c:v>52.007623888182977</c:v>
                </c:pt>
                <c:pt idx="116">
                  <c:v>52.204574332909786</c:v>
                </c:pt>
                <c:pt idx="117">
                  <c:v>52.268106734434561</c:v>
                </c:pt>
                <c:pt idx="118">
                  <c:v>52.414231257941552</c:v>
                </c:pt>
                <c:pt idx="119">
                  <c:v>52.515883100381195</c:v>
                </c:pt>
                <c:pt idx="120">
                  <c:v>52.617534942820839</c:v>
                </c:pt>
                <c:pt idx="121">
                  <c:v>52.712833545108005</c:v>
                </c:pt>
                <c:pt idx="122">
                  <c:v>52.731893265565439</c:v>
                </c:pt>
                <c:pt idx="123">
                  <c:v>52.839898348157561</c:v>
                </c:pt>
                <c:pt idx="124">
                  <c:v>52.941550190597198</c:v>
                </c:pt>
                <c:pt idx="125">
                  <c:v>53.055908513341805</c:v>
                </c:pt>
                <c:pt idx="126">
                  <c:v>53.157560355781449</c:v>
                </c:pt>
                <c:pt idx="127">
                  <c:v>53.367217280813215</c:v>
                </c:pt>
                <c:pt idx="128">
                  <c:v>53.367217280813215</c:v>
                </c:pt>
                <c:pt idx="129">
                  <c:v>53.513341804320198</c:v>
                </c:pt>
                <c:pt idx="130">
                  <c:v>53.684879288437102</c:v>
                </c:pt>
                <c:pt idx="131">
                  <c:v>53.792884371029224</c:v>
                </c:pt>
                <c:pt idx="132">
                  <c:v>53.894536213468868</c:v>
                </c:pt>
                <c:pt idx="133">
                  <c:v>54.00254129606099</c:v>
                </c:pt>
                <c:pt idx="134">
                  <c:v>54.129606099110546</c:v>
                </c:pt>
                <c:pt idx="135">
                  <c:v>54.212198221092756</c:v>
                </c:pt>
                <c:pt idx="136">
                  <c:v>54.320203303684877</c:v>
                </c:pt>
                <c:pt idx="137">
                  <c:v>54.428208386277007</c:v>
                </c:pt>
                <c:pt idx="138">
                  <c:v>54.510800508259209</c:v>
                </c:pt>
                <c:pt idx="139">
                  <c:v>54.61245235069886</c:v>
                </c:pt>
                <c:pt idx="140">
                  <c:v>54.745870393900894</c:v>
                </c:pt>
                <c:pt idx="141">
                  <c:v>54.955527318932653</c:v>
                </c:pt>
                <c:pt idx="142">
                  <c:v>55.063532401524782</c:v>
                </c:pt>
                <c:pt idx="143">
                  <c:v>55.171537484116897</c:v>
                </c:pt>
                <c:pt idx="144">
                  <c:v>55.374841168996191</c:v>
                </c:pt>
                <c:pt idx="145">
                  <c:v>55.482846251588306</c:v>
                </c:pt>
                <c:pt idx="146">
                  <c:v>55.628970775095297</c:v>
                </c:pt>
                <c:pt idx="147">
                  <c:v>55.832274459974585</c:v>
                </c:pt>
                <c:pt idx="148">
                  <c:v>56.016518424396445</c:v>
                </c:pt>
                <c:pt idx="149">
                  <c:v>56.118170266836081</c:v>
                </c:pt>
                <c:pt idx="150">
                  <c:v>56.22617534942821</c:v>
                </c:pt>
                <c:pt idx="151">
                  <c:v>56.397712833545107</c:v>
                </c:pt>
                <c:pt idx="152">
                  <c:v>56.543837357052098</c:v>
                </c:pt>
                <c:pt idx="153">
                  <c:v>56.65184243964422</c:v>
                </c:pt>
                <c:pt idx="154">
                  <c:v>56.797966963151204</c:v>
                </c:pt>
                <c:pt idx="155">
                  <c:v>57.071156289707744</c:v>
                </c:pt>
                <c:pt idx="156">
                  <c:v>57.179161372299873</c:v>
                </c:pt>
                <c:pt idx="157">
                  <c:v>57.363405336721726</c:v>
                </c:pt>
                <c:pt idx="158">
                  <c:v>57.604828462515883</c:v>
                </c:pt>
                <c:pt idx="159">
                  <c:v>57.706480304955527</c:v>
                </c:pt>
                <c:pt idx="160">
                  <c:v>57.814485387547649</c:v>
                </c:pt>
                <c:pt idx="161">
                  <c:v>57.973316391359596</c:v>
                </c:pt>
                <c:pt idx="162">
                  <c:v>58.138500635324014</c:v>
                </c:pt>
                <c:pt idx="163">
                  <c:v>58.329097839898346</c:v>
                </c:pt>
                <c:pt idx="164">
                  <c:v>58.449809402795424</c:v>
                </c:pt>
                <c:pt idx="165">
                  <c:v>58.449809402795424</c:v>
                </c:pt>
                <c:pt idx="166">
                  <c:v>58.65946632782719</c:v>
                </c:pt>
                <c:pt idx="167">
                  <c:v>58.767471410419311</c:v>
                </c:pt>
                <c:pt idx="168">
                  <c:v>58.77382465057179</c:v>
                </c:pt>
                <c:pt idx="169">
                  <c:v>58.87547649301144</c:v>
                </c:pt>
                <c:pt idx="170">
                  <c:v>58.87547649301144</c:v>
                </c:pt>
                <c:pt idx="171">
                  <c:v>58.87547649301144</c:v>
                </c:pt>
                <c:pt idx="172">
                  <c:v>58.964421855146128</c:v>
                </c:pt>
                <c:pt idx="173">
                  <c:v>58.977128335451077</c:v>
                </c:pt>
                <c:pt idx="174">
                  <c:v>58.977128335451077</c:v>
                </c:pt>
                <c:pt idx="175">
                  <c:v>58.87547649301144</c:v>
                </c:pt>
                <c:pt idx="176">
                  <c:v>58.87547649301144</c:v>
                </c:pt>
                <c:pt idx="177">
                  <c:v>58.977128335451077</c:v>
                </c:pt>
                <c:pt idx="178">
                  <c:v>58.977128335451077</c:v>
                </c:pt>
                <c:pt idx="179">
                  <c:v>59.085133418043199</c:v>
                </c:pt>
                <c:pt idx="180">
                  <c:v>58.977128335451077</c:v>
                </c:pt>
                <c:pt idx="181">
                  <c:v>59.008894536213468</c:v>
                </c:pt>
                <c:pt idx="182">
                  <c:v>59.085133418043199</c:v>
                </c:pt>
                <c:pt idx="183">
                  <c:v>58.977128335451077</c:v>
                </c:pt>
                <c:pt idx="184">
                  <c:v>58.977128335451077</c:v>
                </c:pt>
                <c:pt idx="185">
                  <c:v>58.977128335451077</c:v>
                </c:pt>
                <c:pt idx="186">
                  <c:v>58.977128335451077</c:v>
                </c:pt>
                <c:pt idx="187">
                  <c:v>58.977128335451077</c:v>
                </c:pt>
                <c:pt idx="188">
                  <c:v>58.977128335451077</c:v>
                </c:pt>
                <c:pt idx="189">
                  <c:v>58.977128335451077</c:v>
                </c:pt>
                <c:pt idx="190">
                  <c:v>58.977128335451077</c:v>
                </c:pt>
                <c:pt idx="191">
                  <c:v>59.053367217280815</c:v>
                </c:pt>
                <c:pt idx="192">
                  <c:v>59.085133418043199</c:v>
                </c:pt>
                <c:pt idx="193">
                  <c:v>59.085133418043199</c:v>
                </c:pt>
                <c:pt idx="194">
                  <c:v>59.085133418043199</c:v>
                </c:pt>
                <c:pt idx="195">
                  <c:v>59.193138500635328</c:v>
                </c:pt>
                <c:pt idx="196">
                  <c:v>59.193138500635328</c:v>
                </c:pt>
                <c:pt idx="197">
                  <c:v>59.193138500635328</c:v>
                </c:pt>
                <c:pt idx="198">
                  <c:v>59.193138500635328</c:v>
                </c:pt>
                <c:pt idx="199">
                  <c:v>59.269377382465052</c:v>
                </c:pt>
                <c:pt idx="200">
                  <c:v>59.263024142312574</c:v>
                </c:pt>
                <c:pt idx="201">
                  <c:v>59.294790343074965</c:v>
                </c:pt>
                <c:pt idx="202">
                  <c:v>59.294790343074965</c:v>
                </c:pt>
                <c:pt idx="203">
                  <c:v>59.402795425667087</c:v>
                </c:pt>
                <c:pt idx="204">
                  <c:v>59.294790343074965</c:v>
                </c:pt>
                <c:pt idx="205">
                  <c:v>59.39008894536213</c:v>
                </c:pt>
                <c:pt idx="206">
                  <c:v>59.402795425667087</c:v>
                </c:pt>
                <c:pt idx="207">
                  <c:v>59.402795425667087</c:v>
                </c:pt>
                <c:pt idx="208">
                  <c:v>59.402795425667087</c:v>
                </c:pt>
                <c:pt idx="209">
                  <c:v>59.402795425667087</c:v>
                </c:pt>
                <c:pt idx="210">
                  <c:v>59.510800508259216</c:v>
                </c:pt>
                <c:pt idx="211">
                  <c:v>59.402795425667087</c:v>
                </c:pt>
                <c:pt idx="212">
                  <c:v>59.402795425667087</c:v>
                </c:pt>
                <c:pt idx="213">
                  <c:v>59.510800508259216</c:v>
                </c:pt>
                <c:pt idx="214">
                  <c:v>59.510800508259216</c:v>
                </c:pt>
                <c:pt idx="215">
                  <c:v>59.510800508259216</c:v>
                </c:pt>
                <c:pt idx="216">
                  <c:v>59.510800508259216</c:v>
                </c:pt>
                <c:pt idx="217">
                  <c:v>59.510800508259216</c:v>
                </c:pt>
                <c:pt idx="218">
                  <c:v>59.510800508259216</c:v>
                </c:pt>
                <c:pt idx="219">
                  <c:v>59.510800508259216</c:v>
                </c:pt>
                <c:pt idx="220">
                  <c:v>59.510800508259216</c:v>
                </c:pt>
                <c:pt idx="221">
                  <c:v>59.510800508259216</c:v>
                </c:pt>
                <c:pt idx="222">
                  <c:v>59.612452350698852</c:v>
                </c:pt>
                <c:pt idx="223">
                  <c:v>59.612452350698852</c:v>
                </c:pt>
                <c:pt idx="224">
                  <c:v>59.612452350698852</c:v>
                </c:pt>
                <c:pt idx="225">
                  <c:v>59.720457433290974</c:v>
                </c:pt>
                <c:pt idx="226">
                  <c:v>59.612452350698852</c:v>
                </c:pt>
                <c:pt idx="227">
                  <c:v>59.720457433290974</c:v>
                </c:pt>
                <c:pt idx="228">
                  <c:v>59.720457433290974</c:v>
                </c:pt>
                <c:pt idx="229">
                  <c:v>59.720457433290974</c:v>
                </c:pt>
                <c:pt idx="230">
                  <c:v>59.752223634053365</c:v>
                </c:pt>
                <c:pt idx="231">
                  <c:v>59.796696315120712</c:v>
                </c:pt>
                <c:pt idx="232">
                  <c:v>59.828462515883103</c:v>
                </c:pt>
                <c:pt idx="233">
                  <c:v>59.828462515883103</c:v>
                </c:pt>
                <c:pt idx="234">
                  <c:v>59.828462515883103</c:v>
                </c:pt>
                <c:pt idx="235">
                  <c:v>59.904701397712834</c:v>
                </c:pt>
                <c:pt idx="236">
                  <c:v>59.980940279542565</c:v>
                </c:pt>
                <c:pt idx="237">
                  <c:v>60.038119440914869</c:v>
                </c:pt>
                <c:pt idx="238">
                  <c:v>60.076238881829731</c:v>
                </c:pt>
                <c:pt idx="239">
                  <c:v>60.146124523506991</c:v>
                </c:pt>
                <c:pt idx="240">
                  <c:v>60.165184243964418</c:v>
                </c:pt>
                <c:pt idx="241">
                  <c:v>60.324015247776366</c:v>
                </c:pt>
                <c:pt idx="242">
                  <c:v>60.355781448538757</c:v>
                </c:pt>
                <c:pt idx="243">
                  <c:v>60.463786531130879</c:v>
                </c:pt>
                <c:pt idx="244">
                  <c:v>60.463786531130879</c:v>
                </c:pt>
                <c:pt idx="245">
                  <c:v>60.565438373570515</c:v>
                </c:pt>
                <c:pt idx="246">
                  <c:v>60.597204574332906</c:v>
                </c:pt>
                <c:pt idx="247">
                  <c:v>60.673443456162644</c:v>
                </c:pt>
                <c:pt idx="248">
                  <c:v>60.781448538754766</c:v>
                </c:pt>
                <c:pt idx="249">
                  <c:v>60.883100381194403</c:v>
                </c:pt>
                <c:pt idx="250">
                  <c:v>60.883100381194403</c:v>
                </c:pt>
                <c:pt idx="251">
                  <c:v>60.991105463786532</c:v>
                </c:pt>
                <c:pt idx="252">
                  <c:v>61.029224904701401</c:v>
                </c:pt>
                <c:pt idx="253">
                  <c:v>61.099110546378654</c:v>
                </c:pt>
                <c:pt idx="254">
                  <c:v>61.099110546378654</c:v>
                </c:pt>
                <c:pt idx="255">
                  <c:v>61.23888182973316</c:v>
                </c:pt>
                <c:pt idx="256">
                  <c:v>61.34053367217281</c:v>
                </c:pt>
                <c:pt idx="257">
                  <c:v>61.416772554002542</c:v>
                </c:pt>
                <c:pt idx="258">
                  <c:v>61.518424396442185</c:v>
                </c:pt>
                <c:pt idx="259">
                  <c:v>61.518424396442185</c:v>
                </c:pt>
                <c:pt idx="260">
                  <c:v>61.626429479034307</c:v>
                </c:pt>
                <c:pt idx="261">
                  <c:v>61.728081321473951</c:v>
                </c:pt>
                <c:pt idx="262">
                  <c:v>61.829733163913595</c:v>
                </c:pt>
                <c:pt idx="263">
                  <c:v>61.836086404066073</c:v>
                </c:pt>
                <c:pt idx="264">
                  <c:v>61.944091486658195</c:v>
                </c:pt>
                <c:pt idx="265">
                  <c:v>62.052096569250317</c:v>
                </c:pt>
                <c:pt idx="266">
                  <c:v>62.052096569250317</c:v>
                </c:pt>
                <c:pt idx="267">
                  <c:v>62.153748411689961</c:v>
                </c:pt>
                <c:pt idx="268">
                  <c:v>62.255400254129604</c:v>
                </c:pt>
                <c:pt idx="269">
                  <c:v>62.261753494282082</c:v>
                </c:pt>
                <c:pt idx="270">
                  <c:v>62.261753494282082</c:v>
                </c:pt>
                <c:pt idx="271">
                  <c:v>62.261753494282082</c:v>
                </c:pt>
                <c:pt idx="272">
                  <c:v>62.261753494282082</c:v>
                </c:pt>
                <c:pt idx="273">
                  <c:v>62.261753494282082</c:v>
                </c:pt>
                <c:pt idx="274">
                  <c:v>62.344345616264292</c:v>
                </c:pt>
                <c:pt idx="275">
                  <c:v>62.369758576874204</c:v>
                </c:pt>
                <c:pt idx="276">
                  <c:v>62.369758576874204</c:v>
                </c:pt>
                <c:pt idx="277">
                  <c:v>62.369758576874204</c:v>
                </c:pt>
                <c:pt idx="278">
                  <c:v>62.369758576874204</c:v>
                </c:pt>
                <c:pt idx="279">
                  <c:v>62.30622617534943</c:v>
                </c:pt>
                <c:pt idx="280">
                  <c:v>62.287166454891995</c:v>
                </c:pt>
                <c:pt idx="281">
                  <c:v>62.369758576874204</c:v>
                </c:pt>
                <c:pt idx="282">
                  <c:v>62.471410419313848</c:v>
                </c:pt>
                <c:pt idx="283">
                  <c:v>62.471410419313848</c:v>
                </c:pt>
                <c:pt idx="284">
                  <c:v>62.471410419313848</c:v>
                </c:pt>
                <c:pt idx="285">
                  <c:v>62.471410419313848</c:v>
                </c:pt>
                <c:pt idx="286">
                  <c:v>62.471410419313848</c:v>
                </c:pt>
                <c:pt idx="287">
                  <c:v>62.57941550190597</c:v>
                </c:pt>
                <c:pt idx="288">
                  <c:v>62.57941550190597</c:v>
                </c:pt>
                <c:pt idx="289">
                  <c:v>62.57941550190597</c:v>
                </c:pt>
                <c:pt idx="290">
                  <c:v>62.471410419313848</c:v>
                </c:pt>
                <c:pt idx="291">
                  <c:v>62.57941550190597</c:v>
                </c:pt>
                <c:pt idx="292">
                  <c:v>62.471410419313848</c:v>
                </c:pt>
                <c:pt idx="293">
                  <c:v>62.471410419313848</c:v>
                </c:pt>
                <c:pt idx="294">
                  <c:v>62.477763659466326</c:v>
                </c:pt>
                <c:pt idx="295">
                  <c:v>62.57941550190597</c:v>
                </c:pt>
                <c:pt idx="296">
                  <c:v>62.687420584498099</c:v>
                </c:pt>
                <c:pt idx="297">
                  <c:v>62.687420584498099</c:v>
                </c:pt>
                <c:pt idx="298">
                  <c:v>62.687420584498099</c:v>
                </c:pt>
                <c:pt idx="299">
                  <c:v>62.789072426937736</c:v>
                </c:pt>
                <c:pt idx="300">
                  <c:v>62.789072426937736</c:v>
                </c:pt>
                <c:pt idx="301">
                  <c:v>62.789072426937736</c:v>
                </c:pt>
                <c:pt idx="302">
                  <c:v>62.789072426937736</c:v>
                </c:pt>
                <c:pt idx="303">
                  <c:v>62.789072426937736</c:v>
                </c:pt>
                <c:pt idx="304">
                  <c:v>62.687420584498099</c:v>
                </c:pt>
                <c:pt idx="305">
                  <c:v>62.534942820838623</c:v>
                </c:pt>
                <c:pt idx="306">
                  <c:v>62.439644218551457</c:v>
                </c:pt>
                <c:pt idx="307">
                  <c:v>62.369758576874204</c:v>
                </c:pt>
                <c:pt idx="308">
                  <c:v>62.261753494282082</c:v>
                </c:pt>
                <c:pt idx="309">
                  <c:v>62.19186785260483</c:v>
                </c:pt>
                <c:pt idx="310">
                  <c:v>62.052096569250317</c:v>
                </c:pt>
                <c:pt idx="311">
                  <c:v>62.052096569250317</c:v>
                </c:pt>
                <c:pt idx="312">
                  <c:v>61.944091486658195</c:v>
                </c:pt>
                <c:pt idx="313">
                  <c:v>61.836086404066073</c:v>
                </c:pt>
                <c:pt idx="314">
                  <c:v>61.728081321473951</c:v>
                </c:pt>
                <c:pt idx="315">
                  <c:v>61.626429479034307</c:v>
                </c:pt>
                <c:pt idx="316">
                  <c:v>61.518424396442185</c:v>
                </c:pt>
                <c:pt idx="317">
                  <c:v>61.34053367217281</c:v>
                </c:pt>
                <c:pt idx="318">
                  <c:v>61.200762388818291</c:v>
                </c:pt>
                <c:pt idx="319">
                  <c:v>61.143583227445994</c:v>
                </c:pt>
                <c:pt idx="320">
                  <c:v>60.991105463786532</c:v>
                </c:pt>
                <c:pt idx="321">
                  <c:v>60.883100381194403</c:v>
                </c:pt>
                <c:pt idx="322">
                  <c:v>60.781448538754766</c:v>
                </c:pt>
                <c:pt idx="323">
                  <c:v>60.673443456162644</c:v>
                </c:pt>
                <c:pt idx="324">
                  <c:v>60.400254129606104</c:v>
                </c:pt>
                <c:pt idx="325">
                  <c:v>60.190597204574331</c:v>
                </c:pt>
                <c:pt idx="326">
                  <c:v>59.93011435832274</c:v>
                </c:pt>
                <c:pt idx="327">
                  <c:v>59.828462515883103</c:v>
                </c:pt>
                <c:pt idx="328">
                  <c:v>59.612452350698852</c:v>
                </c:pt>
                <c:pt idx="329">
                  <c:v>59.402795425667087</c:v>
                </c:pt>
                <c:pt idx="330">
                  <c:v>59.218551461245234</c:v>
                </c:pt>
                <c:pt idx="331">
                  <c:v>59.085133418043199</c:v>
                </c:pt>
                <c:pt idx="332">
                  <c:v>58.977128335451077</c:v>
                </c:pt>
                <c:pt idx="333">
                  <c:v>58.87547649301144</c:v>
                </c:pt>
                <c:pt idx="334">
                  <c:v>58.767471410419311</c:v>
                </c:pt>
                <c:pt idx="335">
                  <c:v>58.767471410419311</c:v>
                </c:pt>
                <c:pt idx="336">
                  <c:v>58.767471410419311</c:v>
                </c:pt>
                <c:pt idx="337">
                  <c:v>58.65946632782719</c:v>
                </c:pt>
                <c:pt idx="338">
                  <c:v>58.65946632782719</c:v>
                </c:pt>
                <c:pt idx="339">
                  <c:v>58.557814485387553</c:v>
                </c:pt>
                <c:pt idx="340">
                  <c:v>58.557814485387553</c:v>
                </c:pt>
                <c:pt idx="341">
                  <c:v>58.65946632782719</c:v>
                </c:pt>
                <c:pt idx="342">
                  <c:v>58.767471410419311</c:v>
                </c:pt>
                <c:pt idx="343">
                  <c:v>58.767471410419311</c:v>
                </c:pt>
                <c:pt idx="344">
                  <c:v>58.87547649301144</c:v>
                </c:pt>
                <c:pt idx="345">
                  <c:v>58.977128335451077</c:v>
                </c:pt>
                <c:pt idx="346">
                  <c:v>59.085133418043199</c:v>
                </c:pt>
                <c:pt idx="347">
                  <c:v>59.085133418043199</c:v>
                </c:pt>
                <c:pt idx="348">
                  <c:v>59.212198221092756</c:v>
                </c:pt>
                <c:pt idx="349">
                  <c:v>59.371029224904703</c:v>
                </c:pt>
                <c:pt idx="350">
                  <c:v>59.466327827191868</c:v>
                </c:pt>
                <c:pt idx="351">
                  <c:v>59.510800508259216</c:v>
                </c:pt>
                <c:pt idx="352">
                  <c:v>59.510800508259216</c:v>
                </c:pt>
                <c:pt idx="353">
                  <c:v>59.669631512071156</c:v>
                </c:pt>
                <c:pt idx="354">
                  <c:v>59.720457433290974</c:v>
                </c:pt>
                <c:pt idx="355">
                  <c:v>59.612452350698852</c:v>
                </c:pt>
                <c:pt idx="356">
                  <c:v>59.720457433290974</c:v>
                </c:pt>
                <c:pt idx="357">
                  <c:v>59.720457433290974</c:v>
                </c:pt>
                <c:pt idx="358">
                  <c:v>59.612452350698852</c:v>
                </c:pt>
                <c:pt idx="359">
                  <c:v>59.612452350698852</c:v>
                </c:pt>
                <c:pt idx="360">
                  <c:v>59.510800508259216</c:v>
                </c:pt>
                <c:pt idx="361">
                  <c:v>59.510800508259216</c:v>
                </c:pt>
                <c:pt idx="362">
                  <c:v>59.402795425667087</c:v>
                </c:pt>
                <c:pt idx="363">
                  <c:v>59.294790343074965</c:v>
                </c:pt>
                <c:pt idx="364">
                  <c:v>59.085133418043199</c:v>
                </c:pt>
                <c:pt idx="365">
                  <c:v>58.977128335451077</c:v>
                </c:pt>
                <c:pt idx="366">
                  <c:v>58.831003811944093</c:v>
                </c:pt>
                <c:pt idx="367">
                  <c:v>58.767471410419311</c:v>
                </c:pt>
                <c:pt idx="368">
                  <c:v>58.65946632782719</c:v>
                </c:pt>
                <c:pt idx="369">
                  <c:v>58.65946632782719</c:v>
                </c:pt>
                <c:pt idx="370">
                  <c:v>58.65946632782719</c:v>
                </c:pt>
                <c:pt idx="371">
                  <c:v>58.557814485387553</c:v>
                </c:pt>
                <c:pt idx="372">
                  <c:v>58.557814485387553</c:v>
                </c:pt>
                <c:pt idx="373">
                  <c:v>58.557814485387553</c:v>
                </c:pt>
                <c:pt idx="374">
                  <c:v>58.595933926302408</c:v>
                </c:pt>
                <c:pt idx="375">
                  <c:v>58.65946632782719</c:v>
                </c:pt>
                <c:pt idx="376">
                  <c:v>58.767471410419311</c:v>
                </c:pt>
                <c:pt idx="377">
                  <c:v>58.84371029224905</c:v>
                </c:pt>
                <c:pt idx="378">
                  <c:v>58.977128335451077</c:v>
                </c:pt>
                <c:pt idx="379">
                  <c:v>59.085133418043199</c:v>
                </c:pt>
                <c:pt idx="380">
                  <c:v>59.193138500635328</c:v>
                </c:pt>
                <c:pt idx="381">
                  <c:v>59.294790343074965</c:v>
                </c:pt>
                <c:pt idx="382">
                  <c:v>59.453621346886912</c:v>
                </c:pt>
                <c:pt idx="383">
                  <c:v>59.599745870393903</c:v>
                </c:pt>
                <c:pt idx="384">
                  <c:v>59.701397712833547</c:v>
                </c:pt>
                <c:pt idx="385">
                  <c:v>59.720457433290974</c:v>
                </c:pt>
                <c:pt idx="386">
                  <c:v>59.720457433290974</c:v>
                </c:pt>
                <c:pt idx="387">
                  <c:v>59.828462515883103</c:v>
                </c:pt>
                <c:pt idx="388">
                  <c:v>59.764930114358322</c:v>
                </c:pt>
                <c:pt idx="389">
                  <c:v>59.72681067344346</c:v>
                </c:pt>
                <c:pt idx="390">
                  <c:v>59.828462515883103</c:v>
                </c:pt>
                <c:pt idx="391">
                  <c:v>59.828462515883103</c:v>
                </c:pt>
                <c:pt idx="392">
                  <c:v>59.828462515883103</c:v>
                </c:pt>
                <c:pt idx="393">
                  <c:v>59.828462515883103</c:v>
                </c:pt>
                <c:pt idx="394">
                  <c:v>59.828462515883103</c:v>
                </c:pt>
                <c:pt idx="395">
                  <c:v>59.720457433290974</c:v>
                </c:pt>
                <c:pt idx="396">
                  <c:v>59.828462515883103</c:v>
                </c:pt>
                <c:pt idx="397">
                  <c:v>59.93011435832274</c:v>
                </c:pt>
                <c:pt idx="398">
                  <c:v>60.038119440914869</c:v>
                </c:pt>
                <c:pt idx="399">
                  <c:v>60.038119440914869</c:v>
                </c:pt>
                <c:pt idx="400">
                  <c:v>60.038119440914869</c:v>
                </c:pt>
                <c:pt idx="401">
                  <c:v>60.146124523506991</c:v>
                </c:pt>
                <c:pt idx="402">
                  <c:v>60.247776365946628</c:v>
                </c:pt>
                <c:pt idx="403">
                  <c:v>60.247776365946628</c:v>
                </c:pt>
                <c:pt idx="404">
                  <c:v>60.298602287166453</c:v>
                </c:pt>
                <c:pt idx="405">
                  <c:v>60.355781448538757</c:v>
                </c:pt>
                <c:pt idx="406">
                  <c:v>60.463786531130879</c:v>
                </c:pt>
                <c:pt idx="407">
                  <c:v>60.565438373570515</c:v>
                </c:pt>
                <c:pt idx="408">
                  <c:v>60.673443456162644</c:v>
                </c:pt>
                <c:pt idx="409">
                  <c:v>60.781448538754766</c:v>
                </c:pt>
                <c:pt idx="410">
                  <c:v>60.883100381194403</c:v>
                </c:pt>
                <c:pt idx="411">
                  <c:v>61.035578144853879</c:v>
                </c:pt>
                <c:pt idx="412">
                  <c:v>61.200762388818291</c:v>
                </c:pt>
                <c:pt idx="413">
                  <c:v>61.30876747141042</c:v>
                </c:pt>
                <c:pt idx="414">
                  <c:v>61.30876747141042</c:v>
                </c:pt>
                <c:pt idx="415">
                  <c:v>61.416772554002542</c:v>
                </c:pt>
                <c:pt idx="416">
                  <c:v>61.518424396442185</c:v>
                </c:pt>
                <c:pt idx="417">
                  <c:v>61.645489199491735</c:v>
                </c:pt>
                <c:pt idx="418">
                  <c:v>61.836086404066073</c:v>
                </c:pt>
                <c:pt idx="419">
                  <c:v>61.944091486658195</c:v>
                </c:pt>
                <c:pt idx="420">
                  <c:v>62.052096569250317</c:v>
                </c:pt>
                <c:pt idx="421">
                  <c:v>62.261753494282082</c:v>
                </c:pt>
                <c:pt idx="422">
                  <c:v>62.363405336721726</c:v>
                </c:pt>
                <c:pt idx="423">
                  <c:v>62.471410419313848</c:v>
                </c:pt>
                <c:pt idx="424">
                  <c:v>62.617534942820839</c:v>
                </c:pt>
                <c:pt idx="425">
                  <c:v>62.789072426937736</c:v>
                </c:pt>
                <c:pt idx="426">
                  <c:v>62.897077509529858</c:v>
                </c:pt>
                <c:pt idx="427">
                  <c:v>63.005082592121987</c:v>
                </c:pt>
                <c:pt idx="428">
                  <c:v>63.11944091486658</c:v>
                </c:pt>
                <c:pt idx="429">
                  <c:v>63.214739517153745</c:v>
                </c:pt>
                <c:pt idx="430">
                  <c:v>63.424396442185511</c:v>
                </c:pt>
                <c:pt idx="431">
                  <c:v>63.532401524777633</c:v>
                </c:pt>
                <c:pt idx="432">
                  <c:v>63.65946632782719</c:v>
                </c:pt>
                <c:pt idx="433">
                  <c:v>63.722998729351971</c:v>
                </c:pt>
                <c:pt idx="434">
                  <c:v>63.722998729351971</c:v>
                </c:pt>
                <c:pt idx="435">
                  <c:v>63.850063532401521</c:v>
                </c:pt>
                <c:pt idx="436">
                  <c:v>63.977128335451077</c:v>
                </c:pt>
                <c:pt idx="437">
                  <c:v>64.040660736975852</c:v>
                </c:pt>
                <c:pt idx="438">
                  <c:v>64.167725540025415</c:v>
                </c:pt>
                <c:pt idx="439">
                  <c:v>64.167725540025415</c:v>
                </c:pt>
                <c:pt idx="440">
                  <c:v>64.294790343074965</c:v>
                </c:pt>
                <c:pt idx="441">
                  <c:v>64.358322744599747</c:v>
                </c:pt>
                <c:pt idx="442">
                  <c:v>64.485387547649296</c:v>
                </c:pt>
                <c:pt idx="443">
                  <c:v>64.61245235069886</c:v>
                </c:pt>
                <c:pt idx="444">
                  <c:v>64.61245235069886</c:v>
                </c:pt>
                <c:pt idx="445">
                  <c:v>64.675984752223627</c:v>
                </c:pt>
                <c:pt idx="446">
                  <c:v>64.803049555273191</c:v>
                </c:pt>
                <c:pt idx="447">
                  <c:v>64.93011435832274</c:v>
                </c:pt>
                <c:pt idx="448">
                  <c:v>64.993646759847522</c:v>
                </c:pt>
                <c:pt idx="449">
                  <c:v>64.993646759847522</c:v>
                </c:pt>
                <c:pt idx="450">
                  <c:v>64.993646759847522</c:v>
                </c:pt>
                <c:pt idx="451">
                  <c:v>65.120711562897071</c:v>
                </c:pt>
                <c:pt idx="452">
                  <c:v>65.247776365946635</c:v>
                </c:pt>
                <c:pt idx="453">
                  <c:v>65.311308767471417</c:v>
                </c:pt>
                <c:pt idx="454">
                  <c:v>65.311308767471417</c:v>
                </c:pt>
                <c:pt idx="455">
                  <c:v>65.438373570520966</c:v>
                </c:pt>
                <c:pt idx="456">
                  <c:v>65.501905972045748</c:v>
                </c:pt>
                <c:pt idx="457">
                  <c:v>65.565438373570515</c:v>
                </c:pt>
                <c:pt idx="458">
                  <c:v>65.565438373570515</c:v>
                </c:pt>
                <c:pt idx="459">
                  <c:v>65.628970775095297</c:v>
                </c:pt>
                <c:pt idx="460">
                  <c:v>65.628970775095297</c:v>
                </c:pt>
                <c:pt idx="461">
                  <c:v>65.756035578144846</c:v>
                </c:pt>
                <c:pt idx="462">
                  <c:v>65.756035578144846</c:v>
                </c:pt>
                <c:pt idx="463">
                  <c:v>65.88310038119441</c:v>
                </c:pt>
                <c:pt idx="464">
                  <c:v>65.946632782719192</c:v>
                </c:pt>
                <c:pt idx="465">
                  <c:v>66.073697585768741</c:v>
                </c:pt>
                <c:pt idx="466">
                  <c:v>66.073697585768741</c:v>
                </c:pt>
                <c:pt idx="467">
                  <c:v>66.200762388818291</c:v>
                </c:pt>
                <c:pt idx="468">
                  <c:v>66.264294790343072</c:v>
                </c:pt>
                <c:pt idx="469">
                  <c:v>66.391359593392636</c:v>
                </c:pt>
                <c:pt idx="470">
                  <c:v>66.518424396442185</c:v>
                </c:pt>
                <c:pt idx="471">
                  <c:v>66.709021601016516</c:v>
                </c:pt>
                <c:pt idx="472">
                  <c:v>66.836086404066066</c:v>
                </c:pt>
                <c:pt idx="473">
                  <c:v>66.899618805590848</c:v>
                </c:pt>
                <c:pt idx="474">
                  <c:v>66.963151207115629</c:v>
                </c:pt>
                <c:pt idx="475">
                  <c:v>67.026683608640411</c:v>
                </c:pt>
                <c:pt idx="476">
                  <c:v>67.153748411689961</c:v>
                </c:pt>
                <c:pt idx="477">
                  <c:v>67.28081321473951</c:v>
                </c:pt>
                <c:pt idx="478">
                  <c:v>67.344345616264292</c:v>
                </c:pt>
                <c:pt idx="479">
                  <c:v>67.471410419313855</c:v>
                </c:pt>
                <c:pt idx="480">
                  <c:v>67.534942820838623</c:v>
                </c:pt>
                <c:pt idx="481">
                  <c:v>67.662007623888186</c:v>
                </c:pt>
                <c:pt idx="482">
                  <c:v>67.789072426937736</c:v>
                </c:pt>
                <c:pt idx="483">
                  <c:v>67.852604828462518</c:v>
                </c:pt>
                <c:pt idx="484">
                  <c:v>67.979669631512067</c:v>
                </c:pt>
                <c:pt idx="485">
                  <c:v>68.043202033036849</c:v>
                </c:pt>
                <c:pt idx="486">
                  <c:v>68.170266836086398</c:v>
                </c:pt>
                <c:pt idx="487">
                  <c:v>68.170266836086398</c:v>
                </c:pt>
                <c:pt idx="488">
                  <c:v>68.424396442185511</c:v>
                </c:pt>
                <c:pt idx="489">
                  <c:v>68.424396442185511</c:v>
                </c:pt>
                <c:pt idx="490">
                  <c:v>68.487928843710293</c:v>
                </c:pt>
                <c:pt idx="491">
                  <c:v>68.614993646759842</c:v>
                </c:pt>
                <c:pt idx="492">
                  <c:v>68.614993646759842</c:v>
                </c:pt>
                <c:pt idx="493">
                  <c:v>68.614993646759842</c:v>
                </c:pt>
                <c:pt idx="494">
                  <c:v>68.678526048284624</c:v>
                </c:pt>
                <c:pt idx="495">
                  <c:v>68.742058449809406</c:v>
                </c:pt>
                <c:pt idx="496">
                  <c:v>68.805590851334173</c:v>
                </c:pt>
                <c:pt idx="497">
                  <c:v>68.742058449809406</c:v>
                </c:pt>
                <c:pt idx="498">
                  <c:v>68.742058449809406</c:v>
                </c:pt>
                <c:pt idx="499">
                  <c:v>68.742058449809406</c:v>
                </c:pt>
                <c:pt idx="500">
                  <c:v>68.805590851334173</c:v>
                </c:pt>
                <c:pt idx="501">
                  <c:v>68.805590851334173</c:v>
                </c:pt>
                <c:pt idx="502">
                  <c:v>68.805590851334173</c:v>
                </c:pt>
                <c:pt idx="503">
                  <c:v>68.932655654383737</c:v>
                </c:pt>
                <c:pt idx="504">
                  <c:v>68.932655654383737</c:v>
                </c:pt>
                <c:pt idx="505">
                  <c:v>69.059720457433286</c:v>
                </c:pt>
                <c:pt idx="506">
                  <c:v>69.123252858958068</c:v>
                </c:pt>
                <c:pt idx="507">
                  <c:v>69.123252858958068</c:v>
                </c:pt>
                <c:pt idx="508">
                  <c:v>69.250317662007618</c:v>
                </c:pt>
                <c:pt idx="509">
                  <c:v>69.377382465057181</c:v>
                </c:pt>
                <c:pt idx="510">
                  <c:v>69.377382465057181</c:v>
                </c:pt>
                <c:pt idx="511">
                  <c:v>69.377382465057181</c:v>
                </c:pt>
                <c:pt idx="512">
                  <c:v>69.50444726810673</c:v>
                </c:pt>
                <c:pt idx="513">
                  <c:v>69.567979669631512</c:v>
                </c:pt>
                <c:pt idx="514">
                  <c:v>69.695044472681062</c:v>
                </c:pt>
                <c:pt idx="515">
                  <c:v>69.758576874205843</c:v>
                </c:pt>
                <c:pt idx="516">
                  <c:v>69.758576874205843</c:v>
                </c:pt>
                <c:pt idx="517">
                  <c:v>69.885641677255393</c:v>
                </c:pt>
                <c:pt idx="518">
                  <c:v>70.012706480304956</c:v>
                </c:pt>
                <c:pt idx="519">
                  <c:v>70.076238881829738</c:v>
                </c:pt>
                <c:pt idx="520">
                  <c:v>70.203303684879288</c:v>
                </c:pt>
                <c:pt idx="521">
                  <c:v>70.330368487928837</c:v>
                </c:pt>
                <c:pt idx="522">
                  <c:v>70.393900889453619</c:v>
                </c:pt>
                <c:pt idx="523">
                  <c:v>70.393900889453619</c:v>
                </c:pt>
                <c:pt idx="524">
                  <c:v>70.520965692503182</c:v>
                </c:pt>
                <c:pt idx="525">
                  <c:v>70.648030495552732</c:v>
                </c:pt>
                <c:pt idx="526">
                  <c:v>70.711562897077513</c:v>
                </c:pt>
                <c:pt idx="527">
                  <c:v>70.965692503176612</c:v>
                </c:pt>
                <c:pt idx="528">
                  <c:v>71.029224904701394</c:v>
                </c:pt>
                <c:pt idx="529">
                  <c:v>71.283354510800507</c:v>
                </c:pt>
                <c:pt idx="530">
                  <c:v>71.346886912325289</c:v>
                </c:pt>
                <c:pt idx="531">
                  <c:v>71.473951715374838</c:v>
                </c:pt>
                <c:pt idx="532">
                  <c:v>71.53748411689962</c:v>
                </c:pt>
                <c:pt idx="533">
                  <c:v>71.601016518424402</c:v>
                </c:pt>
                <c:pt idx="534">
                  <c:v>71.791613722998733</c:v>
                </c:pt>
                <c:pt idx="535">
                  <c:v>71.8551461245235</c:v>
                </c:pt>
                <c:pt idx="536">
                  <c:v>71.982210927573064</c:v>
                </c:pt>
                <c:pt idx="537">
                  <c:v>72.109275730622613</c:v>
                </c:pt>
                <c:pt idx="538">
                  <c:v>72.299872935196944</c:v>
                </c:pt>
                <c:pt idx="539">
                  <c:v>72.426937738246508</c:v>
                </c:pt>
                <c:pt idx="540">
                  <c:v>72.617534942820839</c:v>
                </c:pt>
                <c:pt idx="541">
                  <c:v>72.681067344345621</c:v>
                </c:pt>
                <c:pt idx="542">
                  <c:v>72.871664548919952</c:v>
                </c:pt>
                <c:pt idx="543">
                  <c:v>73.062261753494283</c:v>
                </c:pt>
                <c:pt idx="544">
                  <c:v>73.252858958068614</c:v>
                </c:pt>
                <c:pt idx="545">
                  <c:v>73.379923761118164</c:v>
                </c:pt>
                <c:pt idx="546">
                  <c:v>73.570520965692509</c:v>
                </c:pt>
                <c:pt idx="547">
                  <c:v>73.76111817026684</c:v>
                </c:pt>
                <c:pt idx="548">
                  <c:v>73.951715374841172</c:v>
                </c:pt>
                <c:pt idx="549">
                  <c:v>74.142312579415503</c:v>
                </c:pt>
                <c:pt idx="550">
                  <c:v>74.332909783989834</c:v>
                </c:pt>
                <c:pt idx="551">
                  <c:v>74.523506988564165</c:v>
                </c:pt>
                <c:pt idx="552">
                  <c:v>74.777636594663278</c:v>
                </c:pt>
                <c:pt idx="553">
                  <c:v>74.84116899618806</c:v>
                </c:pt>
                <c:pt idx="554">
                  <c:v>75.095298602287158</c:v>
                </c:pt>
                <c:pt idx="555">
                  <c:v>75.285895806861504</c:v>
                </c:pt>
                <c:pt idx="556">
                  <c:v>75.412960609911053</c:v>
                </c:pt>
                <c:pt idx="557">
                  <c:v>75.603557814485384</c:v>
                </c:pt>
                <c:pt idx="558">
                  <c:v>75.730622617534948</c:v>
                </c:pt>
                <c:pt idx="559">
                  <c:v>75.857687420584497</c:v>
                </c:pt>
                <c:pt idx="560">
                  <c:v>76.048284625158828</c:v>
                </c:pt>
                <c:pt idx="561">
                  <c:v>76.11181702668361</c:v>
                </c:pt>
                <c:pt idx="562">
                  <c:v>76.302414231257941</c:v>
                </c:pt>
                <c:pt idx="563">
                  <c:v>76.429479034307491</c:v>
                </c:pt>
                <c:pt idx="564">
                  <c:v>76.620076238881822</c:v>
                </c:pt>
                <c:pt idx="565">
                  <c:v>76.747141041931386</c:v>
                </c:pt>
                <c:pt idx="566">
                  <c:v>76.874205844980935</c:v>
                </c:pt>
                <c:pt idx="567">
                  <c:v>77.064803049555266</c:v>
                </c:pt>
                <c:pt idx="568">
                  <c:v>77.19186785260483</c:v>
                </c:pt>
                <c:pt idx="569">
                  <c:v>77.382465057179161</c:v>
                </c:pt>
                <c:pt idx="570">
                  <c:v>77.573062261753492</c:v>
                </c:pt>
                <c:pt idx="571">
                  <c:v>77.827191867852605</c:v>
                </c:pt>
                <c:pt idx="572">
                  <c:v>78.017789072426936</c:v>
                </c:pt>
                <c:pt idx="573">
                  <c:v>78.208386277001267</c:v>
                </c:pt>
                <c:pt idx="574">
                  <c:v>78.335451080050831</c:v>
                </c:pt>
                <c:pt idx="575">
                  <c:v>78.58958068614993</c:v>
                </c:pt>
                <c:pt idx="576">
                  <c:v>78.653113087674711</c:v>
                </c:pt>
                <c:pt idx="577">
                  <c:v>78.907242693773824</c:v>
                </c:pt>
                <c:pt idx="578">
                  <c:v>79.097839898348155</c:v>
                </c:pt>
                <c:pt idx="579">
                  <c:v>79.224904701397705</c:v>
                </c:pt>
                <c:pt idx="580">
                  <c:v>79.41550190597205</c:v>
                </c:pt>
                <c:pt idx="581">
                  <c:v>79.606099110546381</c:v>
                </c:pt>
                <c:pt idx="582">
                  <c:v>79.733163913595931</c:v>
                </c:pt>
                <c:pt idx="583">
                  <c:v>79.860228716645494</c:v>
                </c:pt>
                <c:pt idx="584">
                  <c:v>80.050825921219825</c:v>
                </c:pt>
                <c:pt idx="585">
                  <c:v>80.241423125794157</c:v>
                </c:pt>
                <c:pt idx="586">
                  <c:v>80.368487928843706</c:v>
                </c:pt>
                <c:pt idx="587">
                  <c:v>80.49555273189327</c:v>
                </c:pt>
                <c:pt idx="588">
                  <c:v>80.686149936467601</c:v>
                </c:pt>
                <c:pt idx="589">
                  <c:v>80.940279542566714</c:v>
                </c:pt>
                <c:pt idx="590">
                  <c:v>81.130876747141045</c:v>
                </c:pt>
                <c:pt idx="591">
                  <c:v>81.321473951715376</c:v>
                </c:pt>
                <c:pt idx="592">
                  <c:v>81.512071156289707</c:v>
                </c:pt>
                <c:pt idx="593">
                  <c:v>81.702668360864038</c:v>
                </c:pt>
                <c:pt idx="594">
                  <c:v>81.956797966963151</c:v>
                </c:pt>
                <c:pt idx="595">
                  <c:v>82.274459974587032</c:v>
                </c:pt>
                <c:pt idx="596">
                  <c:v>82.465057179161377</c:v>
                </c:pt>
                <c:pt idx="597">
                  <c:v>82.719186785260476</c:v>
                </c:pt>
                <c:pt idx="598">
                  <c:v>82.909783989834821</c:v>
                </c:pt>
                <c:pt idx="599">
                  <c:v>83.100381194409152</c:v>
                </c:pt>
                <c:pt idx="600">
                  <c:v>83.354510800508251</c:v>
                </c:pt>
                <c:pt idx="601">
                  <c:v>83.545108005082596</c:v>
                </c:pt>
                <c:pt idx="602">
                  <c:v>83.862770012706477</c:v>
                </c:pt>
                <c:pt idx="603">
                  <c:v>84.180432020330372</c:v>
                </c:pt>
                <c:pt idx="604">
                  <c:v>84.498094027954252</c:v>
                </c:pt>
                <c:pt idx="605">
                  <c:v>84.688691232528583</c:v>
                </c:pt>
                <c:pt idx="606">
                  <c:v>85.006353240152478</c:v>
                </c:pt>
                <c:pt idx="607">
                  <c:v>85.324015247776359</c:v>
                </c:pt>
                <c:pt idx="608">
                  <c:v>85.578144853875472</c:v>
                </c:pt>
                <c:pt idx="609">
                  <c:v>85.768742058449803</c:v>
                </c:pt>
                <c:pt idx="610">
                  <c:v>85.959339263024148</c:v>
                </c:pt>
                <c:pt idx="611">
                  <c:v>86.34053367217281</c:v>
                </c:pt>
                <c:pt idx="612">
                  <c:v>86.658195679796691</c:v>
                </c:pt>
                <c:pt idx="613">
                  <c:v>86.975857687420586</c:v>
                </c:pt>
                <c:pt idx="614">
                  <c:v>87.293519695044466</c:v>
                </c:pt>
                <c:pt idx="615">
                  <c:v>87.484116899618797</c:v>
                </c:pt>
                <c:pt idx="616">
                  <c:v>87.801778907242692</c:v>
                </c:pt>
                <c:pt idx="617">
                  <c:v>88.119440914866587</c:v>
                </c:pt>
                <c:pt idx="618">
                  <c:v>88.310038119440918</c:v>
                </c:pt>
                <c:pt idx="619">
                  <c:v>88.564167725540031</c:v>
                </c:pt>
                <c:pt idx="620">
                  <c:v>88.81829733163913</c:v>
                </c:pt>
                <c:pt idx="621">
                  <c:v>89.072426937738243</c:v>
                </c:pt>
                <c:pt idx="622">
                  <c:v>89.263024142312574</c:v>
                </c:pt>
                <c:pt idx="623">
                  <c:v>89.517153748411687</c:v>
                </c:pt>
                <c:pt idx="624">
                  <c:v>89.834815756035582</c:v>
                </c:pt>
                <c:pt idx="625">
                  <c:v>90.088945362134695</c:v>
                </c:pt>
                <c:pt idx="626">
                  <c:v>90.343074968233793</c:v>
                </c:pt>
                <c:pt idx="627">
                  <c:v>90.597204574332906</c:v>
                </c:pt>
                <c:pt idx="628">
                  <c:v>90.851334180432019</c:v>
                </c:pt>
                <c:pt idx="629">
                  <c:v>91.168996188055914</c:v>
                </c:pt>
                <c:pt idx="630">
                  <c:v>91.359593392630245</c:v>
                </c:pt>
                <c:pt idx="631">
                  <c:v>91.677255400254126</c:v>
                </c:pt>
                <c:pt idx="632">
                  <c:v>91.867852604828457</c:v>
                </c:pt>
                <c:pt idx="633">
                  <c:v>92.12198221092757</c:v>
                </c:pt>
                <c:pt idx="634">
                  <c:v>92.312579415501901</c:v>
                </c:pt>
                <c:pt idx="635">
                  <c:v>92.566709021601014</c:v>
                </c:pt>
                <c:pt idx="636">
                  <c:v>92.884371029224909</c:v>
                </c:pt>
                <c:pt idx="637">
                  <c:v>93.07496823379924</c:v>
                </c:pt>
                <c:pt idx="638">
                  <c:v>93.265565438373571</c:v>
                </c:pt>
                <c:pt idx="639">
                  <c:v>93.519695044472684</c:v>
                </c:pt>
                <c:pt idx="640">
                  <c:v>93.773824650571797</c:v>
                </c:pt>
                <c:pt idx="641">
                  <c:v>94.027954256670895</c:v>
                </c:pt>
                <c:pt idx="642">
                  <c:v>94.218551461245241</c:v>
                </c:pt>
                <c:pt idx="643">
                  <c:v>94.47268106734434</c:v>
                </c:pt>
                <c:pt idx="644">
                  <c:v>94.790343074968234</c:v>
                </c:pt>
                <c:pt idx="645">
                  <c:v>95.044472681067347</c:v>
                </c:pt>
                <c:pt idx="646">
                  <c:v>95.235069885641678</c:v>
                </c:pt>
                <c:pt idx="647">
                  <c:v>95.552731893265559</c:v>
                </c:pt>
                <c:pt idx="648">
                  <c:v>95.806861499364672</c:v>
                </c:pt>
                <c:pt idx="649">
                  <c:v>96.060991105463785</c:v>
                </c:pt>
                <c:pt idx="650">
                  <c:v>96.315120711562898</c:v>
                </c:pt>
                <c:pt idx="651">
                  <c:v>96.569250317662011</c:v>
                </c:pt>
                <c:pt idx="652">
                  <c:v>96.886912325285891</c:v>
                </c:pt>
                <c:pt idx="653">
                  <c:v>97.077509529860222</c:v>
                </c:pt>
                <c:pt idx="654">
                  <c:v>97.395171537484117</c:v>
                </c:pt>
                <c:pt idx="655">
                  <c:v>97.64930114358323</c:v>
                </c:pt>
                <c:pt idx="656">
                  <c:v>97.903430749682343</c:v>
                </c:pt>
                <c:pt idx="657">
                  <c:v>98.284625158831005</c:v>
                </c:pt>
                <c:pt idx="658">
                  <c:v>98.602287166454886</c:v>
                </c:pt>
                <c:pt idx="659">
                  <c:v>98.792884371029217</c:v>
                </c:pt>
                <c:pt idx="660">
                  <c:v>99.110546378653112</c:v>
                </c:pt>
                <c:pt idx="661">
                  <c:v>99.301143583227443</c:v>
                </c:pt>
                <c:pt idx="662">
                  <c:v>99.555273189326556</c:v>
                </c:pt>
                <c:pt idx="663">
                  <c:v>99.872935196950436</c:v>
                </c:pt>
                <c:pt idx="664">
                  <c:v>100.19059720457433</c:v>
                </c:pt>
                <c:pt idx="665">
                  <c:v>100.50825921219823</c:v>
                </c:pt>
                <c:pt idx="666">
                  <c:v>100.82592121982211</c:v>
                </c:pt>
                <c:pt idx="667">
                  <c:v>101.01651842439644</c:v>
                </c:pt>
                <c:pt idx="668">
                  <c:v>101.33418043202033</c:v>
                </c:pt>
                <c:pt idx="669">
                  <c:v>101.65184243964421</c:v>
                </c:pt>
                <c:pt idx="670">
                  <c:v>101.96950444726811</c:v>
                </c:pt>
                <c:pt idx="671">
                  <c:v>102.28716645489199</c:v>
                </c:pt>
                <c:pt idx="672">
                  <c:v>102.60482846251588</c:v>
                </c:pt>
                <c:pt idx="673">
                  <c:v>102.858958068615</c:v>
                </c:pt>
                <c:pt idx="674">
                  <c:v>103.17662007623888</c:v>
                </c:pt>
                <c:pt idx="675">
                  <c:v>103.43074968233799</c:v>
                </c:pt>
                <c:pt idx="676">
                  <c:v>103.81194409148665</c:v>
                </c:pt>
                <c:pt idx="677">
                  <c:v>104.06607369758576</c:v>
                </c:pt>
                <c:pt idx="678">
                  <c:v>104.38373570520966</c:v>
                </c:pt>
                <c:pt idx="679">
                  <c:v>104.70139771283354</c:v>
                </c:pt>
                <c:pt idx="680">
                  <c:v>105.01905972045743</c:v>
                </c:pt>
                <c:pt idx="681">
                  <c:v>105.33672172808132</c:v>
                </c:pt>
                <c:pt idx="682">
                  <c:v>105.65438373570521</c:v>
                </c:pt>
                <c:pt idx="683">
                  <c:v>105.97204574332909</c:v>
                </c:pt>
                <c:pt idx="684">
                  <c:v>106.35324015247777</c:v>
                </c:pt>
                <c:pt idx="685">
                  <c:v>106.60736975857688</c:v>
                </c:pt>
                <c:pt idx="686">
                  <c:v>106.92503176620076</c:v>
                </c:pt>
                <c:pt idx="687">
                  <c:v>107.24269377382466</c:v>
                </c:pt>
                <c:pt idx="688">
                  <c:v>107.49682337992375</c:v>
                </c:pt>
                <c:pt idx="689">
                  <c:v>107.81448538754765</c:v>
                </c:pt>
                <c:pt idx="690">
                  <c:v>108.19567979669631</c:v>
                </c:pt>
                <c:pt idx="691">
                  <c:v>108.51334180432021</c:v>
                </c:pt>
                <c:pt idx="692">
                  <c:v>108.83100381194409</c:v>
                </c:pt>
                <c:pt idx="693">
                  <c:v>109.0851334180432</c:v>
                </c:pt>
                <c:pt idx="694">
                  <c:v>109.40279542566709</c:v>
                </c:pt>
                <c:pt idx="695">
                  <c:v>109.78398983481576</c:v>
                </c:pt>
                <c:pt idx="696">
                  <c:v>110.10165184243964</c:v>
                </c:pt>
                <c:pt idx="697">
                  <c:v>110.41931385006353</c:v>
                </c:pt>
                <c:pt idx="698">
                  <c:v>110.67344345616264</c:v>
                </c:pt>
                <c:pt idx="699">
                  <c:v>111.05463786531131</c:v>
                </c:pt>
                <c:pt idx="700">
                  <c:v>111.3722998729352</c:v>
                </c:pt>
                <c:pt idx="701">
                  <c:v>111.75349428208386</c:v>
                </c:pt>
                <c:pt idx="702">
                  <c:v>112.13468869123253</c:v>
                </c:pt>
                <c:pt idx="703">
                  <c:v>112.38881829733164</c:v>
                </c:pt>
                <c:pt idx="704">
                  <c:v>112.64294790343075</c:v>
                </c:pt>
                <c:pt idx="705">
                  <c:v>113.0876747141042</c:v>
                </c:pt>
                <c:pt idx="706">
                  <c:v>113.40533672172808</c:v>
                </c:pt>
                <c:pt idx="707">
                  <c:v>113.65946632782719</c:v>
                </c:pt>
                <c:pt idx="708">
                  <c:v>113.9135959339263</c:v>
                </c:pt>
                <c:pt idx="709">
                  <c:v>114.23125794155018</c:v>
                </c:pt>
                <c:pt idx="710">
                  <c:v>114.54891994917408</c:v>
                </c:pt>
                <c:pt idx="711">
                  <c:v>114.86658195679797</c:v>
                </c:pt>
                <c:pt idx="712">
                  <c:v>115.3113087674714</c:v>
                </c:pt>
                <c:pt idx="713">
                  <c:v>115.56543837357052</c:v>
                </c:pt>
                <c:pt idx="714">
                  <c:v>115.94663278271919</c:v>
                </c:pt>
                <c:pt idx="715">
                  <c:v>116.26429479034307</c:v>
                </c:pt>
                <c:pt idx="716">
                  <c:v>116.58195679796697</c:v>
                </c:pt>
                <c:pt idx="717">
                  <c:v>116.89961880559085</c:v>
                </c:pt>
                <c:pt idx="718">
                  <c:v>117.21728081321474</c:v>
                </c:pt>
                <c:pt idx="719">
                  <c:v>117.53494282083862</c:v>
                </c:pt>
                <c:pt idx="720">
                  <c:v>117.91613722998729</c:v>
                </c:pt>
                <c:pt idx="721">
                  <c:v>118.29733163913596</c:v>
                </c:pt>
                <c:pt idx="722">
                  <c:v>118.67852604828462</c:v>
                </c:pt>
                <c:pt idx="723">
                  <c:v>118.99618805590852</c:v>
                </c:pt>
                <c:pt idx="724">
                  <c:v>119.3138500635324</c:v>
                </c:pt>
                <c:pt idx="725">
                  <c:v>119.56797966963151</c:v>
                </c:pt>
                <c:pt idx="726">
                  <c:v>119.94917407878017</c:v>
                </c:pt>
                <c:pt idx="727">
                  <c:v>120.26683608640407</c:v>
                </c:pt>
                <c:pt idx="728">
                  <c:v>120.64803049555273</c:v>
                </c:pt>
                <c:pt idx="729">
                  <c:v>120.90216010165184</c:v>
                </c:pt>
                <c:pt idx="730">
                  <c:v>121.28335451080051</c:v>
                </c:pt>
                <c:pt idx="731">
                  <c:v>121.53748411689962</c:v>
                </c:pt>
                <c:pt idx="732">
                  <c:v>121.8551461245235</c:v>
                </c:pt>
                <c:pt idx="733">
                  <c:v>122.23634053367218</c:v>
                </c:pt>
                <c:pt idx="734">
                  <c:v>122.61753494282084</c:v>
                </c:pt>
                <c:pt idx="735">
                  <c:v>122.87166454891995</c:v>
                </c:pt>
                <c:pt idx="736">
                  <c:v>123.25285895806861</c:v>
                </c:pt>
                <c:pt idx="737">
                  <c:v>123.57052096569249</c:v>
                </c:pt>
                <c:pt idx="738">
                  <c:v>123.76111817026684</c:v>
                </c:pt>
                <c:pt idx="739">
                  <c:v>124.20584498094028</c:v>
                </c:pt>
                <c:pt idx="740">
                  <c:v>124.58703939008895</c:v>
                </c:pt>
                <c:pt idx="741">
                  <c:v>124.84116899618806</c:v>
                </c:pt>
                <c:pt idx="742">
                  <c:v>125.2858958068615</c:v>
                </c:pt>
                <c:pt idx="743">
                  <c:v>125.66709021601017</c:v>
                </c:pt>
                <c:pt idx="744">
                  <c:v>125.98475222363405</c:v>
                </c:pt>
                <c:pt idx="745">
                  <c:v>126.30241423125794</c:v>
                </c:pt>
                <c:pt idx="746">
                  <c:v>126.6836086404066</c:v>
                </c:pt>
                <c:pt idx="747">
                  <c:v>126.93773824650572</c:v>
                </c:pt>
                <c:pt idx="748">
                  <c:v>127.25540025412961</c:v>
                </c:pt>
                <c:pt idx="749">
                  <c:v>127.63659466327827</c:v>
                </c:pt>
                <c:pt idx="750">
                  <c:v>128.01778907242692</c:v>
                </c:pt>
                <c:pt idx="751">
                  <c:v>128.33545108005083</c:v>
                </c:pt>
                <c:pt idx="752">
                  <c:v>128.71664548919949</c:v>
                </c:pt>
                <c:pt idx="753">
                  <c:v>129.03430749682337</c:v>
                </c:pt>
                <c:pt idx="754">
                  <c:v>129.35196950444725</c:v>
                </c:pt>
                <c:pt idx="755">
                  <c:v>129.73316391359594</c:v>
                </c:pt>
                <c:pt idx="756">
                  <c:v>129.98729351969504</c:v>
                </c:pt>
                <c:pt idx="757">
                  <c:v>130.36848792884371</c:v>
                </c:pt>
                <c:pt idx="758">
                  <c:v>130.68614993646759</c:v>
                </c:pt>
                <c:pt idx="759">
                  <c:v>131.13087674714103</c:v>
                </c:pt>
                <c:pt idx="760">
                  <c:v>131.38500635324016</c:v>
                </c:pt>
                <c:pt idx="761">
                  <c:v>131.8297331639136</c:v>
                </c:pt>
                <c:pt idx="762">
                  <c:v>132.21092757306226</c:v>
                </c:pt>
                <c:pt idx="763">
                  <c:v>132.59212198221093</c:v>
                </c:pt>
                <c:pt idx="764">
                  <c:v>132.90978398983481</c:v>
                </c:pt>
                <c:pt idx="765">
                  <c:v>133.29097839898347</c:v>
                </c:pt>
                <c:pt idx="766">
                  <c:v>133.60864040660738</c:v>
                </c:pt>
                <c:pt idx="767">
                  <c:v>133.86277001270648</c:v>
                </c:pt>
                <c:pt idx="768">
                  <c:v>134.18043202033036</c:v>
                </c:pt>
                <c:pt idx="769">
                  <c:v>134.56162642947902</c:v>
                </c:pt>
                <c:pt idx="770">
                  <c:v>134.87928843710293</c:v>
                </c:pt>
                <c:pt idx="771">
                  <c:v>135.26048284625159</c:v>
                </c:pt>
                <c:pt idx="772">
                  <c:v>135.64167725540025</c:v>
                </c:pt>
                <c:pt idx="773">
                  <c:v>135.95933926302413</c:v>
                </c:pt>
                <c:pt idx="774">
                  <c:v>136.3405336721728</c:v>
                </c:pt>
                <c:pt idx="775">
                  <c:v>136.72172808132146</c:v>
                </c:pt>
                <c:pt idx="776">
                  <c:v>137.03939008894537</c:v>
                </c:pt>
                <c:pt idx="777">
                  <c:v>137.42058449809403</c:v>
                </c:pt>
                <c:pt idx="778">
                  <c:v>137.73824650571791</c:v>
                </c:pt>
                <c:pt idx="779">
                  <c:v>138.11944091486657</c:v>
                </c:pt>
                <c:pt idx="780">
                  <c:v>138.6277001270648</c:v>
                </c:pt>
                <c:pt idx="781">
                  <c:v>139.00889453621346</c:v>
                </c:pt>
                <c:pt idx="782">
                  <c:v>139.39008894536212</c:v>
                </c:pt>
                <c:pt idx="783">
                  <c:v>139.64421855146125</c:v>
                </c:pt>
                <c:pt idx="784">
                  <c:v>140.02541296060991</c:v>
                </c:pt>
                <c:pt idx="785">
                  <c:v>140.40660736975858</c:v>
                </c:pt>
                <c:pt idx="786">
                  <c:v>140.78780177890724</c:v>
                </c:pt>
                <c:pt idx="787">
                  <c:v>141.1689961880559</c:v>
                </c:pt>
                <c:pt idx="788">
                  <c:v>141.42312579415503</c:v>
                </c:pt>
                <c:pt idx="789">
                  <c:v>141.80432020330369</c:v>
                </c:pt>
                <c:pt idx="790">
                  <c:v>142.12198221092757</c:v>
                </c:pt>
                <c:pt idx="791">
                  <c:v>142.50317662007623</c:v>
                </c:pt>
                <c:pt idx="792">
                  <c:v>142.75730622617536</c:v>
                </c:pt>
                <c:pt idx="793">
                  <c:v>143.2020330368488</c:v>
                </c:pt>
                <c:pt idx="794">
                  <c:v>143.58322744599747</c:v>
                </c:pt>
                <c:pt idx="795">
                  <c:v>143.90088945362135</c:v>
                </c:pt>
                <c:pt idx="796">
                  <c:v>144.40914866581957</c:v>
                </c:pt>
                <c:pt idx="797">
                  <c:v>144.66327827191867</c:v>
                </c:pt>
                <c:pt idx="798">
                  <c:v>145.04447268106733</c:v>
                </c:pt>
                <c:pt idx="799">
                  <c:v>145.425667090216</c:v>
                </c:pt>
                <c:pt idx="800">
                  <c:v>145.80686149936469</c:v>
                </c:pt>
                <c:pt idx="801">
                  <c:v>146.18805590851335</c:v>
                </c:pt>
                <c:pt idx="802">
                  <c:v>146.44218551461245</c:v>
                </c:pt>
                <c:pt idx="803">
                  <c:v>146.82337992376111</c:v>
                </c:pt>
                <c:pt idx="804">
                  <c:v>147.20457433290977</c:v>
                </c:pt>
                <c:pt idx="805">
                  <c:v>147.4587039390089</c:v>
                </c:pt>
                <c:pt idx="806">
                  <c:v>147.83989834815756</c:v>
                </c:pt>
                <c:pt idx="807">
                  <c:v>148.15756035578144</c:v>
                </c:pt>
                <c:pt idx="808">
                  <c:v>148.5387547649301</c:v>
                </c:pt>
                <c:pt idx="809">
                  <c:v>148.91994917407877</c:v>
                </c:pt>
                <c:pt idx="810">
                  <c:v>149.17407878017789</c:v>
                </c:pt>
                <c:pt idx="811">
                  <c:v>149.55527318932656</c:v>
                </c:pt>
                <c:pt idx="812">
                  <c:v>149.80940279542565</c:v>
                </c:pt>
                <c:pt idx="813">
                  <c:v>150.2541296060991</c:v>
                </c:pt>
                <c:pt idx="814">
                  <c:v>150.63532401524776</c:v>
                </c:pt>
                <c:pt idx="815">
                  <c:v>150.88945362134689</c:v>
                </c:pt>
                <c:pt idx="816">
                  <c:v>151.20711562897077</c:v>
                </c:pt>
                <c:pt idx="817">
                  <c:v>151.52477763659465</c:v>
                </c:pt>
                <c:pt idx="818">
                  <c:v>151.90597204574334</c:v>
                </c:pt>
                <c:pt idx="819">
                  <c:v>152.22363405336722</c:v>
                </c:pt>
                <c:pt idx="820">
                  <c:v>152.60482846251588</c:v>
                </c:pt>
                <c:pt idx="821">
                  <c:v>152.92249047013976</c:v>
                </c:pt>
                <c:pt idx="822">
                  <c:v>153.30368487928843</c:v>
                </c:pt>
                <c:pt idx="823">
                  <c:v>153.68487928843709</c:v>
                </c:pt>
                <c:pt idx="824">
                  <c:v>154.12960609911053</c:v>
                </c:pt>
                <c:pt idx="825">
                  <c:v>154.38373570520966</c:v>
                </c:pt>
                <c:pt idx="826">
                  <c:v>154.70139771283354</c:v>
                </c:pt>
                <c:pt idx="827">
                  <c:v>155.01905972045742</c:v>
                </c:pt>
                <c:pt idx="828">
                  <c:v>155.40025412960611</c:v>
                </c:pt>
                <c:pt idx="829">
                  <c:v>155.65438373570521</c:v>
                </c:pt>
                <c:pt idx="830">
                  <c:v>156.03557814485387</c:v>
                </c:pt>
                <c:pt idx="831">
                  <c:v>156.35324015247775</c:v>
                </c:pt>
                <c:pt idx="832">
                  <c:v>156.73443456162641</c:v>
                </c:pt>
                <c:pt idx="833">
                  <c:v>157.05209656925032</c:v>
                </c:pt>
                <c:pt idx="834">
                  <c:v>157.3697585768742</c:v>
                </c:pt>
                <c:pt idx="835">
                  <c:v>157.6238881829733</c:v>
                </c:pt>
                <c:pt idx="836">
                  <c:v>158.00508259212199</c:v>
                </c:pt>
                <c:pt idx="837">
                  <c:v>158.32274459974587</c:v>
                </c:pt>
                <c:pt idx="838">
                  <c:v>158.64040660736975</c:v>
                </c:pt>
                <c:pt idx="839">
                  <c:v>159.02160101651842</c:v>
                </c:pt>
                <c:pt idx="840">
                  <c:v>159.3392630241423</c:v>
                </c:pt>
                <c:pt idx="841">
                  <c:v>159.65692503176621</c:v>
                </c:pt>
                <c:pt idx="842">
                  <c:v>159.97458703939009</c:v>
                </c:pt>
                <c:pt idx="843">
                  <c:v>160.29224904701397</c:v>
                </c:pt>
                <c:pt idx="844">
                  <c:v>160.60991105463788</c:v>
                </c:pt>
                <c:pt idx="845">
                  <c:v>160.92757306226176</c:v>
                </c:pt>
                <c:pt idx="846">
                  <c:v>161.30876747141042</c:v>
                </c:pt>
                <c:pt idx="847">
                  <c:v>161.56289707750952</c:v>
                </c:pt>
                <c:pt idx="848">
                  <c:v>161.88055908513343</c:v>
                </c:pt>
                <c:pt idx="849">
                  <c:v>162.19822109275731</c:v>
                </c:pt>
                <c:pt idx="850">
                  <c:v>162.45235069885641</c:v>
                </c:pt>
                <c:pt idx="851">
                  <c:v>162.77001270648032</c:v>
                </c:pt>
                <c:pt idx="852">
                  <c:v>163.0876747141042</c:v>
                </c:pt>
                <c:pt idx="853">
                  <c:v>163.40533672172808</c:v>
                </c:pt>
                <c:pt idx="854">
                  <c:v>163.72299872935196</c:v>
                </c:pt>
                <c:pt idx="855">
                  <c:v>163.97712833545108</c:v>
                </c:pt>
                <c:pt idx="856">
                  <c:v>164.23125794155018</c:v>
                </c:pt>
                <c:pt idx="857">
                  <c:v>164.61245235069885</c:v>
                </c:pt>
                <c:pt idx="858">
                  <c:v>164.93011435832275</c:v>
                </c:pt>
                <c:pt idx="859">
                  <c:v>165.18424396442185</c:v>
                </c:pt>
                <c:pt idx="860">
                  <c:v>165.50190597204573</c:v>
                </c:pt>
                <c:pt idx="861">
                  <c:v>165.94663278271918</c:v>
                </c:pt>
                <c:pt idx="862">
                  <c:v>166.2007623888183</c:v>
                </c:pt>
                <c:pt idx="863">
                  <c:v>166.4548919949174</c:v>
                </c:pt>
                <c:pt idx="864">
                  <c:v>166.77255400254128</c:v>
                </c:pt>
                <c:pt idx="865">
                  <c:v>167.09021601016519</c:v>
                </c:pt>
                <c:pt idx="866">
                  <c:v>167.40787801778907</c:v>
                </c:pt>
                <c:pt idx="867">
                  <c:v>167.59847522236339</c:v>
                </c:pt>
                <c:pt idx="868">
                  <c:v>167.9161372299873</c:v>
                </c:pt>
                <c:pt idx="869">
                  <c:v>168.23379923761118</c:v>
                </c:pt>
                <c:pt idx="870">
                  <c:v>168.48792884371028</c:v>
                </c:pt>
                <c:pt idx="871">
                  <c:v>168.80559085133419</c:v>
                </c:pt>
                <c:pt idx="872">
                  <c:v>169.12325285895807</c:v>
                </c:pt>
                <c:pt idx="873">
                  <c:v>169.44091486658195</c:v>
                </c:pt>
                <c:pt idx="874">
                  <c:v>169.69504447268108</c:v>
                </c:pt>
                <c:pt idx="875">
                  <c:v>169.94917407878017</c:v>
                </c:pt>
                <c:pt idx="876">
                  <c:v>170.26683608640406</c:v>
                </c:pt>
                <c:pt idx="877">
                  <c:v>170.4574332909784</c:v>
                </c:pt>
                <c:pt idx="878">
                  <c:v>170.77509529860228</c:v>
                </c:pt>
                <c:pt idx="879">
                  <c:v>171.02922490470141</c:v>
                </c:pt>
                <c:pt idx="880">
                  <c:v>171.34688691232529</c:v>
                </c:pt>
                <c:pt idx="881">
                  <c:v>171.66454891994917</c:v>
                </c:pt>
                <c:pt idx="882">
                  <c:v>171.98221092757305</c:v>
                </c:pt>
                <c:pt idx="883">
                  <c:v>172.1728081321474</c:v>
                </c:pt>
                <c:pt idx="884">
                  <c:v>172.55400254129606</c:v>
                </c:pt>
                <c:pt idx="885">
                  <c:v>172.93519695044472</c:v>
                </c:pt>
                <c:pt idx="886">
                  <c:v>173.12579415501907</c:v>
                </c:pt>
                <c:pt idx="887">
                  <c:v>173.37992376111816</c:v>
                </c:pt>
                <c:pt idx="888">
                  <c:v>173.69758576874204</c:v>
                </c:pt>
                <c:pt idx="889">
                  <c:v>173.95171537484117</c:v>
                </c:pt>
                <c:pt idx="890">
                  <c:v>174.20584498094027</c:v>
                </c:pt>
                <c:pt idx="891">
                  <c:v>174.4599745870394</c:v>
                </c:pt>
                <c:pt idx="892">
                  <c:v>174.7141041931385</c:v>
                </c:pt>
                <c:pt idx="893">
                  <c:v>175.03176620076238</c:v>
                </c:pt>
                <c:pt idx="894">
                  <c:v>175.22236340533672</c:v>
                </c:pt>
                <c:pt idx="895">
                  <c:v>175.5400254129606</c:v>
                </c:pt>
                <c:pt idx="896">
                  <c:v>175.73062261753495</c:v>
                </c:pt>
                <c:pt idx="897">
                  <c:v>175.98475222363405</c:v>
                </c:pt>
                <c:pt idx="898">
                  <c:v>176.17534942820839</c:v>
                </c:pt>
                <c:pt idx="899">
                  <c:v>176.49301143583227</c:v>
                </c:pt>
                <c:pt idx="900">
                  <c:v>176.68360864040662</c:v>
                </c:pt>
                <c:pt idx="901">
                  <c:v>176.87420584498093</c:v>
                </c:pt>
                <c:pt idx="902">
                  <c:v>177.12833545108006</c:v>
                </c:pt>
                <c:pt idx="903">
                  <c:v>177.31893265565438</c:v>
                </c:pt>
                <c:pt idx="904">
                  <c:v>177.57306226175348</c:v>
                </c:pt>
                <c:pt idx="905">
                  <c:v>177.76365946632782</c:v>
                </c:pt>
                <c:pt idx="906">
                  <c:v>177.95425667090217</c:v>
                </c:pt>
                <c:pt idx="907">
                  <c:v>178.20838627700127</c:v>
                </c:pt>
                <c:pt idx="908">
                  <c:v>178.39898348157561</c:v>
                </c:pt>
                <c:pt idx="909">
                  <c:v>178.65311308767471</c:v>
                </c:pt>
                <c:pt idx="910">
                  <c:v>178.84371029224906</c:v>
                </c:pt>
                <c:pt idx="911">
                  <c:v>179.03430749682337</c:v>
                </c:pt>
                <c:pt idx="912">
                  <c:v>179.16137229987294</c:v>
                </c:pt>
                <c:pt idx="913">
                  <c:v>179.47903430749682</c:v>
                </c:pt>
                <c:pt idx="914">
                  <c:v>179.66963151207116</c:v>
                </c:pt>
                <c:pt idx="915">
                  <c:v>179.7966963151207</c:v>
                </c:pt>
                <c:pt idx="916">
                  <c:v>179.92376111817026</c:v>
                </c:pt>
                <c:pt idx="917">
                  <c:v>180.11435832274461</c:v>
                </c:pt>
                <c:pt idx="918">
                  <c:v>180.24142312579414</c:v>
                </c:pt>
                <c:pt idx="919">
                  <c:v>180.30495552731892</c:v>
                </c:pt>
                <c:pt idx="920">
                  <c:v>180.43202033036849</c:v>
                </c:pt>
                <c:pt idx="921">
                  <c:v>180.43202033036849</c:v>
                </c:pt>
                <c:pt idx="922">
                  <c:v>180.55908513341805</c:v>
                </c:pt>
                <c:pt idx="923">
                  <c:v>180.55908513341805</c:v>
                </c:pt>
                <c:pt idx="924">
                  <c:v>180.55908513341805</c:v>
                </c:pt>
                <c:pt idx="925">
                  <c:v>180.36848792884371</c:v>
                </c:pt>
                <c:pt idx="926">
                  <c:v>180.30495552731892</c:v>
                </c:pt>
                <c:pt idx="927">
                  <c:v>180.11435832274461</c:v>
                </c:pt>
                <c:pt idx="928">
                  <c:v>179.92376111817026</c:v>
                </c:pt>
                <c:pt idx="929">
                  <c:v>179.47903430749682</c:v>
                </c:pt>
                <c:pt idx="930">
                  <c:v>179.09783989834816</c:v>
                </c:pt>
                <c:pt idx="931">
                  <c:v>178.71664548919949</c:v>
                </c:pt>
                <c:pt idx="932">
                  <c:v>178.33545108005083</c:v>
                </c:pt>
                <c:pt idx="933">
                  <c:v>178.01778907242692</c:v>
                </c:pt>
                <c:pt idx="934">
                  <c:v>177.70012706480304</c:v>
                </c:pt>
                <c:pt idx="935">
                  <c:v>177.38246505717916</c:v>
                </c:pt>
                <c:pt idx="936">
                  <c:v>177.19186785260482</c:v>
                </c:pt>
                <c:pt idx="937">
                  <c:v>177.06480304955528</c:v>
                </c:pt>
                <c:pt idx="938">
                  <c:v>176.81067344345615</c:v>
                </c:pt>
                <c:pt idx="939">
                  <c:v>176.74714104193137</c:v>
                </c:pt>
                <c:pt idx="940">
                  <c:v>176.74714104193137</c:v>
                </c:pt>
                <c:pt idx="941">
                  <c:v>176.81067344345615</c:v>
                </c:pt>
                <c:pt idx="942">
                  <c:v>176.93773824650572</c:v>
                </c:pt>
                <c:pt idx="943">
                  <c:v>177.06480304955528</c:v>
                </c:pt>
                <c:pt idx="944">
                  <c:v>177.12833545108006</c:v>
                </c:pt>
                <c:pt idx="945">
                  <c:v>177.38246505717916</c:v>
                </c:pt>
                <c:pt idx="946">
                  <c:v>177.57306226175348</c:v>
                </c:pt>
                <c:pt idx="947">
                  <c:v>177.76365946632782</c:v>
                </c:pt>
                <c:pt idx="948">
                  <c:v>177.95425667090217</c:v>
                </c:pt>
                <c:pt idx="949">
                  <c:v>178.20838627700127</c:v>
                </c:pt>
                <c:pt idx="950">
                  <c:v>178.52604828462515</c:v>
                </c:pt>
                <c:pt idx="951">
                  <c:v>178.78017789072427</c:v>
                </c:pt>
                <c:pt idx="952">
                  <c:v>179.03430749682337</c:v>
                </c:pt>
                <c:pt idx="953">
                  <c:v>179.41550190597204</c:v>
                </c:pt>
                <c:pt idx="954">
                  <c:v>179.66963151207116</c:v>
                </c:pt>
                <c:pt idx="955">
                  <c:v>180.11435832274461</c:v>
                </c:pt>
                <c:pt idx="956">
                  <c:v>180.36848792884371</c:v>
                </c:pt>
                <c:pt idx="957">
                  <c:v>180.6226175349428</c:v>
                </c:pt>
                <c:pt idx="958">
                  <c:v>180.94027954256671</c:v>
                </c:pt>
                <c:pt idx="959">
                  <c:v>181.25794155019059</c:v>
                </c:pt>
                <c:pt idx="960">
                  <c:v>181.57560355781447</c:v>
                </c:pt>
                <c:pt idx="961">
                  <c:v>181.8297331639136</c:v>
                </c:pt>
                <c:pt idx="962">
                  <c:v>182.14739517153748</c:v>
                </c:pt>
                <c:pt idx="963">
                  <c:v>182.46505717916136</c:v>
                </c:pt>
                <c:pt idx="964">
                  <c:v>182.71918678526049</c:v>
                </c:pt>
                <c:pt idx="965">
                  <c:v>182.97331639135959</c:v>
                </c:pt>
                <c:pt idx="966">
                  <c:v>183.22744599745869</c:v>
                </c:pt>
                <c:pt idx="967">
                  <c:v>183.48157560355781</c:v>
                </c:pt>
                <c:pt idx="968">
                  <c:v>183.7992376111817</c:v>
                </c:pt>
                <c:pt idx="969">
                  <c:v>184.11689961880558</c:v>
                </c:pt>
                <c:pt idx="970">
                  <c:v>184.3710292249047</c:v>
                </c:pt>
                <c:pt idx="971">
                  <c:v>184.56162642947902</c:v>
                </c:pt>
                <c:pt idx="972">
                  <c:v>184.87928843710293</c:v>
                </c:pt>
                <c:pt idx="973">
                  <c:v>185.13341804320203</c:v>
                </c:pt>
                <c:pt idx="974">
                  <c:v>185.38754764930115</c:v>
                </c:pt>
                <c:pt idx="975">
                  <c:v>185.64167725540025</c:v>
                </c:pt>
                <c:pt idx="976">
                  <c:v>185.83227445997457</c:v>
                </c:pt>
                <c:pt idx="977">
                  <c:v>186.02287166454892</c:v>
                </c:pt>
                <c:pt idx="978">
                  <c:v>186.27700127064801</c:v>
                </c:pt>
                <c:pt idx="979">
                  <c:v>186.53113087674714</c:v>
                </c:pt>
                <c:pt idx="980">
                  <c:v>186.59466327827192</c:v>
                </c:pt>
                <c:pt idx="981">
                  <c:v>186.78526048284624</c:v>
                </c:pt>
                <c:pt idx="982">
                  <c:v>186.9123252858958</c:v>
                </c:pt>
                <c:pt idx="983">
                  <c:v>186.97585768742059</c:v>
                </c:pt>
                <c:pt idx="984">
                  <c:v>187.10292249047015</c:v>
                </c:pt>
                <c:pt idx="985">
                  <c:v>187.22998729351968</c:v>
                </c:pt>
                <c:pt idx="986">
                  <c:v>187.29351969504447</c:v>
                </c:pt>
                <c:pt idx="987">
                  <c:v>187.48411689961881</c:v>
                </c:pt>
                <c:pt idx="988">
                  <c:v>187.54764930114359</c:v>
                </c:pt>
                <c:pt idx="989">
                  <c:v>187.61118170266835</c:v>
                </c:pt>
                <c:pt idx="990">
                  <c:v>187.61118170266835</c:v>
                </c:pt>
                <c:pt idx="991">
                  <c:v>187.61118170266835</c:v>
                </c:pt>
                <c:pt idx="992">
                  <c:v>187.73824650571791</c:v>
                </c:pt>
                <c:pt idx="993">
                  <c:v>187.73824650571791</c:v>
                </c:pt>
                <c:pt idx="994">
                  <c:v>187.73824650571791</c:v>
                </c:pt>
                <c:pt idx="995">
                  <c:v>187.61118170266835</c:v>
                </c:pt>
                <c:pt idx="996">
                  <c:v>187.48411689961881</c:v>
                </c:pt>
                <c:pt idx="997">
                  <c:v>187.22998729351968</c:v>
                </c:pt>
                <c:pt idx="998">
                  <c:v>186.78526048284624</c:v>
                </c:pt>
                <c:pt idx="999">
                  <c:v>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E17-4711-9D12-CCAFFDD6C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63264"/>
        <c:axId val="163763840"/>
      </c:scatterChart>
      <c:valAx>
        <c:axId val="163763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[%]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763840"/>
        <c:crosses val="autoZero"/>
        <c:crossBetween val="midCat"/>
      </c:valAx>
      <c:valAx>
        <c:axId val="163763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763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FR-4_L3_Stress-Strain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Specimen_L_3!$C$2:$C$1001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1.0955882352941176E-2</c:v>
                </c:pt>
                <c:pt idx="4">
                  <c:v>2.2720588235294117E-2</c:v>
                </c:pt>
                <c:pt idx="5">
                  <c:v>3.4139705882352947E-2</c:v>
                </c:pt>
                <c:pt idx="6">
                  <c:v>4.6875E-2</c:v>
                </c:pt>
                <c:pt idx="7">
                  <c:v>5.7757352941176468E-2</c:v>
                </c:pt>
                <c:pt idx="8">
                  <c:v>6.985294117647059E-2</c:v>
                </c:pt>
                <c:pt idx="9">
                  <c:v>8.0625000000000016E-2</c:v>
                </c:pt>
                <c:pt idx="10">
                  <c:v>9.1911764705882359E-2</c:v>
                </c:pt>
                <c:pt idx="11">
                  <c:v>0.10294117647058824</c:v>
                </c:pt>
                <c:pt idx="12">
                  <c:v>0.11683823529411766</c:v>
                </c:pt>
                <c:pt idx="13">
                  <c:v>0.125</c:v>
                </c:pt>
                <c:pt idx="14">
                  <c:v>0.13863970588235294</c:v>
                </c:pt>
                <c:pt idx="15">
                  <c:v>0.14709558823529412</c:v>
                </c:pt>
                <c:pt idx="16">
                  <c:v>0.16161764705882353</c:v>
                </c:pt>
                <c:pt idx="17">
                  <c:v>0.16911764705882351</c:v>
                </c:pt>
                <c:pt idx="18">
                  <c:v>0.18014705882352941</c:v>
                </c:pt>
                <c:pt idx="19">
                  <c:v>0.19117647058823528</c:v>
                </c:pt>
                <c:pt idx="20">
                  <c:v>0.20588235294117649</c:v>
                </c:pt>
                <c:pt idx="21">
                  <c:v>0.21691176470588236</c:v>
                </c:pt>
                <c:pt idx="22">
                  <c:v>0.22794117647058823</c:v>
                </c:pt>
                <c:pt idx="23">
                  <c:v>0.23897058823529413</c:v>
                </c:pt>
                <c:pt idx="24">
                  <c:v>0.25</c:v>
                </c:pt>
                <c:pt idx="25">
                  <c:v>0.2610294117647059</c:v>
                </c:pt>
                <c:pt idx="26">
                  <c:v>0.27205882352941174</c:v>
                </c:pt>
                <c:pt idx="27">
                  <c:v>0.28308823529411764</c:v>
                </c:pt>
                <c:pt idx="28">
                  <c:v>0.2952573529411765</c:v>
                </c:pt>
                <c:pt idx="29">
                  <c:v>0.30632352941176472</c:v>
                </c:pt>
                <c:pt idx="30">
                  <c:v>0.31735294117647056</c:v>
                </c:pt>
                <c:pt idx="31">
                  <c:v>0.32786764705882354</c:v>
                </c:pt>
                <c:pt idx="32">
                  <c:v>0.33823529411764702</c:v>
                </c:pt>
                <c:pt idx="33">
                  <c:v>0.34926470588235298</c:v>
                </c:pt>
                <c:pt idx="34">
                  <c:v>0.36029411764705882</c:v>
                </c:pt>
                <c:pt idx="35">
                  <c:v>0.3724264705882353</c:v>
                </c:pt>
                <c:pt idx="36">
                  <c:v>0.3834558823529412</c:v>
                </c:pt>
                <c:pt idx="37">
                  <c:v>0.39595588235294121</c:v>
                </c:pt>
                <c:pt idx="38">
                  <c:v>0.40661764705882353</c:v>
                </c:pt>
                <c:pt idx="39">
                  <c:v>0.41727941176470595</c:v>
                </c:pt>
                <c:pt idx="40">
                  <c:v>0.42830882352941185</c:v>
                </c:pt>
                <c:pt idx="41">
                  <c:v>0.43897058823529411</c:v>
                </c:pt>
                <c:pt idx="42">
                  <c:v>0.44963235294117654</c:v>
                </c:pt>
                <c:pt idx="43">
                  <c:v>0.46249999999999997</c:v>
                </c:pt>
                <c:pt idx="44">
                  <c:v>0.47316176470588234</c:v>
                </c:pt>
                <c:pt idx="45">
                  <c:v>0.48382352941176465</c:v>
                </c:pt>
                <c:pt idx="46">
                  <c:v>0.49448529411764713</c:v>
                </c:pt>
                <c:pt idx="47">
                  <c:v>0.50735294117647067</c:v>
                </c:pt>
                <c:pt idx="48">
                  <c:v>0.51801470588235299</c:v>
                </c:pt>
                <c:pt idx="49">
                  <c:v>0.53051470588235294</c:v>
                </c:pt>
                <c:pt idx="50">
                  <c:v>0.54117647058823526</c:v>
                </c:pt>
                <c:pt idx="51">
                  <c:v>0.55183823529411768</c:v>
                </c:pt>
                <c:pt idx="52">
                  <c:v>0.56286764705882364</c:v>
                </c:pt>
                <c:pt idx="53">
                  <c:v>0.57352941176470584</c:v>
                </c:pt>
                <c:pt idx="54">
                  <c:v>0.5860294117647058</c:v>
                </c:pt>
                <c:pt idx="55">
                  <c:v>0.59669117647058834</c:v>
                </c:pt>
                <c:pt idx="56">
                  <c:v>0.60772058823529407</c:v>
                </c:pt>
                <c:pt idx="57">
                  <c:v>0.61838235294117638</c:v>
                </c:pt>
                <c:pt idx="58">
                  <c:v>0.62904411764705881</c:v>
                </c:pt>
                <c:pt idx="59">
                  <c:v>0.64007352941176476</c:v>
                </c:pt>
                <c:pt idx="60">
                  <c:v>0.65294117647058825</c:v>
                </c:pt>
                <c:pt idx="61">
                  <c:v>0.66323529411764715</c:v>
                </c:pt>
                <c:pt idx="62">
                  <c:v>0.67389705882352946</c:v>
                </c:pt>
                <c:pt idx="63">
                  <c:v>0.6849264705882353</c:v>
                </c:pt>
                <c:pt idx="64">
                  <c:v>0.69595588235294115</c:v>
                </c:pt>
                <c:pt idx="65">
                  <c:v>0.70808823529411768</c:v>
                </c:pt>
                <c:pt idx="66">
                  <c:v>0.72058823529411764</c:v>
                </c:pt>
                <c:pt idx="67">
                  <c:v>0.73161764705882359</c:v>
                </c:pt>
                <c:pt idx="68">
                  <c:v>0.74264705882352944</c:v>
                </c:pt>
                <c:pt idx="69">
                  <c:v>0.75477941176470598</c:v>
                </c:pt>
                <c:pt idx="70">
                  <c:v>0.76580882352941182</c:v>
                </c:pt>
                <c:pt idx="71">
                  <c:v>0.77610294117647061</c:v>
                </c:pt>
                <c:pt idx="72">
                  <c:v>0.78897058823529409</c:v>
                </c:pt>
                <c:pt idx="73">
                  <c:v>0.79963235294117641</c:v>
                </c:pt>
                <c:pt idx="74">
                  <c:v>0.81029411764705883</c:v>
                </c:pt>
                <c:pt idx="75">
                  <c:v>0.82132352941176467</c:v>
                </c:pt>
                <c:pt idx="76">
                  <c:v>0.8319852941176471</c:v>
                </c:pt>
                <c:pt idx="77">
                  <c:v>0.84154411764705872</c:v>
                </c:pt>
                <c:pt idx="78">
                  <c:v>0.8555147058823529</c:v>
                </c:pt>
                <c:pt idx="79">
                  <c:v>0.86617647058823533</c:v>
                </c:pt>
                <c:pt idx="80">
                  <c:v>0.87683823529411764</c:v>
                </c:pt>
                <c:pt idx="81">
                  <c:v>0.88750000000000007</c:v>
                </c:pt>
                <c:pt idx="82">
                  <c:v>0.89852941176470602</c:v>
                </c:pt>
                <c:pt idx="83">
                  <c:v>0.91102941176470587</c:v>
                </c:pt>
                <c:pt idx="84">
                  <c:v>0.92169117647058818</c:v>
                </c:pt>
                <c:pt idx="85">
                  <c:v>0.93235294117647061</c:v>
                </c:pt>
                <c:pt idx="86">
                  <c:v>0.94338235294117656</c:v>
                </c:pt>
                <c:pt idx="87">
                  <c:v>0.95404411764705888</c:v>
                </c:pt>
                <c:pt idx="88">
                  <c:v>0.96544117647058814</c:v>
                </c:pt>
                <c:pt idx="89">
                  <c:v>0.97720588235294115</c:v>
                </c:pt>
                <c:pt idx="90">
                  <c:v>0.9882352941176471</c:v>
                </c:pt>
                <c:pt idx="91">
                  <c:v>0.9988970588235293</c:v>
                </c:pt>
                <c:pt idx="92">
                  <c:v>1.0117647058823529</c:v>
                </c:pt>
                <c:pt idx="93">
                  <c:v>1.0205882352941178</c:v>
                </c:pt>
                <c:pt idx="94">
                  <c:v>1.0334558823529412</c:v>
                </c:pt>
                <c:pt idx="95">
                  <c:v>1.04375</c:v>
                </c:pt>
                <c:pt idx="96">
                  <c:v>1.0544117647058824</c:v>
                </c:pt>
                <c:pt idx="97">
                  <c:v>1.0650735294117648</c:v>
                </c:pt>
                <c:pt idx="98">
                  <c:v>1.0797794117647059</c:v>
                </c:pt>
                <c:pt idx="99">
                  <c:v>1.0904411764705881</c:v>
                </c:pt>
                <c:pt idx="100">
                  <c:v>1.1029411764705883</c:v>
                </c:pt>
                <c:pt idx="101">
                  <c:v>1.1102941176470589</c:v>
                </c:pt>
                <c:pt idx="102">
                  <c:v>1.1246323529411766</c:v>
                </c:pt>
                <c:pt idx="103">
                  <c:v>1.135294117647059</c:v>
                </c:pt>
                <c:pt idx="104">
                  <c:v>1.1459558823529412</c:v>
                </c:pt>
                <c:pt idx="105">
                  <c:v>1.15625</c:v>
                </c:pt>
                <c:pt idx="106">
                  <c:v>1.169485294117647</c:v>
                </c:pt>
                <c:pt idx="107">
                  <c:v>1.1801470588235294</c:v>
                </c:pt>
                <c:pt idx="108">
                  <c:v>1.1911764705882355</c:v>
                </c:pt>
                <c:pt idx="109">
                  <c:v>1.2018382352941177</c:v>
                </c:pt>
                <c:pt idx="110">
                  <c:v>1.2125000000000001</c:v>
                </c:pt>
                <c:pt idx="111">
                  <c:v>1.2253676470588235</c:v>
                </c:pt>
                <c:pt idx="112">
                  <c:v>1.2356617647058823</c:v>
                </c:pt>
                <c:pt idx="113">
                  <c:v>1.2466911764705884</c:v>
                </c:pt>
                <c:pt idx="114">
                  <c:v>1.2573529411764708</c:v>
                </c:pt>
                <c:pt idx="115">
                  <c:v>1.2680147058823528</c:v>
                </c:pt>
                <c:pt idx="116">
                  <c:v>1.2790441176470588</c:v>
                </c:pt>
                <c:pt idx="117">
                  <c:v>1.2915441176470588</c:v>
                </c:pt>
                <c:pt idx="118">
                  <c:v>1.3022058823529412</c:v>
                </c:pt>
                <c:pt idx="119">
                  <c:v>1.3128676470588234</c:v>
                </c:pt>
                <c:pt idx="120">
                  <c:v>1.3238970588235293</c:v>
                </c:pt>
                <c:pt idx="121">
                  <c:v>1.3345588235294117</c:v>
                </c:pt>
                <c:pt idx="122">
                  <c:v>1.3470588235294119</c:v>
                </c:pt>
                <c:pt idx="123">
                  <c:v>1.3577205882352943</c:v>
                </c:pt>
                <c:pt idx="124">
                  <c:v>1.3687500000000001</c:v>
                </c:pt>
                <c:pt idx="125">
                  <c:v>1.3830882352941176</c:v>
                </c:pt>
                <c:pt idx="126">
                  <c:v>1.39375</c:v>
                </c:pt>
                <c:pt idx="127">
                  <c:v>1.4044117647058825</c:v>
                </c:pt>
                <c:pt idx="128">
                  <c:v>1.4136029411764708</c:v>
                </c:pt>
                <c:pt idx="129">
                  <c:v>1.424264705882353</c:v>
                </c:pt>
                <c:pt idx="130">
                  <c:v>1.4375</c:v>
                </c:pt>
                <c:pt idx="131">
                  <c:v>1.4496323529411765</c:v>
                </c:pt>
                <c:pt idx="132">
                  <c:v>1.460294117647059</c:v>
                </c:pt>
                <c:pt idx="133">
                  <c:v>1.4709558823529412</c:v>
                </c:pt>
                <c:pt idx="134">
                  <c:v>1.4834558823529413</c:v>
                </c:pt>
                <c:pt idx="135">
                  <c:v>1.4941176470588236</c:v>
                </c:pt>
                <c:pt idx="136">
                  <c:v>1.5051470588235294</c:v>
                </c:pt>
                <c:pt idx="137">
                  <c:v>1.5158088235294118</c:v>
                </c:pt>
                <c:pt idx="138">
                  <c:v>1.5264705882352942</c:v>
                </c:pt>
                <c:pt idx="139">
                  <c:v>1.5389705882352942</c:v>
                </c:pt>
                <c:pt idx="140">
                  <c:v>1.5481617647058823</c:v>
                </c:pt>
                <c:pt idx="141">
                  <c:v>1.5588235294117647</c:v>
                </c:pt>
                <c:pt idx="142">
                  <c:v>1.5731617647058822</c:v>
                </c:pt>
                <c:pt idx="143">
                  <c:v>1.5841911764705883</c:v>
                </c:pt>
                <c:pt idx="144">
                  <c:v>1.5948529411764709</c:v>
                </c:pt>
                <c:pt idx="145">
                  <c:v>1.604044117647059</c:v>
                </c:pt>
                <c:pt idx="146">
                  <c:v>1.6180147058823529</c:v>
                </c:pt>
                <c:pt idx="147">
                  <c:v>1.6253676470588236</c:v>
                </c:pt>
                <c:pt idx="148">
                  <c:v>1.6397058823529413</c:v>
                </c:pt>
                <c:pt idx="149">
                  <c:v>1.6503676470588238</c:v>
                </c:pt>
                <c:pt idx="150">
                  <c:v>1.6613970588235296</c:v>
                </c:pt>
                <c:pt idx="151">
                  <c:v>1.6738970588235293</c:v>
                </c:pt>
                <c:pt idx="152">
                  <c:v>1.684558823529412</c:v>
                </c:pt>
                <c:pt idx="153">
                  <c:v>1.6952205882352942</c:v>
                </c:pt>
                <c:pt idx="154">
                  <c:v>1.7058823529411766</c:v>
                </c:pt>
                <c:pt idx="155">
                  <c:v>1.7169117647058825</c:v>
                </c:pt>
                <c:pt idx="156">
                  <c:v>1.7294117647058824</c:v>
                </c:pt>
                <c:pt idx="157">
                  <c:v>1.7389705882352939</c:v>
                </c:pt>
                <c:pt idx="158">
                  <c:v>1.7492647058823529</c:v>
                </c:pt>
                <c:pt idx="159">
                  <c:v>1.7636029411764707</c:v>
                </c:pt>
                <c:pt idx="160">
                  <c:v>1.7742647058823531</c:v>
                </c:pt>
                <c:pt idx="161">
                  <c:v>1.7849264705882353</c:v>
                </c:pt>
                <c:pt idx="162">
                  <c:v>1.7948529411764707</c:v>
                </c:pt>
                <c:pt idx="163">
                  <c:v>1.8084558823529413</c:v>
                </c:pt>
                <c:pt idx="164">
                  <c:v>1.8183823529411767</c:v>
                </c:pt>
                <c:pt idx="165">
                  <c:v>1.8297794117647057</c:v>
                </c:pt>
                <c:pt idx="166">
                  <c:v>1.840808823529412</c:v>
                </c:pt>
                <c:pt idx="167">
                  <c:v>1.8514705882352944</c:v>
                </c:pt>
                <c:pt idx="168">
                  <c:v>1.8639705882352939</c:v>
                </c:pt>
                <c:pt idx="169">
                  <c:v>1.8746323529411766</c:v>
                </c:pt>
                <c:pt idx="170">
                  <c:v>1.8856617647058826</c:v>
                </c:pt>
                <c:pt idx="171">
                  <c:v>1.8963235294117649</c:v>
                </c:pt>
                <c:pt idx="172">
                  <c:v>1.9069852941176473</c:v>
                </c:pt>
                <c:pt idx="173">
                  <c:v>1.9191176470588236</c:v>
                </c:pt>
                <c:pt idx="174">
                  <c:v>1.9305147058823531</c:v>
                </c:pt>
                <c:pt idx="175">
                  <c:v>1.9411764705882355</c:v>
                </c:pt>
                <c:pt idx="176">
                  <c:v>1.9518382352941177</c:v>
                </c:pt>
                <c:pt idx="177">
                  <c:v>1.9628676470588236</c:v>
                </c:pt>
                <c:pt idx="178">
                  <c:v>1.9735294117647062</c:v>
                </c:pt>
                <c:pt idx="179">
                  <c:v>1.9863970588235296</c:v>
                </c:pt>
                <c:pt idx="180">
                  <c:v>1.9966911764705881</c:v>
                </c:pt>
                <c:pt idx="181">
                  <c:v>2.0077205882352942</c:v>
                </c:pt>
                <c:pt idx="182">
                  <c:v>2.0183823529411766</c:v>
                </c:pt>
                <c:pt idx="183">
                  <c:v>2.0290441176470586</c:v>
                </c:pt>
                <c:pt idx="184">
                  <c:v>2.0433823529411765</c:v>
                </c:pt>
                <c:pt idx="185">
                  <c:v>2.0525735294117649</c:v>
                </c:pt>
                <c:pt idx="186">
                  <c:v>2.0632352941176473</c:v>
                </c:pt>
                <c:pt idx="187">
                  <c:v>2.0738970588235297</c:v>
                </c:pt>
                <c:pt idx="188">
                  <c:v>2.0882352941176472</c:v>
                </c:pt>
                <c:pt idx="189">
                  <c:v>2.0955882352941173</c:v>
                </c:pt>
                <c:pt idx="190">
                  <c:v>2.1088235294117648</c:v>
                </c:pt>
                <c:pt idx="191">
                  <c:v>2.1205882352941177</c:v>
                </c:pt>
                <c:pt idx="192">
                  <c:v>2.1334558823529415</c:v>
                </c:pt>
                <c:pt idx="193">
                  <c:v>2.1441176470588239</c:v>
                </c:pt>
                <c:pt idx="194">
                  <c:v>2.1547794117647059</c:v>
                </c:pt>
                <c:pt idx="195">
                  <c:v>2.1654411764705879</c:v>
                </c:pt>
                <c:pt idx="196">
                  <c:v>2.1753676470588235</c:v>
                </c:pt>
                <c:pt idx="197">
                  <c:v>2.1889705882352941</c:v>
                </c:pt>
                <c:pt idx="198">
                  <c:v>2.1996323529411765</c:v>
                </c:pt>
                <c:pt idx="199">
                  <c:v>2.2102941176470585</c:v>
                </c:pt>
                <c:pt idx="200">
                  <c:v>2.2213235294117646</c:v>
                </c:pt>
                <c:pt idx="201">
                  <c:v>2.231985294117647</c:v>
                </c:pt>
                <c:pt idx="202">
                  <c:v>2.2448529411764708</c:v>
                </c:pt>
                <c:pt idx="203">
                  <c:v>2.2551470588235296</c:v>
                </c:pt>
                <c:pt idx="204">
                  <c:v>2.2661764705882348</c:v>
                </c:pt>
                <c:pt idx="205">
                  <c:v>2.2768382352941177</c:v>
                </c:pt>
                <c:pt idx="206">
                  <c:v>2.2875000000000001</c:v>
                </c:pt>
                <c:pt idx="207">
                  <c:v>2.2985294117647057</c:v>
                </c:pt>
                <c:pt idx="208">
                  <c:v>2.3110294117647063</c:v>
                </c:pt>
                <c:pt idx="209">
                  <c:v>2.3216911764705883</c:v>
                </c:pt>
                <c:pt idx="210">
                  <c:v>2.3323529411764703</c:v>
                </c:pt>
                <c:pt idx="211">
                  <c:v>2.3430147058823527</c:v>
                </c:pt>
                <c:pt idx="212">
                  <c:v>2.3547794117647061</c:v>
                </c:pt>
                <c:pt idx="213">
                  <c:v>2.3672794117647058</c:v>
                </c:pt>
                <c:pt idx="214">
                  <c:v>2.3772058823529409</c:v>
                </c:pt>
                <c:pt idx="215">
                  <c:v>2.388235294117647</c:v>
                </c:pt>
                <c:pt idx="216">
                  <c:v>2.398897058823529</c:v>
                </c:pt>
                <c:pt idx="217">
                  <c:v>2.4117647058823533</c:v>
                </c:pt>
                <c:pt idx="218">
                  <c:v>2.422058823529412</c:v>
                </c:pt>
                <c:pt idx="219">
                  <c:v>2.4352941176470586</c:v>
                </c:pt>
                <c:pt idx="220">
                  <c:v>2.4463235294117647</c:v>
                </c:pt>
                <c:pt idx="221">
                  <c:v>2.4580882352941176</c:v>
                </c:pt>
                <c:pt idx="222">
                  <c:v>2.4683823529411764</c:v>
                </c:pt>
                <c:pt idx="223">
                  <c:v>2.4775735294117651</c:v>
                </c:pt>
                <c:pt idx="224">
                  <c:v>2.4882352941176471</c:v>
                </c:pt>
                <c:pt idx="225">
                  <c:v>2.5011029411764705</c:v>
                </c:pt>
                <c:pt idx="226">
                  <c:v>2.5121323529411765</c:v>
                </c:pt>
                <c:pt idx="227">
                  <c:v>2.5242647058823531</c:v>
                </c:pt>
                <c:pt idx="228">
                  <c:v>2.5349264705882351</c:v>
                </c:pt>
                <c:pt idx="229">
                  <c:v>2.5459558823529411</c:v>
                </c:pt>
                <c:pt idx="230">
                  <c:v>2.5562500000000004</c:v>
                </c:pt>
                <c:pt idx="231">
                  <c:v>2.5691176470588233</c:v>
                </c:pt>
                <c:pt idx="232">
                  <c:v>2.5797794117647057</c:v>
                </c:pt>
                <c:pt idx="233">
                  <c:v>2.5908088235294118</c:v>
                </c:pt>
                <c:pt idx="234">
                  <c:v>2.6014705882352942</c:v>
                </c:pt>
                <c:pt idx="235">
                  <c:v>2.6121323529411766</c:v>
                </c:pt>
                <c:pt idx="236">
                  <c:v>2.6253676470588236</c:v>
                </c:pt>
                <c:pt idx="237">
                  <c:v>2.6356617647058824</c:v>
                </c:pt>
                <c:pt idx="238">
                  <c:v>2.6463235294117649</c:v>
                </c:pt>
                <c:pt idx="239">
                  <c:v>2.6588235294117646</c:v>
                </c:pt>
                <c:pt idx="240">
                  <c:v>2.6698529411764707</c:v>
                </c:pt>
                <c:pt idx="241">
                  <c:v>2.6805147058823526</c:v>
                </c:pt>
                <c:pt idx="242">
                  <c:v>2.6933823529411769</c:v>
                </c:pt>
                <c:pt idx="243">
                  <c:v>2.7036764705882352</c:v>
                </c:pt>
                <c:pt idx="244">
                  <c:v>2.7147058823529409</c:v>
                </c:pt>
                <c:pt idx="245">
                  <c:v>2.7253676470588237</c:v>
                </c:pt>
                <c:pt idx="246">
                  <c:v>2.7360294117647057</c:v>
                </c:pt>
                <c:pt idx="247">
                  <c:v>2.7470588235294118</c:v>
                </c:pt>
                <c:pt idx="248">
                  <c:v>2.759558823529412</c:v>
                </c:pt>
                <c:pt idx="249">
                  <c:v>2.7702205882352939</c:v>
                </c:pt>
                <c:pt idx="250">
                  <c:v>2.7808823529411764</c:v>
                </c:pt>
                <c:pt idx="251">
                  <c:v>2.7915441176470588</c:v>
                </c:pt>
                <c:pt idx="252">
                  <c:v>2.8025735294117649</c:v>
                </c:pt>
                <c:pt idx="253">
                  <c:v>2.8154411764705887</c:v>
                </c:pt>
                <c:pt idx="254">
                  <c:v>2.825735294117647</c:v>
                </c:pt>
                <c:pt idx="255">
                  <c:v>2.8363970588235294</c:v>
                </c:pt>
                <c:pt idx="256">
                  <c:v>2.8474264705882351</c:v>
                </c:pt>
                <c:pt idx="257">
                  <c:v>2.8580882352941179</c:v>
                </c:pt>
                <c:pt idx="258">
                  <c:v>2.872426470588235</c:v>
                </c:pt>
                <c:pt idx="259">
                  <c:v>2.8816176470588237</c:v>
                </c:pt>
                <c:pt idx="260">
                  <c:v>2.8922794117647057</c:v>
                </c:pt>
                <c:pt idx="261">
                  <c:v>2.9029411764705881</c:v>
                </c:pt>
                <c:pt idx="262">
                  <c:v>2.9172794117647061</c:v>
                </c:pt>
                <c:pt idx="263">
                  <c:v>2.9283088235294117</c:v>
                </c:pt>
                <c:pt idx="264">
                  <c:v>2.9386029411764705</c:v>
                </c:pt>
                <c:pt idx="265">
                  <c:v>2.9514705882352938</c:v>
                </c:pt>
                <c:pt idx="266">
                  <c:v>2.9621323529411767</c:v>
                </c:pt>
                <c:pt idx="267">
                  <c:v>2.9731617647058823</c:v>
                </c:pt>
                <c:pt idx="268">
                  <c:v>2.9838235294117648</c:v>
                </c:pt>
                <c:pt idx="269">
                  <c:v>2.9944852941176472</c:v>
                </c:pt>
                <c:pt idx="270">
                  <c:v>3.0044117647058823</c:v>
                </c:pt>
                <c:pt idx="271">
                  <c:v>3.018014705882353</c:v>
                </c:pt>
                <c:pt idx="272">
                  <c:v>3.0286764705882354</c:v>
                </c:pt>
                <c:pt idx="273">
                  <c:v>3.0393382352941178</c:v>
                </c:pt>
                <c:pt idx="274">
                  <c:v>3.05</c:v>
                </c:pt>
                <c:pt idx="275">
                  <c:v>3.0610294117647059</c:v>
                </c:pt>
                <c:pt idx="276">
                  <c:v>3.0735294117647061</c:v>
                </c:pt>
                <c:pt idx="277">
                  <c:v>3.084191176470588</c:v>
                </c:pt>
                <c:pt idx="278">
                  <c:v>3.0952205882352941</c:v>
                </c:pt>
                <c:pt idx="279">
                  <c:v>3.1058823529411765</c:v>
                </c:pt>
                <c:pt idx="280">
                  <c:v>3.116544117647059</c:v>
                </c:pt>
                <c:pt idx="281">
                  <c:v>3.1283088235294119</c:v>
                </c:pt>
                <c:pt idx="282">
                  <c:v>3.1400735294117648</c:v>
                </c:pt>
                <c:pt idx="283">
                  <c:v>3.1507352941176472</c:v>
                </c:pt>
                <c:pt idx="284">
                  <c:v>3.1613970588235292</c:v>
                </c:pt>
                <c:pt idx="285">
                  <c:v>3.172058823529412</c:v>
                </c:pt>
                <c:pt idx="286">
                  <c:v>3.1830882352941181</c:v>
                </c:pt>
                <c:pt idx="287">
                  <c:v>3.195955882352941</c:v>
                </c:pt>
                <c:pt idx="288">
                  <c:v>3.2062500000000003</c:v>
                </c:pt>
                <c:pt idx="289">
                  <c:v>3.2169117647058827</c:v>
                </c:pt>
                <c:pt idx="290">
                  <c:v>3.2279411764705883</c:v>
                </c:pt>
                <c:pt idx="291">
                  <c:v>3.2419117647058826</c:v>
                </c:pt>
                <c:pt idx="292">
                  <c:v>3.2529411764705882</c:v>
                </c:pt>
                <c:pt idx="293">
                  <c:v>3.2621323529411765</c:v>
                </c:pt>
                <c:pt idx="294">
                  <c:v>3.272794117647059</c:v>
                </c:pt>
                <c:pt idx="295">
                  <c:v>3.2838235294117646</c:v>
                </c:pt>
                <c:pt idx="296">
                  <c:v>3.2977941176470593</c:v>
                </c:pt>
                <c:pt idx="297">
                  <c:v>3.3084558823529413</c:v>
                </c:pt>
                <c:pt idx="298">
                  <c:v>3.3187500000000001</c:v>
                </c:pt>
                <c:pt idx="299">
                  <c:v>3.3319852941176475</c:v>
                </c:pt>
                <c:pt idx="300">
                  <c:v>3.3408088235294118</c:v>
                </c:pt>
                <c:pt idx="301">
                  <c:v>3.3518382352941174</c:v>
                </c:pt>
                <c:pt idx="302">
                  <c:v>3.3661764705882349</c:v>
                </c:pt>
                <c:pt idx="303">
                  <c:v>3.3768382352941178</c:v>
                </c:pt>
                <c:pt idx="304">
                  <c:v>3.3863970588235293</c:v>
                </c:pt>
                <c:pt idx="305">
                  <c:v>3.3966911764705885</c:v>
                </c:pt>
                <c:pt idx="306">
                  <c:v>3.4102941176470587</c:v>
                </c:pt>
                <c:pt idx="307">
                  <c:v>3.4191176470588238</c:v>
                </c:pt>
                <c:pt idx="308">
                  <c:v>3.4323529411764704</c:v>
                </c:pt>
                <c:pt idx="309">
                  <c:v>3.4433823529411764</c:v>
                </c:pt>
                <c:pt idx="310">
                  <c:v>3.4558823529411766</c:v>
                </c:pt>
                <c:pt idx="311">
                  <c:v>3.4665441176470586</c:v>
                </c:pt>
                <c:pt idx="312">
                  <c:v>3.4772058823529415</c:v>
                </c:pt>
                <c:pt idx="313">
                  <c:v>3.4882352941176467</c:v>
                </c:pt>
                <c:pt idx="314">
                  <c:v>3.4988970588235295</c:v>
                </c:pt>
                <c:pt idx="315">
                  <c:v>3.5091911764705888</c:v>
                </c:pt>
                <c:pt idx="316">
                  <c:v>3.5224264705882349</c:v>
                </c:pt>
                <c:pt idx="317">
                  <c:v>3.5330882352941178</c:v>
                </c:pt>
                <c:pt idx="318">
                  <c:v>3.5437499999999997</c:v>
                </c:pt>
                <c:pt idx="319">
                  <c:v>3.5544117647058822</c:v>
                </c:pt>
                <c:pt idx="320">
                  <c:v>3.5654411764705887</c:v>
                </c:pt>
                <c:pt idx="321">
                  <c:v>3.578308823529412</c:v>
                </c:pt>
                <c:pt idx="322">
                  <c:v>3.5886029411764704</c:v>
                </c:pt>
                <c:pt idx="323">
                  <c:v>3.5992647058823533</c:v>
                </c:pt>
                <c:pt idx="324">
                  <c:v>3.6121323529411766</c:v>
                </c:pt>
                <c:pt idx="325">
                  <c:v>3.6227941176470586</c:v>
                </c:pt>
                <c:pt idx="326">
                  <c:v>3.6334558823529415</c:v>
                </c:pt>
                <c:pt idx="327">
                  <c:v>3.6452205882352944</c:v>
                </c:pt>
                <c:pt idx="328">
                  <c:v>3.6551470588235295</c:v>
                </c:pt>
                <c:pt idx="329">
                  <c:v>3.6658088235294115</c:v>
                </c:pt>
                <c:pt idx="330">
                  <c:v>3.6761029411764707</c:v>
                </c:pt>
                <c:pt idx="331">
                  <c:v>3.6911764705882351</c:v>
                </c:pt>
                <c:pt idx="332">
                  <c:v>3.7022058823529407</c:v>
                </c:pt>
                <c:pt idx="333">
                  <c:v>3.7095588235294117</c:v>
                </c:pt>
                <c:pt idx="334">
                  <c:v>3.7242647058823528</c:v>
                </c:pt>
                <c:pt idx="335">
                  <c:v>3.7352941176470589</c:v>
                </c:pt>
                <c:pt idx="336">
                  <c:v>3.7463235294117645</c:v>
                </c:pt>
                <c:pt idx="337">
                  <c:v>3.7573529411764706</c:v>
                </c:pt>
                <c:pt idx="338">
                  <c:v>3.7647058823529416</c:v>
                </c:pt>
                <c:pt idx="339">
                  <c:v>3.7757352941176472</c:v>
                </c:pt>
                <c:pt idx="340">
                  <c:v>3.7904411764705879</c:v>
                </c:pt>
                <c:pt idx="341">
                  <c:v>3.8014705882352944</c:v>
                </c:pt>
                <c:pt idx="342">
                  <c:v>3.8125</c:v>
                </c:pt>
                <c:pt idx="343">
                  <c:v>3.8235294117647061</c:v>
                </c:pt>
                <c:pt idx="344">
                  <c:v>3.8345588235294117</c:v>
                </c:pt>
                <c:pt idx="345">
                  <c:v>3.8455882352941182</c:v>
                </c:pt>
                <c:pt idx="346">
                  <c:v>3.8566176470588234</c:v>
                </c:pt>
                <c:pt idx="347">
                  <c:v>3.8676470588235299</c:v>
                </c:pt>
                <c:pt idx="348">
                  <c:v>3.8786764705882355</c:v>
                </c:pt>
                <c:pt idx="349">
                  <c:v>3.8897058823529416</c:v>
                </c:pt>
                <c:pt idx="350">
                  <c:v>3.9007352941176472</c:v>
                </c:pt>
                <c:pt idx="351">
                  <c:v>3.9117647058823533</c:v>
                </c:pt>
                <c:pt idx="352">
                  <c:v>3.9227941176470589</c:v>
                </c:pt>
                <c:pt idx="353">
                  <c:v>3.9338235294117654</c:v>
                </c:pt>
                <c:pt idx="354">
                  <c:v>3.9485294117647065</c:v>
                </c:pt>
                <c:pt idx="355">
                  <c:v>3.9558823529411771</c:v>
                </c:pt>
                <c:pt idx="356">
                  <c:v>3.9705882352941182</c:v>
                </c:pt>
                <c:pt idx="357">
                  <c:v>3.9779411764705888</c:v>
                </c:pt>
                <c:pt idx="358">
                  <c:v>3.9926470588235299</c:v>
                </c:pt>
                <c:pt idx="359">
                  <c:v>4</c:v>
                </c:pt>
                <c:pt idx="360">
                  <c:v>4.014705882352942</c:v>
                </c:pt>
                <c:pt idx="361">
                  <c:v>4.0220588235294121</c:v>
                </c:pt>
                <c:pt idx="362">
                  <c:v>4.0367647058823533</c:v>
                </c:pt>
                <c:pt idx="363">
                  <c:v>4.0477941176470589</c:v>
                </c:pt>
                <c:pt idx="364">
                  <c:v>4.0588235294117654</c:v>
                </c:pt>
                <c:pt idx="365">
                  <c:v>4.069852941176471</c:v>
                </c:pt>
                <c:pt idx="366">
                  <c:v>4.0808823529411775</c:v>
                </c:pt>
                <c:pt idx="367">
                  <c:v>4.0919117647058822</c:v>
                </c:pt>
                <c:pt idx="368">
                  <c:v>4.1029411764705888</c:v>
                </c:pt>
                <c:pt idx="369">
                  <c:v>4.1139705882352935</c:v>
                </c:pt>
                <c:pt idx="370">
                  <c:v>4.125</c:v>
                </c:pt>
                <c:pt idx="371">
                  <c:v>4.1360294117647056</c:v>
                </c:pt>
                <c:pt idx="372">
                  <c:v>4.1470588235294112</c:v>
                </c:pt>
                <c:pt idx="373">
                  <c:v>4.1580882352941178</c:v>
                </c:pt>
                <c:pt idx="374">
                  <c:v>4.1691176470588234</c:v>
                </c:pt>
                <c:pt idx="375">
                  <c:v>4.1838235294117645</c:v>
                </c:pt>
                <c:pt idx="376">
                  <c:v>4.1911764705882346</c:v>
                </c:pt>
                <c:pt idx="377">
                  <c:v>4.2022058823529411</c:v>
                </c:pt>
                <c:pt idx="378">
                  <c:v>4.2132352941176467</c:v>
                </c:pt>
                <c:pt idx="379">
                  <c:v>4.2279411764705879</c:v>
                </c:pt>
                <c:pt idx="380">
                  <c:v>4.2352941176470589</c:v>
                </c:pt>
                <c:pt idx="381">
                  <c:v>4.25</c:v>
                </c:pt>
                <c:pt idx="382">
                  <c:v>4.2610294117647056</c:v>
                </c:pt>
                <c:pt idx="383">
                  <c:v>4.2720588235294112</c:v>
                </c:pt>
                <c:pt idx="384">
                  <c:v>4.2830882352941178</c:v>
                </c:pt>
                <c:pt idx="385">
                  <c:v>4.2941176470588234</c:v>
                </c:pt>
                <c:pt idx="386">
                  <c:v>4.3051470588235299</c:v>
                </c:pt>
                <c:pt idx="387">
                  <c:v>4.3161764705882355</c:v>
                </c:pt>
                <c:pt idx="388">
                  <c:v>4.3272058823529411</c:v>
                </c:pt>
                <c:pt idx="389">
                  <c:v>4.3382352941176467</c:v>
                </c:pt>
                <c:pt idx="390">
                  <c:v>4.3492647058823533</c:v>
                </c:pt>
                <c:pt idx="391">
                  <c:v>4.3602941176470589</c:v>
                </c:pt>
                <c:pt idx="392">
                  <c:v>4.3713235294117654</c:v>
                </c:pt>
                <c:pt idx="393">
                  <c:v>4.382352941176471</c:v>
                </c:pt>
                <c:pt idx="394">
                  <c:v>4.3933823529411766</c:v>
                </c:pt>
                <c:pt idx="395">
                  <c:v>4.4044117647058822</c:v>
                </c:pt>
                <c:pt idx="396">
                  <c:v>4.4154411764705888</c:v>
                </c:pt>
                <c:pt idx="397">
                  <c:v>4.4264705882352944</c:v>
                </c:pt>
                <c:pt idx="398">
                  <c:v>4.4411764705882355</c:v>
                </c:pt>
                <c:pt idx="399">
                  <c:v>4.4485294117647056</c:v>
                </c:pt>
                <c:pt idx="400">
                  <c:v>4.4632352941176467</c:v>
                </c:pt>
                <c:pt idx="401">
                  <c:v>4.4705882352941178</c:v>
                </c:pt>
                <c:pt idx="402">
                  <c:v>4.4852941176470589</c:v>
                </c:pt>
                <c:pt idx="403">
                  <c:v>4.4963235294117654</c:v>
                </c:pt>
                <c:pt idx="404">
                  <c:v>4.507352941176471</c:v>
                </c:pt>
                <c:pt idx="405">
                  <c:v>4.5183823529411766</c:v>
                </c:pt>
                <c:pt idx="406">
                  <c:v>4.5294117647058822</c:v>
                </c:pt>
                <c:pt idx="407">
                  <c:v>4.5404411764705888</c:v>
                </c:pt>
                <c:pt idx="408">
                  <c:v>4.5514705882352944</c:v>
                </c:pt>
                <c:pt idx="409">
                  <c:v>4.5625000000000009</c:v>
                </c:pt>
                <c:pt idx="410">
                  <c:v>4.5735294117647065</c:v>
                </c:pt>
                <c:pt idx="411">
                  <c:v>4.5845588235294121</c:v>
                </c:pt>
                <c:pt idx="412">
                  <c:v>4.5955882352941178</c:v>
                </c:pt>
                <c:pt idx="413">
                  <c:v>4.6066176470588234</c:v>
                </c:pt>
                <c:pt idx="414">
                  <c:v>4.6176470588235299</c:v>
                </c:pt>
                <c:pt idx="415">
                  <c:v>4.6286764705882355</c:v>
                </c:pt>
                <c:pt idx="416">
                  <c:v>4.639705882352942</c:v>
                </c:pt>
                <c:pt idx="417">
                  <c:v>4.6507352941176467</c:v>
                </c:pt>
                <c:pt idx="418">
                  <c:v>4.6617647058823533</c:v>
                </c:pt>
                <c:pt idx="419">
                  <c:v>4.6764705882352944</c:v>
                </c:pt>
                <c:pt idx="420">
                  <c:v>4.6838235294117645</c:v>
                </c:pt>
                <c:pt idx="421">
                  <c:v>4.6985294117647065</c:v>
                </c:pt>
                <c:pt idx="422">
                  <c:v>4.7095588235294121</c:v>
                </c:pt>
                <c:pt idx="423">
                  <c:v>4.7205882352941178</c:v>
                </c:pt>
                <c:pt idx="424">
                  <c:v>4.7316176470588234</c:v>
                </c:pt>
                <c:pt idx="425">
                  <c:v>4.7426470588235299</c:v>
                </c:pt>
                <c:pt idx="426">
                  <c:v>4.7536764705882355</c:v>
                </c:pt>
                <c:pt idx="427">
                  <c:v>4.764705882352942</c:v>
                </c:pt>
                <c:pt idx="428">
                  <c:v>4.7757352941176467</c:v>
                </c:pt>
                <c:pt idx="429">
                  <c:v>4.7867647058823533</c:v>
                </c:pt>
                <c:pt idx="430">
                  <c:v>4.797794117647058</c:v>
                </c:pt>
                <c:pt idx="431">
                  <c:v>4.8088235294117645</c:v>
                </c:pt>
                <c:pt idx="432">
                  <c:v>4.8198529411764701</c:v>
                </c:pt>
                <c:pt idx="433">
                  <c:v>4.8308823529411766</c:v>
                </c:pt>
                <c:pt idx="434">
                  <c:v>4.8419117647058822</c:v>
                </c:pt>
                <c:pt idx="435">
                  <c:v>4.8529411764705888</c:v>
                </c:pt>
                <c:pt idx="436">
                  <c:v>4.8639705882352935</c:v>
                </c:pt>
                <c:pt idx="437">
                  <c:v>4.875</c:v>
                </c:pt>
                <c:pt idx="438">
                  <c:v>4.889705882352942</c:v>
                </c:pt>
                <c:pt idx="439">
                  <c:v>4.8970588235294121</c:v>
                </c:pt>
                <c:pt idx="440">
                  <c:v>4.9080882352941178</c:v>
                </c:pt>
                <c:pt idx="441">
                  <c:v>4.9191176470588243</c:v>
                </c:pt>
                <c:pt idx="442">
                  <c:v>4.9338235294117645</c:v>
                </c:pt>
                <c:pt idx="443">
                  <c:v>4.9448529411764701</c:v>
                </c:pt>
                <c:pt idx="444">
                  <c:v>4.9558823529411766</c:v>
                </c:pt>
                <c:pt idx="445">
                  <c:v>4.9669117647058822</c:v>
                </c:pt>
                <c:pt idx="446">
                  <c:v>4.9742647058823533</c:v>
                </c:pt>
                <c:pt idx="447">
                  <c:v>4.9889705882352944</c:v>
                </c:pt>
                <c:pt idx="448">
                  <c:v>5</c:v>
                </c:pt>
                <c:pt idx="449">
                  <c:v>5.0110294117647056</c:v>
                </c:pt>
                <c:pt idx="450">
                  <c:v>5.0220588235294121</c:v>
                </c:pt>
                <c:pt idx="451">
                  <c:v>5.0330882352941178</c:v>
                </c:pt>
                <c:pt idx="452">
                  <c:v>5.0441176470588243</c:v>
                </c:pt>
                <c:pt idx="453">
                  <c:v>5.0551470588235299</c:v>
                </c:pt>
                <c:pt idx="454">
                  <c:v>5.0661764705882355</c:v>
                </c:pt>
                <c:pt idx="455">
                  <c:v>5.0772058823529411</c:v>
                </c:pt>
                <c:pt idx="456">
                  <c:v>5.0882352941176467</c:v>
                </c:pt>
                <c:pt idx="457">
                  <c:v>5.0992647058823533</c:v>
                </c:pt>
                <c:pt idx="458">
                  <c:v>5.1102941176470589</c:v>
                </c:pt>
                <c:pt idx="459">
                  <c:v>5.125</c:v>
                </c:pt>
                <c:pt idx="460">
                  <c:v>5.1323529411764701</c:v>
                </c:pt>
                <c:pt idx="461">
                  <c:v>5.1433823529411766</c:v>
                </c:pt>
                <c:pt idx="462">
                  <c:v>5.1580882352941178</c:v>
                </c:pt>
                <c:pt idx="463">
                  <c:v>5.1654411764705888</c:v>
                </c:pt>
                <c:pt idx="464">
                  <c:v>5.1764705882352944</c:v>
                </c:pt>
                <c:pt idx="465">
                  <c:v>5.1911764705882355</c:v>
                </c:pt>
                <c:pt idx="466">
                  <c:v>5.2022058823529411</c:v>
                </c:pt>
                <c:pt idx="467">
                  <c:v>5.2132352941176467</c:v>
                </c:pt>
                <c:pt idx="468">
                  <c:v>5.2242647058823533</c:v>
                </c:pt>
                <c:pt idx="469">
                  <c:v>5.2352941176470589</c:v>
                </c:pt>
                <c:pt idx="470">
                  <c:v>5.2463235294117654</c:v>
                </c:pt>
                <c:pt idx="471">
                  <c:v>5.257352941176471</c:v>
                </c:pt>
                <c:pt idx="472">
                  <c:v>5.2683823529411766</c:v>
                </c:pt>
                <c:pt idx="473">
                  <c:v>5.2794117647058822</c:v>
                </c:pt>
                <c:pt idx="474">
                  <c:v>5.2904411764705888</c:v>
                </c:pt>
                <c:pt idx="475">
                  <c:v>5.3014705882352944</c:v>
                </c:pt>
                <c:pt idx="476">
                  <c:v>5.3125000000000009</c:v>
                </c:pt>
                <c:pt idx="477">
                  <c:v>5.3235294117647065</c:v>
                </c:pt>
                <c:pt idx="478">
                  <c:v>5.3345588235294121</c:v>
                </c:pt>
                <c:pt idx="479">
                  <c:v>5.3455882352941178</c:v>
                </c:pt>
                <c:pt idx="480">
                  <c:v>5.3566176470588243</c:v>
                </c:pt>
                <c:pt idx="481">
                  <c:v>5.367647058823529</c:v>
                </c:pt>
                <c:pt idx="482">
                  <c:v>5.382352941176471</c:v>
                </c:pt>
                <c:pt idx="483">
                  <c:v>5.3897058823529411</c:v>
                </c:pt>
                <c:pt idx="484">
                  <c:v>5.4007352941176467</c:v>
                </c:pt>
                <c:pt idx="485">
                  <c:v>5.4154411764705888</c:v>
                </c:pt>
                <c:pt idx="486">
                  <c:v>5.4264705882352944</c:v>
                </c:pt>
                <c:pt idx="487">
                  <c:v>5.4375000000000009</c:v>
                </c:pt>
                <c:pt idx="488">
                  <c:v>5.4485294117647065</c:v>
                </c:pt>
                <c:pt idx="489">
                  <c:v>5.4595588235294121</c:v>
                </c:pt>
                <c:pt idx="490">
                  <c:v>5.4705882352941178</c:v>
                </c:pt>
                <c:pt idx="491">
                  <c:v>5.4816176470588243</c:v>
                </c:pt>
                <c:pt idx="492">
                  <c:v>5.4926470588235299</c:v>
                </c:pt>
                <c:pt idx="493">
                  <c:v>5.5036764705882364</c:v>
                </c:pt>
                <c:pt idx="494">
                  <c:v>5.5147058823529411</c:v>
                </c:pt>
                <c:pt idx="495">
                  <c:v>5.5257352941176467</c:v>
                </c:pt>
                <c:pt idx="496">
                  <c:v>5.5367647058823533</c:v>
                </c:pt>
                <c:pt idx="497">
                  <c:v>5.547794117647058</c:v>
                </c:pt>
                <c:pt idx="498">
                  <c:v>5.5588235294117645</c:v>
                </c:pt>
                <c:pt idx="499">
                  <c:v>5.5698529411764701</c:v>
                </c:pt>
                <c:pt idx="500">
                  <c:v>5.5808823529411766</c:v>
                </c:pt>
                <c:pt idx="501">
                  <c:v>5.5919117647058822</c:v>
                </c:pt>
                <c:pt idx="502">
                  <c:v>5.6029411764705888</c:v>
                </c:pt>
                <c:pt idx="503">
                  <c:v>5.6176470588235299</c:v>
                </c:pt>
                <c:pt idx="504">
                  <c:v>5.625</c:v>
                </c:pt>
                <c:pt idx="505">
                  <c:v>5.6397058823529411</c:v>
                </c:pt>
                <c:pt idx="506">
                  <c:v>5.6470588235294121</c:v>
                </c:pt>
                <c:pt idx="507">
                  <c:v>5.6617647058823533</c:v>
                </c:pt>
                <c:pt idx="508">
                  <c:v>5.6727941176470589</c:v>
                </c:pt>
                <c:pt idx="509">
                  <c:v>5.6838235294117645</c:v>
                </c:pt>
                <c:pt idx="510">
                  <c:v>5.6948529411764701</c:v>
                </c:pt>
                <c:pt idx="511">
                  <c:v>5.7058823529411766</c:v>
                </c:pt>
                <c:pt idx="512">
                  <c:v>5.7169117647058822</c:v>
                </c:pt>
                <c:pt idx="513">
                  <c:v>5.7279411764705888</c:v>
                </c:pt>
                <c:pt idx="514">
                  <c:v>5.7389705882352944</c:v>
                </c:pt>
                <c:pt idx="515">
                  <c:v>5.75</c:v>
                </c:pt>
                <c:pt idx="516">
                  <c:v>5.7610294117647056</c:v>
                </c:pt>
                <c:pt idx="517">
                  <c:v>5.7720588235294121</c:v>
                </c:pt>
                <c:pt idx="518">
                  <c:v>5.7830882352941178</c:v>
                </c:pt>
                <c:pt idx="519">
                  <c:v>5.7941176470588243</c:v>
                </c:pt>
                <c:pt idx="520">
                  <c:v>5.8051470588235299</c:v>
                </c:pt>
                <c:pt idx="521">
                  <c:v>5.8198529411764701</c:v>
                </c:pt>
                <c:pt idx="522">
                  <c:v>5.8308823529411766</c:v>
                </c:pt>
                <c:pt idx="523">
                  <c:v>5.8382352941176476</c:v>
                </c:pt>
                <c:pt idx="524">
                  <c:v>5.8492647058823533</c:v>
                </c:pt>
                <c:pt idx="525">
                  <c:v>5.8639705882352944</c:v>
                </c:pt>
                <c:pt idx="526">
                  <c:v>5.875</c:v>
                </c:pt>
                <c:pt idx="527">
                  <c:v>5.882352941176471</c:v>
                </c:pt>
                <c:pt idx="528">
                  <c:v>5.8970588235294121</c:v>
                </c:pt>
                <c:pt idx="529">
                  <c:v>5.9080882352941178</c:v>
                </c:pt>
                <c:pt idx="530">
                  <c:v>5.9154411764705888</c:v>
                </c:pt>
                <c:pt idx="531">
                  <c:v>5.9301470588235299</c:v>
                </c:pt>
                <c:pt idx="532">
                  <c:v>5.9411764705882355</c:v>
                </c:pt>
                <c:pt idx="533">
                  <c:v>5.9522058823529411</c:v>
                </c:pt>
                <c:pt idx="534">
                  <c:v>5.9632352941176476</c:v>
                </c:pt>
                <c:pt idx="535">
                  <c:v>5.9742647058823533</c:v>
                </c:pt>
                <c:pt idx="536">
                  <c:v>5.9852941176470589</c:v>
                </c:pt>
                <c:pt idx="537">
                  <c:v>5.9963235294117654</c:v>
                </c:pt>
                <c:pt idx="538">
                  <c:v>6.007352941176471</c:v>
                </c:pt>
                <c:pt idx="539">
                  <c:v>6.0183823529411766</c:v>
                </c:pt>
                <c:pt idx="540">
                  <c:v>6.0294117647058822</c:v>
                </c:pt>
                <c:pt idx="541">
                  <c:v>6.0404411764705888</c:v>
                </c:pt>
                <c:pt idx="542">
                  <c:v>6.0514705882352944</c:v>
                </c:pt>
                <c:pt idx="543">
                  <c:v>6.0625000000000009</c:v>
                </c:pt>
                <c:pt idx="544">
                  <c:v>6.0735294117647056</c:v>
                </c:pt>
                <c:pt idx="545">
                  <c:v>6.0882352941176467</c:v>
                </c:pt>
                <c:pt idx="546">
                  <c:v>6.0955882352941169</c:v>
                </c:pt>
                <c:pt idx="547">
                  <c:v>6.1066176470588234</c:v>
                </c:pt>
                <c:pt idx="548">
                  <c:v>6.1213235294117654</c:v>
                </c:pt>
                <c:pt idx="549">
                  <c:v>6.132352941176471</c:v>
                </c:pt>
                <c:pt idx="550">
                  <c:v>6.1397058823529411</c:v>
                </c:pt>
                <c:pt idx="551">
                  <c:v>6.1544117647058822</c:v>
                </c:pt>
                <c:pt idx="552">
                  <c:v>6.1654411764705888</c:v>
                </c:pt>
                <c:pt idx="553">
                  <c:v>6.1764705882352944</c:v>
                </c:pt>
                <c:pt idx="554">
                  <c:v>6.1875000000000009</c:v>
                </c:pt>
                <c:pt idx="555">
                  <c:v>6.1985294117647056</c:v>
                </c:pt>
                <c:pt idx="556">
                  <c:v>6.2095588235294121</c:v>
                </c:pt>
                <c:pt idx="557">
                  <c:v>6.2205882352941178</c:v>
                </c:pt>
                <c:pt idx="558">
                  <c:v>6.2316176470588234</c:v>
                </c:pt>
                <c:pt idx="559">
                  <c:v>6.242647058823529</c:v>
                </c:pt>
                <c:pt idx="560">
                  <c:v>6.2536764705882364</c:v>
                </c:pt>
                <c:pt idx="561">
                  <c:v>6.264705882352942</c:v>
                </c:pt>
                <c:pt idx="562">
                  <c:v>6.2757352941176476</c:v>
                </c:pt>
                <c:pt idx="563">
                  <c:v>6.2867647058823533</c:v>
                </c:pt>
                <c:pt idx="564">
                  <c:v>6.2977941176470598</c:v>
                </c:pt>
                <c:pt idx="565">
                  <c:v>6.3088235294117654</c:v>
                </c:pt>
                <c:pt idx="566">
                  <c:v>6.3235294117647056</c:v>
                </c:pt>
                <c:pt idx="567">
                  <c:v>6.3308823529411766</c:v>
                </c:pt>
                <c:pt idx="568">
                  <c:v>6.3419117647058831</c:v>
                </c:pt>
                <c:pt idx="569">
                  <c:v>6.3566176470588234</c:v>
                </c:pt>
                <c:pt idx="570">
                  <c:v>6.3639705882352944</c:v>
                </c:pt>
                <c:pt idx="571">
                  <c:v>6.3786764705882364</c:v>
                </c:pt>
                <c:pt idx="572">
                  <c:v>6.389705882352942</c:v>
                </c:pt>
                <c:pt idx="573">
                  <c:v>6.4007352941176476</c:v>
                </c:pt>
                <c:pt idx="574">
                  <c:v>6.4117647058823533</c:v>
                </c:pt>
                <c:pt idx="575">
                  <c:v>6.4227941176470598</c:v>
                </c:pt>
                <c:pt idx="576">
                  <c:v>6.4338235294117654</c:v>
                </c:pt>
                <c:pt idx="577">
                  <c:v>6.444852941176471</c:v>
                </c:pt>
                <c:pt idx="578">
                  <c:v>6.4558823529411766</c:v>
                </c:pt>
                <c:pt idx="579">
                  <c:v>6.4669117647058822</c:v>
                </c:pt>
                <c:pt idx="580">
                  <c:v>6.4779411764705888</c:v>
                </c:pt>
                <c:pt idx="581">
                  <c:v>6.4889705882352935</c:v>
                </c:pt>
                <c:pt idx="582">
                  <c:v>6.5</c:v>
                </c:pt>
                <c:pt idx="583">
                  <c:v>6.5110294117647056</c:v>
                </c:pt>
                <c:pt idx="584">
                  <c:v>6.5257352941176476</c:v>
                </c:pt>
                <c:pt idx="585">
                  <c:v>6.5367647058823533</c:v>
                </c:pt>
                <c:pt idx="586">
                  <c:v>6.5441176470588243</c:v>
                </c:pt>
                <c:pt idx="587">
                  <c:v>6.555147058823529</c:v>
                </c:pt>
                <c:pt idx="588">
                  <c:v>6.569852941176471</c:v>
                </c:pt>
                <c:pt idx="589">
                  <c:v>6.5808823529411766</c:v>
                </c:pt>
                <c:pt idx="590">
                  <c:v>6.5882352941176476</c:v>
                </c:pt>
                <c:pt idx="591">
                  <c:v>6.6029411764705888</c:v>
                </c:pt>
                <c:pt idx="592">
                  <c:v>6.6139705882352935</c:v>
                </c:pt>
                <c:pt idx="593">
                  <c:v>6.6213235294117645</c:v>
                </c:pt>
                <c:pt idx="594">
                  <c:v>6.6360294117647056</c:v>
                </c:pt>
                <c:pt idx="595">
                  <c:v>6.6470588235294112</c:v>
                </c:pt>
                <c:pt idx="596">
                  <c:v>6.6580882352941169</c:v>
                </c:pt>
                <c:pt idx="597">
                  <c:v>6.6691176470588243</c:v>
                </c:pt>
                <c:pt idx="598">
                  <c:v>6.6801470588235299</c:v>
                </c:pt>
                <c:pt idx="599">
                  <c:v>6.6911764705882355</c:v>
                </c:pt>
                <c:pt idx="600">
                  <c:v>6.7022058823529402</c:v>
                </c:pt>
                <c:pt idx="601">
                  <c:v>6.7132352941176476</c:v>
                </c:pt>
                <c:pt idx="602">
                  <c:v>6.7242647058823533</c:v>
                </c:pt>
                <c:pt idx="603">
                  <c:v>6.7352941176470589</c:v>
                </c:pt>
                <c:pt idx="604">
                  <c:v>6.7463235294117645</c:v>
                </c:pt>
                <c:pt idx="605">
                  <c:v>6.757352941176471</c:v>
                </c:pt>
                <c:pt idx="606">
                  <c:v>6.7683823529411766</c:v>
                </c:pt>
                <c:pt idx="607">
                  <c:v>6.7794117647058822</c:v>
                </c:pt>
                <c:pt idx="608">
                  <c:v>6.7941176470588243</c:v>
                </c:pt>
                <c:pt idx="609">
                  <c:v>6.8014705882352953</c:v>
                </c:pt>
                <c:pt idx="610">
                  <c:v>6.8125000000000009</c:v>
                </c:pt>
                <c:pt idx="611">
                  <c:v>6.8272058823529411</c:v>
                </c:pt>
                <c:pt idx="612">
                  <c:v>6.8382352941176476</c:v>
                </c:pt>
                <c:pt idx="613">
                  <c:v>6.8492647058823533</c:v>
                </c:pt>
                <c:pt idx="614">
                  <c:v>6.8566176470588243</c:v>
                </c:pt>
                <c:pt idx="615">
                  <c:v>6.8713235294117645</c:v>
                </c:pt>
                <c:pt idx="616">
                  <c:v>6.882352941176471</c:v>
                </c:pt>
                <c:pt idx="617">
                  <c:v>6.8933823529411766</c:v>
                </c:pt>
                <c:pt idx="618">
                  <c:v>6.9044117647058822</c:v>
                </c:pt>
                <c:pt idx="619">
                  <c:v>6.9154411764705879</c:v>
                </c:pt>
                <c:pt idx="620">
                  <c:v>6.9264705882352935</c:v>
                </c:pt>
                <c:pt idx="621">
                  <c:v>6.9375000000000009</c:v>
                </c:pt>
                <c:pt idx="622">
                  <c:v>6.9485294117647065</c:v>
                </c:pt>
                <c:pt idx="623">
                  <c:v>6.9595588235294121</c:v>
                </c:pt>
                <c:pt idx="624">
                  <c:v>6.9705882352941178</c:v>
                </c:pt>
                <c:pt idx="625">
                  <c:v>6.9816176470588243</c:v>
                </c:pt>
                <c:pt idx="626">
                  <c:v>6.9926470588235299</c:v>
                </c:pt>
                <c:pt idx="627">
                  <c:v>7.0036764705882355</c:v>
                </c:pt>
                <c:pt idx="628">
                  <c:v>7.0147058823529411</c:v>
                </c:pt>
                <c:pt idx="629">
                  <c:v>7.0294117647058822</c:v>
                </c:pt>
                <c:pt idx="630">
                  <c:v>7.0367647058823533</c:v>
                </c:pt>
                <c:pt idx="631">
                  <c:v>7.0514705882352935</c:v>
                </c:pt>
                <c:pt idx="632">
                  <c:v>7.0625000000000009</c:v>
                </c:pt>
                <c:pt idx="633">
                  <c:v>7.0698529411764719</c:v>
                </c:pt>
                <c:pt idx="634">
                  <c:v>7.0845588235294121</c:v>
                </c:pt>
                <c:pt idx="635">
                  <c:v>7.0955882352941178</c:v>
                </c:pt>
                <c:pt idx="636">
                  <c:v>7.1066176470588243</c:v>
                </c:pt>
                <c:pt idx="637">
                  <c:v>7.1176470588235299</c:v>
                </c:pt>
                <c:pt idx="638">
                  <c:v>7.1286764705882355</c:v>
                </c:pt>
                <c:pt idx="639">
                  <c:v>7.1397058823529411</c:v>
                </c:pt>
                <c:pt idx="640">
                  <c:v>7.1507352941176476</c:v>
                </c:pt>
                <c:pt idx="641">
                  <c:v>7.1617647058823533</c:v>
                </c:pt>
                <c:pt idx="642">
                  <c:v>7.1727941176470589</c:v>
                </c:pt>
                <c:pt idx="643">
                  <c:v>7.1838235294117645</c:v>
                </c:pt>
                <c:pt idx="644">
                  <c:v>7.1948529411764719</c:v>
                </c:pt>
                <c:pt idx="645">
                  <c:v>7.2058823529411757</c:v>
                </c:pt>
                <c:pt idx="646">
                  <c:v>7.2169117647058831</c:v>
                </c:pt>
                <c:pt idx="647">
                  <c:v>7.2279411764705888</c:v>
                </c:pt>
                <c:pt idx="648">
                  <c:v>7.2426470588235299</c:v>
                </c:pt>
                <c:pt idx="649">
                  <c:v>7.2499999999999991</c:v>
                </c:pt>
                <c:pt idx="650">
                  <c:v>7.2647058823529411</c:v>
                </c:pt>
                <c:pt idx="651">
                  <c:v>7.2720588235294121</c:v>
                </c:pt>
                <c:pt idx="652">
                  <c:v>7.2867647058823533</c:v>
                </c:pt>
                <c:pt idx="653">
                  <c:v>7.2941176470588234</c:v>
                </c:pt>
                <c:pt idx="654">
                  <c:v>7.3088235294117645</c:v>
                </c:pt>
                <c:pt idx="655">
                  <c:v>7.3198529411764719</c:v>
                </c:pt>
                <c:pt idx="656">
                  <c:v>7.3272058823529411</c:v>
                </c:pt>
                <c:pt idx="657">
                  <c:v>7.3419117647058831</c:v>
                </c:pt>
                <c:pt idx="658">
                  <c:v>7.3529411764705888</c:v>
                </c:pt>
                <c:pt idx="659">
                  <c:v>7.3639705882352944</c:v>
                </c:pt>
                <c:pt idx="660">
                  <c:v>7.3713235294117645</c:v>
                </c:pt>
                <c:pt idx="661">
                  <c:v>7.3860294117647047</c:v>
                </c:pt>
                <c:pt idx="662">
                  <c:v>7.3970588235294121</c:v>
                </c:pt>
                <c:pt idx="663">
                  <c:v>7.4080882352941178</c:v>
                </c:pt>
                <c:pt idx="664">
                  <c:v>7.4191176470588234</c:v>
                </c:pt>
                <c:pt idx="665">
                  <c:v>7.430147058823529</c:v>
                </c:pt>
                <c:pt idx="666">
                  <c:v>7.4411764705882355</c:v>
                </c:pt>
                <c:pt idx="667">
                  <c:v>7.4558823529411757</c:v>
                </c:pt>
                <c:pt idx="668">
                  <c:v>7.4632352941176467</c:v>
                </c:pt>
                <c:pt idx="669">
                  <c:v>7.4742647058823524</c:v>
                </c:pt>
                <c:pt idx="670">
                  <c:v>7.4852941176470598</c:v>
                </c:pt>
                <c:pt idx="671">
                  <c:v>7.5</c:v>
                </c:pt>
                <c:pt idx="672">
                  <c:v>7.507352941176471</c:v>
                </c:pt>
                <c:pt idx="673">
                  <c:v>7.5183823529411757</c:v>
                </c:pt>
                <c:pt idx="674">
                  <c:v>7.5330882352941178</c:v>
                </c:pt>
                <c:pt idx="675">
                  <c:v>7.5441176470588234</c:v>
                </c:pt>
                <c:pt idx="676">
                  <c:v>7.5551470588235308</c:v>
                </c:pt>
                <c:pt idx="677">
                  <c:v>7.5625</c:v>
                </c:pt>
                <c:pt idx="678">
                  <c:v>7.5772058823529411</c:v>
                </c:pt>
                <c:pt idx="679">
                  <c:v>7.5882352941176467</c:v>
                </c:pt>
                <c:pt idx="680">
                  <c:v>7.5992647058823541</c:v>
                </c:pt>
                <c:pt idx="681">
                  <c:v>7.6066176470588234</c:v>
                </c:pt>
                <c:pt idx="682">
                  <c:v>7.6213235294117654</c:v>
                </c:pt>
                <c:pt idx="683">
                  <c:v>7.632352941176471</c:v>
                </c:pt>
                <c:pt idx="684">
                  <c:v>7.6433823529411775</c:v>
                </c:pt>
                <c:pt idx="685">
                  <c:v>7.6544117647058822</c:v>
                </c:pt>
                <c:pt idx="686">
                  <c:v>7.6654411764705888</c:v>
                </c:pt>
                <c:pt idx="687">
                  <c:v>7.6764705882352944</c:v>
                </c:pt>
                <c:pt idx="688">
                  <c:v>7.6875000000000009</c:v>
                </c:pt>
                <c:pt idx="689">
                  <c:v>7.6985294117647056</c:v>
                </c:pt>
                <c:pt idx="690">
                  <c:v>7.7132352941176467</c:v>
                </c:pt>
                <c:pt idx="691">
                  <c:v>7.7205882352941178</c:v>
                </c:pt>
                <c:pt idx="692">
                  <c:v>7.7316176470588251</c:v>
                </c:pt>
                <c:pt idx="693">
                  <c:v>7.7463235294117654</c:v>
                </c:pt>
                <c:pt idx="694">
                  <c:v>7.757352941176471</c:v>
                </c:pt>
                <c:pt idx="695">
                  <c:v>7.764705882352942</c:v>
                </c:pt>
                <c:pt idx="696">
                  <c:v>7.7794117647058831</c:v>
                </c:pt>
                <c:pt idx="697">
                  <c:v>7.7904411764705888</c:v>
                </c:pt>
                <c:pt idx="698">
                  <c:v>7.8014705882352944</c:v>
                </c:pt>
                <c:pt idx="699">
                  <c:v>7.8125</c:v>
                </c:pt>
                <c:pt idx="700">
                  <c:v>7.8235294117647065</c:v>
                </c:pt>
                <c:pt idx="701">
                  <c:v>7.8345588235294112</c:v>
                </c:pt>
                <c:pt idx="702">
                  <c:v>7.8455882352941178</c:v>
                </c:pt>
                <c:pt idx="703">
                  <c:v>7.8566176470588234</c:v>
                </c:pt>
                <c:pt idx="704">
                  <c:v>7.8676470588235308</c:v>
                </c:pt>
                <c:pt idx="705">
                  <c:v>7.8786764705882346</c:v>
                </c:pt>
                <c:pt idx="706">
                  <c:v>7.889705882352942</c:v>
                </c:pt>
                <c:pt idx="707">
                  <c:v>7.9007352941176476</c:v>
                </c:pt>
                <c:pt idx="708">
                  <c:v>7.9117647058823541</c:v>
                </c:pt>
                <c:pt idx="709">
                  <c:v>7.922794117647058</c:v>
                </c:pt>
                <c:pt idx="710">
                  <c:v>7.9338235294117636</c:v>
                </c:pt>
                <c:pt idx="711">
                  <c:v>7.944852941176471</c:v>
                </c:pt>
                <c:pt idx="712">
                  <c:v>7.9558823529411775</c:v>
                </c:pt>
                <c:pt idx="713">
                  <c:v>7.9705882352941178</c:v>
                </c:pt>
                <c:pt idx="714">
                  <c:v>7.9816176470588234</c:v>
                </c:pt>
                <c:pt idx="715">
                  <c:v>7.9889705882352944</c:v>
                </c:pt>
                <c:pt idx="716">
                  <c:v>8</c:v>
                </c:pt>
                <c:pt idx="717">
                  <c:v>8.014705882352942</c:v>
                </c:pt>
                <c:pt idx="718">
                  <c:v>8.0220588235294112</c:v>
                </c:pt>
                <c:pt idx="719">
                  <c:v>8.0367647058823533</c:v>
                </c:pt>
                <c:pt idx="720">
                  <c:v>8.0477941176470598</c:v>
                </c:pt>
                <c:pt idx="721">
                  <c:v>8.0588235294117663</c:v>
                </c:pt>
                <c:pt idx="722">
                  <c:v>8.0698529411764692</c:v>
                </c:pt>
                <c:pt idx="723">
                  <c:v>8.0808823529411775</c:v>
                </c:pt>
                <c:pt idx="724">
                  <c:v>8.0919117647058822</c:v>
                </c:pt>
                <c:pt idx="725">
                  <c:v>8.1029411764705888</c:v>
                </c:pt>
                <c:pt idx="726">
                  <c:v>8.1139705882352935</c:v>
                </c:pt>
                <c:pt idx="727">
                  <c:v>8.125</c:v>
                </c:pt>
                <c:pt idx="728">
                  <c:v>8.1360294117647065</c:v>
                </c:pt>
                <c:pt idx="729">
                  <c:v>8.147058823529413</c:v>
                </c:pt>
                <c:pt idx="730">
                  <c:v>8.1580882352941178</c:v>
                </c:pt>
                <c:pt idx="731">
                  <c:v>8.1691176470588243</c:v>
                </c:pt>
                <c:pt idx="732">
                  <c:v>8.180147058823529</c:v>
                </c:pt>
                <c:pt idx="733">
                  <c:v>8.1911764705882373</c:v>
                </c:pt>
                <c:pt idx="734">
                  <c:v>8.2022058823529402</c:v>
                </c:pt>
                <c:pt idx="735">
                  <c:v>8.2132352941176467</c:v>
                </c:pt>
                <c:pt idx="736">
                  <c:v>8.227941176470587</c:v>
                </c:pt>
                <c:pt idx="737">
                  <c:v>8.2389705882352953</c:v>
                </c:pt>
                <c:pt idx="738">
                  <c:v>8.2463235294117645</c:v>
                </c:pt>
                <c:pt idx="739">
                  <c:v>8.2610294117647065</c:v>
                </c:pt>
                <c:pt idx="740">
                  <c:v>8.2720588235294112</c:v>
                </c:pt>
                <c:pt idx="741">
                  <c:v>8.2794117647058822</c:v>
                </c:pt>
                <c:pt idx="742">
                  <c:v>8.2941176470588225</c:v>
                </c:pt>
                <c:pt idx="743">
                  <c:v>8.305147058823529</c:v>
                </c:pt>
                <c:pt idx="744">
                  <c:v>8.3161764705882355</c:v>
                </c:pt>
                <c:pt idx="745">
                  <c:v>8.327205882352942</c:v>
                </c:pt>
                <c:pt idx="746">
                  <c:v>8.3382352941176467</c:v>
                </c:pt>
                <c:pt idx="747">
                  <c:v>8.3492647058823533</c:v>
                </c:pt>
                <c:pt idx="748">
                  <c:v>8.360294117647058</c:v>
                </c:pt>
                <c:pt idx="749">
                  <c:v>8.3713235294117663</c:v>
                </c:pt>
                <c:pt idx="750">
                  <c:v>8.3823529411764692</c:v>
                </c:pt>
                <c:pt idx="751">
                  <c:v>8.3933823529411775</c:v>
                </c:pt>
                <c:pt idx="752">
                  <c:v>8.4080882352941178</c:v>
                </c:pt>
                <c:pt idx="753">
                  <c:v>8.4154411764705888</c:v>
                </c:pt>
                <c:pt idx="754">
                  <c:v>8.4264705882352935</c:v>
                </c:pt>
                <c:pt idx="755">
                  <c:v>8.4375</c:v>
                </c:pt>
                <c:pt idx="756">
                  <c:v>8.4485294117647065</c:v>
                </c:pt>
                <c:pt idx="757">
                  <c:v>8.4632352941176485</c:v>
                </c:pt>
                <c:pt idx="758">
                  <c:v>8.4705882352941178</c:v>
                </c:pt>
                <c:pt idx="759">
                  <c:v>8.4852941176470598</c:v>
                </c:pt>
                <c:pt idx="760">
                  <c:v>8.4963235294117645</c:v>
                </c:pt>
                <c:pt idx="761">
                  <c:v>8.507352941176471</c:v>
                </c:pt>
                <c:pt idx="762">
                  <c:v>8.5147058823529402</c:v>
                </c:pt>
                <c:pt idx="763">
                  <c:v>8.5294117647058822</c:v>
                </c:pt>
                <c:pt idx="764">
                  <c:v>8.5404411764705888</c:v>
                </c:pt>
                <c:pt idx="765">
                  <c:v>8.5514705882352953</c:v>
                </c:pt>
                <c:pt idx="766">
                  <c:v>8.5625</c:v>
                </c:pt>
                <c:pt idx="767">
                  <c:v>8.5735294117647065</c:v>
                </c:pt>
                <c:pt idx="768">
                  <c:v>8.5845588235294112</c:v>
                </c:pt>
                <c:pt idx="769">
                  <c:v>8.5955882352941195</c:v>
                </c:pt>
                <c:pt idx="770">
                  <c:v>8.6066176470588243</c:v>
                </c:pt>
                <c:pt idx="771">
                  <c:v>8.617647058823529</c:v>
                </c:pt>
                <c:pt idx="772">
                  <c:v>8.6286764705882355</c:v>
                </c:pt>
                <c:pt idx="773">
                  <c:v>8.6433823529411775</c:v>
                </c:pt>
                <c:pt idx="774">
                  <c:v>8.6507352941176485</c:v>
                </c:pt>
                <c:pt idx="775">
                  <c:v>8.6617647058823515</c:v>
                </c:pt>
                <c:pt idx="776">
                  <c:v>8.6727941176470598</c:v>
                </c:pt>
                <c:pt idx="777">
                  <c:v>8.6875</c:v>
                </c:pt>
                <c:pt idx="778">
                  <c:v>8.694852941176471</c:v>
                </c:pt>
                <c:pt idx="779">
                  <c:v>8.709558823529413</c:v>
                </c:pt>
                <c:pt idx="780">
                  <c:v>8.7205882352941178</c:v>
                </c:pt>
                <c:pt idx="781">
                  <c:v>8.7279411764705888</c:v>
                </c:pt>
                <c:pt idx="782">
                  <c:v>8.7389705882352935</c:v>
                </c:pt>
                <c:pt idx="783">
                  <c:v>8.7536764705882337</c:v>
                </c:pt>
                <c:pt idx="784">
                  <c:v>8.764705882352942</c:v>
                </c:pt>
                <c:pt idx="785">
                  <c:v>8.7757352941176467</c:v>
                </c:pt>
                <c:pt idx="786">
                  <c:v>8.7867647058823533</c:v>
                </c:pt>
                <c:pt idx="787">
                  <c:v>8.797794117647058</c:v>
                </c:pt>
                <c:pt idx="788">
                  <c:v>8.8088235294117645</c:v>
                </c:pt>
                <c:pt idx="789">
                  <c:v>8.819852941176471</c:v>
                </c:pt>
                <c:pt idx="790">
                  <c:v>8.8308823529411775</c:v>
                </c:pt>
                <c:pt idx="791">
                  <c:v>8.8419117647058822</c:v>
                </c:pt>
                <c:pt idx="792">
                  <c:v>8.8566176470588225</c:v>
                </c:pt>
                <c:pt idx="793">
                  <c:v>8.8639705882352935</c:v>
                </c:pt>
                <c:pt idx="794">
                  <c:v>8.8750000000000018</c:v>
                </c:pt>
                <c:pt idx="795">
                  <c:v>8.8860294117647047</c:v>
                </c:pt>
                <c:pt idx="796">
                  <c:v>8.9007352941176467</c:v>
                </c:pt>
                <c:pt idx="797">
                  <c:v>8.9080882352941178</c:v>
                </c:pt>
                <c:pt idx="798">
                  <c:v>8.9227941176470598</c:v>
                </c:pt>
                <c:pt idx="799">
                  <c:v>8.930147058823529</c:v>
                </c:pt>
                <c:pt idx="800">
                  <c:v>8.944852941176471</c:v>
                </c:pt>
                <c:pt idx="801">
                  <c:v>8.952205882352942</c:v>
                </c:pt>
                <c:pt idx="802">
                  <c:v>8.9632352941176485</c:v>
                </c:pt>
                <c:pt idx="803">
                  <c:v>8.9779411764705888</c:v>
                </c:pt>
                <c:pt idx="804">
                  <c:v>8.9852941176470598</c:v>
                </c:pt>
                <c:pt idx="805">
                  <c:v>9</c:v>
                </c:pt>
                <c:pt idx="806">
                  <c:v>9.0110294117647065</c:v>
                </c:pt>
                <c:pt idx="807">
                  <c:v>9.022058823529413</c:v>
                </c:pt>
                <c:pt idx="808">
                  <c:v>9.0294117647058822</c:v>
                </c:pt>
                <c:pt idx="809">
                  <c:v>9.0441176470588225</c:v>
                </c:pt>
                <c:pt idx="810">
                  <c:v>9.0551470588235308</c:v>
                </c:pt>
                <c:pt idx="811">
                  <c:v>9.0661764705882355</c:v>
                </c:pt>
                <c:pt idx="812">
                  <c:v>9.077205882352942</c:v>
                </c:pt>
                <c:pt idx="813">
                  <c:v>9.0882352941176467</c:v>
                </c:pt>
                <c:pt idx="814">
                  <c:v>9.0992647058823533</c:v>
                </c:pt>
                <c:pt idx="815">
                  <c:v>9.1139705882352935</c:v>
                </c:pt>
                <c:pt idx="816">
                  <c:v>9.1250000000000018</c:v>
                </c:pt>
                <c:pt idx="817">
                  <c:v>9.132352941176471</c:v>
                </c:pt>
                <c:pt idx="818">
                  <c:v>9.1433823529411775</c:v>
                </c:pt>
                <c:pt idx="819">
                  <c:v>9.1580882352941178</c:v>
                </c:pt>
                <c:pt idx="820">
                  <c:v>9.1654411764705888</c:v>
                </c:pt>
                <c:pt idx="821">
                  <c:v>9.180147058823529</c:v>
                </c:pt>
                <c:pt idx="822">
                  <c:v>9.1875000000000018</c:v>
                </c:pt>
                <c:pt idx="823">
                  <c:v>9.202205882352942</c:v>
                </c:pt>
                <c:pt idx="824">
                  <c:v>9.2095588235294112</c:v>
                </c:pt>
                <c:pt idx="825">
                  <c:v>9.2242647058823533</c:v>
                </c:pt>
                <c:pt idx="826">
                  <c:v>9.2352941176470598</c:v>
                </c:pt>
                <c:pt idx="827">
                  <c:v>9.2463235294117645</c:v>
                </c:pt>
                <c:pt idx="828">
                  <c:v>9.257352941176471</c:v>
                </c:pt>
                <c:pt idx="829">
                  <c:v>9.2683823529411757</c:v>
                </c:pt>
                <c:pt idx="830">
                  <c:v>9.279411764705884</c:v>
                </c:pt>
                <c:pt idx="831">
                  <c:v>9.2904411764705888</c:v>
                </c:pt>
                <c:pt idx="832">
                  <c:v>9.3014705882352935</c:v>
                </c:pt>
                <c:pt idx="833">
                  <c:v>9.3161764705882355</c:v>
                </c:pt>
                <c:pt idx="834">
                  <c:v>9.3235294117647065</c:v>
                </c:pt>
                <c:pt idx="835">
                  <c:v>9.334558823529413</c:v>
                </c:pt>
                <c:pt idx="836">
                  <c:v>9.345588235294116</c:v>
                </c:pt>
                <c:pt idx="837">
                  <c:v>9.3566176470588243</c:v>
                </c:pt>
                <c:pt idx="838">
                  <c:v>9.3713235294117645</c:v>
                </c:pt>
                <c:pt idx="839">
                  <c:v>9.3786764705882355</c:v>
                </c:pt>
                <c:pt idx="840">
                  <c:v>9.3933823529411775</c:v>
                </c:pt>
                <c:pt idx="841">
                  <c:v>9.4007352941176467</c:v>
                </c:pt>
                <c:pt idx="842">
                  <c:v>9.4154411764705888</c:v>
                </c:pt>
                <c:pt idx="843">
                  <c:v>9.4264705882352953</c:v>
                </c:pt>
                <c:pt idx="844">
                  <c:v>9.4338235294117645</c:v>
                </c:pt>
                <c:pt idx="845">
                  <c:v>9.444852941176471</c:v>
                </c:pt>
                <c:pt idx="846">
                  <c:v>9.4595588235294112</c:v>
                </c:pt>
                <c:pt idx="847">
                  <c:v>9.4705882352941178</c:v>
                </c:pt>
                <c:pt idx="848">
                  <c:v>9.4816176470588243</c:v>
                </c:pt>
                <c:pt idx="849">
                  <c:v>9.492647058823529</c:v>
                </c:pt>
                <c:pt idx="850">
                  <c:v>9.5036764705882355</c:v>
                </c:pt>
                <c:pt idx="851">
                  <c:v>9.514705882352942</c:v>
                </c:pt>
                <c:pt idx="852">
                  <c:v>9.5257352941176467</c:v>
                </c:pt>
                <c:pt idx="853">
                  <c:v>9.5367647058823533</c:v>
                </c:pt>
                <c:pt idx="854">
                  <c:v>9.547794117647058</c:v>
                </c:pt>
                <c:pt idx="855">
                  <c:v>9.5588235294117663</c:v>
                </c:pt>
                <c:pt idx="856">
                  <c:v>9.569852941176471</c:v>
                </c:pt>
                <c:pt idx="857">
                  <c:v>9.5808823529411757</c:v>
                </c:pt>
                <c:pt idx="858">
                  <c:v>9.5919117647058822</c:v>
                </c:pt>
                <c:pt idx="859">
                  <c:v>9.6029411764705888</c:v>
                </c:pt>
                <c:pt idx="860">
                  <c:v>9.6139705882352953</c:v>
                </c:pt>
                <c:pt idx="861">
                  <c:v>9.6286764705882355</c:v>
                </c:pt>
                <c:pt idx="862">
                  <c:v>9.6397058823529402</c:v>
                </c:pt>
                <c:pt idx="863">
                  <c:v>9.6507352941176467</c:v>
                </c:pt>
                <c:pt idx="864">
                  <c:v>9.6580882352941178</c:v>
                </c:pt>
                <c:pt idx="865">
                  <c:v>9.672794117647058</c:v>
                </c:pt>
                <c:pt idx="866">
                  <c:v>9.6838235294117645</c:v>
                </c:pt>
                <c:pt idx="867">
                  <c:v>9.694852941176471</c:v>
                </c:pt>
                <c:pt idx="868">
                  <c:v>9.7058823529411775</c:v>
                </c:pt>
                <c:pt idx="869">
                  <c:v>9.7169117647058822</c:v>
                </c:pt>
                <c:pt idx="870">
                  <c:v>9.727941176470587</c:v>
                </c:pt>
                <c:pt idx="871">
                  <c:v>9.7389705882352953</c:v>
                </c:pt>
                <c:pt idx="872">
                  <c:v>9.75</c:v>
                </c:pt>
                <c:pt idx="873">
                  <c:v>9.7610294117647065</c:v>
                </c:pt>
                <c:pt idx="874">
                  <c:v>9.7720588235294112</c:v>
                </c:pt>
                <c:pt idx="875">
                  <c:v>9.7867647058823533</c:v>
                </c:pt>
                <c:pt idx="876">
                  <c:v>9.7941176470588243</c:v>
                </c:pt>
                <c:pt idx="877">
                  <c:v>9.805147058823529</c:v>
                </c:pt>
                <c:pt idx="878">
                  <c:v>9.8198529411764692</c:v>
                </c:pt>
                <c:pt idx="879">
                  <c:v>9.8308823529411775</c:v>
                </c:pt>
                <c:pt idx="880">
                  <c:v>9.8382352941176485</c:v>
                </c:pt>
                <c:pt idx="881">
                  <c:v>9.8492647058823533</c:v>
                </c:pt>
                <c:pt idx="882">
                  <c:v>9.8639705882352935</c:v>
                </c:pt>
                <c:pt idx="883">
                  <c:v>9.8713235294117663</c:v>
                </c:pt>
                <c:pt idx="884">
                  <c:v>9.8860294117647065</c:v>
                </c:pt>
                <c:pt idx="885">
                  <c:v>9.8933823529411757</c:v>
                </c:pt>
                <c:pt idx="886">
                  <c:v>9.9080882352941178</c:v>
                </c:pt>
                <c:pt idx="887">
                  <c:v>9.9154411764705888</c:v>
                </c:pt>
                <c:pt idx="888">
                  <c:v>9.930147058823529</c:v>
                </c:pt>
                <c:pt idx="889">
                  <c:v>9.9411764705882373</c:v>
                </c:pt>
                <c:pt idx="890">
                  <c:v>9.9522058823529402</c:v>
                </c:pt>
                <c:pt idx="891">
                  <c:v>9.9632352941176485</c:v>
                </c:pt>
                <c:pt idx="892">
                  <c:v>9.9742647058823533</c:v>
                </c:pt>
                <c:pt idx="893">
                  <c:v>9.9852941176470598</c:v>
                </c:pt>
                <c:pt idx="894">
                  <c:v>9.9963235294117645</c:v>
                </c:pt>
                <c:pt idx="895">
                  <c:v>10.007352941176471</c:v>
                </c:pt>
                <c:pt idx="896">
                  <c:v>10.018382352941178</c:v>
                </c:pt>
                <c:pt idx="897">
                  <c:v>10.029411764705884</c:v>
                </c:pt>
                <c:pt idx="898">
                  <c:v>10.044117647058824</c:v>
                </c:pt>
                <c:pt idx="899">
                  <c:v>10.051470588235293</c:v>
                </c:pt>
                <c:pt idx="900">
                  <c:v>10.0625</c:v>
                </c:pt>
                <c:pt idx="901">
                  <c:v>10.077205882352942</c:v>
                </c:pt>
                <c:pt idx="902">
                  <c:v>10.088235294117649</c:v>
                </c:pt>
                <c:pt idx="903">
                  <c:v>10.095588235294118</c:v>
                </c:pt>
                <c:pt idx="904">
                  <c:v>10.106617647058824</c:v>
                </c:pt>
                <c:pt idx="905">
                  <c:v>10.121323529411766</c:v>
                </c:pt>
                <c:pt idx="906">
                  <c:v>10.128676470588236</c:v>
                </c:pt>
                <c:pt idx="907">
                  <c:v>10.143382352941176</c:v>
                </c:pt>
                <c:pt idx="908">
                  <c:v>10.150735294117649</c:v>
                </c:pt>
                <c:pt idx="909">
                  <c:v>10.165441176470589</c:v>
                </c:pt>
                <c:pt idx="910">
                  <c:v>10.176470588235293</c:v>
                </c:pt>
                <c:pt idx="911">
                  <c:v>10.1875</c:v>
                </c:pt>
                <c:pt idx="912">
                  <c:v>10.198529411764707</c:v>
                </c:pt>
                <c:pt idx="913">
                  <c:v>10.209558823529411</c:v>
                </c:pt>
                <c:pt idx="914">
                  <c:v>10.220588235294118</c:v>
                </c:pt>
                <c:pt idx="915">
                  <c:v>10.231617647058822</c:v>
                </c:pt>
                <c:pt idx="916">
                  <c:v>10.242647058823531</c:v>
                </c:pt>
                <c:pt idx="917">
                  <c:v>10.253676470588236</c:v>
                </c:pt>
                <c:pt idx="918">
                  <c:v>10.26470588235294</c:v>
                </c:pt>
                <c:pt idx="919">
                  <c:v>10.27941176470588</c:v>
                </c:pt>
                <c:pt idx="920">
                  <c:v>10.286764705882353</c:v>
                </c:pt>
                <c:pt idx="921">
                  <c:v>10.301470588235293</c:v>
                </c:pt>
                <c:pt idx="922">
                  <c:v>10.3125</c:v>
                </c:pt>
                <c:pt idx="923">
                  <c:v>10.319852941176471</c:v>
                </c:pt>
                <c:pt idx="924">
                  <c:v>10.334558823529411</c:v>
                </c:pt>
                <c:pt idx="925">
                  <c:v>10.345588235294118</c:v>
                </c:pt>
                <c:pt idx="926">
                  <c:v>10.356617647058824</c:v>
                </c:pt>
                <c:pt idx="927">
                  <c:v>10.363970588235293</c:v>
                </c:pt>
                <c:pt idx="928">
                  <c:v>10.378676470588236</c:v>
                </c:pt>
                <c:pt idx="929">
                  <c:v>10.389705882352942</c:v>
                </c:pt>
                <c:pt idx="930">
                  <c:v>10.400735294117649</c:v>
                </c:pt>
                <c:pt idx="931">
                  <c:v>10.408088235294118</c:v>
                </c:pt>
                <c:pt idx="932">
                  <c:v>10.42279411764706</c:v>
                </c:pt>
                <c:pt idx="933">
                  <c:v>10.433823529411764</c:v>
                </c:pt>
                <c:pt idx="934">
                  <c:v>10.444852941176471</c:v>
                </c:pt>
                <c:pt idx="935">
                  <c:v>10.455882352941176</c:v>
                </c:pt>
                <c:pt idx="936">
                  <c:v>10.466911764705882</c:v>
                </c:pt>
                <c:pt idx="937">
                  <c:v>10.477941176470589</c:v>
                </c:pt>
                <c:pt idx="938">
                  <c:v>10.488970588235295</c:v>
                </c:pt>
                <c:pt idx="939">
                  <c:v>10.5</c:v>
                </c:pt>
                <c:pt idx="940">
                  <c:v>10.511029411764707</c:v>
                </c:pt>
                <c:pt idx="941">
                  <c:v>10.522058823529413</c:v>
                </c:pt>
                <c:pt idx="942">
                  <c:v>10.536764705882353</c:v>
                </c:pt>
                <c:pt idx="943">
                  <c:v>10.544117647058822</c:v>
                </c:pt>
                <c:pt idx="944">
                  <c:v>10.558823529411764</c:v>
                </c:pt>
                <c:pt idx="945">
                  <c:v>10.569852941176471</c:v>
                </c:pt>
                <c:pt idx="946">
                  <c:v>10.57720588235294</c:v>
                </c:pt>
                <c:pt idx="947">
                  <c:v>10.588235294117647</c:v>
                </c:pt>
                <c:pt idx="948">
                  <c:v>10.602941176470589</c:v>
                </c:pt>
                <c:pt idx="949">
                  <c:v>10.613970588235293</c:v>
                </c:pt>
                <c:pt idx="950">
                  <c:v>10.621323529411764</c:v>
                </c:pt>
                <c:pt idx="951">
                  <c:v>10.636029411764705</c:v>
                </c:pt>
                <c:pt idx="952">
                  <c:v>10.647058823529413</c:v>
                </c:pt>
                <c:pt idx="953">
                  <c:v>10.658088235294118</c:v>
                </c:pt>
                <c:pt idx="954">
                  <c:v>10.669117647058824</c:v>
                </c:pt>
                <c:pt idx="955">
                  <c:v>10.680147058823529</c:v>
                </c:pt>
                <c:pt idx="956">
                  <c:v>10.691176470588236</c:v>
                </c:pt>
                <c:pt idx="957">
                  <c:v>10.702205882352942</c:v>
                </c:pt>
                <c:pt idx="958">
                  <c:v>10.713235294117649</c:v>
                </c:pt>
                <c:pt idx="959">
                  <c:v>10.724264705882353</c:v>
                </c:pt>
                <c:pt idx="960">
                  <c:v>10.735294117647058</c:v>
                </c:pt>
                <c:pt idx="961">
                  <c:v>10.746323529411764</c:v>
                </c:pt>
                <c:pt idx="962">
                  <c:v>10.757352941176473</c:v>
                </c:pt>
                <c:pt idx="963">
                  <c:v>10.768382352941176</c:v>
                </c:pt>
                <c:pt idx="964">
                  <c:v>10.779411764705882</c:v>
                </c:pt>
                <c:pt idx="965">
                  <c:v>10.794117647058824</c:v>
                </c:pt>
                <c:pt idx="966">
                  <c:v>10.801470588235293</c:v>
                </c:pt>
                <c:pt idx="967">
                  <c:v>10.816176470588236</c:v>
                </c:pt>
                <c:pt idx="968">
                  <c:v>10.82720588235294</c:v>
                </c:pt>
                <c:pt idx="969">
                  <c:v>10.834558823529413</c:v>
                </c:pt>
                <c:pt idx="970">
                  <c:v>10.849264705882353</c:v>
                </c:pt>
                <c:pt idx="971">
                  <c:v>10.86029411764706</c:v>
                </c:pt>
                <c:pt idx="972">
                  <c:v>10.871323529411764</c:v>
                </c:pt>
                <c:pt idx="973">
                  <c:v>10.882352941176471</c:v>
                </c:pt>
                <c:pt idx="974">
                  <c:v>10.893382352941176</c:v>
                </c:pt>
                <c:pt idx="975">
                  <c:v>10.904411764705884</c:v>
                </c:pt>
                <c:pt idx="976">
                  <c:v>10.915441176470587</c:v>
                </c:pt>
                <c:pt idx="977">
                  <c:v>10.926470588235295</c:v>
                </c:pt>
                <c:pt idx="978">
                  <c:v>10.9375</c:v>
                </c:pt>
                <c:pt idx="979">
                  <c:v>10.948529411764707</c:v>
                </c:pt>
                <c:pt idx="980">
                  <c:v>10.959558823529411</c:v>
                </c:pt>
                <c:pt idx="981">
                  <c:v>10.970588235294118</c:v>
                </c:pt>
                <c:pt idx="982">
                  <c:v>10.981617647058824</c:v>
                </c:pt>
                <c:pt idx="983">
                  <c:v>10.992647058823531</c:v>
                </c:pt>
                <c:pt idx="984">
                  <c:v>11.007352941176473</c:v>
                </c:pt>
                <c:pt idx="985">
                  <c:v>11.014705882352942</c:v>
                </c:pt>
                <c:pt idx="986">
                  <c:v>11.025735294117647</c:v>
                </c:pt>
                <c:pt idx="987">
                  <c:v>11.036764705882353</c:v>
                </c:pt>
                <c:pt idx="988">
                  <c:v>11.051470588235293</c:v>
                </c:pt>
                <c:pt idx="989">
                  <c:v>11.0625</c:v>
                </c:pt>
                <c:pt idx="990">
                  <c:v>11.073529411764707</c:v>
                </c:pt>
                <c:pt idx="991">
                  <c:v>11.084558823529413</c:v>
                </c:pt>
                <c:pt idx="992">
                  <c:v>11.095588235294116</c:v>
                </c:pt>
                <c:pt idx="993">
                  <c:v>11.106617647058824</c:v>
                </c:pt>
                <c:pt idx="994">
                  <c:v>11.117647058823529</c:v>
                </c:pt>
                <c:pt idx="995">
                  <c:v>11.128676470588236</c:v>
                </c:pt>
                <c:pt idx="996">
                  <c:v>11.13970588235294</c:v>
                </c:pt>
                <c:pt idx="997">
                  <c:v>11.150735294117647</c:v>
                </c:pt>
                <c:pt idx="998">
                  <c:v>11.161764705882353</c:v>
                </c:pt>
                <c:pt idx="999">
                  <c:v>11.1875</c:v>
                </c:pt>
              </c:numCache>
            </c:numRef>
          </c:xVal>
          <c:yVal>
            <c:numRef>
              <c:f>Specimen_L_3!$D$2:$D$1001</c:f>
              <c:numCache>
                <c:formatCode>0</c:formatCode>
                <c:ptCount val="1000"/>
                <c:pt idx="0">
                  <c:v>-0.10590851334180432</c:v>
                </c:pt>
                <c:pt idx="1">
                  <c:v>-2.1842439644218551E-3</c:v>
                </c:pt>
                <c:pt idx="2">
                  <c:v>-6.1454891994917405E-3</c:v>
                </c:pt>
                <c:pt idx="3">
                  <c:v>0.31550190597204575</c:v>
                </c:pt>
                <c:pt idx="4">
                  <c:v>1.0972045743329097</c:v>
                </c:pt>
                <c:pt idx="5">
                  <c:v>1.7242693773824651</c:v>
                </c:pt>
                <c:pt idx="6">
                  <c:v>2.3036848792884368</c:v>
                </c:pt>
                <c:pt idx="7">
                  <c:v>2.9650571791613722</c:v>
                </c:pt>
                <c:pt idx="8">
                  <c:v>3.7782719186785259</c:v>
                </c:pt>
                <c:pt idx="9">
                  <c:v>4.6435832274459976</c:v>
                </c:pt>
                <c:pt idx="10">
                  <c:v>5.3805590851334175</c:v>
                </c:pt>
                <c:pt idx="11">
                  <c:v>6.1022871664548921</c:v>
                </c:pt>
                <c:pt idx="12">
                  <c:v>6.64548919949174</c:v>
                </c:pt>
                <c:pt idx="13">
                  <c:v>6.7789072426937738</c:v>
                </c:pt>
                <c:pt idx="14">
                  <c:v>6.6709021601016518</c:v>
                </c:pt>
                <c:pt idx="15">
                  <c:v>6.4612452350698861</c:v>
                </c:pt>
                <c:pt idx="16">
                  <c:v>6.3532401524777633</c:v>
                </c:pt>
                <c:pt idx="17">
                  <c:v>6.3595933926302406</c:v>
                </c:pt>
                <c:pt idx="18">
                  <c:v>6.4612452350698861</c:v>
                </c:pt>
                <c:pt idx="19">
                  <c:v>6.4612452350698861</c:v>
                </c:pt>
                <c:pt idx="20">
                  <c:v>6.4612452350698861</c:v>
                </c:pt>
                <c:pt idx="21">
                  <c:v>6.6709021601016518</c:v>
                </c:pt>
                <c:pt idx="22">
                  <c:v>6.7789072426937738</c:v>
                </c:pt>
                <c:pt idx="23">
                  <c:v>6.8805590851334175</c:v>
                </c:pt>
                <c:pt idx="24">
                  <c:v>7.0965692503176623</c:v>
                </c:pt>
                <c:pt idx="25">
                  <c:v>7.198221092757306</c:v>
                </c:pt>
                <c:pt idx="26">
                  <c:v>7.4142312579415499</c:v>
                </c:pt>
                <c:pt idx="27">
                  <c:v>7.6238881829733165</c:v>
                </c:pt>
                <c:pt idx="28">
                  <c:v>7.7636594663278276</c:v>
                </c:pt>
                <c:pt idx="29">
                  <c:v>7.9415501905972041</c:v>
                </c:pt>
                <c:pt idx="30">
                  <c:v>8.189326556543838</c:v>
                </c:pt>
                <c:pt idx="31">
                  <c:v>8.5069885641677256</c:v>
                </c:pt>
                <c:pt idx="32">
                  <c:v>8.9580686149936462</c:v>
                </c:pt>
                <c:pt idx="33">
                  <c:v>9.4218551461245248</c:v>
                </c:pt>
                <c:pt idx="34">
                  <c:v>9.9555273189326545</c:v>
                </c:pt>
                <c:pt idx="35">
                  <c:v>10.48284625158831</c:v>
                </c:pt>
                <c:pt idx="36">
                  <c:v>11.067344345616263</c:v>
                </c:pt>
                <c:pt idx="37">
                  <c:v>11.709021601016518</c:v>
                </c:pt>
                <c:pt idx="38">
                  <c:v>12.24269377382465</c:v>
                </c:pt>
                <c:pt idx="39">
                  <c:v>12.604828462515883</c:v>
                </c:pt>
                <c:pt idx="40">
                  <c:v>13.01143583227446</c:v>
                </c:pt>
                <c:pt idx="41">
                  <c:v>13.424396442185515</c:v>
                </c:pt>
                <c:pt idx="42">
                  <c:v>13.900889453621348</c:v>
                </c:pt>
                <c:pt idx="43">
                  <c:v>14.45997458703939</c:v>
                </c:pt>
                <c:pt idx="44">
                  <c:v>14.860228716645489</c:v>
                </c:pt>
                <c:pt idx="45">
                  <c:v>15.476493011435831</c:v>
                </c:pt>
                <c:pt idx="46">
                  <c:v>15.99110546378653</c:v>
                </c:pt>
                <c:pt idx="47">
                  <c:v>16.601016518424398</c:v>
                </c:pt>
                <c:pt idx="48">
                  <c:v>17.128335451080051</c:v>
                </c:pt>
                <c:pt idx="49">
                  <c:v>17.744599745870396</c:v>
                </c:pt>
                <c:pt idx="50">
                  <c:v>18.259212198221093</c:v>
                </c:pt>
                <c:pt idx="51">
                  <c:v>18.77382465057179</c:v>
                </c:pt>
                <c:pt idx="52">
                  <c:v>19.390088945362134</c:v>
                </c:pt>
                <c:pt idx="53">
                  <c:v>20.012706480304956</c:v>
                </c:pt>
                <c:pt idx="54">
                  <c:v>20.65438373570521</c:v>
                </c:pt>
                <c:pt idx="55">
                  <c:v>21.391359593392629</c:v>
                </c:pt>
                <c:pt idx="56">
                  <c:v>22.217280813214739</c:v>
                </c:pt>
                <c:pt idx="57">
                  <c:v>23.125794155019058</c:v>
                </c:pt>
                <c:pt idx="58">
                  <c:v>23.958068614993646</c:v>
                </c:pt>
                <c:pt idx="59">
                  <c:v>24.688691232528591</c:v>
                </c:pt>
                <c:pt idx="60">
                  <c:v>25.54002541296061</c:v>
                </c:pt>
                <c:pt idx="61">
                  <c:v>26.346886912325285</c:v>
                </c:pt>
                <c:pt idx="62">
                  <c:v>27.179161372299873</c:v>
                </c:pt>
                <c:pt idx="63">
                  <c:v>28.011435832274458</c:v>
                </c:pt>
                <c:pt idx="64">
                  <c:v>28.862770012706481</c:v>
                </c:pt>
                <c:pt idx="65">
                  <c:v>29.669631512071156</c:v>
                </c:pt>
                <c:pt idx="66">
                  <c:v>30.508259212198219</c:v>
                </c:pt>
                <c:pt idx="67">
                  <c:v>31.334180432020329</c:v>
                </c:pt>
                <c:pt idx="68">
                  <c:v>32.102922490470142</c:v>
                </c:pt>
                <c:pt idx="69">
                  <c:v>32.890724269377387</c:v>
                </c:pt>
                <c:pt idx="70">
                  <c:v>33.621346886912328</c:v>
                </c:pt>
                <c:pt idx="71">
                  <c:v>34.364675984752225</c:v>
                </c:pt>
                <c:pt idx="72">
                  <c:v>35.235069885641678</c:v>
                </c:pt>
                <c:pt idx="73">
                  <c:v>35.902160101651845</c:v>
                </c:pt>
                <c:pt idx="74">
                  <c:v>36.670902160101654</c:v>
                </c:pt>
                <c:pt idx="75">
                  <c:v>37.35069885641677</c:v>
                </c:pt>
                <c:pt idx="76">
                  <c:v>37.973316391359596</c:v>
                </c:pt>
                <c:pt idx="77">
                  <c:v>38.62134688691232</c:v>
                </c:pt>
                <c:pt idx="78">
                  <c:v>39.421855146124521</c:v>
                </c:pt>
                <c:pt idx="79">
                  <c:v>40.095298602287166</c:v>
                </c:pt>
                <c:pt idx="80">
                  <c:v>40.717916137229984</c:v>
                </c:pt>
                <c:pt idx="81">
                  <c:v>41.385006353240151</c:v>
                </c:pt>
                <c:pt idx="82">
                  <c:v>41.899618805590848</c:v>
                </c:pt>
                <c:pt idx="83">
                  <c:v>42.611181702668361</c:v>
                </c:pt>
                <c:pt idx="84">
                  <c:v>43.246505717916136</c:v>
                </c:pt>
                <c:pt idx="85">
                  <c:v>43.869123252858955</c:v>
                </c:pt>
                <c:pt idx="86">
                  <c:v>44.377382465057181</c:v>
                </c:pt>
                <c:pt idx="87">
                  <c:v>44.841168996188053</c:v>
                </c:pt>
                <c:pt idx="88">
                  <c:v>45.419313850063531</c:v>
                </c:pt>
                <c:pt idx="89">
                  <c:v>46.029224904701394</c:v>
                </c:pt>
                <c:pt idx="90">
                  <c:v>46.435832274459969</c:v>
                </c:pt>
                <c:pt idx="91">
                  <c:v>46.950444726810673</c:v>
                </c:pt>
                <c:pt idx="92">
                  <c:v>47.357052096569248</c:v>
                </c:pt>
                <c:pt idx="93">
                  <c:v>47.763659466327823</c:v>
                </c:pt>
                <c:pt idx="94">
                  <c:v>48.18932655654384</c:v>
                </c:pt>
                <c:pt idx="95">
                  <c:v>48.583227445997458</c:v>
                </c:pt>
                <c:pt idx="96">
                  <c:v>48.900889453621346</c:v>
                </c:pt>
                <c:pt idx="97">
                  <c:v>49.212198221092756</c:v>
                </c:pt>
                <c:pt idx="98">
                  <c:v>49.415501905972043</c:v>
                </c:pt>
                <c:pt idx="99">
                  <c:v>49.72681067344346</c:v>
                </c:pt>
                <c:pt idx="100">
                  <c:v>49.980940279542565</c:v>
                </c:pt>
                <c:pt idx="101">
                  <c:v>50.190597204574331</c:v>
                </c:pt>
                <c:pt idx="102">
                  <c:v>50.393900889453626</c:v>
                </c:pt>
                <c:pt idx="103">
                  <c:v>50.597204574332906</c:v>
                </c:pt>
                <c:pt idx="104">
                  <c:v>50.717916137229984</c:v>
                </c:pt>
                <c:pt idx="105">
                  <c:v>50.717916137229984</c:v>
                </c:pt>
                <c:pt idx="106">
                  <c:v>50.730622617534941</c:v>
                </c:pt>
                <c:pt idx="107">
                  <c:v>50.825921219822106</c:v>
                </c:pt>
                <c:pt idx="108">
                  <c:v>50.927573062261757</c:v>
                </c:pt>
                <c:pt idx="109">
                  <c:v>50.933926302414235</c:v>
                </c:pt>
                <c:pt idx="110">
                  <c:v>50.933926302414235</c:v>
                </c:pt>
                <c:pt idx="111">
                  <c:v>51.073697585768741</c:v>
                </c:pt>
                <c:pt idx="112">
                  <c:v>51.156289707750958</c:v>
                </c:pt>
                <c:pt idx="113">
                  <c:v>51.35324015247776</c:v>
                </c:pt>
                <c:pt idx="114">
                  <c:v>51.461245235069882</c:v>
                </c:pt>
                <c:pt idx="115">
                  <c:v>51.556543837357054</c:v>
                </c:pt>
                <c:pt idx="116">
                  <c:v>51.670902160101647</c:v>
                </c:pt>
                <c:pt idx="117">
                  <c:v>51.886912325285898</c:v>
                </c:pt>
                <c:pt idx="118">
                  <c:v>51.988564167725535</c:v>
                </c:pt>
                <c:pt idx="119">
                  <c:v>52.10927573062262</c:v>
                </c:pt>
                <c:pt idx="120">
                  <c:v>52.306226175349423</c:v>
                </c:pt>
                <c:pt idx="121">
                  <c:v>52.522236340533674</c:v>
                </c:pt>
                <c:pt idx="122">
                  <c:v>52.700127064803048</c:v>
                </c:pt>
                <c:pt idx="123">
                  <c:v>52.871664548919952</c:v>
                </c:pt>
                <c:pt idx="124">
                  <c:v>53.157560355781449</c:v>
                </c:pt>
                <c:pt idx="125">
                  <c:v>53.278271918678527</c:v>
                </c:pt>
                <c:pt idx="126">
                  <c:v>53.487928843710293</c:v>
                </c:pt>
                <c:pt idx="127">
                  <c:v>53.69123252858958</c:v>
                </c:pt>
                <c:pt idx="128">
                  <c:v>53.850063532401528</c:v>
                </c:pt>
                <c:pt idx="129">
                  <c:v>54.00254129606099</c:v>
                </c:pt>
                <c:pt idx="130">
                  <c:v>54.212198221092756</c:v>
                </c:pt>
                <c:pt idx="131">
                  <c:v>54.34561626429479</c:v>
                </c:pt>
                <c:pt idx="132">
                  <c:v>54.548919949174078</c:v>
                </c:pt>
                <c:pt idx="133">
                  <c:v>54.752223634053365</c:v>
                </c:pt>
                <c:pt idx="134">
                  <c:v>55.012706480304956</c:v>
                </c:pt>
                <c:pt idx="135">
                  <c:v>55.216010165184244</c:v>
                </c:pt>
                <c:pt idx="136">
                  <c:v>55.419313850063531</c:v>
                </c:pt>
                <c:pt idx="137">
                  <c:v>55.622617534942819</c:v>
                </c:pt>
                <c:pt idx="138">
                  <c:v>55.933926302414228</c:v>
                </c:pt>
                <c:pt idx="139">
                  <c:v>56.099110546378654</c:v>
                </c:pt>
                <c:pt idx="140">
                  <c:v>56.340533672172803</c:v>
                </c:pt>
                <c:pt idx="141">
                  <c:v>56.65184243964422</c:v>
                </c:pt>
                <c:pt idx="142">
                  <c:v>56.861499364675986</c:v>
                </c:pt>
                <c:pt idx="143">
                  <c:v>57.166454891994917</c:v>
                </c:pt>
                <c:pt idx="144">
                  <c:v>57.369758576874204</c:v>
                </c:pt>
                <c:pt idx="145">
                  <c:v>57.566709021601014</c:v>
                </c:pt>
                <c:pt idx="146">
                  <c:v>57.827191867852605</c:v>
                </c:pt>
                <c:pt idx="147">
                  <c:v>58.138500635324014</c:v>
                </c:pt>
                <c:pt idx="148">
                  <c:v>58.341804320203302</c:v>
                </c:pt>
                <c:pt idx="149">
                  <c:v>58.557814485387553</c:v>
                </c:pt>
                <c:pt idx="150">
                  <c:v>58.856416772553999</c:v>
                </c:pt>
                <c:pt idx="151">
                  <c:v>59.11689961880559</c:v>
                </c:pt>
                <c:pt idx="152">
                  <c:v>59.320203303684885</c:v>
                </c:pt>
                <c:pt idx="153">
                  <c:v>59.523506988564165</c:v>
                </c:pt>
                <c:pt idx="154">
                  <c:v>59.828462515883103</c:v>
                </c:pt>
                <c:pt idx="155">
                  <c:v>60.139771283354513</c:v>
                </c:pt>
                <c:pt idx="156">
                  <c:v>60.324015247776366</c:v>
                </c:pt>
                <c:pt idx="157">
                  <c:v>60.565438373570515</c:v>
                </c:pt>
                <c:pt idx="158">
                  <c:v>60.857687420584497</c:v>
                </c:pt>
                <c:pt idx="159">
                  <c:v>61.060991105463785</c:v>
                </c:pt>
                <c:pt idx="160">
                  <c:v>61.264294790343072</c:v>
                </c:pt>
                <c:pt idx="161">
                  <c:v>61.518424396442185</c:v>
                </c:pt>
                <c:pt idx="162">
                  <c:v>61.7407878017789</c:v>
                </c:pt>
                <c:pt idx="163">
                  <c:v>61.931385006353239</c:v>
                </c:pt>
                <c:pt idx="164">
                  <c:v>62.134688691232526</c:v>
                </c:pt>
                <c:pt idx="165">
                  <c:v>62.337992376111821</c:v>
                </c:pt>
                <c:pt idx="166">
                  <c:v>62.541296060991101</c:v>
                </c:pt>
                <c:pt idx="167">
                  <c:v>62.789072426937736</c:v>
                </c:pt>
                <c:pt idx="168">
                  <c:v>63.005082592121987</c:v>
                </c:pt>
                <c:pt idx="169">
                  <c:v>63.208386277001267</c:v>
                </c:pt>
                <c:pt idx="170">
                  <c:v>63.411689961880562</c:v>
                </c:pt>
                <c:pt idx="171">
                  <c:v>63.722998729351971</c:v>
                </c:pt>
                <c:pt idx="172">
                  <c:v>63.913595933926302</c:v>
                </c:pt>
                <c:pt idx="173">
                  <c:v>64.104193138500634</c:v>
                </c:pt>
                <c:pt idx="174">
                  <c:v>64.358322744599747</c:v>
                </c:pt>
                <c:pt idx="175">
                  <c:v>64.61245235069886</c:v>
                </c:pt>
                <c:pt idx="176">
                  <c:v>64.803049555273191</c:v>
                </c:pt>
                <c:pt idx="177">
                  <c:v>64.993646759847522</c:v>
                </c:pt>
                <c:pt idx="178">
                  <c:v>65.311308767471417</c:v>
                </c:pt>
                <c:pt idx="179">
                  <c:v>65.565438373570515</c:v>
                </c:pt>
                <c:pt idx="180">
                  <c:v>65.756035578144846</c:v>
                </c:pt>
                <c:pt idx="181">
                  <c:v>66.073697585768741</c:v>
                </c:pt>
                <c:pt idx="182">
                  <c:v>66.200762388818291</c:v>
                </c:pt>
                <c:pt idx="183">
                  <c:v>66.518424396442185</c:v>
                </c:pt>
                <c:pt idx="184">
                  <c:v>66.709021601016516</c:v>
                </c:pt>
                <c:pt idx="185">
                  <c:v>66.899618805590848</c:v>
                </c:pt>
                <c:pt idx="186">
                  <c:v>67.153748411689961</c:v>
                </c:pt>
                <c:pt idx="187">
                  <c:v>67.344345616264292</c:v>
                </c:pt>
                <c:pt idx="188">
                  <c:v>67.534942820838623</c:v>
                </c:pt>
                <c:pt idx="189">
                  <c:v>67.789072426937736</c:v>
                </c:pt>
                <c:pt idx="190">
                  <c:v>67.979669631512067</c:v>
                </c:pt>
                <c:pt idx="191">
                  <c:v>68.297331639135962</c:v>
                </c:pt>
                <c:pt idx="192">
                  <c:v>68.551461245235075</c:v>
                </c:pt>
                <c:pt idx="193">
                  <c:v>68.742058449809406</c:v>
                </c:pt>
                <c:pt idx="194">
                  <c:v>69.18678526048285</c:v>
                </c:pt>
                <c:pt idx="195">
                  <c:v>69.377382465057181</c:v>
                </c:pt>
                <c:pt idx="196">
                  <c:v>69.695044472681062</c:v>
                </c:pt>
                <c:pt idx="197">
                  <c:v>70.139771283354506</c:v>
                </c:pt>
                <c:pt idx="198">
                  <c:v>70.330368487928837</c:v>
                </c:pt>
                <c:pt idx="199">
                  <c:v>70.648030495552732</c:v>
                </c:pt>
                <c:pt idx="200">
                  <c:v>70.838627700127063</c:v>
                </c:pt>
                <c:pt idx="201">
                  <c:v>71.156289707750958</c:v>
                </c:pt>
                <c:pt idx="202">
                  <c:v>71.410419313850056</c:v>
                </c:pt>
                <c:pt idx="203">
                  <c:v>71.728081321473951</c:v>
                </c:pt>
                <c:pt idx="204">
                  <c:v>72.045743329097846</c:v>
                </c:pt>
                <c:pt idx="205">
                  <c:v>72.299872935196944</c:v>
                </c:pt>
                <c:pt idx="206">
                  <c:v>72.554002541296057</c:v>
                </c:pt>
                <c:pt idx="207">
                  <c:v>72.871664548919952</c:v>
                </c:pt>
                <c:pt idx="208">
                  <c:v>73.125794155019065</c:v>
                </c:pt>
                <c:pt idx="209">
                  <c:v>73.379923761118164</c:v>
                </c:pt>
                <c:pt idx="210">
                  <c:v>73.634053367217277</c:v>
                </c:pt>
                <c:pt idx="211">
                  <c:v>73.951715374841172</c:v>
                </c:pt>
                <c:pt idx="212">
                  <c:v>74.142312579415503</c:v>
                </c:pt>
                <c:pt idx="213">
                  <c:v>74.523506988564165</c:v>
                </c:pt>
                <c:pt idx="214">
                  <c:v>74.714104193138496</c:v>
                </c:pt>
                <c:pt idx="215">
                  <c:v>74.904701397712827</c:v>
                </c:pt>
                <c:pt idx="216">
                  <c:v>75.222363405336722</c:v>
                </c:pt>
                <c:pt idx="217">
                  <c:v>75.476493011435835</c:v>
                </c:pt>
                <c:pt idx="218">
                  <c:v>75.794155019059716</c:v>
                </c:pt>
                <c:pt idx="219">
                  <c:v>75.984752223634047</c:v>
                </c:pt>
                <c:pt idx="220">
                  <c:v>76.175349428208392</c:v>
                </c:pt>
                <c:pt idx="221">
                  <c:v>76.429479034307491</c:v>
                </c:pt>
                <c:pt idx="222">
                  <c:v>76.683608640406604</c:v>
                </c:pt>
                <c:pt idx="223">
                  <c:v>76.874205844980935</c:v>
                </c:pt>
                <c:pt idx="224">
                  <c:v>77.064803049555266</c:v>
                </c:pt>
                <c:pt idx="225">
                  <c:v>77.318932655654379</c:v>
                </c:pt>
                <c:pt idx="226">
                  <c:v>77.382465057179161</c:v>
                </c:pt>
                <c:pt idx="227">
                  <c:v>77.636594663278274</c:v>
                </c:pt>
                <c:pt idx="228">
                  <c:v>77.763659466327823</c:v>
                </c:pt>
                <c:pt idx="229">
                  <c:v>77.954256670902154</c:v>
                </c:pt>
                <c:pt idx="230">
                  <c:v>78.017789072426936</c:v>
                </c:pt>
                <c:pt idx="231">
                  <c:v>78.208386277001267</c:v>
                </c:pt>
                <c:pt idx="232">
                  <c:v>78.335451080050831</c:v>
                </c:pt>
                <c:pt idx="233">
                  <c:v>78.46251588310038</c:v>
                </c:pt>
                <c:pt idx="234">
                  <c:v>78.653113087674711</c:v>
                </c:pt>
                <c:pt idx="235">
                  <c:v>78.780177890724275</c:v>
                </c:pt>
                <c:pt idx="236">
                  <c:v>78.907242693773824</c:v>
                </c:pt>
                <c:pt idx="237">
                  <c:v>79.097839898348155</c:v>
                </c:pt>
                <c:pt idx="238">
                  <c:v>79.224904701397705</c:v>
                </c:pt>
                <c:pt idx="239">
                  <c:v>79.351969504447268</c:v>
                </c:pt>
                <c:pt idx="240">
                  <c:v>79.5425667090216</c:v>
                </c:pt>
                <c:pt idx="241">
                  <c:v>79.733163913595931</c:v>
                </c:pt>
                <c:pt idx="242">
                  <c:v>79.923761118170262</c:v>
                </c:pt>
                <c:pt idx="243">
                  <c:v>80.050825921219825</c:v>
                </c:pt>
                <c:pt idx="244">
                  <c:v>80.177890724269375</c:v>
                </c:pt>
                <c:pt idx="245">
                  <c:v>80.368487928843706</c:v>
                </c:pt>
                <c:pt idx="246">
                  <c:v>80.559085133418037</c:v>
                </c:pt>
                <c:pt idx="247">
                  <c:v>80.686149936467601</c:v>
                </c:pt>
                <c:pt idx="248">
                  <c:v>80.81321473951715</c:v>
                </c:pt>
                <c:pt idx="249">
                  <c:v>80.940279542566714</c:v>
                </c:pt>
                <c:pt idx="250">
                  <c:v>81.003811944091481</c:v>
                </c:pt>
                <c:pt idx="251">
                  <c:v>81.130876747141045</c:v>
                </c:pt>
                <c:pt idx="252">
                  <c:v>81.321473951715376</c:v>
                </c:pt>
                <c:pt idx="253">
                  <c:v>81.512071156289707</c:v>
                </c:pt>
                <c:pt idx="254">
                  <c:v>81.639135959339256</c:v>
                </c:pt>
                <c:pt idx="255">
                  <c:v>81.829733163913602</c:v>
                </c:pt>
                <c:pt idx="256">
                  <c:v>81.956797966963151</c:v>
                </c:pt>
                <c:pt idx="257">
                  <c:v>82.083862770012701</c:v>
                </c:pt>
                <c:pt idx="258">
                  <c:v>82.274459974587032</c:v>
                </c:pt>
                <c:pt idx="259">
                  <c:v>82.401524777636595</c:v>
                </c:pt>
                <c:pt idx="260">
                  <c:v>82.465057179161377</c:v>
                </c:pt>
                <c:pt idx="261">
                  <c:v>82.528589580686145</c:v>
                </c:pt>
                <c:pt idx="262">
                  <c:v>82.655654383735708</c:v>
                </c:pt>
                <c:pt idx="263">
                  <c:v>82.782719186785258</c:v>
                </c:pt>
                <c:pt idx="264">
                  <c:v>83.036848792884371</c:v>
                </c:pt>
                <c:pt idx="265">
                  <c:v>83.100381194409152</c:v>
                </c:pt>
                <c:pt idx="266">
                  <c:v>83.227445997458702</c:v>
                </c:pt>
                <c:pt idx="267">
                  <c:v>83.481575603557815</c:v>
                </c:pt>
                <c:pt idx="268">
                  <c:v>83.672172808132146</c:v>
                </c:pt>
                <c:pt idx="269">
                  <c:v>83.799237611181695</c:v>
                </c:pt>
                <c:pt idx="270">
                  <c:v>83.862770012706477</c:v>
                </c:pt>
                <c:pt idx="271">
                  <c:v>84.053367217280808</c:v>
                </c:pt>
                <c:pt idx="272">
                  <c:v>84.180432020330372</c:v>
                </c:pt>
                <c:pt idx="273">
                  <c:v>84.371029224904703</c:v>
                </c:pt>
                <c:pt idx="274">
                  <c:v>84.498094027954252</c:v>
                </c:pt>
                <c:pt idx="275">
                  <c:v>84.561626429479034</c:v>
                </c:pt>
                <c:pt idx="276">
                  <c:v>84.688691232528583</c:v>
                </c:pt>
                <c:pt idx="277">
                  <c:v>84.815756035578147</c:v>
                </c:pt>
                <c:pt idx="278">
                  <c:v>84.942820838627696</c:v>
                </c:pt>
                <c:pt idx="279">
                  <c:v>84.942820838627696</c:v>
                </c:pt>
                <c:pt idx="280">
                  <c:v>85.006353240152478</c:v>
                </c:pt>
                <c:pt idx="281">
                  <c:v>85.06988564167726</c:v>
                </c:pt>
                <c:pt idx="282">
                  <c:v>85.260482846251591</c:v>
                </c:pt>
                <c:pt idx="283">
                  <c:v>85.324015247776359</c:v>
                </c:pt>
                <c:pt idx="284">
                  <c:v>85.578144853875472</c:v>
                </c:pt>
                <c:pt idx="285">
                  <c:v>85.768742058449803</c:v>
                </c:pt>
                <c:pt idx="286">
                  <c:v>85.959339263024148</c:v>
                </c:pt>
                <c:pt idx="287">
                  <c:v>86.213468869123247</c:v>
                </c:pt>
                <c:pt idx="288">
                  <c:v>86.531130876747142</c:v>
                </c:pt>
                <c:pt idx="289">
                  <c:v>86.721728081321473</c:v>
                </c:pt>
                <c:pt idx="290">
                  <c:v>87.039390088945368</c:v>
                </c:pt>
                <c:pt idx="291">
                  <c:v>87.229987293519699</c:v>
                </c:pt>
                <c:pt idx="292">
                  <c:v>87.547649301143579</c:v>
                </c:pt>
                <c:pt idx="293">
                  <c:v>87.801778907242692</c:v>
                </c:pt>
                <c:pt idx="294">
                  <c:v>87.992376111817023</c:v>
                </c:pt>
                <c:pt idx="295">
                  <c:v>88.246505717916136</c:v>
                </c:pt>
                <c:pt idx="296">
                  <c:v>88.500635324015249</c:v>
                </c:pt>
                <c:pt idx="297">
                  <c:v>88.81829733163913</c:v>
                </c:pt>
                <c:pt idx="298">
                  <c:v>89.072426937738243</c:v>
                </c:pt>
                <c:pt idx="299">
                  <c:v>89.390088945362137</c:v>
                </c:pt>
                <c:pt idx="300">
                  <c:v>89.64421855146125</c:v>
                </c:pt>
                <c:pt idx="301">
                  <c:v>89.834815756035582</c:v>
                </c:pt>
                <c:pt idx="302">
                  <c:v>90.152477763659462</c:v>
                </c:pt>
                <c:pt idx="303">
                  <c:v>90.470139771283357</c:v>
                </c:pt>
                <c:pt idx="304">
                  <c:v>90.72426937738247</c:v>
                </c:pt>
                <c:pt idx="305">
                  <c:v>91.04193138500635</c:v>
                </c:pt>
                <c:pt idx="306">
                  <c:v>91.232528589580681</c:v>
                </c:pt>
                <c:pt idx="307">
                  <c:v>91.550190597204576</c:v>
                </c:pt>
                <c:pt idx="308">
                  <c:v>91.867852604828457</c:v>
                </c:pt>
                <c:pt idx="309">
                  <c:v>92.185514612452351</c:v>
                </c:pt>
                <c:pt idx="310">
                  <c:v>92.439644218551464</c:v>
                </c:pt>
                <c:pt idx="311">
                  <c:v>92.630241423125796</c:v>
                </c:pt>
                <c:pt idx="312">
                  <c:v>92.947903430749676</c:v>
                </c:pt>
                <c:pt idx="313">
                  <c:v>93.138500635324007</c:v>
                </c:pt>
                <c:pt idx="314">
                  <c:v>93.456162642947902</c:v>
                </c:pt>
                <c:pt idx="315">
                  <c:v>93.773824650571797</c:v>
                </c:pt>
                <c:pt idx="316">
                  <c:v>94.027954256670895</c:v>
                </c:pt>
                <c:pt idx="317">
                  <c:v>94.218551461245241</c:v>
                </c:pt>
                <c:pt idx="318">
                  <c:v>94.536213468869121</c:v>
                </c:pt>
                <c:pt idx="319">
                  <c:v>94.726810673443453</c:v>
                </c:pt>
                <c:pt idx="320">
                  <c:v>95.044472681067347</c:v>
                </c:pt>
                <c:pt idx="321">
                  <c:v>95.29860228716646</c:v>
                </c:pt>
                <c:pt idx="322">
                  <c:v>95.552731893265559</c:v>
                </c:pt>
                <c:pt idx="323">
                  <c:v>95.806861499364672</c:v>
                </c:pt>
                <c:pt idx="324">
                  <c:v>96.060991105463785</c:v>
                </c:pt>
                <c:pt idx="325">
                  <c:v>96.37865311308768</c:v>
                </c:pt>
                <c:pt idx="326">
                  <c:v>96.632782719186778</c:v>
                </c:pt>
                <c:pt idx="327">
                  <c:v>96.886912325285891</c:v>
                </c:pt>
                <c:pt idx="328">
                  <c:v>97.141041931385004</c:v>
                </c:pt>
                <c:pt idx="329">
                  <c:v>97.395171537484117</c:v>
                </c:pt>
                <c:pt idx="330">
                  <c:v>97.712833545107998</c:v>
                </c:pt>
                <c:pt idx="331">
                  <c:v>97.966963151207111</c:v>
                </c:pt>
                <c:pt idx="332">
                  <c:v>98.221092757306224</c:v>
                </c:pt>
                <c:pt idx="333">
                  <c:v>98.475222363405337</c:v>
                </c:pt>
                <c:pt idx="334">
                  <c:v>98.792884371029217</c:v>
                </c:pt>
                <c:pt idx="335">
                  <c:v>98.983481575603562</c:v>
                </c:pt>
                <c:pt idx="336">
                  <c:v>99.174078780177894</c:v>
                </c:pt>
                <c:pt idx="337">
                  <c:v>99.428208386277007</c:v>
                </c:pt>
                <c:pt idx="338">
                  <c:v>99.555273189326556</c:v>
                </c:pt>
                <c:pt idx="339">
                  <c:v>99.745870393900887</c:v>
                </c:pt>
                <c:pt idx="340">
                  <c:v>99.936467598475218</c:v>
                </c:pt>
                <c:pt idx="341">
                  <c:v>100.19059720457433</c:v>
                </c:pt>
                <c:pt idx="342">
                  <c:v>100.38119440914866</c:v>
                </c:pt>
                <c:pt idx="343">
                  <c:v>100.57179161372299</c:v>
                </c:pt>
                <c:pt idx="344">
                  <c:v>100.82592121982211</c:v>
                </c:pt>
                <c:pt idx="345">
                  <c:v>100.95298602287167</c:v>
                </c:pt>
                <c:pt idx="346">
                  <c:v>101.143583227446</c:v>
                </c:pt>
                <c:pt idx="347">
                  <c:v>101.20711562897077</c:v>
                </c:pt>
                <c:pt idx="348">
                  <c:v>101.46124523506988</c:v>
                </c:pt>
                <c:pt idx="349">
                  <c:v>101.65184243964421</c:v>
                </c:pt>
                <c:pt idx="350">
                  <c:v>101.77890724269378</c:v>
                </c:pt>
                <c:pt idx="351">
                  <c:v>101.84243964421854</c:v>
                </c:pt>
                <c:pt idx="352">
                  <c:v>101.96950444726811</c:v>
                </c:pt>
                <c:pt idx="353">
                  <c:v>102.16010165184244</c:v>
                </c:pt>
                <c:pt idx="354">
                  <c:v>102.28716645489199</c:v>
                </c:pt>
                <c:pt idx="355">
                  <c:v>102.41423125794155</c:v>
                </c:pt>
                <c:pt idx="356">
                  <c:v>102.60482846251588</c:v>
                </c:pt>
                <c:pt idx="357">
                  <c:v>102.858958068615</c:v>
                </c:pt>
                <c:pt idx="358">
                  <c:v>103.04955527318933</c:v>
                </c:pt>
                <c:pt idx="359">
                  <c:v>103.24015247776366</c:v>
                </c:pt>
                <c:pt idx="360">
                  <c:v>103.43074968233799</c:v>
                </c:pt>
                <c:pt idx="361">
                  <c:v>103.55781448538755</c:v>
                </c:pt>
                <c:pt idx="362">
                  <c:v>103.74841168996188</c:v>
                </c:pt>
                <c:pt idx="363">
                  <c:v>104.00254129606098</c:v>
                </c:pt>
                <c:pt idx="364">
                  <c:v>104.32020330368488</c:v>
                </c:pt>
                <c:pt idx="365">
                  <c:v>104.38373570520966</c:v>
                </c:pt>
                <c:pt idx="366">
                  <c:v>104.63786531130877</c:v>
                </c:pt>
                <c:pt idx="367">
                  <c:v>104.8284625158831</c:v>
                </c:pt>
                <c:pt idx="368">
                  <c:v>104.95552731893265</c:v>
                </c:pt>
                <c:pt idx="369">
                  <c:v>105.14612452350698</c:v>
                </c:pt>
                <c:pt idx="370">
                  <c:v>105.27318932655655</c:v>
                </c:pt>
                <c:pt idx="371">
                  <c:v>105.46378653113088</c:v>
                </c:pt>
                <c:pt idx="372">
                  <c:v>105.65438373570521</c:v>
                </c:pt>
                <c:pt idx="373">
                  <c:v>105.90851334180432</c:v>
                </c:pt>
                <c:pt idx="374">
                  <c:v>106.09911054637865</c:v>
                </c:pt>
                <c:pt idx="375">
                  <c:v>106.28970775095299</c:v>
                </c:pt>
                <c:pt idx="376">
                  <c:v>106.5438373570521</c:v>
                </c:pt>
                <c:pt idx="377">
                  <c:v>106.73443456162643</c:v>
                </c:pt>
                <c:pt idx="378">
                  <c:v>106.92503176620076</c:v>
                </c:pt>
                <c:pt idx="379">
                  <c:v>107.11562897077509</c:v>
                </c:pt>
                <c:pt idx="380">
                  <c:v>107.3697585768742</c:v>
                </c:pt>
                <c:pt idx="381">
                  <c:v>107.56035578144854</c:v>
                </c:pt>
                <c:pt idx="382">
                  <c:v>107.81448538754765</c:v>
                </c:pt>
                <c:pt idx="383">
                  <c:v>108.13214739517153</c:v>
                </c:pt>
                <c:pt idx="384">
                  <c:v>108.38627700127064</c:v>
                </c:pt>
                <c:pt idx="385">
                  <c:v>108.57687420584497</c:v>
                </c:pt>
                <c:pt idx="386">
                  <c:v>108.76747141041932</c:v>
                </c:pt>
                <c:pt idx="387">
                  <c:v>108.95806861499365</c:v>
                </c:pt>
                <c:pt idx="388">
                  <c:v>109.21219822109276</c:v>
                </c:pt>
                <c:pt idx="389">
                  <c:v>109.40279542566709</c:v>
                </c:pt>
                <c:pt idx="390">
                  <c:v>109.72045743329097</c:v>
                </c:pt>
                <c:pt idx="391">
                  <c:v>109.91105463786531</c:v>
                </c:pt>
                <c:pt idx="392">
                  <c:v>110.16518424396442</c:v>
                </c:pt>
                <c:pt idx="393">
                  <c:v>110.35578144853875</c:v>
                </c:pt>
                <c:pt idx="394">
                  <c:v>110.60991105463786</c:v>
                </c:pt>
                <c:pt idx="395">
                  <c:v>110.92757306226176</c:v>
                </c:pt>
                <c:pt idx="396">
                  <c:v>111.11817026683609</c:v>
                </c:pt>
                <c:pt idx="397">
                  <c:v>111.3722998729352</c:v>
                </c:pt>
                <c:pt idx="398">
                  <c:v>111.56289707750953</c:v>
                </c:pt>
                <c:pt idx="399">
                  <c:v>111.94409148665819</c:v>
                </c:pt>
                <c:pt idx="400">
                  <c:v>112.13468869123253</c:v>
                </c:pt>
                <c:pt idx="401">
                  <c:v>112.38881829733164</c:v>
                </c:pt>
                <c:pt idx="402">
                  <c:v>112.57941550190597</c:v>
                </c:pt>
                <c:pt idx="403">
                  <c:v>112.7700127064803</c:v>
                </c:pt>
                <c:pt idx="404">
                  <c:v>113.02414231257941</c:v>
                </c:pt>
                <c:pt idx="405">
                  <c:v>113.21473951715375</c:v>
                </c:pt>
                <c:pt idx="406">
                  <c:v>113.46886912325286</c:v>
                </c:pt>
                <c:pt idx="407">
                  <c:v>113.72299872935197</c:v>
                </c:pt>
                <c:pt idx="408">
                  <c:v>113.85006353240152</c:v>
                </c:pt>
                <c:pt idx="409">
                  <c:v>114.04066073697585</c:v>
                </c:pt>
                <c:pt idx="410">
                  <c:v>114.23125794155018</c:v>
                </c:pt>
                <c:pt idx="411">
                  <c:v>114.42185514612453</c:v>
                </c:pt>
                <c:pt idx="412">
                  <c:v>114.67598475222363</c:v>
                </c:pt>
                <c:pt idx="413">
                  <c:v>114.80304955527319</c:v>
                </c:pt>
                <c:pt idx="414">
                  <c:v>114.99364675984752</c:v>
                </c:pt>
                <c:pt idx="415">
                  <c:v>115.12071156289707</c:v>
                </c:pt>
                <c:pt idx="416">
                  <c:v>115.24777636594663</c:v>
                </c:pt>
                <c:pt idx="417">
                  <c:v>115.43837357052097</c:v>
                </c:pt>
                <c:pt idx="418">
                  <c:v>115.50190597204575</c:v>
                </c:pt>
                <c:pt idx="419">
                  <c:v>115.81956797966963</c:v>
                </c:pt>
                <c:pt idx="420">
                  <c:v>116.07369758576874</c:v>
                </c:pt>
                <c:pt idx="421">
                  <c:v>116.13722998729352</c:v>
                </c:pt>
                <c:pt idx="422">
                  <c:v>116.39135959339262</c:v>
                </c:pt>
                <c:pt idx="423">
                  <c:v>116.58195679796697</c:v>
                </c:pt>
                <c:pt idx="424">
                  <c:v>116.7725540025413</c:v>
                </c:pt>
                <c:pt idx="425">
                  <c:v>117.02668360864041</c:v>
                </c:pt>
                <c:pt idx="426">
                  <c:v>117.34434561626429</c:v>
                </c:pt>
                <c:pt idx="427">
                  <c:v>117.47141041931386</c:v>
                </c:pt>
                <c:pt idx="428">
                  <c:v>117.72554002541295</c:v>
                </c:pt>
                <c:pt idx="429">
                  <c:v>117.97966963151207</c:v>
                </c:pt>
                <c:pt idx="430">
                  <c:v>118.29733163913596</c:v>
                </c:pt>
                <c:pt idx="431">
                  <c:v>118.42439644218551</c:v>
                </c:pt>
                <c:pt idx="432">
                  <c:v>118.67852604828462</c:v>
                </c:pt>
                <c:pt idx="433">
                  <c:v>118.93265565438374</c:v>
                </c:pt>
                <c:pt idx="434">
                  <c:v>119.25031766200762</c:v>
                </c:pt>
                <c:pt idx="435">
                  <c:v>119.44091486658195</c:v>
                </c:pt>
                <c:pt idx="436">
                  <c:v>119.63151207115629</c:v>
                </c:pt>
                <c:pt idx="437">
                  <c:v>119.88564167725539</c:v>
                </c:pt>
                <c:pt idx="438">
                  <c:v>120.07623888182974</c:v>
                </c:pt>
                <c:pt idx="439">
                  <c:v>120.26683608640407</c:v>
                </c:pt>
                <c:pt idx="440">
                  <c:v>120.58449809402795</c:v>
                </c:pt>
                <c:pt idx="441">
                  <c:v>120.83862770012706</c:v>
                </c:pt>
                <c:pt idx="442">
                  <c:v>121.02922490470139</c:v>
                </c:pt>
                <c:pt idx="443">
                  <c:v>121.21982210927573</c:v>
                </c:pt>
                <c:pt idx="444">
                  <c:v>121.47395171537484</c:v>
                </c:pt>
                <c:pt idx="445">
                  <c:v>121.66454891994917</c:v>
                </c:pt>
                <c:pt idx="446">
                  <c:v>121.91867852604828</c:v>
                </c:pt>
                <c:pt idx="447">
                  <c:v>122.1728081321474</c:v>
                </c:pt>
                <c:pt idx="448">
                  <c:v>122.36340533672173</c:v>
                </c:pt>
                <c:pt idx="449">
                  <c:v>122.61753494282084</c:v>
                </c:pt>
                <c:pt idx="450">
                  <c:v>122.74459974587039</c:v>
                </c:pt>
                <c:pt idx="451">
                  <c:v>122.9987293519695</c:v>
                </c:pt>
                <c:pt idx="452">
                  <c:v>123.25285895806861</c:v>
                </c:pt>
                <c:pt idx="453">
                  <c:v>123.50698856416773</c:v>
                </c:pt>
                <c:pt idx="454">
                  <c:v>123.69758576874206</c:v>
                </c:pt>
                <c:pt idx="455">
                  <c:v>123.95171537484117</c:v>
                </c:pt>
                <c:pt idx="456">
                  <c:v>124.1423125794155</c:v>
                </c:pt>
                <c:pt idx="457">
                  <c:v>124.39644218551462</c:v>
                </c:pt>
                <c:pt idx="458">
                  <c:v>124.52350698856416</c:v>
                </c:pt>
                <c:pt idx="459">
                  <c:v>124.77763659466328</c:v>
                </c:pt>
                <c:pt idx="460">
                  <c:v>124.96823379923761</c:v>
                </c:pt>
                <c:pt idx="461">
                  <c:v>125.15883100381194</c:v>
                </c:pt>
                <c:pt idx="462">
                  <c:v>125.41296060991105</c:v>
                </c:pt>
                <c:pt idx="463">
                  <c:v>125.60355781448538</c:v>
                </c:pt>
                <c:pt idx="464">
                  <c:v>125.79415501905972</c:v>
                </c:pt>
                <c:pt idx="465">
                  <c:v>125.98475222363405</c:v>
                </c:pt>
                <c:pt idx="466">
                  <c:v>126.17534942820838</c:v>
                </c:pt>
                <c:pt idx="467">
                  <c:v>126.30241423125794</c:v>
                </c:pt>
                <c:pt idx="468">
                  <c:v>126.55654383735705</c:v>
                </c:pt>
                <c:pt idx="469">
                  <c:v>126.74714104193139</c:v>
                </c:pt>
                <c:pt idx="470">
                  <c:v>126.93773824650572</c:v>
                </c:pt>
                <c:pt idx="471">
                  <c:v>127.19186785260483</c:v>
                </c:pt>
                <c:pt idx="472">
                  <c:v>127.31893265565438</c:v>
                </c:pt>
                <c:pt idx="473">
                  <c:v>127.57306226175349</c:v>
                </c:pt>
                <c:pt idx="474">
                  <c:v>127.8271918678526</c:v>
                </c:pt>
                <c:pt idx="475">
                  <c:v>127.95425667090215</c:v>
                </c:pt>
                <c:pt idx="476">
                  <c:v>128.27191867852605</c:v>
                </c:pt>
                <c:pt idx="477">
                  <c:v>128.52604828462515</c:v>
                </c:pt>
                <c:pt idx="478">
                  <c:v>128.78017789072427</c:v>
                </c:pt>
                <c:pt idx="479">
                  <c:v>128.97077509529859</c:v>
                </c:pt>
                <c:pt idx="480">
                  <c:v>129.2884371029225</c:v>
                </c:pt>
                <c:pt idx="481">
                  <c:v>129.47903430749682</c:v>
                </c:pt>
                <c:pt idx="482">
                  <c:v>129.7966963151207</c:v>
                </c:pt>
                <c:pt idx="483">
                  <c:v>130.05082592121983</c:v>
                </c:pt>
                <c:pt idx="484">
                  <c:v>130.24142312579414</c:v>
                </c:pt>
                <c:pt idx="485">
                  <c:v>130.55908513341805</c:v>
                </c:pt>
                <c:pt idx="486">
                  <c:v>130.74968233799237</c:v>
                </c:pt>
                <c:pt idx="487">
                  <c:v>131.06734434561625</c:v>
                </c:pt>
                <c:pt idx="488">
                  <c:v>131.32147395171538</c:v>
                </c:pt>
                <c:pt idx="489">
                  <c:v>131.57560355781447</c:v>
                </c:pt>
                <c:pt idx="490">
                  <c:v>131.89326556543838</c:v>
                </c:pt>
                <c:pt idx="491">
                  <c:v>132.14739517153748</c:v>
                </c:pt>
                <c:pt idx="492">
                  <c:v>132.40152477763658</c:v>
                </c:pt>
                <c:pt idx="493">
                  <c:v>132.65565438373571</c:v>
                </c:pt>
                <c:pt idx="494">
                  <c:v>132.90978398983481</c:v>
                </c:pt>
                <c:pt idx="495">
                  <c:v>133.16391359593393</c:v>
                </c:pt>
                <c:pt idx="496">
                  <c:v>133.41804320203303</c:v>
                </c:pt>
                <c:pt idx="497">
                  <c:v>133.67217280813213</c:v>
                </c:pt>
                <c:pt idx="498">
                  <c:v>133.92630241423126</c:v>
                </c:pt>
                <c:pt idx="499">
                  <c:v>134.18043202033036</c:v>
                </c:pt>
                <c:pt idx="500">
                  <c:v>134.49809402795427</c:v>
                </c:pt>
                <c:pt idx="501">
                  <c:v>134.81575603557815</c:v>
                </c:pt>
                <c:pt idx="502">
                  <c:v>135.00635324015246</c:v>
                </c:pt>
                <c:pt idx="503">
                  <c:v>135.26048284625159</c:v>
                </c:pt>
                <c:pt idx="504">
                  <c:v>135.51461245235069</c:v>
                </c:pt>
                <c:pt idx="505">
                  <c:v>135.8322744599746</c:v>
                </c:pt>
                <c:pt idx="506">
                  <c:v>136.0864040660737</c:v>
                </c:pt>
                <c:pt idx="507">
                  <c:v>136.27700127064801</c:v>
                </c:pt>
                <c:pt idx="508">
                  <c:v>136.59466327827192</c:v>
                </c:pt>
                <c:pt idx="509">
                  <c:v>136.78526048284624</c:v>
                </c:pt>
                <c:pt idx="510">
                  <c:v>137.10292249047015</c:v>
                </c:pt>
                <c:pt idx="511">
                  <c:v>137.35705209656925</c:v>
                </c:pt>
                <c:pt idx="512">
                  <c:v>137.73824650571791</c:v>
                </c:pt>
                <c:pt idx="513">
                  <c:v>138.05590851334179</c:v>
                </c:pt>
                <c:pt idx="514">
                  <c:v>138.31003811944092</c:v>
                </c:pt>
                <c:pt idx="515">
                  <c:v>138.6277001270648</c:v>
                </c:pt>
                <c:pt idx="516">
                  <c:v>138.94536213468868</c:v>
                </c:pt>
                <c:pt idx="517">
                  <c:v>139.19949174078781</c:v>
                </c:pt>
                <c:pt idx="518">
                  <c:v>139.58068614993647</c:v>
                </c:pt>
                <c:pt idx="519">
                  <c:v>139.77128335451079</c:v>
                </c:pt>
                <c:pt idx="520">
                  <c:v>140.15247776365948</c:v>
                </c:pt>
                <c:pt idx="521">
                  <c:v>140.40660736975858</c:v>
                </c:pt>
                <c:pt idx="522">
                  <c:v>140.66073697585767</c:v>
                </c:pt>
                <c:pt idx="523">
                  <c:v>141.04193138500636</c:v>
                </c:pt>
                <c:pt idx="524">
                  <c:v>141.35959339263025</c:v>
                </c:pt>
                <c:pt idx="525">
                  <c:v>141.55019059720456</c:v>
                </c:pt>
                <c:pt idx="526">
                  <c:v>141.99491740787801</c:v>
                </c:pt>
                <c:pt idx="527">
                  <c:v>142.18551461245235</c:v>
                </c:pt>
                <c:pt idx="528">
                  <c:v>142.50317662007623</c:v>
                </c:pt>
                <c:pt idx="529">
                  <c:v>142.82083862770011</c:v>
                </c:pt>
                <c:pt idx="530">
                  <c:v>143.2020330368488</c:v>
                </c:pt>
                <c:pt idx="531">
                  <c:v>143.58322744599747</c:v>
                </c:pt>
                <c:pt idx="532">
                  <c:v>143.90088945362135</c:v>
                </c:pt>
                <c:pt idx="533">
                  <c:v>144.21855146124523</c:v>
                </c:pt>
                <c:pt idx="534">
                  <c:v>144.53621346886911</c:v>
                </c:pt>
                <c:pt idx="535">
                  <c:v>144.85387547649302</c:v>
                </c:pt>
                <c:pt idx="536">
                  <c:v>145.1715374841169</c:v>
                </c:pt>
                <c:pt idx="537">
                  <c:v>145.55273189326556</c:v>
                </c:pt>
                <c:pt idx="538">
                  <c:v>145.87039390088944</c:v>
                </c:pt>
                <c:pt idx="539">
                  <c:v>146.18805590851335</c:v>
                </c:pt>
                <c:pt idx="540">
                  <c:v>146.56925031766201</c:v>
                </c:pt>
                <c:pt idx="541">
                  <c:v>146.88691232528589</c:v>
                </c:pt>
                <c:pt idx="542">
                  <c:v>147.20457433290977</c:v>
                </c:pt>
                <c:pt idx="543">
                  <c:v>147.52223634053368</c:v>
                </c:pt>
                <c:pt idx="544">
                  <c:v>147.83989834815756</c:v>
                </c:pt>
                <c:pt idx="545">
                  <c:v>148.15756035578144</c:v>
                </c:pt>
                <c:pt idx="546">
                  <c:v>148.5387547649301</c:v>
                </c:pt>
                <c:pt idx="547">
                  <c:v>148.85641677255401</c:v>
                </c:pt>
                <c:pt idx="548">
                  <c:v>149.11054637865311</c:v>
                </c:pt>
                <c:pt idx="549">
                  <c:v>149.49174078780177</c:v>
                </c:pt>
                <c:pt idx="550">
                  <c:v>149.80940279542565</c:v>
                </c:pt>
                <c:pt idx="551">
                  <c:v>150.12706480304956</c:v>
                </c:pt>
                <c:pt idx="552">
                  <c:v>150.44472681067344</c:v>
                </c:pt>
                <c:pt idx="553">
                  <c:v>150.76238881829732</c:v>
                </c:pt>
                <c:pt idx="554">
                  <c:v>151.14358322744599</c:v>
                </c:pt>
                <c:pt idx="555">
                  <c:v>151.4612452350699</c:v>
                </c:pt>
                <c:pt idx="556">
                  <c:v>151.71537484116899</c:v>
                </c:pt>
                <c:pt idx="557">
                  <c:v>152.09656925031766</c:v>
                </c:pt>
                <c:pt idx="558">
                  <c:v>152.41423125794154</c:v>
                </c:pt>
                <c:pt idx="559">
                  <c:v>152.7954256670902</c:v>
                </c:pt>
                <c:pt idx="560">
                  <c:v>153.04955527318933</c:v>
                </c:pt>
                <c:pt idx="561">
                  <c:v>153.43074968233799</c:v>
                </c:pt>
                <c:pt idx="562">
                  <c:v>153.74841168996187</c:v>
                </c:pt>
                <c:pt idx="563">
                  <c:v>154.06607369758578</c:v>
                </c:pt>
                <c:pt idx="564">
                  <c:v>154.38373570520966</c:v>
                </c:pt>
                <c:pt idx="565">
                  <c:v>154.70139771283354</c:v>
                </c:pt>
                <c:pt idx="566">
                  <c:v>155.0825921219822</c:v>
                </c:pt>
                <c:pt idx="567">
                  <c:v>155.40025412960611</c:v>
                </c:pt>
                <c:pt idx="568">
                  <c:v>155.65438373570521</c:v>
                </c:pt>
                <c:pt idx="569">
                  <c:v>156.03557814485387</c:v>
                </c:pt>
                <c:pt idx="570">
                  <c:v>156.35324015247775</c:v>
                </c:pt>
                <c:pt idx="571">
                  <c:v>156.60736975857688</c:v>
                </c:pt>
                <c:pt idx="572">
                  <c:v>156.92503176620076</c:v>
                </c:pt>
                <c:pt idx="573">
                  <c:v>157.30622617534942</c:v>
                </c:pt>
                <c:pt idx="574">
                  <c:v>157.56035578144855</c:v>
                </c:pt>
                <c:pt idx="575">
                  <c:v>157.87801778907243</c:v>
                </c:pt>
                <c:pt idx="576">
                  <c:v>158.38627700127066</c:v>
                </c:pt>
                <c:pt idx="577">
                  <c:v>158.70393900889454</c:v>
                </c:pt>
                <c:pt idx="578">
                  <c:v>158.95806861499364</c:v>
                </c:pt>
                <c:pt idx="579">
                  <c:v>159.27573062261754</c:v>
                </c:pt>
                <c:pt idx="580">
                  <c:v>159.59339263024142</c:v>
                </c:pt>
                <c:pt idx="581">
                  <c:v>159.91105463786531</c:v>
                </c:pt>
                <c:pt idx="582">
                  <c:v>160.22871664548919</c:v>
                </c:pt>
                <c:pt idx="583">
                  <c:v>160.54637865311309</c:v>
                </c:pt>
                <c:pt idx="584">
                  <c:v>160.80050825921219</c:v>
                </c:pt>
                <c:pt idx="585">
                  <c:v>161.11817026683607</c:v>
                </c:pt>
                <c:pt idx="586">
                  <c:v>161.49936467598474</c:v>
                </c:pt>
                <c:pt idx="587">
                  <c:v>161.81702668360865</c:v>
                </c:pt>
                <c:pt idx="588">
                  <c:v>162.07115628970774</c:v>
                </c:pt>
                <c:pt idx="589">
                  <c:v>162.51588310038119</c:v>
                </c:pt>
                <c:pt idx="590">
                  <c:v>162.77001270648032</c:v>
                </c:pt>
                <c:pt idx="591">
                  <c:v>163.15120711562898</c:v>
                </c:pt>
                <c:pt idx="592">
                  <c:v>163.46886912325286</c:v>
                </c:pt>
                <c:pt idx="593">
                  <c:v>163.85006353240152</c:v>
                </c:pt>
                <c:pt idx="594">
                  <c:v>164.1677255400254</c:v>
                </c:pt>
                <c:pt idx="595">
                  <c:v>164.42185514612453</c:v>
                </c:pt>
                <c:pt idx="596">
                  <c:v>164.93011435832275</c:v>
                </c:pt>
                <c:pt idx="597">
                  <c:v>165.31130876747142</c:v>
                </c:pt>
                <c:pt idx="598">
                  <c:v>165.75603557814486</c:v>
                </c:pt>
                <c:pt idx="599">
                  <c:v>166.01016518424396</c:v>
                </c:pt>
                <c:pt idx="600">
                  <c:v>166.32782719186784</c:v>
                </c:pt>
                <c:pt idx="601">
                  <c:v>166.64548919949175</c:v>
                </c:pt>
                <c:pt idx="602">
                  <c:v>166.96315120711563</c:v>
                </c:pt>
                <c:pt idx="603">
                  <c:v>167.28081321473951</c:v>
                </c:pt>
                <c:pt idx="604">
                  <c:v>167.66200762388817</c:v>
                </c:pt>
                <c:pt idx="605">
                  <c:v>168.04320203303683</c:v>
                </c:pt>
                <c:pt idx="606">
                  <c:v>168.48792884371028</c:v>
                </c:pt>
                <c:pt idx="607">
                  <c:v>168.67852604828462</c:v>
                </c:pt>
                <c:pt idx="608">
                  <c:v>169.05972045743329</c:v>
                </c:pt>
                <c:pt idx="609">
                  <c:v>169.44091486658195</c:v>
                </c:pt>
                <c:pt idx="610">
                  <c:v>169.82210927573061</c:v>
                </c:pt>
                <c:pt idx="611">
                  <c:v>170.13977128335452</c:v>
                </c:pt>
                <c:pt idx="612">
                  <c:v>170.4574332909784</c:v>
                </c:pt>
                <c:pt idx="613">
                  <c:v>170.83862770012706</c:v>
                </c:pt>
                <c:pt idx="614">
                  <c:v>171.21982210927573</c:v>
                </c:pt>
                <c:pt idx="615">
                  <c:v>171.60101651842439</c:v>
                </c:pt>
                <c:pt idx="616">
                  <c:v>171.98221092757305</c:v>
                </c:pt>
                <c:pt idx="617">
                  <c:v>172.36340533672171</c:v>
                </c:pt>
                <c:pt idx="618">
                  <c:v>172.61753494282084</c:v>
                </c:pt>
                <c:pt idx="619">
                  <c:v>172.9987293519695</c:v>
                </c:pt>
                <c:pt idx="620">
                  <c:v>173.31639135959338</c:v>
                </c:pt>
                <c:pt idx="621">
                  <c:v>173.63405336721729</c:v>
                </c:pt>
                <c:pt idx="622">
                  <c:v>173.95171537484117</c:v>
                </c:pt>
                <c:pt idx="623">
                  <c:v>174.26937738246505</c:v>
                </c:pt>
                <c:pt idx="624">
                  <c:v>174.58703939008893</c:v>
                </c:pt>
                <c:pt idx="625">
                  <c:v>174.96823379923759</c:v>
                </c:pt>
                <c:pt idx="626">
                  <c:v>175.34942820838629</c:v>
                </c:pt>
                <c:pt idx="627">
                  <c:v>175.66709021601017</c:v>
                </c:pt>
                <c:pt idx="628">
                  <c:v>175.98475222363405</c:v>
                </c:pt>
                <c:pt idx="629">
                  <c:v>176.30241423125793</c:v>
                </c:pt>
                <c:pt idx="630">
                  <c:v>176.62007623888184</c:v>
                </c:pt>
                <c:pt idx="631">
                  <c:v>176.93773824650572</c:v>
                </c:pt>
                <c:pt idx="632">
                  <c:v>177.31893265565438</c:v>
                </c:pt>
                <c:pt idx="633">
                  <c:v>177.70012706480304</c:v>
                </c:pt>
                <c:pt idx="634">
                  <c:v>178.01778907242692</c:v>
                </c:pt>
                <c:pt idx="635">
                  <c:v>178.39898348157561</c:v>
                </c:pt>
                <c:pt idx="636">
                  <c:v>178.71664548919949</c:v>
                </c:pt>
                <c:pt idx="637">
                  <c:v>179.09783989834816</c:v>
                </c:pt>
                <c:pt idx="638">
                  <c:v>179.35196950444725</c:v>
                </c:pt>
                <c:pt idx="639">
                  <c:v>179.66963151207116</c:v>
                </c:pt>
                <c:pt idx="640">
                  <c:v>179.98729351969504</c:v>
                </c:pt>
                <c:pt idx="641">
                  <c:v>180.36848792884371</c:v>
                </c:pt>
                <c:pt idx="642">
                  <c:v>180.74968233799237</c:v>
                </c:pt>
                <c:pt idx="643">
                  <c:v>181.06734434561625</c:v>
                </c:pt>
                <c:pt idx="644">
                  <c:v>181.32147395171538</c:v>
                </c:pt>
                <c:pt idx="645">
                  <c:v>181.70266836086404</c:v>
                </c:pt>
                <c:pt idx="646">
                  <c:v>182.02033036848792</c:v>
                </c:pt>
                <c:pt idx="647">
                  <c:v>182.33799237611183</c:v>
                </c:pt>
                <c:pt idx="648">
                  <c:v>182.59212198221093</c:v>
                </c:pt>
                <c:pt idx="649">
                  <c:v>182.97331639135959</c:v>
                </c:pt>
                <c:pt idx="650">
                  <c:v>183.29097839898347</c:v>
                </c:pt>
                <c:pt idx="651">
                  <c:v>183.73570520965691</c:v>
                </c:pt>
                <c:pt idx="652">
                  <c:v>184.05336721728082</c:v>
                </c:pt>
                <c:pt idx="653">
                  <c:v>184.3710292249047</c:v>
                </c:pt>
                <c:pt idx="654">
                  <c:v>184.75222363405337</c:v>
                </c:pt>
                <c:pt idx="655">
                  <c:v>185.06988564167725</c:v>
                </c:pt>
                <c:pt idx="656">
                  <c:v>185.38754764930115</c:v>
                </c:pt>
                <c:pt idx="657">
                  <c:v>185.70520965692504</c:v>
                </c:pt>
                <c:pt idx="658">
                  <c:v>186.0864040660737</c:v>
                </c:pt>
                <c:pt idx="659">
                  <c:v>186.46759847522236</c:v>
                </c:pt>
                <c:pt idx="660">
                  <c:v>186.72172808132146</c:v>
                </c:pt>
                <c:pt idx="661">
                  <c:v>187.03939008894537</c:v>
                </c:pt>
                <c:pt idx="662">
                  <c:v>187.42058449809403</c:v>
                </c:pt>
                <c:pt idx="663">
                  <c:v>187.73824650571791</c:v>
                </c:pt>
                <c:pt idx="664">
                  <c:v>188.11944091486657</c:v>
                </c:pt>
                <c:pt idx="665">
                  <c:v>188.50063532401524</c:v>
                </c:pt>
                <c:pt idx="666">
                  <c:v>188.81829733163914</c:v>
                </c:pt>
                <c:pt idx="667">
                  <c:v>189.07242693773824</c:v>
                </c:pt>
                <c:pt idx="668">
                  <c:v>189.39008894536212</c:v>
                </c:pt>
                <c:pt idx="669">
                  <c:v>189.77128335451079</c:v>
                </c:pt>
                <c:pt idx="670">
                  <c:v>190.08894536213469</c:v>
                </c:pt>
                <c:pt idx="671">
                  <c:v>190.47013977128336</c:v>
                </c:pt>
                <c:pt idx="672">
                  <c:v>190.78780177890724</c:v>
                </c:pt>
                <c:pt idx="673">
                  <c:v>191.10546378653112</c:v>
                </c:pt>
                <c:pt idx="674">
                  <c:v>191.48665819567978</c:v>
                </c:pt>
                <c:pt idx="675">
                  <c:v>191.86785260482847</c:v>
                </c:pt>
                <c:pt idx="676">
                  <c:v>192.24904701397713</c:v>
                </c:pt>
                <c:pt idx="677">
                  <c:v>192.6302414231258</c:v>
                </c:pt>
                <c:pt idx="678">
                  <c:v>192.94790343074968</c:v>
                </c:pt>
                <c:pt idx="679">
                  <c:v>193.26556543837356</c:v>
                </c:pt>
                <c:pt idx="680">
                  <c:v>193.51969504447268</c:v>
                </c:pt>
                <c:pt idx="681">
                  <c:v>193.90088945362135</c:v>
                </c:pt>
                <c:pt idx="682">
                  <c:v>194.28208386277001</c:v>
                </c:pt>
                <c:pt idx="683">
                  <c:v>194.59974587039389</c:v>
                </c:pt>
                <c:pt idx="684">
                  <c:v>194.98094027954255</c:v>
                </c:pt>
                <c:pt idx="685">
                  <c:v>195.29860228716646</c:v>
                </c:pt>
                <c:pt idx="686">
                  <c:v>195.67979669631512</c:v>
                </c:pt>
                <c:pt idx="687">
                  <c:v>195.93392630241422</c:v>
                </c:pt>
                <c:pt idx="688">
                  <c:v>196.31512071156288</c:v>
                </c:pt>
                <c:pt idx="689">
                  <c:v>196.63278271918679</c:v>
                </c:pt>
                <c:pt idx="690">
                  <c:v>197.01397712833545</c:v>
                </c:pt>
                <c:pt idx="691">
                  <c:v>197.33163913595934</c:v>
                </c:pt>
                <c:pt idx="692">
                  <c:v>197.712833545108</c:v>
                </c:pt>
                <c:pt idx="693">
                  <c:v>198.09402795425666</c:v>
                </c:pt>
                <c:pt idx="694">
                  <c:v>198.41168996188057</c:v>
                </c:pt>
                <c:pt idx="695">
                  <c:v>198.79288437102923</c:v>
                </c:pt>
                <c:pt idx="696">
                  <c:v>199.17407878017789</c:v>
                </c:pt>
                <c:pt idx="697">
                  <c:v>199.49174078780177</c:v>
                </c:pt>
                <c:pt idx="698">
                  <c:v>199.80940279542565</c:v>
                </c:pt>
                <c:pt idx="699">
                  <c:v>200.12706480304956</c:v>
                </c:pt>
                <c:pt idx="700">
                  <c:v>200.44472681067344</c:v>
                </c:pt>
                <c:pt idx="701">
                  <c:v>200.82592121982211</c:v>
                </c:pt>
                <c:pt idx="702">
                  <c:v>201.08005082592121</c:v>
                </c:pt>
                <c:pt idx="703">
                  <c:v>201.4612452350699</c:v>
                </c:pt>
                <c:pt idx="704">
                  <c:v>201.84243964421856</c:v>
                </c:pt>
                <c:pt idx="705">
                  <c:v>202.22363405336722</c:v>
                </c:pt>
                <c:pt idx="706">
                  <c:v>202.47776365946632</c:v>
                </c:pt>
                <c:pt idx="707">
                  <c:v>202.85895806861498</c:v>
                </c:pt>
                <c:pt idx="708">
                  <c:v>203.17662007623889</c:v>
                </c:pt>
                <c:pt idx="709">
                  <c:v>203.49428208386277</c:v>
                </c:pt>
                <c:pt idx="710">
                  <c:v>203.81194409148665</c:v>
                </c:pt>
                <c:pt idx="711">
                  <c:v>204.19313850063531</c:v>
                </c:pt>
                <c:pt idx="712">
                  <c:v>204.44726810673444</c:v>
                </c:pt>
                <c:pt idx="713">
                  <c:v>204.8284625158831</c:v>
                </c:pt>
                <c:pt idx="714">
                  <c:v>205.20965692503177</c:v>
                </c:pt>
                <c:pt idx="715">
                  <c:v>205.65438373570521</c:v>
                </c:pt>
                <c:pt idx="716">
                  <c:v>206.03557814485387</c:v>
                </c:pt>
                <c:pt idx="717">
                  <c:v>206.35324015247775</c:v>
                </c:pt>
                <c:pt idx="718">
                  <c:v>206.73443456162641</c:v>
                </c:pt>
                <c:pt idx="719">
                  <c:v>207.11562897077511</c:v>
                </c:pt>
                <c:pt idx="720">
                  <c:v>207.43329097839899</c:v>
                </c:pt>
                <c:pt idx="721">
                  <c:v>207.75095298602287</c:v>
                </c:pt>
                <c:pt idx="722">
                  <c:v>208.06861499364675</c:v>
                </c:pt>
                <c:pt idx="723">
                  <c:v>208.38627700127066</c:v>
                </c:pt>
                <c:pt idx="724">
                  <c:v>208.76747141041932</c:v>
                </c:pt>
                <c:pt idx="725">
                  <c:v>209.21219822109276</c:v>
                </c:pt>
                <c:pt idx="726">
                  <c:v>209.52986022871664</c:v>
                </c:pt>
                <c:pt idx="727">
                  <c:v>209.91105463786531</c:v>
                </c:pt>
                <c:pt idx="728">
                  <c:v>210.16518424396443</c:v>
                </c:pt>
                <c:pt idx="729">
                  <c:v>210.60991105463785</c:v>
                </c:pt>
                <c:pt idx="730">
                  <c:v>210.86404066073698</c:v>
                </c:pt>
                <c:pt idx="731">
                  <c:v>211.11817026683607</c:v>
                </c:pt>
                <c:pt idx="732">
                  <c:v>211.49936467598474</c:v>
                </c:pt>
                <c:pt idx="733">
                  <c:v>211.88055908513343</c:v>
                </c:pt>
                <c:pt idx="734">
                  <c:v>212.26175349428209</c:v>
                </c:pt>
                <c:pt idx="735">
                  <c:v>212.64294790343075</c:v>
                </c:pt>
                <c:pt idx="736">
                  <c:v>213.02414231257941</c:v>
                </c:pt>
                <c:pt idx="737">
                  <c:v>213.34180432020329</c:v>
                </c:pt>
                <c:pt idx="738">
                  <c:v>213.65946632782718</c:v>
                </c:pt>
                <c:pt idx="739">
                  <c:v>214.04066073697587</c:v>
                </c:pt>
                <c:pt idx="740">
                  <c:v>214.29479034307496</c:v>
                </c:pt>
                <c:pt idx="741">
                  <c:v>214.67598475222363</c:v>
                </c:pt>
                <c:pt idx="742">
                  <c:v>215.05717916137229</c:v>
                </c:pt>
                <c:pt idx="743">
                  <c:v>215.3748411689962</c:v>
                </c:pt>
                <c:pt idx="744">
                  <c:v>215.81956797966964</c:v>
                </c:pt>
                <c:pt idx="745">
                  <c:v>216.13722998729352</c:v>
                </c:pt>
                <c:pt idx="746">
                  <c:v>216.4548919949174</c:v>
                </c:pt>
                <c:pt idx="747">
                  <c:v>216.83608640406607</c:v>
                </c:pt>
                <c:pt idx="748">
                  <c:v>217.15374841168995</c:v>
                </c:pt>
                <c:pt idx="749">
                  <c:v>217.47141041931386</c:v>
                </c:pt>
                <c:pt idx="750">
                  <c:v>217.78907242693774</c:v>
                </c:pt>
                <c:pt idx="751">
                  <c:v>218.23379923761118</c:v>
                </c:pt>
                <c:pt idx="752">
                  <c:v>218.55146124523506</c:v>
                </c:pt>
                <c:pt idx="753">
                  <c:v>218.93265565438372</c:v>
                </c:pt>
                <c:pt idx="754">
                  <c:v>219.31385006353239</c:v>
                </c:pt>
                <c:pt idx="755">
                  <c:v>219.69504447268108</c:v>
                </c:pt>
                <c:pt idx="756">
                  <c:v>220.01270648030496</c:v>
                </c:pt>
                <c:pt idx="757">
                  <c:v>220.39390088945362</c:v>
                </c:pt>
                <c:pt idx="758">
                  <c:v>220.7115628970775</c:v>
                </c:pt>
                <c:pt idx="759">
                  <c:v>221.02922490470141</c:v>
                </c:pt>
                <c:pt idx="760">
                  <c:v>221.41041931385007</c:v>
                </c:pt>
                <c:pt idx="761">
                  <c:v>221.72808132147395</c:v>
                </c:pt>
                <c:pt idx="762">
                  <c:v>222.10927573062261</c:v>
                </c:pt>
                <c:pt idx="763">
                  <c:v>222.36340533672171</c:v>
                </c:pt>
                <c:pt idx="764">
                  <c:v>222.7445997458704</c:v>
                </c:pt>
                <c:pt idx="765">
                  <c:v>222.9987293519695</c:v>
                </c:pt>
                <c:pt idx="766">
                  <c:v>223.37992376111816</c:v>
                </c:pt>
                <c:pt idx="767">
                  <c:v>223.76111817026683</c:v>
                </c:pt>
                <c:pt idx="768">
                  <c:v>224.14231257941549</c:v>
                </c:pt>
                <c:pt idx="769">
                  <c:v>224.4599745870394</c:v>
                </c:pt>
                <c:pt idx="770">
                  <c:v>224.84116899618806</c:v>
                </c:pt>
                <c:pt idx="771">
                  <c:v>225.03176620076238</c:v>
                </c:pt>
                <c:pt idx="772">
                  <c:v>225.41296060991104</c:v>
                </c:pt>
                <c:pt idx="773">
                  <c:v>225.79415501905973</c:v>
                </c:pt>
                <c:pt idx="774">
                  <c:v>226.17534942820839</c:v>
                </c:pt>
                <c:pt idx="775">
                  <c:v>226.62007623888184</c:v>
                </c:pt>
                <c:pt idx="776">
                  <c:v>226.87420584498093</c:v>
                </c:pt>
                <c:pt idx="777">
                  <c:v>227.19186785260482</c:v>
                </c:pt>
                <c:pt idx="778">
                  <c:v>227.57306226175348</c:v>
                </c:pt>
                <c:pt idx="779">
                  <c:v>227.76365946632782</c:v>
                </c:pt>
                <c:pt idx="780">
                  <c:v>228.14485387547649</c:v>
                </c:pt>
                <c:pt idx="781">
                  <c:v>228.52604828462515</c:v>
                </c:pt>
                <c:pt idx="782">
                  <c:v>228.84371029224906</c:v>
                </c:pt>
                <c:pt idx="783">
                  <c:v>229.16137229987294</c:v>
                </c:pt>
                <c:pt idx="784">
                  <c:v>229.5425667090216</c:v>
                </c:pt>
                <c:pt idx="785">
                  <c:v>229.7966963151207</c:v>
                </c:pt>
                <c:pt idx="786">
                  <c:v>230.11435832274461</c:v>
                </c:pt>
                <c:pt idx="787">
                  <c:v>230.36848792884371</c:v>
                </c:pt>
                <c:pt idx="788">
                  <c:v>230.68614993646759</c:v>
                </c:pt>
                <c:pt idx="789">
                  <c:v>231.0038119440915</c:v>
                </c:pt>
                <c:pt idx="790">
                  <c:v>231.25794155019059</c:v>
                </c:pt>
                <c:pt idx="791">
                  <c:v>231.57560355781447</c:v>
                </c:pt>
                <c:pt idx="792">
                  <c:v>231.95679796696314</c:v>
                </c:pt>
                <c:pt idx="793">
                  <c:v>232.33799237611183</c:v>
                </c:pt>
                <c:pt idx="794">
                  <c:v>232.65565438373571</c:v>
                </c:pt>
                <c:pt idx="795">
                  <c:v>233.03684879288437</c:v>
                </c:pt>
                <c:pt idx="796">
                  <c:v>233.35451080050825</c:v>
                </c:pt>
                <c:pt idx="797">
                  <c:v>233.67217280813213</c:v>
                </c:pt>
                <c:pt idx="798">
                  <c:v>233.98983481575604</c:v>
                </c:pt>
                <c:pt idx="799">
                  <c:v>234.30749682337992</c:v>
                </c:pt>
                <c:pt idx="800">
                  <c:v>234.6251588310038</c:v>
                </c:pt>
                <c:pt idx="801">
                  <c:v>234.87928843710293</c:v>
                </c:pt>
                <c:pt idx="802">
                  <c:v>235.06988564167725</c:v>
                </c:pt>
                <c:pt idx="803">
                  <c:v>235.45108005082591</c:v>
                </c:pt>
                <c:pt idx="804">
                  <c:v>235.83227445997457</c:v>
                </c:pt>
                <c:pt idx="805">
                  <c:v>236.14993646759848</c:v>
                </c:pt>
                <c:pt idx="806">
                  <c:v>236.46759847522236</c:v>
                </c:pt>
                <c:pt idx="807">
                  <c:v>236.78526048284624</c:v>
                </c:pt>
                <c:pt idx="808">
                  <c:v>237.10292249047015</c:v>
                </c:pt>
                <c:pt idx="809">
                  <c:v>237.48411689961881</c:v>
                </c:pt>
                <c:pt idx="810">
                  <c:v>237.80177890724269</c:v>
                </c:pt>
                <c:pt idx="811">
                  <c:v>238.05590851334179</c:v>
                </c:pt>
                <c:pt idx="812">
                  <c:v>238.43710292249045</c:v>
                </c:pt>
                <c:pt idx="813">
                  <c:v>238.69123252858958</c:v>
                </c:pt>
                <c:pt idx="814">
                  <c:v>239.00889453621346</c:v>
                </c:pt>
                <c:pt idx="815">
                  <c:v>239.39008894536212</c:v>
                </c:pt>
                <c:pt idx="816">
                  <c:v>239.83481575603557</c:v>
                </c:pt>
                <c:pt idx="817">
                  <c:v>240.08894536213469</c:v>
                </c:pt>
                <c:pt idx="818">
                  <c:v>240.34307496823379</c:v>
                </c:pt>
                <c:pt idx="819">
                  <c:v>240.66073697585767</c:v>
                </c:pt>
                <c:pt idx="820">
                  <c:v>241.04193138500634</c:v>
                </c:pt>
                <c:pt idx="821">
                  <c:v>241.29606099110546</c:v>
                </c:pt>
                <c:pt idx="822">
                  <c:v>241.61372299872934</c:v>
                </c:pt>
                <c:pt idx="823">
                  <c:v>241.93138500635322</c:v>
                </c:pt>
                <c:pt idx="824">
                  <c:v>242.31257941550192</c:v>
                </c:pt>
                <c:pt idx="825">
                  <c:v>242.6302414231258</c:v>
                </c:pt>
                <c:pt idx="826">
                  <c:v>243.01143583227446</c:v>
                </c:pt>
                <c:pt idx="827">
                  <c:v>243.32909783989834</c:v>
                </c:pt>
                <c:pt idx="828">
                  <c:v>243.58322744599747</c:v>
                </c:pt>
                <c:pt idx="829">
                  <c:v>243.90088945362135</c:v>
                </c:pt>
                <c:pt idx="830">
                  <c:v>244.15501905972044</c:v>
                </c:pt>
                <c:pt idx="831">
                  <c:v>244.53621346886911</c:v>
                </c:pt>
                <c:pt idx="832">
                  <c:v>244.9174078780178</c:v>
                </c:pt>
                <c:pt idx="833">
                  <c:v>245.1715374841169</c:v>
                </c:pt>
                <c:pt idx="834">
                  <c:v>245.55273189326556</c:v>
                </c:pt>
                <c:pt idx="835">
                  <c:v>245.93392630241422</c:v>
                </c:pt>
                <c:pt idx="836">
                  <c:v>246.31512071156288</c:v>
                </c:pt>
                <c:pt idx="837">
                  <c:v>246.69631512071155</c:v>
                </c:pt>
                <c:pt idx="838">
                  <c:v>247.01397712833545</c:v>
                </c:pt>
                <c:pt idx="839">
                  <c:v>247.4587039390089</c:v>
                </c:pt>
                <c:pt idx="840">
                  <c:v>247.712833545108</c:v>
                </c:pt>
                <c:pt idx="841">
                  <c:v>248.03049555273188</c:v>
                </c:pt>
                <c:pt idx="842">
                  <c:v>248.28462515883101</c:v>
                </c:pt>
                <c:pt idx="843">
                  <c:v>248.66581956797967</c:v>
                </c:pt>
                <c:pt idx="844">
                  <c:v>248.98348157560355</c:v>
                </c:pt>
                <c:pt idx="845">
                  <c:v>249.30114358322743</c:v>
                </c:pt>
                <c:pt idx="846">
                  <c:v>249.68233799237612</c:v>
                </c:pt>
                <c:pt idx="847">
                  <c:v>250</c:v>
                </c:pt>
                <c:pt idx="848">
                  <c:v>250.38119440914866</c:v>
                </c:pt>
                <c:pt idx="849">
                  <c:v>250.76238881829732</c:v>
                </c:pt>
                <c:pt idx="850">
                  <c:v>251.01651842439645</c:v>
                </c:pt>
                <c:pt idx="851">
                  <c:v>251.33418043202033</c:v>
                </c:pt>
                <c:pt idx="852">
                  <c:v>251.71537484116899</c:v>
                </c:pt>
                <c:pt idx="853">
                  <c:v>252.03303684879288</c:v>
                </c:pt>
                <c:pt idx="854">
                  <c:v>252.35069885641676</c:v>
                </c:pt>
                <c:pt idx="855">
                  <c:v>252.66836086404066</c:v>
                </c:pt>
                <c:pt idx="856">
                  <c:v>252.98602287166455</c:v>
                </c:pt>
                <c:pt idx="857">
                  <c:v>253.30368487928843</c:v>
                </c:pt>
                <c:pt idx="858">
                  <c:v>253.62134688691233</c:v>
                </c:pt>
                <c:pt idx="859">
                  <c:v>253.93900889453622</c:v>
                </c:pt>
                <c:pt idx="860">
                  <c:v>254.2566709021601</c:v>
                </c:pt>
                <c:pt idx="861">
                  <c:v>254.57433290978398</c:v>
                </c:pt>
                <c:pt idx="862">
                  <c:v>254.8284625158831</c:v>
                </c:pt>
                <c:pt idx="863">
                  <c:v>255.14612452350698</c:v>
                </c:pt>
                <c:pt idx="864">
                  <c:v>255.52731893265565</c:v>
                </c:pt>
                <c:pt idx="865">
                  <c:v>255.78144853875477</c:v>
                </c:pt>
                <c:pt idx="866">
                  <c:v>256.09911054637865</c:v>
                </c:pt>
                <c:pt idx="867">
                  <c:v>256.35324015247778</c:v>
                </c:pt>
                <c:pt idx="868">
                  <c:v>256.67090216010166</c:v>
                </c:pt>
                <c:pt idx="869">
                  <c:v>256.98856416772554</c:v>
                </c:pt>
                <c:pt idx="870">
                  <c:v>257.36975857687418</c:v>
                </c:pt>
                <c:pt idx="871">
                  <c:v>257.68742058449811</c:v>
                </c:pt>
                <c:pt idx="872">
                  <c:v>257.94155019059718</c:v>
                </c:pt>
                <c:pt idx="873">
                  <c:v>258.19567979669631</c:v>
                </c:pt>
                <c:pt idx="874">
                  <c:v>258.44980940279544</c:v>
                </c:pt>
                <c:pt idx="875">
                  <c:v>258.76747141041932</c:v>
                </c:pt>
                <c:pt idx="876">
                  <c:v>259.14866581956795</c:v>
                </c:pt>
                <c:pt idx="877">
                  <c:v>259.40279542566708</c:v>
                </c:pt>
                <c:pt idx="878">
                  <c:v>259.78398983481577</c:v>
                </c:pt>
                <c:pt idx="879">
                  <c:v>260.03811944091484</c:v>
                </c:pt>
                <c:pt idx="880">
                  <c:v>260.41931385006353</c:v>
                </c:pt>
                <c:pt idx="881">
                  <c:v>260.67344345616266</c:v>
                </c:pt>
                <c:pt idx="882">
                  <c:v>260.99110546378654</c:v>
                </c:pt>
                <c:pt idx="883">
                  <c:v>261.30876747141042</c:v>
                </c:pt>
                <c:pt idx="884">
                  <c:v>261.6264294790343</c:v>
                </c:pt>
                <c:pt idx="885">
                  <c:v>261.88055908513343</c:v>
                </c:pt>
                <c:pt idx="886">
                  <c:v>262.1346886912325</c:v>
                </c:pt>
                <c:pt idx="887">
                  <c:v>262.51588310038119</c:v>
                </c:pt>
                <c:pt idx="888">
                  <c:v>262.70648030495551</c:v>
                </c:pt>
                <c:pt idx="889">
                  <c:v>263.02414231257939</c:v>
                </c:pt>
                <c:pt idx="890">
                  <c:v>263.34180432020332</c:v>
                </c:pt>
                <c:pt idx="891">
                  <c:v>263.6594663278272</c:v>
                </c:pt>
                <c:pt idx="892">
                  <c:v>263.97712833545108</c:v>
                </c:pt>
                <c:pt idx="893">
                  <c:v>264.29479034307496</c:v>
                </c:pt>
                <c:pt idx="894">
                  <c:v>264.54891994917409</c:v>
                </c:pt>
                <c:pt idx="895">
                  <c:v>264.80304955527316</c:v>
                </c:pt>
                <c:pt idx="896">
                  <c:v>265.05717916137229</c:v>
                </c:pt>
                <c:pt idx="897">
                  <c:v>265.37484116899617</c:v>
                </c:pt>
                <c:pt idx="898">
                  <c:v>265.6289707750953</c:v>
                </c:pt>
                <c:pt idx="899">
                  <c:v>266.01016518424399</c:v>
                </c:pt>
                <c:pt idx="900">
                  <c:v>266.32782719186787</c:v>
                </c:pt>
                <c:pt idx="901">
                  <c:v>266.58195679796694</c:v>
                </c:pt>
                <c:pt idx="902">
                  <c:v>266.83608640406607</c:v>
                </c:pt>
                <c:pt idx="903">
                  <c:v>267.15374841168995</c:v>
                </c:pt>
                <c:pt idx="904">
                  <c:v>267.47141041931383</c:v>
                </c:pt>
                <c:pt idx="905">
                  <c:v>267.78907242693771</c:v>
                </c:pt>
                <c:pt idx="906">
                  <c:v>268.04320203303683</c:v>
                </c:pt>
                <c:pt idx="907">
                  <c:v>268.29733163913596</c:v>
                </c:pt>
                <c:pt idx="908">
                  <c:v>268.55146124523509</c:v>
                </c:pt>
                <c:pt idx="909">
                  <c:v>268.86912325285897</c:v>
                </c:pt>
                <c:pt idx="910">
                  <c:v>269.18678526048285</c:v>
                </c:pt>
                <c:pt idx="911">
                  <c:v>269.37738246505717</c:v>
                </c:pt>
                <c:pt idx="912">
                  <c:v>269.82210927573061</c:v>
                </c:pt>
                <c:pt idx="913">
                  <c:v>270.01270648030493</c:v>
                </c:pt>
                <c:pt idx="914">
                  <c:v>270.33036848792887</c:v>
                </c:pt>
                <c:pt idx="915">
                  <c:v>270.7115628970775</c:v>
                </c:pt>
                <c:pt idx="916">
                  <c:v>270.96569250317663</c:v>
                </c:pt>
                <c:pt idx="917">
                  <c:v>271.28335451080051</c:v>
                </c:pt>
                <c:pt idx="918">
                  <c:v>271.53748411689963</c:v>
                </c:pt>
                <c:pt idx="919">
                  <c:v>271.7916137229987</c:v>
                </c:pt>
                <c:pt idx="920">
                  <c:v>272.04574332909783</c:v>
                </c:pt>
                <c:pt idx="921">
                  <c:v>272.29987293519696</c:v>
                </c:pt>
                <c:pt idx="922">
                  <c:v>272.7445997458704</c:v>
                </c:pt>
                <c:pt idx="923">
                  <c:v>272.99872935196947</c:v>
                </c:pt>
                <c:pt idx="924">
                  <c:v>273.18932655654385</c:v>
                </c:pt>
                <c:pt idx="925">
                  <c:v>273.50698856416773</c:v>
                </c:pt>
                <c:pt idx="926">
                  <c:v>273.82465057179161</c:v>
                </c:pt>
                <c:pt idx="927">
                  <c:v>274.14231257941549</c:v>
                </c:pt>
                <c:pt idx="928">
                  <c:v>274.45997458703937</c:v>
                </c:pt>
                <c:pt idx="929">
                  <c:v>274.65057179161374</c:v>
                </c:pt>
                <c:pt idx="930">
                  <c:v>274.96823379923762</c:v>
                </c:pt>
                <c:pt idx="931">
                  <c:v>275.22236340533669</c:v>
                </c:pt>
                <c:pt idx="932">
                  <c:v>275.54002541296063</c:v>
                </c:pt>
                <c:pt idx="933">
                  <c:v>275.7941550190597</c:v>
                </c:pt>
                <c:pt idx="934">
                  <c:v>276.11181702668358</c:v>
                </c:pt>
                <c:pt idx="935">
                  <c:v>276.36594663278271</c:v>
                </c:pt>
                <c:pt idx="936">
                  <c:v>276.68360864040659</c:v>
                </c:pt>
                <c:pt idx="937">
                  <c:v>276.87420584498096</c:v>
                </c:pt>
                <c:pt idx="938">
                  <c:v>277.19186785260484</c:v>
                </c:pt>
                <c:pt idx="939">
                  <c:v>277.50952986022872</c:v>
                </c:pt>
                <c:pt idx="940">
                  <c:v>277.70012706480304</c:v>
                </c:pt>
                <c:pt idx="941">
                  <c:v>278.08132147395173</c:v>
                </c:pt>
                <c:pt idx="942">
                  <c:v>278.39898348157561</c:v>
                </c:pt>
                <c:pt idx="943">
                  <c:v>278.71664548919949</c:v>
                </c:pt>
                <c:pt idx="944">
                  <c:v>278.90724269377381</c:v>
                </c:pt>
                <c:pt idx="945">
                  <c:v>279.22490470139769</c:v>
                </c:pt>
                <c:pt idx="946">
                  <c:v>279.54256670902157</c:v>
                </c:pt>
                <c:pt idx="947">
                  <c:v>279.86022871664551</c:v>
                </c:pt>
                <c:pt idx="948">
                  <c:v>280.05082592121983</c:v>
                </c:pt>
                <c:pt idx="949">
                  <c:v>280.49555273189327</c:v>
                </c:pt>
                <c:pt idx="950">
                  <c:v>280.68614993646759</c:v>
                </c:pt>
                <c:pt idx="951">
                  <c:v>281.00381194409147</c:v>
                </c:pt>
                <c:pt idx="952">
                  <c:v>281.32147395171535</c:v>
                </c:pt>
                <c:pt idx="953">
                  <c:v>281.57560355781447</c:v>
                </c:pt>
                <c:pt idx="954">
                  <c:v>281.8297331639136</c:v>
                </c:pt>
                <c:pt idx="955">
                  <c:v>282.21092757306224</c:v>
                </c:pt>
                <c:pt idx="956">
                  <c:v>282.40152477763661</c:v>
                </c:pt>
                <c:pt idx="957">
                  <c:v>282.65565438373568</c:v>
                </c:pt>
                <c:pt idx="958">
                  <c:v>282.97331639135962</c:v>
                </c:pt>
                <c:pt idx="959">
                  <c:v>283.2909783989835</c:v>
                </c:pt>
                <c:pt idx="960">
                  <c:v>283.54510800508257</c:v>
                </c:pt>
                <c:pt idx="961">
                  <c:v>283.86277001270645</c:v>
                </c:pt>
                <c:pt idx="962">
                  <c:v>284.11689961880558</c:v>
                </c:pt>
                <c:pt idx="963">
                  <c:v>284.49809402795427</c:v>
                </c:pt>
                <c:pt idx="964">
                  <c:v>284.75222363405334</c:v>
                </c:pt>
                <c:pt idx="965">
                  <c:v>284.94282083862771</c:v>
                </c:pt>
                <c:pt idx="966">
                  <c:v>285.19695044472678</c:v>
                </c:pt>
                <c:pt idx="967">
                  <c:v>285.51461245235072</c:v>
                </c:pt>
                <c:pt idx="968">
                  <c:v>285.70520965692504</c:v>
                </c:pt>
                <c:pt idx="969">
                  <c:v>286.02287166454892</c:v>
                </c:pt>
                <c:pt idx="970">
                  <c:v>286.27700127064804</c:v>
                </c:pt>
                <c:pt idx="971">
                  <c:v>286.65819567979668</c:v>
                </c:pt>
                <c:pt idx="972">
                  <c:v>286.97585768742056</c:v>
                </c:pt>
                <c:pt idx="973">
                  <c:v>287.22998729351968</c:v>
                </c:pt>
                <c:pt idx="974">
                  <c:v>287.48411689961881</c:v>
                </c:pt>
                <c:pt idx="975">
                  <c:v>287.80177890724269</c:v>
                </c:pt>
                <c:pt idx="976">
                  <c:v>287.99237611181701</c:v>
                </c:pt>
                <c:pt idx="977">
                  <c:v>288.24650571791614</c:v>
                </c:pt>
                <c:pt idx="978">
                  <c:v>288.50063532401526</c:v>
                </c:pt>
                <c:pt idx="979">
                  <c:v>288.62770012706483</c:v>
                </c:pt>
                <c:pt idx="980">
                  <c:v>288.94536213468871</c:v>
                </c:pt>
                <c:pt idx="981">
                  <c:v>289.13595933926302</c:v>
                </c:pt>
                <c:pt idx="982">
                  <c:v>289.32655654383734</c:v>
                </c:pt>
                <c:pt idx="983">
                  <c:v>289.51715374841166</c:v>
                </c:pt>
                <c:pt idx="984">
                  <c:v>289.58068614993647</c:v>
                </c:pt>
                <c:pt idx="985">
                  <c:v>289.89834815756035</c:v>
                </c:pt>
                <c:pt idx="986">
                  <c:v>290.15247776365948</c:v>
                </c:pt>
                <c:pt idx="987">
                  <c:v>290.34307496823379</c:v>
                </c:pt>
                <c:pt idx="988">
                  <c:v>290.53367217280811</c:v>
                </c:pt>
                <c:pt idx="989">
                  <c:v>290.85133418043199</c:v>
                </c:pt>
                <c:pt idx="990">
                  <c:v>291.10546378653112</c:v>
                </c:pt>
                <c:pt idx="991">
                  <c:v>291.35959339263025</c:v>
                </c:pt>
                <c:pt idx="992">
                  <c:v>291.55019059720456</c:v>
                </c:pt>
                <c:pt idx="993">
                  <c:v>291.74078780177888</c:v>
                </c:pt>
                <c:pt idx="994">
                  <c:v>291.80432020330369</c:v>
                </c:pt>
                <c:pt idx="995">
                  <c:v>291.93138500635325</c:v>
                </c:pt>
                <c:pt idx="996">
                  <c:v>292.12198221092757</c:v>
                </c:pt>
                <c:pt idx="997">
                  <c:v>292.3761118170267</c:v>
                </c:pt>
                <c:pt idx="998">
                  <c:v>292.31257941550189</c:v>
                </c:pt>
                <c:pt idx="999">
                  <c:v>-2.012071156289708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F24E-4FE4-A30E-B4485EDF8F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3765568"/>
        <c:axId val="168968192"/>
      </c:scatterChart>
      <c:valAx>
        <c:axId val="163765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68192"/>
        <c:crosses val="autoZero"/>
        <c:crossBetween val="midCat"/>
      </c:valAx>
      <c:valAx>
        <c:axId val="1689681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3765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FR-4_L4_Stress-Strain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Specimen_L_4!$C$2:$C$1001</c:f>
              <c:numCache>
                <c:formatCode>0</c:formatCode>
                <c:ptCount val="1000"/>
                <c:pt idx="0">
                  <c:v>0</c:v>
                </c:pt>
                <c:pt idx="1">
                  <c:v>1.2647509578544061E-2</c:v>
                </c:pt>
                <c:pt idx="2">
                  <c:v>2.6980842911877391E-2</c:v>
                </c:pt>
                <c:pt idx="3">
                  <c:v>4.5977011494252873E-2</c:v>
                </c:pt>
                <c:pt idx="4">
                  <c:v>6.1111111111111102E-2</c:v>
                </c:pt>
                <c:pt idx="5">
                  <c:v>7.6206896551724149E-2</c:v>
                </c:pt>
                <c:pt idx="6">
                  <c:v>8.9961685823754786E-2</c:v>
                </c:pt>
                <c:pt idx="7">
                  <c:v>0.10727969348659004</c:v>
                </c:pt>
                <c:pt idx="8">
                  <c:v>0.12260536398467432</c:v>
                </c:pt>
                <c:pt idx="9">
                  <c:v>0.13793103448275862</c:v>
                </c:pt>
                <c:pt idx="10">
                  <c:v>0.15325670498084293</c:v>
                </c:pt>
                <c:pt idx="11">
                  <c:v>0.16858237547892718</c:v>
                </c:pt>
                <c:pt idx="12">
                  <c:v>0.18390804597701149</c:v>
                </c:pt>
                <c:pt idx="13">
                  <c:v>0.19923371647509575</c:v>
                </c:pt>
                <c:pt idx="14">
                  <c:v>0.21662835249042145</c:v>
                </c:pt>
                <c:pt idx="15">
                  <c:v>0.22988505747126436</c:v>
                </c:pt>
                <c:pt idx="16">
                  <c:v>0.24521072796934865</c:v>
                </c:pt>
                <c:pt idx="17">
                  <c:v>0.26053639846743293</c:v>
                </c:pt>
                <c:pt idx="18">
                  <c:v>0.27586206896551724</c:v>
                </c:pt>
                <c:pt idx="19">
                  <c:v>0.29356321839080457</c:v>
                </c:pt>
                <c:pt idx="20">
                  <c:v>0.3085823754789272</c:v>
                </c:pt>
                <c:pt idx="21">
                  <c:v>0.32348659003831415</c:v>
                </c:pt>
                <c:pt idx="22">
                  <c:v>0.33842911877394632</c:v>
                </c:pt>
                <c:pt idx="23">
                  <c:v>0.35302681992337165</c:v>
                </c:pt>
                <c:pt idx="24">
                  <c:v>0.36954022988505747</c:v>
                </c:pt>
                <c:pt idx="25">
                  <c:v>0.38390804597701145</c:v>
                </c:pt>
                <c:pt idx="26">
                  <c:v>0.39846743295019149</c:v>
                </c:pt>
                <c:pt idx="27">
                  <c:v>0.41724137931034483</c:v>
                </c:pt>
                <c:pt idx="28">
                  <c:v>0.42988505747126426</c:v>
                </c:pt>
                <c:pt idx="29">
                  <c:v>0.44482758620689655</c:v>
                </c:pt>
                <c:pt idx="30">
                  <c:v>0.4632183908045977</c:v>
                </c:pt>
                <c:pt idx="31">
                  <c:v>0.47816091954022988</c:v>
                </c:pt>
                <c:pt idx="32">
                  <c:v>0.49233716475095785</c:v>
                </c:pt>
                <c:pt idx="33">
                  <c:v>0.50957854406130276</c:v>
                </c:pt>
                <c:pt idx="34">
                  <c:v>0.52452107279693483</c:v>
                </c:pt>
                <c:pt idx="35">
                  <c:v>0.53946360153256712</c:v>
                </c:pt>
                <c:pt idx="36">
                  <c:v>0.55517241379310334</c:v>
                </c:pt>
                <c:pt idx="37">
                  <c:v>0.57088122605363978</c:v>
                </c:pt>
                <c:pt idx="38">
                  <c:v>0.58582375478927207</c:v>
                </c:pt>
                <c:pt idx="39">
                  <c:v>0.60229885057471266</c:v>
                </c:pt>
                <c:pt idx="40">
                  <c:v>0.61724137931034473</c:v>
                </c:pt>
                <c:pt idx="41">
                  <c:v>0.63218390804597702</c:v>
                </c:pt>
                <c:pt idx="42">
                  <c:v>0.64865900383141761</c:v>
                </c:pt>
                <c:pt idx="43">
                  <c:v>0.66360153256704979</c:v>
                </c:pt>
                <c:pt idx="44">
                  <c:v>0.67854406130268197</c:v>
                </c:pt>
                <c:pt idx="45">
                  <c:v>0.69348659003831414</c:v>
                </c:pt>
                <c:pt idx="46">
                  <c:v>0.70996168582375474</c:v>
                </c:pt>
                <c:pt idx="47">
                  <c:v>0.72490421455938692</c:v>
                </c:pt>
                <c:pt idx="48">
                  <c:v>0.73946360153256696</c:v>
                </c:pt>
                <c:pt idx="49">
                  <c:v>0.75363984674329509</c:v>
                </c:pt>
                <c:pt idx="50">
                  <c:v>0.77126436781609198</c:v>
                </c:pt>
                <c:pt idx="51">
                  <c:v>0.78582375478927191</c:v>
                </c:pt>
                <c:pt idx="52">
                  <c:v>0.80076628352490409</c:v>
                </c:pt>
                <c:pt idx="53">
                  <c:v>0.81570881226053626</c:v>
                </c:pt>
                <c:pt idx="54">
                  <c:v>0.83218390804597697</c:v>
                </c:pt>
                <c:pt idx="55">
                  <c:v>0.84712643678160915</c:v>
                </c:pt>
                <c:pt idx="56">
                  <c:v>0.86398467432950188</c:v>
                </c:pt>
                <c:pt idx="57">
                  <c:v>0.87854406130268192</c:v>
                </c:pt>
                <c:pt idx="58">
                  <c:v>0.8946360153256705</c:v>
                </c:pt>
                <c:pt idx="59">
                  <c:v>0.91034482758620694</c:v>
                </c:pt>
                <c:pt idx="60">
                  <c:v>0.92490421455938687</c:v>
                </c:pt>
                <c:pt idx="61">
                  <c:v>0.93984674329501905</c:v>
                </c:pt>
                <c:pt idx="62">
                  <c:v>0.95708812260536391</c:v>
                </c:pt>
                <c:pt idx="63">
                  <c:v>0.97126436781609193</c:v>
                </c:pt>
                <c:pt idx="64">
                  <c:v>0.98620689655172411</c:v>
                </c:pt>
                <c:pt idx="65">
                  <c:v>1.0011494252873561</c:v>
                </c:pt>
                <c:pt idx="66">
                  <c:v>1.0160919540229885</c:v>
                </c:pt>
                <c:pt idx="67">
                  <c:v>1.0325670498084292</c:v>
                </c:pt>
                <c:pt idx="68">
                  <c:v>1.0475095785440611</c:v>
                </c:pt>
                <c:pt idx="69">
                  <c:v>1.0624521072796935</c:v>
                </c:pt>
                <c:pt idx="70">
                  <c:v>1.0808429118773948</c:v>
                </c:pt>
                <c:pt idx="71">
                  <c:v>1.0938697318007662</c:v>
                </c:pt>
                <c:pt idx="72">
                  <c:v>1.1088122605363984</c:v>
                </c:pt>
                <c:pt idx="73">
                  <c:v>1.1241379310344828</c:v>
                </c:pt>
                <c:pt idx="74">
                  <c:v>1.1421455938697316</c:v>
                </c:pt>
                <c:pt idx="75">
                  <c:v>1.157471264367816</c:v>
                </c:pt>
                <c:pt idx="76">
                  <c:v>1.1708812260536396</c:v>
                </c:pt>
                <c:pt idx="77">
                  <c:v>1.1885057471264366</c:v>
                </c:pt>
                <c:pt idx="78">
                  <c:v>1.2034482758620688</c:v>
                </c:pt>
                <c:pt idx="79">
                  <c:v>1.2172413793103447</c:v>
                </c:pt>
                <c:pt idx="80">
                  <c:v>1.2348659003831415</c:v>
                </c:pt>
                <c:pt idx="81">
                  <c:v>1.2478927203065133</c:v>
                </c:pt>
                <c:pt idx="82">
                  <c:v>1.2624521072796935</c:v>
                </c:pt>
                <c:pt idx="83">
                  <c:v>1.2793103448275862</c:v>
                </c:pt>
                <c:pt idx="84">
                  <c:v>1.2950191570881227</c:v>
                </c:pt>
                <c:pt idx="85">
                  <c:v>1.3088122605363985</c:v>
                </c:pt>
                <c:pt idx="86">
                  <c:v>1.3275862068965516</c:v>
                </c:pt>
                <c:pt idx="87">
                  <c:v>1.3406130268199232</c:v>
                </c:pt>
                <c:pt idx="88">
                  <c:v>1.3570881226053639</c:v>
                </c:pt>
                <c:pt idx="89">
                  <c:v>1.3720306513409961</c:v>
                </c:pt>
                <c:pt idx="90">
                  <c:v>1.3869731800766283</c:v>
                </c:pt>
                <c:pt idx="91">
                  <c:v>1.4015325670498084</c:v>
                </c:pt>
                <c:pt idx="92">
                  <c:v>1.4187739463601532</c:v>
                </c:pt>
                <c:pt idx="93">
                  <c:v>1.4333333333333331</c:v>
                </c:pt>
                <c:pt idx="94">
                  <c:v>1.4478927203065133</c:v>
                </c:pt>
                <c:pt idx="95">
                  <c:v>1.4659003831417625</c:v>
                </c:pt>
                <c:pt idx="96">
                  <c:v>1.4808429118773945</c:v>
                </c:pt>
                <c:pt idx="97">
                  <c:v>1.4942528735632183</c:v>
                </c:pt>
                <c:pt idx="98">
                  <c:v>1.5091954022988505</c:v>
                </c:pt>
                <c:pt idx="99">
                  <c:v>1.524904214559387</c:v>
                </c:pt>
                <c:pt idx="100">
                  <c:v>1.542528735632184</c:v>
                </c:pt>
                <c:pt idx="101">
                  <c:v>1.5593869731800765</c:v>
                </c:pt>
                <c:pt idx="102">
                  <c:v>1.5743295019157086</c:v>
                </c:pt>
                <c:pt idx="103">
                  <c:v>1.588888888888889</c:v>
                </c:pt>
                <c:pt idx="104">
                  <c:v>1.6038314176245212</c:v>
                </c:pt>
                <c:pt idx="105">
                  <c:v>1.6206896551724137</c:v>
                </c:pt>
                <c:pt idx="106">
                  <c:v>1.6352490421455936</c:v>
                </c:pt>
                <c:pt idx="107">
                  <c:v>1.650191570881226</c:v>
                </c:pt>
                <c:pt idx="108">
                  <c:v>1.6651340996168582</c:v>
                </c:pt>
                <c:pt idx="109">
                  <c:v>1.682375478927203</c:v>
                </c:pt>
                <c:pt idx="110">
                  <c:v>1.6965517241379311</c:v>
                </c:pt>
                <c:pt idx="111">
                  <c:v>1.7114942528735628</c:v>
                </c:pt>
                <c:pt idx="112">
                  <c:v>1.7260536398467432</c:v>
                </c:pt>
                <c:pt idx="113">
                  <c:v>1.7417624521072796</c:v>
                </c:pt>
                <c:pt idx="114">
                  <c:v>1.7578544061302679</c:v>
                </c:pt>
                <c:pt idx="115">
                  <c:v>1.7727969348659005</c:v>
                </c:pt>
                <c:pt idx="116">
                  <c:v>1.7873563218390804</c:v>
                </c:pt>
                <c:pt idx="117">
                  <c:v>1.8045977011494252</c:v>
                </c:pt>
                <c:pt idx="118">
                  <c:v>1.8210727969348657</c:v>
                </c:pt>
                <c:pt idx="119">
                  <c:v>1.8356321839080461</c:v>
                </c:pt>
                <c:pt idx="120">
                  <c:v>1.850574712643678</c:v>
                </c:pt>
                <c:pt idx="121">
                  <c:v>1.8655172413793102</c:v>
                </c:pt>
                <c:pt idx="122">
                  <c:v>1.8823754789272031</c:v>
                </c:pt>
                <c:pt idx="123">
                  <c:v>1.8969348659003831</c:v>
                </c:pt>
                <c:pt idx="124">
                  <c:v>1.9118773946360152</c:v>
                </c:pt>
                <c:pt idx="125">
                  <c:v>1.9264367816091956</c:v>
                </c:pt>
                <c:pt idx="126">
                  <c:v>1.9425287356321839</c:v>
                </c:pt>
                <c:pt idx="127">
                  <c:v>1.9582375478927203</c:v>
                </c:pt>
                <c:pt idx="128">
                  <c:v>1.9727969348659002</c:v>
                </c:pt>
                <c:pt idx="129">
                  <c:v>1.9877394636015326</c:v>
                </c:pt>
                <c:pt idx="130">
                  <c:v>2.0065134099616859</c:v>
                </c:pt>
                <c:pt idx="131">
                  <c:v>2.0191570881226051</c:v>
                </c:pt>
                <c:pt idx="132">
                  <c:v>2.0340996168582377</c:v>
                </c:pt>
                <c:pt idx="133">
                  <c:v>2.0509578544061302</c:v>
                </c:pt>
                <c:pt idx="134">
                  <c:v>2.0655172413793101</c:v>
                </c:pt>
                <c:pt idx="135">
                  <c:v>2.0827586206896549</c:v>
                </c:pt>
                <c:pt idx="136">
                  <c:v>2.0973180076628353</c:v>
                </c:pt>
                <c:pt idx="137">
                  <c:v>2.1118773946360152</c:v>
                </c:pt>
                <c:pt idx="138">
                  <c:v>2.1268199233716474</c:v>
                </c:pt>
                <c:pt idx="139">
                  <c:v>2.1432950191570881</c:v>
                </c:pt>
                <c:pt idx="140">
                  <c:v>2.1582375478927203</c:v>
                </c:pt>
                <c:pt idx="141">
                  <c:v>2.1770114942528735</c:v>
                </c:pt>
                <c:pt idx="142">
                  <c:v>2.1919540229885057</c:v>
                </c:pt>
                <c:pt idx="143">
                  <c:v>2.2065134099616857</c:v>
                </c:pt>
                <c:pt idx="144">
                  <c:v>2.2233716475095786</c:v>
                </c:pt>
                <c:pt idx="145">
                  <c:v>2.2383141762452108</c:v>
                </c:pt>
                <c:pt idx="146">
                  <c:v>2.2528735632183907</c:v>
                </c:pt>
                <c:pt idx="147">
                  <c:v>2.2678160919540229</c:v>
                </c:pt>
                <c:pt idx="148">
                  <c:v>2.2846743295019158</c:v>
                </c:pt>
                <c:pt idx="149">
                  <c:v>2.2992337164750953</c:v>
                </c:pt>
                <c:pt idx="150">
                  <c:v>2.314176245210728</c:v>
                </c:pt>
                <c:pt idx="151">
                  <c:v>2.3287356321839079</c:v>
                </c:pt>
                <c:pt idx="152">
                  <c:v>2.3444444444444446</c:v>
                </c:pt>
                <c:pt idx="153">
                  <c:v>2.3586206896551722</c:v>
                </c:pt>
                <c:pt idx="154">
                  <c:v>2.3754789272030652</c:v>
                </c:pt>
                <c:pt idx="155">
                  <c:v>2.3900383141762451</c:v>
                </c:pt>
                <c:pt idx="156">
                  <c:v>2.4049808429118773</c:v>
                </c:pt>
                <c:pt idx="157">
                  <c:v>2.4218390804597698</c:v>
                </c:pt>
                <c:pt idx="158">
                  <c:v>2.4363984674329502</c:v>
                </c:pt>
                <c:pt idx="159">
                  <c:v>2.4532567049808427</c:v>
                </c:pt>
                <c:pt idx="160">
                  <c:v>2.4681992337164749</c:v>
                </c:pt>
                <c:pt idx="161">
                  <c:v>2.4835249042145593</c:v>
                </c:pt>
                <c:pt idx="162">
                  <c:v>2.4996168582375478</c:v>
                </c:pt>
                <c:pt idx="163">
                  <c:v>2.5145593869731799</c:v>
                </c:pt>
                <c:pt idx="164">
                  <c:v>2.5295019157088121</c:v>
                </c:pt>
                <c:pt idx="165">
                  <c:v>2.5459770114942528</c:v>
                </c:pt>
                <c:pt idx="166">
                  <c:v>2.560919540229885</c:v>
                </c:pt>
                <c:pt idx="167">
                  <c:v>2.5773946360153253</c:v>
                </c:pt>
                <c:pt idx="168">
                  <c:v>2.5911877394636016</c:v>
                </c:pt>
                <c:pt idx="169">
                  <c:v>2.6072796934865901</c:v>
                </c:pt>
                <c:pt idx="170">
                  <c:v>2.6241379310344826</c:v>
                </c:pt>
                <c:pt idx="171">
                  <c:v>2.6386973180076625</c:v>
                </c:pt>
                <c:pt idx="172">
                  <c:v>2.6536398467432951</c:v>
                </c:pt>
                <c:pt idx="173">
                  <c:v>2.6685823754789268</c:v>
                </c:pt>
                <c:pt idx="174">
                  <c:v>2.6846743295019153</c:v>
                </c:pt>
                <c:pt idx="175">
                  <c:v>2.7</c:v>
                </c:pt>
                <c:pt idx="176">
                  <c:v>2.7149425287356319</c:v>
                </c:pt>
                <c:pt idx="177">
                  <c:v>2.7295019157088123</c:v>
                </c:pt>
                <c:pt idx="178">
                  <c:v>2.7467432950191566</c:v>
                </c:pt>
                <c:pt idx="179">
                  <c:v>2.761302681992337</c:v>
                </c:pt>
                <c:pt idx="180">
                  <c:v>2.7758620689655169</c:v>
                </c:pt>
                <c:pt idx="181">
                  <c:v>2.7908045977011495</c:v>
                </c:pt>
                <c:pt idx="182">
                  <c:v>2.8061302681992339</c:v>
                </c:pt>
                <c:pt idx="183">
                  <c:v>2.8226053639846742</c:v>
                </c:pt>
                <c:pt idx="184">
                  <c:v>2.8371647509578546</c:v>
                </c:pt>
                <c:pt idx="185">
                  <c:v>2.8521072796934863</c:v>
                </c:pt>
                <c:pt idx="186">
                  <c:v>2.8704980842911874</c:v>
                </c:pt>
                <c:pt idx="187">
                  <c:v>2.8835249042145592</c:v>
                </c:pt>
                <c:pt idx="188">
                  <c:v>2.8984674329501914</c:v>
                </c:pt>
                <c:pt idx="189">
                  <c:v>2.9145593869731803</c:v>
                </c:pt>
                <c:pt idx="190">
                  <c:v>2.931800766283525</c:v>
                </c:pt>
                <c:pt idx="191">
                  <c:v>2.9475095785440613</c:v>
                </c:pt>
                <c:pt idx="192">
                  <c:v>2.9616858237547889</c:v>
                </c:pt>
                <c:pt idx="193">
                  <c:v>2.9762452107279693</c:v>
                </c:pt>
                <c:pt idx="194">
                  <c:v>2.9911877394636011</c:v>
                </c:pt>
                <c:pt idx="195">
                  <c:v>3.0091954022988503</c:v>
                </c:pt>
                <c:pt idx="196">
                  <c:v>3.0226053639846744</c:v>
                </c:pt>
                <c:pt idx="197">
                  <c:v>3.0375478927203061</c:v>
                </c:pt>
                <c:pt idx="198">
                  <c:v>3.0563218390804594</c:v>
                </c:pt>
                <c:pt idx="199">
                  <c:v>3.0708812260536398</c:v>
                </c:pt>
                <c:pt idx="200">
                  <c:v>3.0839080459770112</c:v>
                </c:pt>
                <c:pt idx="201">
                  <c:v>3.1007662835249041</c:v>
                </c:pt>
                <c:pt idx="202">
                  <c:v>3.1172413793103448</c:v>
                </c:pt>
                <c:pt idx="203">
                  <c:v>3.1321839080459766</c:v>
                </c:pt>
                <c:pt idx="204">
                  <c:v>3.1486590038314173</c:v>
                </c:pt>
                <c:pt idx="205">
                  <c:v>3.1616858237547896</c:v>
                </c:pt>
                <c:pt idx="206">
                  <c:v>3.1766283524904209</c:v>
                </c:pt>
                <c:pt idx="207">
                  <c:v>3.191570881226053</c:v>
                </c:pt>
                <c:pt idx="208">
                  <c:v>3.2076628352490424</c:v>
                </c:pt>
                <c:pt idx="209">
                  <c:v>3.2229885057471264</c:v>
                </c:pt>
                <c:pt idx="210">
                  <c:v>3.2379310344827585</c:v>
                </c:pt>
                <c:pt idx="211">
                  <c:v>3.2544061302681988</c:v>
                </c:pt>
                <c:pt idx="212">
                  <c:v>3.269348659003831</c:v>
                </c:pt>
                <c:pt idx="213">
                  <c:v>3.2862068965517235</c:v>
                </c:pt>
                <c:pt idx="214">
                  <c:v>3.3007662835249043</c:v>
                </c:pt>
                <c:pt idx="215">
                  <c:v>3.3157088122605356</c:v>
                </c:pt>
                <c:pt idx="216">
                  <c:v>3.3306513409961687</c:v>
                </c:pt>
                <c:pt idx="217">
                  <c:v>3.3475095785440612</c:v>
                </c:pt>
                <c:pt idx="218">
                  <c:v>3.3639846743295019</c:v>
                </c:pt>
                <c:pt idx="219">
                  <c:v>3.3789272030651336</c:v>
                </c:pt>
                <c:pt idx="220">
                  <c:v>3.3934865900383144</c:v>
                </c:pt>
                <c:pt idx="221">
                  <c:v>3.4095785440613029</c:v>
                </c:pt>
                <c:pt idx="222">
                  <c:v>3.4252873563218391</c:v>
                </c:pt>
                <c:pt idx="223">
                  <c:v>3.439846743295019</c:v>
                </c:pt>
                <c:pt idx="224">
                  <c:v>3.4547892720306512</c:v>
                </c:pt>
                <c:pt idx="225">
                  <c:v>3.4697318007662834</c:v>
                </c:pt>
                <c:pt idx="226">
                  <c:v>3.4862068965517237</c:v>
                </c:pt>
                <c:pt idx="227">
                  <c:v>3.5011494252873558</c:v>
                </c:pt>
                <c:pt idx="228">
                  <c:v>3.516091954022988</c:v>
                </c:pt>
                <c:pt idx="229">
                  <c:v>3.5329501915708814</c:v>
                </c:pt>
                <c:pt idx="230">
                  <c:v>3.5475095785440605</c:v>
                </c:pt>
                <c:pt idx="231">
                  <c:v>3.5624521072796935</c:v>
                </c:pt>
                <c:pt idx="232">
                  <c:v>3.5770114942528735</c:v>
                </c:pt>
                <c:pt idx="233">
                  <c:v>3.5919540229885056</c:v>
                </c:pt>
                <c:pt idx="234">
                  <c:v>3.6091954022988504</c:v>
                </c:pt>
                <c:pt idx="235">
                  <c:v>3.6233716475095781</c:v>
                </c:pt>
                <c:pt idx="236">
                  <c:v>3.6402298850574706</c:v>
                </c:pt>
                <c:pt idx="237">
                  <c:v>3.6551724137931028</c:v>
                </c:pt>
                <c:pt idx="238">
                  <c:v>3.6716475095785439</c:v>
                </c:pt>
                <c:pt idx="239">
                  <c:v>3.6865900383141761</c:v>
                </c:pt>
                <c:pt idx="240">
                  <c:v>3.7015325670498083</c:v>
                </c:pt>
                <c:pt idx="241">
                  <c:v>3.7164750957854404</c:v>
                </c:pt>
                <c:pt idx="242">
                  <c:v>3.7348659003831415</c:v>
                </c:pt>
                <c:pt idx="243">
                  <c:v>3.7478927203065129</c:v>
                </c:pt>
                <c:pt idx="244">
                  <c:v>3.7628352490421451</c:v>
                </c:pt>
                <c:pt idx="245">
                  <c:v>3.7808429118773947</c:v>
                </c:pt>
                <c:pt idx="246">
                  <c:v>3.7961685823754787</c:v>
                </c:pt>
                <c:pt idx="247">
                  <c:v>3.8095785440613024</c:v>
                </c:pt>
                <c:pt idx="248">
                  <c:v>3.8275862068965516</c:v>
                </c:pt>
                <c:pt idx="249">
                  <c:v>3.8429118773946356</c:v>
                </c:pt>
                <c:pt idx="250">
                  <c:v>3.85823754789272</c:v>
                </c:pt>
                <c:pt idx="251">
                  <c:v>3.873563218390804</c:v>
                </c:pt>
                <c:pt idx="252">
                  <c:v>3.8888888888888884</c:v>
                </c:pt>
                <c:pt idx="253">
                  <c:v>3.9042145593869724</c:v>
                </c:pt>
                <c:pt idx="254">
                  <c:v>3.9195402298850568</c:v>
                </c:pt>
                <c:pt idx="255">
                  <c:v>3.9348659003831417</c:v>
                </c:pt>
                <c:pt idx="256">
                  <c:v>3.9501915708812256</c:v>
                </c:pt>
                <c:pt idx="257">
                  <c:v>3.9655172413793101</c:v>
                </c:pt>
                <c:pt idx="258">
                  <c:v>3.980842911877394</c:v>
                </c:pt>
                <c:pt idx="259">
                  <c:v>3.9961685823754785</c:v>
                </c:pt>
                <c:pt idx="260">
                  <c:v>4.0114942528735629</c:v>
                </c:pt>
                <c:pt idx="261">
                  <c:v>4.0268199233716464</c:v>
                </c:pt>
                <c:pt idx="262">
                  <c:v>4.0421455938697317</c:v>
                </c:pt>
                <c:pt idx="263">
                  <c:v>4.0574712643678161</c:v>
                </c:pt>
                <c:pt idx="264">
                  <c:v>4.0727969348658997</c:v>
                </c:pt>
                <c:pt idx="265">
                  <c:v>4.0881226053639841</c:v>
                </c:pt>
                <c:pt idx="266">
                  <c:v>4.1034482758620685</c:v>
                </c:pt>
                <c:pt idx="267">
                  <c:v>4.1187739463601529</c:v>
                </c:pt>
                <c:pt idx="268">
                  <c:v>4.1340996168582365</c:v>
                </c:pt>
                <c:pt idx="269">
                  <c:v>4.1494252873563218</c:v>
                </c:pt>
                <c:pt idx="270">
                  <c:v>4.1647509578544062</c:v>
                </c:pt>
                <c:pt idx="271">
                  <c:v>4.1800766283524897</c:v>
                </c:pt>
                <c:pt idx="272">
                  <c:v>4.1954022988505741</c:v>
                </c:pt>
                <c:pt idx="273">
                  <c:v>4.2107279693486586</c:v>
                </c:pt>
                <c:pt idx="274">
                  <c:v>4.226053639846743</c:v>
                </c:pt>
                <c:pt idx="275">
                  <c:v>4.245210727969349</c:v>
                </c:pt>
                <c:pt idx="276">
                  <c:v>4.2567049808429118</c:v>
                </c:pt>
                <c:pt idx="277">
                  <c:v>4.2720306513409962</c:v>
                </c:pt>
                <c:pt idx="278">
                  <c:v>4.2911877394636022</c:v>
                </c:pt>
                <c:pt idx="279">
                  <c:v>4.3026819923371642</c:v>
                </c:pt>
                <c:pt idx="280">
                  <c:v>4.3218390804597693</c:v>
                </c:pt>
                <c:pt idx="281">
                  <c:v>4.333333333333333</c:v>
                </c:pt>
                <c:pt idx="282">
                  <c:v>4.3486590038314175</c:v>
                </c:pt>
                <c:pt idx="283">
                  <c:v>4.3678160919540225</c:v>
                </c:pt>
                <c:pt idx="284">
                  <c:v>4.3793103448275863</c:v>
                </c:pt>
                <c:pt idx="285">
                  <c:v>4.3984674329501914</c:v>
                </c:pt>
                <c:pt idx="286">
                  <c:v>4.4137931034482758</c:v>
                </c:pt>
                <c:pt idx="287">
                  <c:v>4.4252873563218387</c:v>
                </c:pt>
                <c:pt idx="288">
                  <c:v>4.4444444444444438</c:v>
                </c:pt>
                <c:pt idx="289">
                  <c:v>4.4559386973180075</c:v>
                </c:pt>
                <c:pt idx="290">
                  <c:v>4.4750957854406126</c:v>
                </c:pt>
                <c:pt idx="291">
                  <c:v>4.4904214559386961</c:v>
                </c:pt>
                <c:pt idx="292">
                  <c:v>4.5057471264367814</c:v>
                </c:pt>
                <c:pt idx="293">
                  <c:v>4.5210727969348659</c:v>
                </c:pt>
                <c:pt idx="294">
                  <c:v>4.5363984674329494</c:v>
                </c:pt>
                <c:pt idx="295">
                  <c:v>4.5517241379310338</c:v>
                </c:pt>
                <c:pt idx="296">
                  <c:v>4.5670498084291182</c:v>
                </c:pt>
                <c:pt idx="297">
                  <c:v>4.5823754789272026</c:v>
                </c:pt>
                <c:pt idx="298">
                  <c:v>4.5977011494252862</c:v>
                </c:pt>
                <c:pt idx="299">
                  <c:v>4.6130268199233715</c:v>
                </c:pt>
                <c:pt idx="300">
                  <c:v>4.6283524904214559</c:v>
                </c:pt>
                <c:pt idx="301">
                  <c:v>4.6436781609195403</c:v>
                </c:pt>
                <c:pt idx="302">
                  <c:v>4.6590038314176239</c:v>
                </c:pt>
                <c:pt idx="303">
                  <c:v>4.6743295019157083</c:v>
                </c:pt>
                <c:pt idx="304">
                  <c:v>4.6896551724137927</c:v>
                </c:pt>
                <c:pt idx="305">
                  <c:v>4.7049808429118771</c:v>
                </c:pt>
                <c:pt idx="306">
                  <c:v>4.7203065134099615</c:v>
                </c:pt>
                <c:pt idx="307">
                  <c:v>4.735632183908046</c:v>
                </c:pt>
                <c:pt idx="308">
                  <c:v>4.7509578544061304</c:v>
                </c:pt>
                <c:pt idx="309">
                  <c:v>4.7662835249042139</c:v>
                </c:pt>
                <c:pt idx="310">
                  <c:v>4.7816091954022983</c:v>
                </c:pt>
                <c:pt idx="311">
                  <c:v>4.7969348659003828</c:v>
                </c:pt>
                <c:pt idx="312">
                  <c:v>4.8122605363984672</c:v>
                </c:pt>
                <c:pt idx="313">
                  <c:v>4.8275862068965516</c:v>
                </c:pt>
                <c:pt idx="314">
                  <c:v>4.842911877394636</c:v>
                </c:pt>
                <c:pt idx="315">
                  <c:v>4.8582375478927204</c:v>
                </c:pt>
                <c:pt idx="316">
                  <c:v>4.8773946360153255</c:v>
                </c:pt>
                <c:pt idx="317">
                  <c:v>4.8888888888888884</c:v>
                </c:pt>
                <c:pt idx="318">
                  <c:v>4.9080459770114935</c:v>
                </c:pt>
                <c:pt idx="319">
                  <c:v>4.9233716475095779</c:v>
                </c:pt>
                <c:pt idx="320">
                  <c:v>4.9348659003831417</c:v>
                </c:pt>
                <c:pt idx="321">
                  <c:v>4.9540229885057467</c:v>
                </c:pt>
                <c:pt idx="322">
                  <c:v>4.9693486590038312</c:v>
                </c:pt>
                <c:pt idx="323">
                  <c:v>4.980842911877394</c:v>
                </c:pt>
                <c:pt idx="324">
                  <c:v>5</c:v>
                </c:pt>
                <c:pt idx="325">
                  <c:v>5.0153256704980835</c:v>
                </c:pt>
                <c:pt idx="326">
                  <c:v>5.030651340996168</c:v>
                </c:pt>
                <c:pt idx="327">
                  <c:v>5.0459770114942524</c:v>
                </c:pt>
                <c:pt idx="328">
                  <c:v>5.0613026819923368</c:v>
                </c:pt>
                <c:pt idx="329">
                  <c:v>5.0766283524904212</c:v>
                </c:pt>
                <c:pt idx="330">
                  <c:v>5.0919540229885056</c:v>
                </c:pt>
                <c:pt idx="331">
                  <c:v>5.1072796934865901</c:v>
                </c:pt>
                <c:pt idx="332">
                  <c:v>5.1226053639846736</c:v>
                </c:pt>
                <c:pt idx="333">
                  <c:v>5.137931034482758</c:v>
                </c:pt>
                <c:pt idx="334">
                  <c:v>5.1532567049808424</c:v>
                </c:pt>
                <c:pt idx="335">
                  <c:v>5.1685823754789268</c:v>
                </c:pt>
                <c:pt idx="336">
                  <c:v>5.1839080459770113</c:v>
                </c:pt>
                <c:pt idx="337">
                  <c:v>5.1992337164750957</c:v>
                </c:pt>
                <c:pt idx="338">
                  <c:v>5.2145593869731801</c:v>
                </c:pt>
                <c:pt idx="339">
                  <c:v>5.2298850574712636</c:v>
                </c:pt>
                <c:pt idx="340">
                  <c:v>5.2452107279693481</c:v>
                </c:pt>
                <c:pt idx="341">
                  <c:v>5.2605363984674325</c:v>
                </c:pt>
                <c:pt idx="342">
                  <c:v>5.2758620689655169</c:v>
                </c:pt>
                <c:pt idx="343">
                  <c:v>5.2911877394636013</c:v>
                </c:pt>
                <c:pt idx="344">
                  <c:v>5.3065134099616857</c:v>
                </c:pt>
                <c:pt idx="345">
                  <c:v>5.3218390804597702</c:v>
                </c:pt>
                <c:pt idx="346">
                  <c:v>5.3371647509578537</c:v>
                </c:pt>
                <c:pt idx="347">
                  <c:v>5.3524904214559381</c:v>
                </c:pt>
                <c:pt idx="348">
                  <c:v>5.3678160919540234</c:v>
                </c:pt>
                <c:pt idx="349">
                  <c:v>5.383141762452107</c:v>
                </c:pt>
                <c:pt idx="350">
                  <c:v>5.3984674329501914</c:v>
                </c:pt>
                <c:pt idx="351">
                  <c:v>5.4137931034482758</c:v>
                </c:pt>
                <c:pt idx="352">
                  <c:v>5.4291187739463602</c:v>
                </c:pt>
                <c:pt idx="353">
                  <c:v>5.4444444444444438</c:v>
                </c:pt>
                <c:pt idx="354">
                  <c:v>5.4597701149425282</c:v>
                </c:pt>
                <c:pt idx="355">
                  <c:v>5.4750957854406135</c:v>
                </c:pt>
                <c:pt idx="356">
                  <c:v>5.490421455938697</c:v>
                </c:pt>
                <c:pt idx="357">
                  <c:v>5.5057471264367814</c:v>
                </c:pt>
                <c:pt idx="358">
                  <c:v>5.5210727969348659</c:v>
                </c:pt>
                <c:pt idx="359">
                  <c:v>5.5363984674329503</c:v>
                </c:pt>
                <c:pt idx="360">
                  <c:v>5.5555555555555554</c:v>
                </c:pt>
                <c:pt idx="361">
                  <c:v>5.5670498084291182</c:v>
                </c:pt>
                <c:pt idx="362">
                  <c:v>5.5823754789272035</c:v>
                </c:pt>
                <c:pt idx="363">
                  <c:v>5.6015325670498077</c:v>
                </c:pt>
                <c:pt idx="364">
                  <c:v>5.6130268199233715</c:v>
                </c:pt>
                <c:pt idx="365">
                  <c:v>5.6283524904214559</c:v>
                </c:pt>
                <c:pt idx="366">
                  <c:v>5.647509578544061</c:v>
                </c:pt>
                <c:pt idx="367">
                  <c:v>5.6628352490421454</c:v>
                </c:pt>
                <c:pt idx="368">
                  <c:v>5.6781609195402298</c:v>
                </c:pt>
                <c:pt idx="369">
                  <c:v>5.6934865900383134</c:v>
                </c:pt>
                <c:pt idx="370">
                  <c:v>5.7088122605363978</c:v>
                </c:pt>
                <c:pt idx="371">
                  <c:v>5.7241379310344822</c:v>
                </c:pt>
                <c:pt idx="372">
                  <c:v>5.7394636015325666</c:v>
                </c:pt>
                <c:pt idx="373">
                  <c:v>5.754789272030651</c:v>
                </c:pt>
                <c:pt idx="374">
                  <c:v>5.7701149425287355</c:v>
                </c:pt>
                <c:pt idx="375">
                  <c:v>5.7854406130268199</c:v>
                </c:pt>
                <c:pt idx="376">
                  <c:v>5.8007662835249034</c:v>
                </c:pt>
                <c:pt idx="377">
                  <c:v>5.8160919540229878</c:v>
                </c:pt>
                <c:pt idx="378">
                  <c:v>5.8314176245210732</c:v>
                </c:pt>
                <c:pt idx="379">
                  <c:v>5.8467432950191567</c:v>
                </c:pt>
                <c:pt idx="380">
                  <c:v>5.8620689655172411</c:v>
                </c:pt>
                <c:pt idx="381">
                  <c:v>5.8773946360153255</c:v>
                </c:pt>
                <c:pt idx="382">
                  <c:v>5.8927203065134099</c:v>
                </c:pt>
                <c:pt idx="383">
                  <c:v>5.9080459770114935</c:v>
                </c:pt>
                <c:pt idx="384">
                  <c:v>5.9233716475095779</c:v>
                </c:pt>
                <c:pt idx="385">
                  <c:v>5.9386973180076632</c:v>
                </c:pt>
                <c:pt idx="386">
                  <c:v>5.9540229885057467</c:v>
                </c:pt>
                <c:pt idx="387">
                  <c:v>5.9693486590038312</c:v>
                </c:pt>
                <c:pt idx="388">
                  <c:v>5.9846743295019156</c:v>
                </c:pt>
                <c:pt idx="389">
                  <c:v>6.0038314176245207</c:v>
                </c:pt>
                <c:pt idx="390">
                  <c:v>6.0153256704980844</c:v>
                </c:pt>
                <c:pt idx="391">
                  <c:v>6.030651340996168</c:v>
                </c:pt>
                <c:pt idx="392">
                  <c:v>6.049808429118773</c:v>
                </c:pt>
                <c:pt idx="393">
                  <c:v>6.0651340996168575</c:v>
                </c:pt>
                <c:pt idx="394">
                  <c:v>6.0766283524904212</c:v>
                </c:pt>
                <c:pt idx="395">
                  <c:v>6.0957854406130263</c:v>
                </c:pt>
                <c:pt idx="396">
                  <c:v>6.1111111111111107</c:v>
                </c:pt>
                <c:pt idx="397">
                  <c:v>6.1264367816091951</c:v>
                </c:pt>
                <c:pt idx="398">
                  <c:v>6.1379310344827589</c:v>
                </c:pt>
                <c:pt idx="399">
                  <c:v>6.1570881226053631</c:v>
                </c:pt>
                <c:pt idx="400">
                  <c:v>6.1724137931034475</c:v>
                </c:pt>
                <c:pt idx="401">
                  <c:v>6.1877394636015319</c:v>
                </c:pt>
                <c:pt idx="402">
                  <c:v>6.1992337164750957</c:v>
                </c:pt>
                <c:pt idx="403">
                  <c:v>6.2183908045977008</c:v>
                </c:pt>
                <c:pt idx="404">
                  <c:v>6.2337164750957852</c:v>
                </c:pt>
                <c:pt idx="405">
                  <c:v>6.2490421455938696</c:v>
                </c:pt>
                <c:pt idx="406">
                  <c:v>6.2643678160919531</c:v>
                </c:pt>
                <c:pt idx="407">
                  <c:v>6.2796934865900376</c:v>
                </c:pt>
                <c:pt idx="408">
                  <c:v>6.295019157088122</c:v>
                </c:pt>
                <c:pt idx="409">
                  <c:v>6.3103448275862064</c:v>
                </c:pt>
                <c:pt idx="410">
                  <c:v>6.3256704980842908</c:v>
                </c:pt>
                <c:pt idx="411">
                  <c:v>6.3409961685823744</c:v>
                </c:pt>
                <c:pt idx="412">
                  <c:v>6.3563218390804606</c:v>
                </c:pt>
                <c:pt idx="413">
                  <c:v>6.3716475095785441</c:v>
                </c:pt>
                <c:pt idx="414">
                  <c:v>6.3869731800766285</c:v>
                </c:pt>
                <c:pt idx="415">
                  <c:v>6.4022988505747129</c:v>
                </c:pt>
                <c:pt idx="416">
                  <c:v>6.4176245210727974</c:v>
                </c:pt>
                <c:pt idx="417">
                  <c:v>6.4329501915708809</c:v>
                </c:pt>
                <c:pt idx="418">
                  <c:v>6.4482758620689653</c:v>
                </c:pt>
                <c:pt idx="419">
                  <c:v>6.4636015325670497</c:v>
                </c:pt>
                <c:pt idx="420">
                  <c:v>6.4789272030651341</c:v>
                </c:pt>
                <c:pt idx="421">
                  <c:v>6.4942528735632177</c:v>
                </c:pt>
                <c:pt idx="422">
                  <c:v>6.5095785440613021</c:v>
                </c:pt>
                <c:pt idx="423">
                  <c:v>6.5249042145593865</c:v>
                </c:pt>
                <c:pt idx="424">
                  <c:v>6.5402298850574709</c:v>
                </c:pt>
                <c:pt idx="425">
                  <c:v>6.559386973180076</c:v>
                </c:pt>
                <c:pt idx="426">
                  <c:v>6.5747126436781596</c:v>
                </c:pt>
                <c:pt idx="427">
                  <c:v>6.5862068965517242</c:v>
                </c:pt>
                <c:pt idx="428">
                  <c:v>6.6053639846743284</c:v>
                </c:pt>
                <c:pt idx="429">
                  <c:v>6.6206896551724137</c:v>
                </c:pt>
                <c:pt idx="430">
                  <c:v>6.6360153256704981</c:v>
                </c:pt>
                <c:pt idx="431">
                  <c:v>6.647509578544061</c:v>
                </c:pt>
                <c:pt idx="432">
                  <c:v>6.6628352490421454</c:v>
                </c:pt>
                <c:pt idx="433">
                  <c:v>6.6819923371647505</c:v>
                </c:pt>
                <c:pt idx="434">
                  <c:v>6.6973180076628349</c:v>
                </c:pt>
                <c:pt idx="435">
                  <c:v>6.7126436781609193</c:v>
                </c:pt>
                <c:pt idx="436">
                  <c:v>6.7241379310344822</c:v>
                </c:pt>
                <c:pt idx="437">
                  <c:v>6.7432950191570873</c:v>
                </c:pt>
                <c:pt idx="438">
                  <c:v>6.7586206896551717</c:v>
                </c:pt>
                <c:pt idx="439">
                  <c:v>6.7739463601532561</c:v>
                </c:pt>
                <c:pt idx="440">
                  <c:v>6.785440613026819</c:v>
                </c:pt>
                <c:pt idx="441">
                  <c:v>6.8045977011494241</c:v>
                </c:pt>
                <c:pt idx="442">
                  <c:v>6.8199233716475103</c:v>
                </c:pt>
                <c:pt idx="443">
                  <c:v>6.8352490421455938</c:v>
                </c:pt>
                <c:pt idx="444">
                  <c:v>6.8505747126436782</c:v>
                </c:pt>
                <c:pt idx="445">
                  <c:v>6.8659003831417627</c:v>
                </c:pt>
                <c:pt idx="446">
                  <c:v>6.8812260536398471</c:v>
                </c:pt>
                <c:pt idx="447">
                  <c:v>6.8965517241379306</c:v>
                </c:pt>
                <c:pt idx="448">
                  <c:v>6.911877394636015</c:v>
                </c:pt>
                <c:pt idx="449">
                  <c:v>6.9272030651340994</c:v>
                </c:pt>
                <c:pt idx="450">
                  <c:v>6.9425287356321839</c:v>
                </c:pt>
                <c:pt idx="451">
                  <c:v>6.9578544061302674</c:v>
                </c:pt>
                <c:pt idx="452">
                  <c:v>6.9731800766283518</c:v>
                </c:pt>
                <c:pt idx="453">
                  <c:v>6.9885057471264362</c:v>
                </c:pt>
                <c:pt idx="454">
                  <c:v>7.0038314176245207</c:v>
                </c:pt>
                <c:pt idx="455">
                  <c:v>7.019157088122606</c:v>
                </c:pt>
                <c:pt idx="456">
                  <c:v>7.0344827586206904</c:v>
                </c:pt>
                <c:pt idx="457">
                  <c:v>7.0498084291187739</c:v>
                </c:pt>
                <c:pt idx="458">
                  <c:v>7.0651340996168583</c:v>
                </c:pt>
                <c:pt idx="459">
                  <c:v>7.0804597701149428</c:v>
                </c:pt>
                <c:pt idx="460">
                  <c:v>7.0957854406130272</c:v>
                </c:pt>
                <c:pt idx="461">
                  <c:v>7.1111111111111107</c:v>
                </c:pt>
                <c:pt idx="462">
                  <c:v>7.1264367816091951</c:v>
                </c:pt>
                <c:pt idx="463">
                  <c:v>7.1455938697318002</c:v>
                </c:pt>
                <c:pt idx="464">
                  <c:v>7.157088122605364</c:v>
                </c:pt>
                <c:pt idx="465">
                  <c:v>7.1724137931034475</c:v>
                </c:pt>
                <c:pt idx="466">
                  <c:v>7.1877394636015319</c:v>
                </c:pt>
                <c:pt idx="467">
                  <c:v>7.2030651340996164</c:v>
                </c:pt>
                <c:pt idx="468">
                  <c:v>7.2183908045977008</c:v>
                </c:pt>
                <c:pt idx="469">
                  <c:v>7.2337164750957843</c:v>
                </c:pt>
                <c:pt idx="470">
                  <c:v>7.2528735632183903</c:v>
                </c:pt>
                <c:pt idx="471">
                  <c:v>7.2643678160919531</c:v>
                </c:pt>
                <c:pt idx="472">
                  <c:v>7.2796934865900376</c:v>
                </c:pt>
                <c:pt idx="473">
                  <c:v>7.2950191570881211</c:v>
                </c:pt>
                <c:pt idx="474">
                  <c:v>7.314176245210728</c:v>
                </c:pt>
                <c:pt idx="475">
                  <c:v>7.3295019157088124</c:v>
                </c:pt>
                <c:pt idx="476">
                  <c:v>7.3409961685823752</c:v>
                </c:pt>
                <c:pt idx="477">
                  <c:v>7.3601532567049803</c:v>
                </c:pt>
                <c:pt idx="478">
                  <c:v>7.3754789272030647</c:v>
                </c:pt>
                <c:pt idx="479">
                  <c:v>7.3908045977011492</c:v>
                </c:pt>
                <c:pt idx="480">
                  <c:v>7.402298850574712</c:v>
                </c:pt>
                <c:pt idx="481">
                  <c:v>7.4214559386973171</c:v>
                </c:pt>
                <c:pt idx="482">
                  <c:v>7.4367816091954015</c:v>
                </c:pt>
                <c:pt idx="483">
                  <c:v>7.452107279693486</c:v>
                </c:pt>
                <c:pt idx="484">
                  <c:v>7.4674329501915704</c:v>
                </c:pt>
                <c:pt idx="485">
                  <c:v>7.4827586206896557</c:v>
                </c:pt>
                <c:pt idx="486">
                  <c:v>7.4980842911877401</c:v>
                </c:pt>
                <c:pt idx="487">
                  <c:v>7.5134099616858236</c:v>
                </c:pt>
                <c:pt idx="488">
                  <c:v>7.5287356321839081</c:v>
                </c:pt>
                <c:pt idx="489">
                  <c:v>7.5440613026819925</c:v>
                </c:pt>
                <c:pt idx="490">
                  <c:v>7.5593869731800769</c:v>
                </c:pt>
                <c:pt idx="491">
                  <c:v>7.5747126436781613</c:v>
                </c:pt>
                <c:pt idx="492">
                  <c:v>7.5900383141762449</c:v>
                </c:pt>
                <c:pt idx="493">
                  <c:v>7.6053639846743293</c:v>
                </c:pt>
                <c:pt idx="494">
                  <c:v>7.6206896551724137</c:v>
                </c:pt>
                <c:pt idx="495">
                  <c:v>7.6360153256704972</c:v>
                </c:pt>
                <c:pt idx="496">
                  <c:v>7.6551724137931032</c:v>
                </c:pt>
                <c:pt idx="497">
                  <c:v>7.6666666666666661</c:v>
                </c:pt>
                <c:pt idx="498">
                  <c:v>7.6819923371647505</c:v>
                </c:pt>
                <c:pt idx="499">
                  <c:v>7.7011494252873556</c:v>
                </c:pt>
                <c:pt idx="500">
                  <c:v>7.71647509578544</c:v>
                </c:pt>
                <c:pt idx="501">
                  <c:v>7.7318007662835235</c:v>
                </c:pt>
                <c:pt idx="502">
                  <c:v>7.7432950191570873</c:v>
                </c:pt>
                <c:pt idx="503">
                  <c:v>7.7624521072796924</c:v>
                </c:pt>
                <c:pt idx="504">
                  <c:v>7.7777777777777768</c:v>
                </c:pt>
                <c:pt idx="505">
                  <c:v>7.7931034482758603</c:v>
                </c:pt>
                <c:pt idx="506">
                  <c:v>7.804597701149425</c:v>
                </c:pt>
                <c:pt idx="507">
                  <c:v>7.8237547892720292</c:v>
                </c:pt>
                <c:pt idx="508">
                  <c:v>7.8390804597701136</c:v>
                </c:pt>
                <c:pt idx="509">
                  <c:v>7.8544061302681971</c:v>
                </c:pt>
                <c:pt idx="510">
                  <c:v>7.8697318007662833</c:v>
                </c:pt>
                <c:pt idx="511">
                  <c:v>7.8850574712643677</c:v>
                </c:pt>
                <c:pt idx="512">
                  <c:v>7.9003831417624513</c:v>
                </c:pt>
                <c:pt idx="513">
                  <c:v>7.9157088122605357</c:v>
                </c:pt>
                <c:pt idx="514">
                  <c:v>7.9310344827586201</c:v>
                </c:pt>
                <c:pt idx="515">
                  <c:v>7.9463601532567036</c:v>
                </c:pt>
                <c:pt idx="516">
                  <c:v>7.9616858237547881</c:v>
                </c:pt>
                <c:pt idx="517">
                  <c:v>7.9770114942528725</c:v>
                </c:pt>
                <c:pt idx="518">
                  <c:v>7.9923371647509569</c:v>
                </c:pt>
                <c:pt idx="519">
                  <c:v>8.0076628352490413</c:v>
                </c:pt>
                <c:pt idx="520">
                  <c:v>8.0229885057471257</c:v>
                </c:pt>
                <c:pt idx="521">
                  <c:v>8.0383141762452084</c:v>
                </c:pt>
                <c:pt idx="522">
                  <c:v>8.0536398467432928</c:v>
                </c:pt>
                <c:pt idx="523">
                  <c:v>8.068965517241379</c:v>
                </c:pt>
                <c:pt idx="524">
                  <c:v>8.0842911877394634</c:v>
                </c:pt>
                <c:pt idx="525">
                  <c:v>8.0996168582375478</c:v>
                </c:pt>
                <c:pt idx="526">
                  <c:v>8.1149425287356323</c:v>
                </c:pt>
                <c:pt idx="527">
                  <c:v>8.1340996168582382</c:v>
                </c:pt>
                <c:pt idx="528">
                  <c:v>8.1455938697317993</c:v>
                </c:pt>
                <c:pt idx="529">
                  <c:v>8.1609195402298838</c:v>
                </c:pt>
                <c:pt idx="530">
                  <c:v>8.1762452107279682</c:v>
                </c:pt>
                <c:pt idx="531">
                  <c:v>8.1915708812260526</c:v>
                </c:pt>
                <c:pt idx="532">
                  <c:v>8.206896551724137</c:v>
                </c:pt>
                <c:pt idx="533">
                  <c:v>8.226053639846743</c:v>
                </c:pt>
                <c:pt idx="534">
                  <c:v>8.2413793103448256</c:v>
                </c:pt>
                <c:pt idx="535">
                  <c:v>8.25670498084291</c:v>
                </c:pt>
                <c:pt idx="536">
                  <c:v>8.2681992337164729</c:v>
                </c:pt>
                <c:pt idx="537">
                  <c:v>8.2873563218390789</c:v>
                </c:pt>
                <c:pt idx="538">
                  <c:v>8.3026819923371633</c:v>
                </c:pt>
                <c:pt idx="539">
                  <c:v>8.314176245210728</c:v>
                </c:pt>
                <c:pt idx="540">
                  <c:v>8.3333333333333321</c:v>
                </c:pt>
                <c:pt idx="541">
                  <c:v>8.3486590038314166</c:v>
                </c:pt>
                <c:pt idx="542">
                  <c:v>8.363984674329501</c:v>
                </c:pt>
                <c:pt idx="543">
                  <c:v>8.3793103448275854</c:v>
                </c:pt>
                <c:pt idx="544">
                  <c:v>8.3908045977011483</c:v>
                </c:pt>
                <c:pt idx="545">
                  <c:v>8.4099616858237543</c:v>
                </c:pt>
                <c:pt idx="546">
                  <c:v>8.4252873563218387</c:v>
                </c:pt>
                <c:pt idx="547">
                  <c:v>8.4406130268199231</c:v>
                </c:pt>
                <c:pt idx="548">
                  <c:v>8.4559386973180057</c:v>
                </c:pt>
                <c:pt idx="549">
                  <c:v>8.4712643678160902</c:v>
                </c:pt>
                <c:pt idx="550">
                  <c:v>8.4865900383141746</c:v>
                </c:pt>
                <c:pt idx="551">
                  <c:v>8.501915708812259</c:v>
                </c:pt>
                <c:pt idx="552">
                  <c:v>8.5172413793103434</c:v>
                </c:pt>
                <c:pt idx="553">
                  <c:v>8.5325670498084296</c:v>
                </c:pt>
                <c:pt idx="554">
                  <c:v>8.5478927203065123</c:v>
                </c:pt>
                <c:pt idx="555">
                  <c:v>8.5632183908045967</c:v>
                </c:pt>
                <c:pt idx="556">
                  <c:v>8.5785440613026811</c:v>
                </c:pt>
                <c:pt idx="557">
                  <c:v>8.5938697318007655</c:v>
                </c:pt>
                <c:pt idx="558">
                  <c:v>8.6091954022988499</c:v>
                </c:pt>
                <c:pt idx="559">
                  <c:v>8.6245210727969344</c:v>
                </c:pt>
                <c:pt idx="560">
                  <c:v>8.6398467432950188</c:v>
                </c:pt>
                <c:pt idx="561">
                  <c:v>8.6551724137931032</c:v>
                </c:pt>
                <c:pt idx="562">
                  <c:v>8.6704980842911858</c:v>
                </c:pt>
                <c:pt idx="563">
                  <c:v>8.6858237547892703</c:v>
                </c:pt>
                <c:pt idx="564">
                  <c:v>8.7011494252873547</c:v>
                </c:pt>
                <c:pt idx="565">
                  <c:v>8.7164750957854391</c:v>
                </c:pt>
                <c:pt idx="566">
                  <c:v>8.7318007662835235</c:v>
                </c:pt>
                <c:pt idx="567">
                  <c:v>8.7509578544061295</c:v>
                </c:pt>
                <c:pt idx="568">
                  <c:v>8.7624521072796924</c:v>
                </c:pt>
                <c:pt idx="569">
                  <c:v>8.7777777777777768</c:v>
                </c:pt>
                <c:pt idx="570">
                  <c:v>8.7931034482758612</c:v>
                </c:pt>
                <c:pt idx="571">
                  <c:v>8.8084291187739456</c:v>
                </c:pt>
                <c:pt idx="572">
                  <c:v>8.8237547892720301</c:v>
                </c:pt>
                <c:pt idx="573">
                  <c:v>8.8390804597701145</c:v>
                </c:pt>
                <c:pt idx="574">
                  <c:v>8.8544061302681989</c:v>
                </c:pt>
                <c:pt idx="575">
                  <c:v>8.8697318007662833</c:v>
                </c:pt>
                <c:pt idx="576">
                  <c:v>8.885057471264366</c:v>
                </c:pt>
                <c:pt idx="577">
                  <c:v>8.9003831417624504</c:v>
                </c:pt>
                <c:pt idx="578">
                  <c:v>8.9157088122605348</c:v>
                </c:pt>
                <c:pt idx="579">
                  <c:v>8.9310344827586192</c:v>
                </c:pt>
                <c:pt idx="580">
                  <c:v>8.9463601532567054</c:v>
                </c:pt>
                <c:pt idx="581">
                  <c:v>8.9616858237547898</c:v>
                </c:pt>
                <c:pt idx="582">
                  <c:v>8.9808429118773923</c:v>
                </c:pt>
                <c:pt idx="583">
                  <c:v>8.9961685823754767</c:v>
                </c:pt>
                <c:pt idx="584">
                  <c:v>9.0114942528735629</c:v>
                </c:pt>
                <c:pt idx="585">
                  <c:v>9.0268199233716473</c:v>
                </c:pt>
                <c:pt idx="586">
                  <c:v>9.0421455938697317</c:v>
                </c:pt>
                <c:pt idx="587">
                  <c:v>9.0574712643678161</c:v>
                </c:pt>
                <c:pt idx="588">
                  <c:v>9.0727969348658988</c:v>
                </c:pt>
                <c:pt idx="589">
                  <c:v>9.0919540229885065</c:v>
                </c:pt>
                <c:pt idx="590">
                  <c:v>9.1034482758620676</c:v>
                </c:pt>
                <c:pt idx="591">
                  <c:v>9.1226053639846736</c:v>
                </c:pt>
                <c:pt idx="592">
                  <c:v>9.1340996168582365</c:v>
                </c:pt>
                <c:pt idx="593">
                  <c:v>9.1494252873563209</c:v>
                </c:pt>
                <c:pt idx="594">
                  <c:v>9.1647509578544053</c:v>
                </c:pt>
                <c:pt idx="595">
                  <c:v>9.1800766283524897</c:v>
                </c:pt>
                <c:pt idx="596">
                  <c:v>9.1954022988505724</c:v>
                </c:pt>
                <c:pt idx="597">
                  <c:v>9.2107279693486586</c:v>
                </c:pt>
                <c:pt idx="598">
                  <c:v>9.226053639846743</c:v>
                </c:pt>
                <c:pt idx="599">
                  <c:v>9.2413793103448274</c:v>
                </c:pt>
                <c:pt idx="600">
                  <c:v>9.2567049808429118</c:v>
                </c:pt>
                <c:pt idx="601">
                  <c:v>9.2720306513409962</c:v>
                </c:pt>
                <c:pt idx="602">
                  <c:v>9.2873563218390807</c:v>
                </c:pt>
                <c:pt idx="603">
                  <c:v>9.3026819923371633</c:v>
                </c:pt>
                <c:pt idx="604">
                  <c:v>9.3218390804597693</c:v>
                </c:pt>
                <c:pt idx="605">
                  <c:v>9.3371647509578537</c:v>
                </c:pt>
                <c:pt idx="606">
                  <c:v>9.3486590038314166</c:v>
                </c:pt>
                <c:pt idx="607">
                  <c:v>9.3678160919540225</c:v>
                </c:pt>
                <c:pt idx="608">
                  <c:v>9.3793103448275854</c:v>
                </c:pt>
                <c:pt idx="609">
                  <c:v>9.3946360153256698</c:v>
                </c:pt>
                <c:pt idx="610">
                  <c:v>9.4099616858237543</c:v>
                </c:pt>
                <c:pt idx="611">
                  <c:v>9.4291187739463584</c:v>
                </c:pt>
                <c:pt idx="612">
                  <c:v>9.4444444444444429</c:v>
                </c:pt>
                <c:pt idx="613">
                  <c:v>9.4559386973180075</c:v>
                </c:pt>
                <c:pt idx="614">
                  <c:v>9.4712643678160919</c:v>
                </c:pt>
                <c:pt idx="615">
                  <c:v>9.4904214559386961</c:v>
                </c:pt>
                <c:pt idx="616">
                  <c:v>9.5057471264367805</c:v>
                </c:pt>
                <c:pt idx="617">
                  <c:v>9.521072796934865</c:v>
                </c:pt>
                <c:pt idx="618">
                  <c:v>9.5363984674329494</c:v>
                </c:pt>
                <c:pt idx="619">
                  <c:v>9.5517241379310338</c:v>
                </c:pt>
                <c:pt idx="620">
                  <c:v>9.5670498084291182</c:v>
                </c:pt>
                <c:pt idx="621">
                  <c:v>9.5823754789272026</c:v>
                </c:pt>
                <c:pt idx="622">
                  <c:v>9.5977011494252871</c:v>
                </c:pt>
                <c:pt idx="623">
                  <c:v>9.6130268199233697</c:v>
                </c:pt>
                <c:pt idx="624">
                  <c:v>9.6283524904214541</c:v>
                </c:pt>
                <c:pt idx="625">
                  <c:v>9.6436781609195386</c:v>
                </c:pt>
                <c:pt idx="626">
                  <c:v>9.659003831417623</c:v>
                </c:pt>
                <c:pt idx="627">
                  <c:v>9.6743295019157092</c:v>
                </c:pt>
                <c:pt idx="628">
                  <c:v>9.6896551724137936</c:v>
                </c:pt>
                <c:pt idx="629">
                  <c:v>9.7049808429118762</c:v>
                </c:pt>
                <c:pt idx="630">
                  <c:v>9.7203065134099607</c:v>
                </c:pt>
                <c:pt idx="631">
                  <c:v>9.7356321839080451</c:v>
                </c:pt>
                <c:pt idx="632">
                  <c:v>9.7509578544061295</c:v>
                </c:pt>
                <c:pt idx="633">
                  <c:v>9.7662835249042139</c:v>
                </c:pt>
                <c:pt idx="634">
                  <c:v>9.7816091954022983</c:v>
                </c:pt>
                <c:pt idx="635">
                  <c:v>9.7969348659003828</c:v>
                </c:pt>
                <c:pt idx="636">
                  <c:v>9.8122605363984672</c:v>
                </c:pt>
                <c:pt idx="637">
                  <c:v>9.8275862068965498</c:v>
                </c:pt>
                <c:pt idx="638">
                  <c:v>9.8429118773946342</c:v>
                </c:pt>
                <c:pt idx="639">
                  <c:v>9.8582375478927187</c:v>
                </c:pt>
                <c:pt idx="640">
                  <c:v>9.8735632183908049</c:v>
                </c:pt>
                <c:pt idx="641">
                  <c:v>9.8927203065134091</c:v>
                </c:pt>
                <c:pt idx="642">
                  <c:v>9.9042145593869737</c:v>
                </c:pt>
                <c:pt idx="643">
                  <c:v>9.9233716475095761</c:v>
                </c:pt>
                <c:pt idx="644">
                  <c:v>9.9348659003831408</c:v>
                </c:pt>
                <c:pt idx="645">
                  <c:v>9.9501915708812252</c:v>
                </c:pt>
                <c:pt idx="646">
                  <c:v>9.9693486590038312</c:v>
                </c:pt>
                <c:pt idx="647">
                  <c:v>9.980842911877394</c:v>
                </c:pt>
                <c:pt idx="648">
                  <c:v>10</c:v>
                </c:pt>
                <c:pt idx="649">
                  <c:v>10.015325670498083</c:v>
                </c:pt>
                <c:pt idx="650">
                  <c:v>10.026819923371647</c:v>
                </c:pt>
                <c:pt idx="651">
                  <c:v>10.045977011494251</c:v>
                </c:pt>
                <c:pt idx="652">
                  <c:v>10.057471264367814</c:v>
                </c:pt>
                <c:pt idx="653">
                  <c:v>10.072796934865901</c:v>
                </c:pt>
                <c:pt idx="654">
                  <c:v>10.091954022988505</c:v>
                </c:pt>
                <c:pt idx="655">
                  <c:v>10.103448275862069</c:v>
                </c:pt>
                <c:pt idx="656">
                  <c:v>10.122605363984674</c:v>
                </c:pt>
                <c:pt idx="657">
                  <c:v>10.137931034482758</c:v>
                </c:pt>
                <c:pt idx="658">
                  <c:v>10.149425287356321</c:v>
                </c:pt>
                <c:pt idx="659">
                  <c:v>10.168582375478927</c:v>
                </c:pt>
                <c:pt idx="660">
                  <c:v>10.183908045977011</c:v>
                </c:pt>
                <c:pt idx="661">
                  <c:v>10.199233716475096</c:v>
                </c:pt>
                <c:pt idx="662">
                  <c:v>10.21455938697318</c:v>
                </c:pt>
                <c:pt idx="663">
                  <c:v>10.229885057471263</c:v>
                </c:pt>
                <c:pt idx="664">
                  <c:v>10.245210727969347</c:v>
                </c:pt>
                <c:pt idx="665">
                  <c:v>10.260536398467432</c:v>
                </c:pt>
                <c:pt idx="666">
                  <c:v>10.275862068965516</c:v>
                </c:pt>
                <c:pt idx="667">
                  <c:v>10.2911877394636</c:v>
                </c:pt>
                <c:pt idx="668">
                  <c:v>10.306513409961685</c:v>
                </c:pt>
                <c:pt idx="669">
                  <c:v>10.321839080459769</c:v>
                </c:pt>
                <c:pt idx="670">
                  <c:v>10.337164750957854</c:v>
                </c:pt>
                <c:pt idx="671">
                  <c:v>10.352490421455938</c:v>
                </c:pt>
                <c:pt idx="672">
                  <c:v>10.367816091954023</c:v>
                </c:pt>
                <c:pt idx="673">
                  <c:v>10.383141762452107</c:v>
                </c:pt>
                <c:pt idx="674">
                  <c:v>10.398467432950191</c:v>
                </c:pt>
                <c:pt idx="675">
                  <c:v>10.413793103448276</c:v>
                </c:pt>
                <c:pt idx="676">
                  <c:v>10.42911877394636</c:v>
                </c:pt>
                <c:pt idx="677">
                  <c:v>10.444444444444443</c:v>
                </c:pt>
                <c:pt idx="678">
                  <c:v>10.459770114942527</c:v>
                </c:pt>
                <c:pt idx="679">
                  <c:v>10.475095785440612</c:v>
                </c:pt>
                <c:pt idx="680">
                  <c:v>10.490421455938696</c:v>
                </c:pt>
                <c:pt idx="681">
                  <c:v>10.505747126436781</c:v>
                </c:pt>
                <c:pt idx="682">
                  <c:v>10.524904214559387</c:v>
                </c:pt>
                <c:pt idx="683">
                  <c:v>10.540229885057469</c:v>
                </c:pt>
                <c:pt idx="684">
                  <c:v>10.551724137931034</c:v>
                </c:pt>
                <c:pt idx="685">
                  <c:v>10.570881226053638</c:v>
                </c:pt>
                <c:pt idx="686">
                  <c:v>10.586206896551722</c:v>
                </c:pt>
                <c:pt idx="687">
                  <c:v>10.601532567049809</c:v>
                </c:pt>
                <c:pt idx="688">
                  <c:v>10.613026819923371</c:v>
                </c:pt>
                <c:pt idx="689">
                  <c:v>10.628352490421456</c:v>
                </c:pt>
                <c:pt idx="690">
                  <c:v>10.64750957854406</c:v>
                </c:pt>
                <c:pt idx="691">
                  <c:v>10.659003831417625</c:v>
                </c:pt>
                <c:pt idx="692">
                  <c:v>10.678160919540229</c:v>
                </c:pt>
                <c:pt idx="693">
                  <c:v>10.693486590038313</c:v>
                </c:pt>
                <c:pt idx="694">
                  <c:v>10.704980842911876</c:v>
                </c:pt>
                <c:pt idx="695">
                  <c:v>10.724137931034482</c:v>
                </c:pt>
                <c:pt idx="696">
                  <c:v>10.739463601532567</c:v>
                </c:pt>
                <c:pt idx="697">
                  <c:v>10.754789272030649</c:v>
                </c:pt>
                <c:pt idx="698">
                  <c:v>10.770114942528734</c:v>
                </c:pt>
                <c:pt idx="699">
                  <c:v>10.785440613026818</c:v>
                </c:pt>
                <c:pt idx="700">
                  <c:v>10.800766283524904</c:v>
                </c:pt>
                <c:pt idx="701">
                  <c:v>10.816091954022989</c:v>
                </c:pt>
                <c:pt idx="702">
                  <c:v>10.831417624521073</c:v>
                </c:pt>
                <c:pt idx="703">
                  <c:v>10.846743295019156</c:v>
                </c:pt>
                <c:pt idx="704">
                  <c:v>10.86206896551724</c:v>
                </c:pt>
                <c:pt idx="705">
                  <c:v>10.877394636015325</c:v>
                </c:pt>
                <c:pt idx="706">
                  <c:v>10.892720306513409</c:v>
                </c:pt>
                <c:pt idx="707">
                  <c:v>10.908045977011493</c:v>
                </c:pt>
                <c:pt idx="708">
                  <c:v>10.923371647509578</c:v>
                </c:pt>
                <c:pt idx="709">
                  <c:v>10.938697318007662</c:v>
                </c:pt>
                <c:pt idx="710">
                  <c:v>10.957854406130267</c:v>
                </c:pt>
                <c:pt idx="711">
                  <c:v>10.969348659003831</c:v>
                </c:pt>
                <c:pt idx="712">
                  <c:v>10.988505747126435</c:v>
                </c:pt>
                <c:pt idx="713">
                  <c:v>11</c:v>
                </c:pt>
                <c:pt idx="714">
                  <c:v>11.015325670498084</c:v>
                </c:pt>
                <c:pt idx="715">
                  <c:v>11.034482758620689</c:v>
                </c:pt>
                <c:pt idx="716">
                  <c:v>11.045977011494253</c:v>
                </c:pt>
                <c:pt idx="717">
                  <c:v>11.065134099616857</c:v>
                </c:pt>
                <c:pt idx="718">
                  <c:v>11.080459770114942</c:v>
                </c:pt>
                <c:pt idx="719">
                  <c:v>11.091954022988505</c:v>
                </c:pt>
                <c:pt idx="720">
                  <c:v>11.111111111111111</c:v>
                </c:pt>
                <c:pt idx="721">
                  <c:v>11.122605363984674</c:v>
                </c:pt>
                <c:pt idx="722">
                  <c:v>11.137931034482758</c:v>
                </c:pt>
                <c:pt idx="723">
                  <c:v>11.157088122605362</c:v>
                </c:pt>
                <c:pt idx="724">
                  <c:v>11.168582375478927</c:v>
                </c:pt>
                <c:pt idx="725">
                  <c:v>11.187739463601531</c:v>
                </c:pt>
                <c:pt idx="726">
                  <c:v>11.203065134099615</c:v>
                </c:pt>
                <c:pt idx="727">
                  <c:v>11.2183908045977</c:v>
                </c:pt>
                <c:pt idx="728">
                  <c:v>11.233716475095784</c:v>
                </c:pt>
                <c:pt idx="729">
                  <c:v>11.249042145593869</c:v>
                </c:pt>
                <c:pt idx="730">
                  <c:v>11.264367816091953</c:v>
                </c:pt>
                <c:pt idx="731">
                  <c:v>11.279693486590038</c:v>
                </c:pt>
                <c:pt idx="732">
                  <c:v>11.295019157088122</c:v>
                </c:pt>
                <c:pt idx="733">
                  <c:v>11.310344827586206</c:v>
                </c:pt>
                <c:pt idx="734">
                  <c:v>11.325670498084291</c:v>
                </c:pt>
                <c:pt idx="735">
                  <c:v>11.340996168582375</c:v>
                </c:pt>
                <c:pt idx="736">
                  <c:v>11.35632183908046</c:v>
                </c:pt>
                <c:pt idx="737">
                  <c:v>11.371647509578544</c:v>
                </c:pt>
                <c:pt idx="738">
                  <c:v>11.386973180076627</c:v>
                </c:pt>
                <c:pt idx="739">
                  <c:v>11.402298850574711</c:v>
                </c:pt>
                <c:pt idx="740">
                  <c:v>11.417624521072796</c:v>
                </c:pt>
                <c:pt idx="741">
                  <c:v>11.43295019157088</c:v>
                </c:pt>
                <c:pt idx="742">
                  <c:v>11.448275862068964</c:v>
                </c:pt>
                <c:pt idx="743">
                  <c:v>11.463601532567051</c:v>
                </c:pt>
                <c:pt idx="744">
                  <c:v>11.478927203065133</c:v>
                </c:pt>
                <c:pt idx="745">
                  <c:v>11.494252873563218</c:v>
                </c:pt>
                <c:pt idx="746">
                  <c:v>11.509578544061302</c:v>
                </c:pt>
                <c:pt idx="747">
                  <c:v>11.524904214559387</c:v>
                </c:pt>
                <c:pt idx="748">
                  <c:v>11.540229885057471</c:v>
                </c:pt>
                <c:pt idx="749">
                  <c:v>11.555555555555555</c:v>
                </c:pt>
                <c:pt idx="750">
                  <c:v>11.57088122605364</c:v>
                </c:pt>
                <c:pt idx="751">
                  <c:v>11.586206896551724</c:v>
                </c:pt>
                <c:pt idx="752">
                  <c:v>11.601532567049807</c:v>
                </c:pt>
                <c:pt idx="753">
                  <c:v>11.616858237547891</c:v>
                </c:pt>
                <c:pt idx="754">
                  <c:v>11.636015325670497</c:v>
                </c:pt>
                <c:pt idx="755">
                  <c:v>11.64750957854406</c:v>
                </c:pt>
                <c:pt idx="756">
                  <c:v>11.666666666666666</c:v>
                </c:pt>
                <c:pt idx="757">
                  <c:v>11.68199233716475</c:v>
                </c:pt>
                <c:pt idx="758">
                  <c:v>11.697318007662833</c:v>
                </c:pt>
                <c:pt idx="759">
                  <c:v>11.712643678160918</c:v>
                </c:pt>
                <c:pt idx="760">
                  <c:v>11.727969348659004</c:v>
                </c:pt>
                <c:pt idx="761">
                  <c:v>11.743295019157088</c:v>
                </c:pt>
                <c:pt idx="762">
                  <c:v>11.758620689655173</c:v>
                </c:pt>
                <c:pt idx="763">
                  <c:v>11.773946360153257</c:v>
                </c:pt>
                <c:pt idx="764">
                  <c:v>11.78927203065134</c:v>
                </c:pt>
                <c:pt idx="765">
                  <c:v>11.804597701149424</c:v>
                </c:pt>
                <c:pt idx="766">
                  <c:v>11.819923371647509</c:v>
                </c:pt>
                <c:pt idx="767">
                  <c:v>11.835249042145593</c:v>
                </c:pt>
                <c:pt idx="768">
                  <c:v>11.850574712643677</c:v>
                </c:pt>
                <c:pt idx="769">
                  <c:v>11.865900383141762</c:v>
                </c:pt>
                <c:pt idx="770">
                  <c:v>11.881226053639846</c:v>
                </c:pt>
                <c:pt idx="771">
                  <c:v>11.896551724137931</c:v>
                </c:pt>
                <c:pt idx="772">
                  <c:v>11.911877394636013</c:v>
                </c:pt>
                <c:pt idx="773">
                  <c:v>11.927203065134099</c:v>
                </c:pt>
                <c:pt idx="774">
                  <c:v>11.942528735632184</c:v>
                </c:pt>
                <c:pt idx="775">
                  <c:v>11.957854406130268</c:v>
                </c:pt>
                <c:pt idx="776">
                  <c:v>11.973180076628353</c:v>
                </c:pt>
                <c:pt idx="777">
                  <c:v>11.988505747126437</c:v>
                </c:pt>
                <c:pt idx="778">
                  <c:v>12.00383141762452</c:v>
                </c:pt>
                <c:pt idx="779">
                  <c:v>12.019157088122604</c:v>
                </c:pt>
                <c:pt idx="780">
                  <c:v>12.034482758620689</c:v>
                </c:pt>
                <c:pt idx="781">
                  <c:v>12.049808429118773</c:v>
                </c:pt>
                <c:pt idx="782">
                  <c:v>12.065134099616857</c:v>
                </c:pt>
                <c:pt idx="783">
                  <c:v>12.080459770114942</c:v>
                </c:pt>
                <c:pt idx="784">
                  <c:v>12.099616858237546</c:v>
                </c:pt>
                <c:pt idx="785">
                  <c:v>12.111111111111111</c:v>
                </c:pt>
                <c:pt idx="786">
                  <c:v>12.130268199233715</c:v>
                </c:pt>
                <c:pt idx="787">
                  <c:v>12.145593869731799</c:v>
                </c:pt>
                <c:pt idx="788">
                  <c:v>12.157088122605364</c:v>
                </c:pt>
                <c:pt idx="789">
                  <c:v>12.176245210727968</c:v>
                </c:pt>
                <c:pt idx="790">
                  <c:v>12.187739463601533</c:v>
                </c:pt>
                <c:pt idx="791">
                  <c:v>12.206896551724137</c:v>
                </c:pt>
                <c:pt idx="792">
                  <c:v>12.222222222222221</c:v>
                </c:pt>
                <c:pt idx="793">
                  <c:v>12.237547892720306</c:v>
                </c:pt>
                <c:pt idx="794">
                  <c:v>12.25287356321839</c:v>
                </c:pt>
                <c:pt idx="795">
                  <c:v>12.268199233716475</c:v>
                </c:pt>
                <c:pt idx="796">
                  <c:v>12.279693486590038</c:v>
                </c:pt>
                <c:pt idx="797">
                  <c:v>12.298850574712644</c:v>
                </c:pt>
                <c:pt idx="798">
                  <c:v>12.314176245210726</c:v>
                </c:pt>
                <c:pt idx="799">
                  <c:v>12.329501915708811</c:v>
                </c:pt>
                <c:pt idx="800">
                  <c:v>12.344827586206895</c:v>
                </c:pt>
                <c:pt idx="801">
                  <c:v>12.360153256704979</c:v>
                </c:pt>
                <c:pt idx="802">
                  <c:v>12.375478927203064</c:v>
                </c:pt>
                <c:pt idx="803">
                  <c:v>12.390804597701148</c:v>
                </c:pt>
                <c:pt idx="804">
                  <c:v>12.406130268199234</c:v>
                </c:pt>
                <c:pt idx="805">
                  <c:v>12.421455938697317</c:v>
                </c:pt>
                <c:pt idx="806">
                  <c:v>12.436781609195402</c:v>
                </c:pt>
                <c:pt idx="807">
                  <c:v>12.452107279693486</c:v>
                </c:pt>
                <c:pt idx="808">
                  <c:v>12.46743295019157</c:v>
                </c:pt>
                <c:pt idx="809">
                  <c:v>12.482758620689655</c:v>
                </c:pt>
                <c:pt idx="810">
                  <c:v>12.498084291187739</c:v>
                </c:pt>
                <c:pt idx="811">
                  <c:v>12.513409961685824</c:v>
                </c:pt>
                <c:pt idx="812">
                  <c:v>12.528735632183906</c:v>
                </c:pt>
                <c:pt idx="813">
                  <c:v>12.544061302681991</c:v>
                </c:pt>
                <c:pt idx="814">
                  <c:v>12.559386973180075</c:v>
                </c:pt>
                <c:pt idx="815">
                  <c:v>12.57471264367816</c:v>
                </c:pt>
                <c:pt idx="816">
                  <c:v>12.590038314176244</c:v>
                </c:pt>
                <c:pt idx="817">
                  <c:v>12.605363984674328</c:v>
                </c:pt>
                <c:pt idx="818">
                  <c:v>12.620689655172413</c:v>
                </c:pt>
                <c:pt idx="819">
                  <c:v>12.636015325670497</c:v>
                </c:pt>
                <c:pt idx="820">
                  <c:v>12.655172413793103</c:v>
                </c:pt>
                <c:pt idx="821">
                  <c:v>12.666666666666664</c:v>
                </c:pt>
                <c:pt idx="822">
                  <c:v>12.681992337164749</c:v>
                </c:pt>
                <c:pt idx="823">
                  <c:v>12.701149425287356</c:v>
                </c:pt>
                <c:pt idx="824">
                  <c:v>12.712643678160921</c:v>
                </c:pt>
                <c:pt idx="825">
                  <c:v>12.731800766283524</c:v>
                </c:pt>
                <c:pt idx="826">
                  <c:v>12.747126436781608</c:v>
                </c:pt>
                <c:pt idx="827">
                  <c:v>12.758620689655173</c:v>
                </c:pt>
                <c:pt idx="828">
                  <c:v>12.773946360153257</c:v>
                </c:pt>
                <c:pt idx="829">
                  <c:v>12.789272030651341</c:v>
                </c:pt>
                <c:pt idx="830">
                  <c:v>12.804597701149426</c:v>
                </c:pt>
                <c:pt idx="831">
                  <c:v>12.82375478927203</c:v>
                </c:pt>
                <c:pt idx="832">
                  <c:v>12.839080459770113</c:v>
                </c:pt>
                <c:pt idx="833">
                  <c:v>12.854406130268197</c:v>
                </c:pt>
                <c:pt idx="834">
                  <c:v>12.869731800766282</c:v>
                </c:pt>
                <c:pt idx="835">
                  <c:v>12.885057471264366</c:v>
                </c:pt>
                <c:pt idx="836">
                  <c:v>12.90038314176245</c:v>
                </c:pt>
                <c:pt idx="837">
                  <c:v>12.915708812260535</c:v>
                </c:pt>
                <c:pt idx="838">
                  <c:v>12.931034482758619</c:v>
                </c:pt>
                <c:pt idx="839">
                  <c:v>12.946360153256704</c:v>
                </c:pt>
                <c:pt idx="840">
                  <c:v>12.957854406130268</c:v>
                </c:pt>
                <c:pt idx="841">
                  <c:v>12.977011494252874</c:v>
                </c:pt>
                <c:pt idx="842">
                  <c:v>12.992337164750959</c:v>
                </c:pt>
                <c:pt idx="843">
                  <c:v>13.007662835249043</c:v>
                </c:pt>
                <c:pt idx="844">
                  <c:v>13.022988505747128</c:v>
                </c:pt>
                <c:pt idx="845">
                  <c:v>13.03831417624521</c:v>
                </c:pt>
                <c:pt idx="846">
                  <c:v>13.053639846743295</c:v>
                </c:pt>
                <c:pt idx="847">
                  <c:v>13.068965517241379</c:v>
                </c:pt>
                <c:pt idx="848">
                  <c:v>13.084291187739463</c:v>
                </c:pt>
                <c:pt idx="849">
                  <c:v>13.099616858237548</c:v>
                </c:pt>
                <c:pt idx="850">
                  <c:v>13.114942528735632</c:v>
                </c:pt>
                <c:pt idx="851">
                  <c:v>13.130268199233717</c:v>
                </c:pt>
                <c:pt idx="852">
                  <c:v>13.145593869731801</c:v>
                </c:pt>
                <c:pt idx="853">
                  <c:v>13.160919540229884</c:v>
                </c:pt>
                <c:pt idx="854">
                  <c:v>13.176245210727968</c:v>
                </c:pt>
                <c:pt idx="855">
                  <c:v>13.191570881226053</c:v>
                </c:pt>
                <c:pt idx="856">
                  <c:v>13.210727969348657</c:v>
                </c:pt>
                <c:pt idx="857">
                  <c:v>13.226053639846743</c:v>
                </c:pt>
                <c:pt idx="858">
                  <c:v>13.237547892720306</c:v>
                </c:pt>
                <c:pt idx="859">
                  <c:v>13.25287356321839</c:v>
                </c:pt>
                <c:pt idx="860">
                  <c:v>13.272030651340996</c:v>
                </c:pt>
                <c:pt idx="861">
                  <c:v>13.283524904214557</c:v>
                </c:pt>
                <c:pt idx="862">
                  <c:v>13.298850574712642</c:v>
                </c:pt>
                <c:pt idx="863">
                  <c:v>13.31800766283525</c:v>
                </c:pt>
                <c:pt idx="864">
                  <c:v>13.333333333333334</c:v>
                </c:pt>
                <c:pt idx="865">
                  <c:v>13.344827586206895</c:v>
                </c:pt>
                <c:pt idx="866">
                  <c:v>13.363984674329501</c:v>
                </c:pt>
                <c:pt idx="867">
                  <c:v>13.379310344827585</c:v>
                </c:pt>
                <c:pt idx="868">
                  <c:v>13.39463601532567</c:v>
                </c:pt>
                <c:pt idx="869">
                  <c:v>13.409961685823754</c:v>
                </c:pt>
                <c:pt idx="870">
                  <c:v>13.425287356321839</c:v>
                </c:pt>
                <c:pt idx="871">
                  <c:v>13.440613026819923</c:v>
                </c:pt>
                <c:pt idx="872">
                  <c:v>13.455938697318008</c:v>
                </c:pt>
                <c:pt idx="873">
                  <c:v>13.47126436781609</c:v>
                </c:pt>
                <c:pt idx="874">
                  <c:v>13.486590038314175</c:v>
                </c:pt>
                <c:pt idx="875">
                  <c:v>13.501915708812259</c:v>
                </c:pt>
                <c:pt idx="876">
                  <c:v>13.517241379310343</c:v>
                </c:pt>
                <c:pt idx="877">
                  <c:v>13.532567049808428</c:v>
                </c:pt>
                <c:pt idx="878">
                  <c:v>13.544061302681992</c:v>
                </c:pt>
                <c:pt idx="879">
                  <c:v>13.563218390804597</c:v>
                </c:pt>
                <c:pt idx="880">
                  <c:v>13.578544061302681</c:v>
                </c:pt>
                <c:pt idx="881">
                  <c:v>13.593869731800764</c:v>
                </c:pt>
                <c:pt idx="882">
                  <c:v>13.609195402298848</c:v>
                </c:pt>
                <c:pt idx="883">
                  <c:v>13.624521072796936</c:v>
                </c:pt>
                <c:pt idx="884">
                  <c:v>13.639846743295021</c:v>
                </c:pt>
                <c:pt idx="885">
                  <c:v>13.655172413793103</c:v>
                </c:pt>
                <c:pt idx="886">
                  <c:v>13.670498084291188</c:v>
                </c:pt>
                <c:pt idx="887">
                  <c:v>13.685823754789272</c:v>
                </c:pt>
                <c:pt idx="888">
                  <c:v>13.701149425287356</c:v>
                </c:pt>
                <c:pt idx="889">
                  <c:v>13.716475095785441</c:v>
                </c:pt>
                <c:pt idx="890">
                  <c:v>13.731800766283525</c:v>
                </c:pt>
                <c:pt idx="891">
                  <c:v>13.74712643678161</c:v>
                </c:pt>
                <c:pt idx="892">
                  <c:v>13.762452107279694</c:v>
                </c:pt>
                <c:pt idx="893">
                  <c:v>13.777777777777779</c:v>
                </c:pt>
                <c:pt idx="894">
                  <c:v>13.796934865900381</c:v>
                </c:pt>
                <c:pt idx="895">
                  <c:v>13.808429118773946</c:v>
                </c:pt>
                <c:pt idx="896">
                  <c:v>13.82375478927203</c:v>
                </c:pt>
                <c:pt idx="897">
                  <c:v>13.839080459770114</c:v>
                </c:pt>
                <c:pt idx="898">
                  <c:v>13.854406130268199</c:v>
                </c:pt>
                <c:pt idx="899">
                  <c:v>13.869731800766283</c:v>
                </c:pt>
                <c:pt idx="900">
                  <c:v>13.888888888888889</c:v>
                </c:pt>
                <c:pt idx="901">
                  <c:v>13.90038314176245</c:v>
                </c:pt>
                <c:pt idx="902">
                  <c:v>13.919540229885058</c:v>
                </c:pt>
                <c:pt idx="903">
                  <c:v>13.931034482758619</c:v>
                </c:pt>
                <c:pt idx="904">
                  <c:v>13.950191570881227</c:v>
                </c:pt>
                <c:pt idx="905">
                  <c:v>13.96551724137931</c:v>
                </c:pt>
                <c:pt idx="906">
                  <c:v>13.977011494252872</c:v>
                </c:pt>
                <c:pt idx="907">
                  <c:v>13.996168582375478</c:v>
                </c:pt>
                <c:pt idx="908">
                  <c:v>14.011494252873563</c:v>
                </c:pt>
                <c:pt idx="909">
                  <c:v>14.022988505747126</c:v>
                </c:pt>
                <c:pt idx="910">
                  <c:v>14.042145593869732</c:v>
                </c:pt>
                <c:pt idx="911">
                  <c:v>14.057471264367816</c:v>
                </c:pt>
                <c:pt idx="912">
                  <c:v>14.072796934865901</c:v>
                </c:pt>
                <c:pt idx="913">
                  <c:v>14.084291187739465</c:v>
                </c:pt>
                <c:pt idx="914">
                  <c:v>14.103448275862068</c:v>
                </c:pt>
                <c:pt idx="915">
                  <c:v>14.118773946360152</c:v>
                </c:pt>
                <c:pt idx="916">
                  <c:v>14.134099616858236</c:v>
                </c:pt>
                <c:pt idx="917">
                  <c:v>14.149425287356321</c:v>
                </c:pt>
                <c:pt idx="918">
                  <c:v>14.164750957854405</c:v>
                </c:pt>
                <c:pt idx="919">
                  <c:v>14.18007662835249</c:v>
                </c:pt>
                <c:pt idx="920">
                  <c:v>14.195402298850574</c:v>
                </c:pt>
                <c:pt idx="921">
                  <c:v>14.210727969348657</c:v>
                </c:pt>
                <c:pt idx="922">
                  <c:v>14.226053639846741</c:v>
                </c:pt>
                <c:pt idx="923">
                  <c:v>14.241379310344826</c:v>
                </c:pt>
                <c:pt idx="924">
                  <c:v>14.25670498084291</c:v>
                </c:pt>
                <c:pt idx="925">
                  <c:v>14.272030651340994</c:v>
                </c:pt>
                <c:pt idx="926">
                  <c:v>14.2911877394636</c:v>
                </c:pt>
                <c:pt idx="927">
                  <c:v>14.306513409961685</c:v>
                </c:pt>
                <c:pt idx="928">
                  <c:v>14.31800766283525</c:v>
                </c:pt>
                <c:pt idx="929">
                  <c:v>14.337164750957854</c:v>
                </c:pt>
                <c:pt idx="930">
                  <c:v>14.348659003831418</c:v>
                </c:pt>
                <c:pt idx="931">
                  <c:v>14.363984674329503</c:v>
                </c:pt>
                <c:pt idx="932">
                  <c:v>14.379310344827587</c:v>
                </c:pt>
                <c:pt idx="933">
                  <c:v>14.394636015325672</c:v>
                </c:pt>
                <c:pt idx="934">
                  <c:v>14.413793103448274</c:v>
                </c:pt>
                <c:pt idx="935">
                  <c:v>14.429118773946358</c:v>
                </c:pt>
                <c:pt idx="936">
                  <c:v>14.440613026819923</c:v>
                </c:pt>
                <c:pt idx="937">
                  <c:v>14.459770114942527</c:v>
                </c:pt>
                <c:pt idx="938">
                  <c:v>14.471264367816092</c:v>
                </c:pt>
                <c:pt idx="939">
                  <c:v>14.490421455938696</c:v>
                </c:pt>
                <c:pt idx="940">
                  <c:v>14.505747126436781</c:v>
                </c:pt>
                <c:pt idx="941">
                  <c:v>14.517241379310345</c:v>
                </c:pt>
                <c:pt idx="942">
                  <c:v>14.536398467432948</c:v>
                </c:pt>
                <c:pt idx="943">
                  <c:v>14.547892720306512</c:v>
                </c:pt>
                <c:pt idx="944">
                  <c:v>14.563218390804597</c:v>
                </c:pt>
                <c:pt idx="945">
                  <c:v>14.582375478927204</c:v>
                </c:pt>
                <c:pt idx="946">
                  <c:v>14.593869731800766</c:v>
                </c:pt>
                <c:pt idx="947">
                  <c:v>14.613026819923371</c:v>
                </c:pt>
                <c:pt idx="948">
                  <c:v>14.628352490421456</c:v>
                </c:pt>
                <c:pt idx="949">
                  <c:v>14.64367816091954</c:v>
                </c:pt>
                <c:pt idx="950">
                  <c:v>14.659003831417625</c:v>
                </c:pt>
                <c:pt idx="951">
                  <c:v>14.674329501915709</c:v>
                </c:pt>
                <c:pt idx="952">
                  <c:v>14.689655172413794</c:v>
                </c:pt>
                <c:pt idx="953">
                  <c:v>14.704980842911878</c:v>
                </c:pt>
                <c:pt idx="954">
                  <c:v>14.720306513409961</c:v>
                </c:pt>
                <c:pt idx="955">
                  <c:v>14.735632183908045</c:v>
                </c:pt>
                <c:pt idx="956">
                  <c:v>14.750957854406129</c:v>
                </c:pt>
                <c:pt idx="957">
                  <c:v>14.766283524904214</c:v>
                </c:pt>
                <c:pt idx="958">
                  <c:v>14.781609195402298</c:v>
                </c:pt>
                <c:pt idx="959">
                  <c:v>14.800766283524903</c:v>
                </c:pt>
                <c:pt idx="960">
                  <c:v>14.812260536398467</c:v>
                </c:pt>
                <c:pt idx="961">
                  <c:v>14.827586206896552</c:v>
                </c:pt>
                <c:pt idx="962">
                  <c:v>14.846743295019158</c:v>
                </c:pt>
                <c:pt idx="963">
                  <c:v>14.858237547892719</c:v>
                </c:pt>
                <c:pt idx="964">
                  <c:v>14.877394636015326</c:v>
                </c:pt>
                <c:pt idx="965">
                  <c:v>14.888888888888888</c:v>
                </c:pt>
                <c:pt idx="966">
                  <c:v>14.904214559386972</c:v>
                </c:pt>
                <c:pt idx="967">
                  <c:v>14.923371647509578</c:v>
                </c:pt>
                <c:pt idx="968">
                  <c:v>14.934865900383141</c:v>
                </c:pt>
                <c:pt idx="969">
                  <c:v>14.954022988505747</c:v>
                </c:pt>
                <c:pt idx="970">
                  <c:v>14.969348659003831</c:v>
                </c:pt>
                <c:pt idx="971">
                  <c:v>14.980842911877396</c:v>
                </c:pt>
                <c:pt idx="972">
                  <c:v>15</c:v>
                </c:pt>
                <c:pt idx="973">
                  <c:v>15.015325670498084</c:v>
                </c:pt>
                <c:pt idx="974">
                  <c:v>15.030651340996167</c:v>
                </c:pt>
                <c:pt idx="975">
                  <c:v>15.045977011494251</c:v>
                </c:pt>
                <c:pt idx="976">
                  <c:v>15.061302681992336</c:v>
                </c:pt>
                <c:pt idx="977">
                  <c:v>15.07662835249042</c:v>
                </c:pt>
                <c:pt idx="978">
                  <c:v>15.091954022988505</c:v>
                </c:pt>
                <c:pt idx="979">
                  <c:v>15.107279693486589</c:v>
                </c:pt>
                <c:pt idx="980">
                  <c:v>15.122605363984674</c:v>
                </c:pt>
                <c:pt idx="981">
                  <c:v>15.137931034482758</c:v>
                </c:pt>
                <c:pt idx="982">
                  <c:v>15.153256704980841</c:v>
                </c:pt>
                <c:pt idx="983">
                  <c:v>15.168582375478925</c:v>
                </c:pt>
                <c:pt idx="984">
                  <c:v>15.183908045977009</c:v>
                </c:pt>
                <c:pt idx="985">
                  <c:v>15.199233716475094</c:v>
                </c:pt>
                <c:pt idx="986">
                  <c:v>15.214559386973178</c:v>
                </c:pt>
                <c:pt idx="987">
                  <c:v>15.229885057471265</c:v>
                </c:pt>
                <c:pt idx="988">
                  <c:v>15.245210727969349</c:v>
                </c:pt>
                <c:pt idx="989">
                  <c:v>15.260536398467433</c:v>
                </c:pt>
                <c:pt idx="990">
                  <c:v>15.275862068965518</c:v>
                </c:pt>
                <c:pt idx="991">
                  <c:v>15.291187739463602</c:v>
                </c:pt>
                <c:pt idx="992">
                  <c:v>15.306513409961687</c:v>
                </c:pt>
                <c:pt idx="993">
                  <c:v>15.321839080459771</c:v>
                </c:pt>
                <c:pt idx="994">
                  <c:v>15.337164750957854</c:v>
                </c:pt>
                <c:pt idx="995">
                  <c:v>15.352490421455936</c:v>
                </c:pt>
                <c:pt idx="996">
                  <c:v>15.367816091954023</c:v>
                </c:pt>
                <c:pt idx="997">
                  <c:v>15.383141762452105</c:v>
                </c:pt>
                <c:pt idx="998">
                  <c:v>15.402298850574711</c:v>
                </c:pt>
                <c:pt idx="999">
                  <c:v>15.42911877394636</c:v>
                </c:pt>
              </c:numCache>
            </c:numRef>
          </c:xVal>
          <c:yVal>
            <c:numRef>
              <c:f>Specimen_L_4!$D$2:$D$1001</c:f>
              <c:numCache>
                <c:formatCode>0</c:formatCode>
                <c:ptCount val="1000"/>
                <c:pt idx="0">
                  <c:v>0</c:v>
                </c:pt>
                <c:pt idx="1">
                  <c:v>0.48735705209656927</c:v>
                </c:pt>
                <c:pt idx="2">
                  <c:v>1.914866581956798</c:v>
                </c:pt>
                <c:pt idx="3">
                  <c:v>3.3913595933926302</c:v>
                </c:pt>
                <c:pt idx="4">
                  <c:v>4.3360864040660738</c:v>
                </c:pt>
                <c:pt idx="5">
                  <c:v>4.858958068614994</c:v>
                </c:pt>
                <c:pt idx="6">
                  <c:v>5.1334180432020329</c:v>
                </c:pt>
                <c:pt idx="7">
                  <c:v>5.082592121982211</c:v>
                </c:pt>
                <c:pt idx="8">
                  <c:v>5.082592121982211</c:v>
                </c:pt>
                <c:pt idx="9">
                  <c:v>5.3780177890724277</c:v>
                </c:pt>
                <c:pt idx="10">
                  <c:v>6.0012706480304949</c:v>
                </c:pt>
                <c:pt idx="11">
                  <c:v>6.2471410419313846</c:v>
                </c:pt>
                <c:pt idx="12">
                  <c:v>6.1416772554002543</c:v>
                </c:pt>
                <c:pt idx="13">
                  <c:v>6.1416772554002543</c:v>
                </c:pt>
                <c:pt idx="14">
                  <c:v>6.0355781448538757</c:v>
                </c:pt>
                <c:pt idx="15">
                  <c:v>5.929479034307497</c:v>
                </c:pt>
                <c:pt idx="16">
                  <c:v>6.0355781448538757</c:v>
                </c:pt>
                <c:pt idx="17">
                  <c:v>6.2471410419313846</c:v>
                </c:pt>
                <c:pt idx="18">
                  <c:v>6.4993646759847516</c:v>
                </c:pt>
                <c:pt idx="19">
                  <c:v>6.6709021601016518</c:v>
                </c:pt>
                <c:pt idx="20">
                  <c:v>6.6709021601016518</c:v>
                </c:pt>
                <c:pt idx="21">
                  <c:v>6.8805590851334175</c:v>
                </c:pt>
                <c:pt idx="22">
                  <c:v>7.0266836086404059</c:v>
                </c:pt>
                <c:pt idx="23">
                  <c:v>7.3189326556543834</c:v>
                </c:pt>
                <c:pt idx="24">
                  <c:v>7.9415501905972041</c:v>
                </c:pt>
                <c:pt idx="25">
                  <c:v>8.6848792884371022</c:v>
                </c:pt>
                <c:pt idx="26">
                  <c:v>9.3773824650571793</c:v>
                </c:pt>
                <c:pt idx="27">
                  <c:v>10.260482846251588</c:v>
                </c:pt>
                <c:pt idx="28">
                  <c:v>10.844980940279541</c:v>
                </c:pt>
                <c:pt idx="29">
                  <c:v>11.442185514612452</c:v>
                </c:pt>
                <c:pt idx="30">
                  <c:v>12.058449809402797</c:v>
                </c:pt>
                <c:pt idx="31">
                  <c:v>12.662007623888183</c:v>
                </c:pt>
                <c:pt idx="32">
                  <c:v>13.322744599745869</c:v>
                </c:pt>
                <c:pt idx="33">
                  <c:v>13.983481575603557</c:v>
                </c:pt>
                <c:pt idx="34">
                  <c:v>14.695044472681069</c:v>
                </c:pt>
                <c:pt idx="35">
                  <c:v>15.514612452350699</c:v>
                </c:pt>
                <c:pt idx="36">
                  <c:v>16.194409148665819</c:v>
                </c:pt>
                <c:pt idx="37">
                  <c:v>17.045743329097839</c:v>
                </c:pt>
                <c:pt idx="38">
                  <c:v>18.062261753494283</c:v>
                </c:pt>
                <c:pt idx="39">
                  <c:v>19.34561626429479</c:v>
                </c:pt>
                <c:pt idx="40">
                  <c:v>20.470139771283353</c:v>
                </c:pt>
                <c:pt idx="41">
                  <c:v>21.747141041931386</c:v>
                </c:pt>
                <c:pt idx="42">
                  <c:v>22.871664548919949</c:v>
                </c:pt>
                <c:pt idx="43">
                  <c:v>24.123252858958068</c:v>
                </c:pt>
                <c:pt idx="44">
                  <c:v>25.336721728081322</c:v>
                </c:pt>
                <c:pt idx="45">
                  <c:v>26.639135959339264</c:v>
                </c:pt>
                <c:pt idx="46">
                  <c:v>27.941550190597205</c:v>
                </c:pt>
                <c:pt idx="47">
                  <c:v>29.275730622617534</c:v>
                </c:pt>
                <c:pt idx="48">
                  <c:v>30.508259212198219</c:v>
                </c:pt>
                <c:pt idx="49">
                  <c:v>31.664548919949173</c:v>
                </c:pt>
                <c:pt idx="50">
                  <c:v>32.884371029224909</c:v>
                </c:pt>
                <c:pt idx="51">
                  <c:v>34.034307496823381</c:v>
                </c:pt>
                <c:pt idx="52">
                  <c:v>35.260482846251591</c:v>
                </c:pt>
                <c:pt idx="53">
                  <c:v>36.385006353240158</c:v>
                </c:pt>
                <c:pt idx="54">
                  <c:v>37.534942820838623</c:v>
                </c:pt>
                <c:pt idx="55">
                  <c:v>38.57687420584498</c:v>
                </c:pt>
                <c:pt idx="56">
                  <c:v>39.758576874205843</c:v>
                </c:pt>
                <c:pt idx="57">
                  <c:v>40.76874205844981</c:v>
                </c:pt>
                <c:pt idx="58">
                  <c:v>41.823379923761117</c:v>
                </c:pt>
                <c:pt idx="59">
                  <c:v>42.903430749682336</c:v>
                </c:pt>
                <c:pt idx="60">
                  <c:v>43.875476493011433</c:v>
                </c:pt>
                <c:pt idx="61">
                  <c:v>44.891994917407878</c:v>
                </c:pt>
                <c:pt idx="62">
                  <c:v>45.813214739517157</c:v>
                </c:pt>
                <c:pt idx="63">
                  <c:v>46.867852604828464</c:v>
                </c:pt>
                <c:pt idx="64">
                  <c:v>47.731893265565432</c:v>
                </c:pt>
                <c:pt idx="65">
                  <c:v>48.449809402795424</c:v>
                </c:pt>
                <c:pt idx="66">
                  <c:v>49.377382465057181</c:v>
                </c:pt>
                <c:pt idx="67">
                  <c:v>50.247776365946628</c:v>
                </c:pt>
                <c:pt idx="68">
                  <c:v>50.908513341804316</c:v>
                </c:pt>
                <c:pt idx="69">
                  <c:v>51.728081321473951</c:v>
                </c:pt>
                <c:pt idx="70">
                  <c:v>52.318932655654386</c:v>
                </c:pt>
                <c:pt idx="71">
                  <c:v>52.89072426937738</c:v>
                </c:pt>
                <c:pt idx="72">
                  <c:v>53.405336721728084</c:v>
                </c:pt>
                <c:pt idx="73">
                  <c:v>53.729351969504449</c:v>
                </c:pt>
                <c:pt idx="74">
                  <c:v>54.224904701397712</c:v>
                </c:pt>
                <c:pt idx="75">
                  <c:v>54.587039390088947</c:v>
                </c:pt>
                <c:pt idx="76">
                  <c:v>54.987293519695044</c:v>
                </c:pt>
                <c:pt idx="77">
                  <c:v>55.27318932655654</c:v>
                </c:pt>
                <c:pt idx="78">
                  <c:v>55.482846251588306</c:v>
                </c:pt>
                <c:pt idx="79">
                  <c:v>55.698856416772557</c:v>
                </c:pt>
                <c:pt idx="80">
                  <c:v>55.908513341804323</c:v>
                </c:pt>
                <c:pt idx="81">
                  <c:v>56.016518424396445</c:v>
                </c:pt>
                <c:pt idx="82">
                  <c:v>56.118170266836081</c:v>
                </c:pt>
                <c:pt idx="83">
                  <c:v>56.321473951715376</c:v>
                </c:pt>
                <c:pt idx="84">
                  <c:v>56.435832274459969</c:v>
                </c:pt>
                <c:pt idx="85">
                  <c:v>56.543837357052098</c:v>
                </c:pt>
                <c:pt idx="86">
                  <c:v>56.702668360864038</c:v>
                </c:pt>
                <c:pt idx="87">
                  <c:v>56.861499364675986</c:v>
                </c:pt>
                <c:pt idx="88">
                  <c:v>56.969504447268108</c:v>
                </c:pt>
                <c:pt idx="89">
                  <c:v>56.969504447268108</c:v>
                </c:pt>
                <c:pt idx="90">
                  <c:v>56.969504447268108</c:v>
                </c:pt>
                <c:pt idx="91">
                  <c:v>57.071156289707744</c:v>
                </c:pt>
                <c:pt idx="92">
                  <c:v>57.071156289707744</c:v>
                </c:pt>
                <c:pt idx="93">
                  <c:v>57.179161372299873</c:v>
                </c:pt>
                <c:pt idx="94">
                  <c:v>57.280813214739517</c:v>
                </c:pt>
                <c:pt idx="95">
                  <c:v>57.388818297331639</c:v>
                </c:pt>
                <c:pt idx="96">
                  <c:v>57.496823379923761</c:v>
                </c:pt>
                <c:pt idx="97">
                  <c:v>57.604828462515883</c:v>
                </c:pt>
                <c:pt idx="98">
                  <c:v>57.801778907242692</c:v>
                </c:pt>
                <c:pt idx="99">
                  <c:v>57.814485387547649</c:v>
                </c:pt>
                <c:pt idx="100">
                  <c:v>57.814485387547649</c:v>
                </c:pt>
                <c:pt idx="101">
                  <c:v>57.814485387547649</c:v>
                </c:pt>
                <c:pt idx="102">
                  <c:v>57.814485387547649</c:v>
                </c:pt>
                <c:pt idx="103">
                  <c:v>57.706480304955527</c:v>
                </c:pt>
                <c:pt idx="104">
                  <c:v>57.814485387547649</c:v>
                </c:pt>
                <c:pt idx="105">
                  <c:v>57.92249047013977</c:v>
                </c:pt>
                <c:pt idx="106">
                  <c:v>58.024142312579414</c:v>
                </c:pt>
                <c:pt idx="107">
                  <c:v>58.208386277001274</c:v>
                </c:pt>
                <c:pt idx="108">
                  <c:v>58.341804320203302</c:v>
                </c:pt>
                <c:pt idx="109">
                  <c:v>58.46251588310038</c:v>
                </c:pt>
                <c:pt idx="110">
                  <c:v>58.748411689961884</c:v>
                </c:pt>
                <c:pt idx="111">
                  <c:v>58.87547649301144</c:v>
                </c:pt>
                <c:pt idx="112">
                  <c:v>59.034307496823381</c:v>
                </c:pt>
                <c:pt idx="113">
                  <c:v>59.224904701397712</c:v>
                </c:pt>
                <c:pt idx="114">
                  <c:v>59.294790343074965</c:v>
                </c:pt>
                <c:pt idx="115">
                  <c:v>59.402795425667087</c:v>
                </c:pt>
                <c:pt idx="116">
                  <c:v>59.510800508259216</c:v>
                </c:pt>
                <c:pt idx="117">
                  <c:v>59.720457433290974</c:v>
                </c:pt>
                <c:pt idx="118">
                  <c:v>59.93011435832274</c:v>
                </c:pt>
                <c:pt idx="119">
                  <c:v>60.050825921219825</c:v>
                </c:pt>
                <c:pt idx="120">
                  <c:v>60.247776365946628</c:v>
                </c:pt>
                <c:pt idx="121">
                  <c:v>60.552731893265566</c:v>
                </c:pt>
                <c:pt idx="122">
                  <c:v>60.705209656925028</c:v>
                </c:pt>
                <c:pt idx="123">
                  <c:v>60.895806861499366</c:v>
                </c:pt>
                <c:pt idx="124">
                  <c:v>61.200762388818291</c:v>
                </c:pt>
                <c:pt idx="125">
                  <c:v>61.416772554002542</c:v>
                </c:pt>
                <c:pt idx="126">
                  <c:v>61.683608640406604</c:v>
                </c:pt>
                <c:pt idx="127">
                  <c:v>62.052096569250317</c:v>
                </c:pt>
                <c:pt idx="128">
                  <c:v>62.255400254129604</c:v>
                </c:pt>
                <c:pt idx="129">
                  <c:v>62.369758576874204</c:v>
                </c:pt>
                <c:pt idx="130">
                  <c:v>62.57941550190597</c:v>
                </c:pt>
                <c:pt idx="131">
                  <c:v>62.789072426937736</c:v>
                </c:pt>
                <c:pt idx="132">
                  <c:v>62.992376111817023</c:v>
                </c:pt>
                <c:pt idx="133">
                  <c:v>63.214739517153745</c:v>
                </c:pt>
                <c:pt idx="134">
                  <c:v>63.322744599745874</c:v>
                </c:pt>
                <c:pt idx="135">
                  <c:v>63.595933926302415</c:v>
                </c:pt>
                <c:pt idx="136">
                  <c:v>63.786531130876746</c:v>
                </c:pt>
                <c:pt idx="137">
                  <c:v>63.977128335451077</c:v>
                </c:pt>
                <c:pt idx="138">
                  <c:v>64.294790343074965</c:v>
                </c:pt>
                <c:pt idx="139">
                  <c:v>64.548919949174078</c:v>
                </c:pt>
                <c:pt idx="140">
                  <c:v>64.803049555273191</c:v>
                </c:pt>
                <c:pt idx="141">
                  <c:v>64.993646759847522</c:v>
                </c:pt>
                <c:pt idx="142">
                  <c:v>65.247776365946635</c:v>
                </c:pt>
                <c:pt idx="143">
                  <c:v>65.311308767471417</c:v>
                </c:pt>
                <c:pt idx="144">
                  <c:v>65.438373570520966</c:v>
                </c:pt>
                <c:pt idx="145">
                  <c:v>65.565438373570515</c:v>
                </c:pt>
                <c:pt idx="146">
                  <c:v>65.565438373570515</c:v>
                </c:pt>
                <c:pt idx="147">
                  <c:v>65.628970775095297</c:v>
                </c:pt>
                <c:pt idx="148">
                  <c:v>65.756035578144846</c:v>
                </c:pt>
                <c:pt idx="149">
                  <c:v>65.88310038119441</c:v>
                </c:pt>
                <c:pt idx="150">
                  <c:v>65.946632782719192</c:v>
                </c:pt>
                <c:pt idx="151">
                  <c:v>66.073697585768741</c:v>
                </c:pt>
                <c:pt idx="152">
                  <c:v>66.200762388818291</c:v>
                </c:pt>
                <c:pt idx="153">
                  <c:v>66.264294790343072</c:v>
                </c:pt>
                <c:pt idx="154">
                  <c:v>66.264294790343072</c:v>
                </c:pt>
                <c:pt idx="155">
                  <c:v>66.073697585768741</c:v>
                </c:pt>
                <c:pt idx="156">
                  <c:v>65.628970775095297</c:v>
                </c:pt>
                <c:pt idx="157">
                  <c:v>64.803049555273191</c:v>
                </c:pt>
                <c:pt idx="158">
                  <c:v>64.104193138500634</c:v>
                </c:pt>
                <c:pt idx="159">
                  <c:v>63.500635324015249</c:v>
                </c:pt>
                <c:pt idx="160">
                  <c:v>63.214739517153745</c:v>
                </c:pt>
                <c:pt idx="161">
                  <c:v>63.106734434561623</c:v>
                </c:pt>
                <c:pt idx="162">
                  <c:v>63.322744599745874</c:v>
                </c:pt>
                <c:pt idx="163">
                  <c:v>63.532401524777633</c:v>
                </c:pt>
                <c:pt idx="164">
                  <c:v>63.850063532401521</c:v>
                </c:pt>
                <c:pt idx="165">
                  <c:v>64.231257941550183</c:v>
                </c:pt>
                <c:pt idx="166">
                  <c:v>64.61245235069886</c:v>
                </c:pt>
                <c:pt idx="167">
                  <c:v>64.993646759847522</c:v>
                </c:pt>
                <c:pt idx="168">
                  <c:v>65.374841168996184</c:v>
                </c:pt>
                <c:pt idx="169">
                  <c:v>65.628970775095297</c:v>
                </c:pt>
                <c:pt idx="170">
                  <c:v>65.946632782719192</c:v>
                </c:pt>
                <c:pt idx="171">
                  <c:v>66.137229987293523</c:v>
                </c:pt>
                <c:pt idx="172">
                  <c:v>66.264294790343072</c:v>
                </c:pt>
                <c:pt idx="173">
                  <c:v>66.391359593392636</c:v>
                </c:pt>
                <c:pt idx="174">
                  <c:v>66.391359593392636</c:v>
                </c:pt>
                <c:pt idx="175">
                  <c:v>66.391359593392636</c:v>
                </c:pt>
                <c:pt idx="176">
                  <c:v>66.391359593392636</c:v>
                </c:pt>
                <c:pt idx="177">
                  <c:v>66.264294790343072</c:v>
                </c:pt>
                <c:pt idx="178">
                  <c:v>66.200762388818291</c:v>
                </c:pt>
                <c:pt idx="179">
                  <c:v>66.200762388818291</c:v>
                </c:pt>
                <c:pt idx="180">
                  <c:v>66.200762388818291</c:v>
                </c:pt>
                <c:pt idx="181">
                  <c:v>66.200762388818291</c:v>
                </c:pt>
                <c:pt idx="182">
                  <c:v>66.200762388818291</c:v>
                </c:pt>
                <c:pt idx="183">
                  <c:v>66.200762388818291</c:v>
                </c:pt>
                <c:pt idx="184">
                  <c:v>66.200762388818291</c:v>
                </c:pt>
                <c:pt idx="185">
                  <c:v>66.264294790343072</c:v>
                </c:pt>
                <c:pt idx="186">
                  <c:v>66.391359593392636</c:v>
                </c:pt>
                <c:pt idx="187">
                  <c:v>66.518424396442185</c:v>
                </c:pt>
                <c:pt idx="188">
                  <c:v>66.645489199491735</c:v>
                </c:pt>
                <c:pt idx="189">
                  <c:v>66.836086404066066</c:v>
                </c:pt>
                <c:pt idx="190">
                  <c:v>67.026683608640411</c:v>
                </c:pt>
                <c:pt idx="191">
                  <c:v>67.217280813214742</c:v>
                </c:pt>
                <c:pt idx="192">
                  <c:v>67.344345616264292</c:v>
                </c:pt>
                <c:pt idx="193">
                  <c:v>67.534942820838623</c:v>
                </c:pt>
                <c:pt idx="194">
                  <c:v>67.662007623888186</c:v>
                </c:pt>
                <c:pt idx="195">
                  <c:v>67.789072426937736</c:v>
                </c:pt>
                <c:pt idx="196">
                  <c:v>68.106734434561631</c:v>
                </c:pt>
                <c:pt idx="197">
                  <c:v>68.170266836086398</c:v>
                </c:pt>
                <c:pt idx="198">
                  <c:v>68.487928843710293</c:v>
                </c:pt>
                <c:pt idx="199">
                  <c:v>68.614993646759842</c:v>
                </c:pt>
                <c:pt idx="200">
                  <c:v>68.932655654383737</c:v>
                </c:pt>
                <c:pt idx="201">
                  <c:v>69.18678526048285</c:v>
                </c:pt>
                <c:pt idx="202">
                  <c:v>69.440914866581963</c:v>
                </c:pt>
                <c:pt idx="203">
                  <c:v>69.695044472681062</c:v>
                </c:pt>
                <c:pt idx="204">
                  <c:v>70.012706480304956</c:v>
                </c:pt>
                <c:pt idx="205">
                  <c:v>70.330368487928837</c:v>
                </c:pt>
                <c:pt idx="206">
                  <c:v>70.711562897077513</c:v>
                </c:pt>
                <c:pt idx="207">
                  <c:v>70.965692503176612</c:v>
                </c:pt>
                <c:pt idx="208">
                  <c:v>71.346886912325289</c:v>
                </c:pt>
                <c:pt idx="209">
                  <c:v>71.728081321473951</c:v>
                </c:pt>
                <c:pt idx="210">
                  <c:v>72.109275730622613</c:v>
                </c:pt>
                <c:pt idx="211">
                  <c:v>72.490470139771276</c:v>
                </c:pt>
                <c:pt idx="212">
                  <c:v>72.871664548919952</c:v>
                </c:pt>
                <c:pt idx="213">
                  <c:v>73.316391359593396</c:v>
                </c:pt>
                <c:pt idx="214">
                  <c:v>73.634053367217277</c:v>
                </c:pt>
                <c:pt idx="215">
                  <c:v>74.078780177890721</c:v>
                </c:pt>
                <c:pt idx="216">
                  <c:v>74.459974587039383</c:v>
                </c:pt>
                <c:pt idx="217">
                  <c:v>74.904701397712827</c:v>
                </c:pt>
                <c:pt idx="218">
                  <c:v>75.285895806861504</c:v>
                </c:pt>
                <c:pt idx="219">
                  <c:v>75.603557814485384</c:v>
                </c:pt>
                <c:pt idx="220">
                  <c:v>75.984752223634047</c:v>
                </c:pt>
                <c:pt idx="221">
                  <c:v>76.365946632782723</c:v>
                </c:pt>
                <c:pt idx="222">
                  <c:v>76.747141041931386</c:v>
                </c:pt>
                <c:pt idx="223">
                  <c:v>77.064803049555266</c:v>
                </c:pt>
                <c:pt idx="224">
                  <c:v>77.50952986022871</c:v>
                </c:pt>
                <c:pt idx="225">
                  <c:v>77.890724269377387</c:v>
                </c:pt>
                <c:pt idx="226">
                  <c:v>78.271918678526049</c:v>
                </c:pt>
                <c:pt idx="227">
                  <c:v>78.526048284625162</c:v>
                </c:pt>
                <c:pt idx="228">
                  <c:v>78.970775095298606</c:v>
                </c:pt>
                <c:pt idx="229">
                  <c:v>79.351969504447268</c:v>
                </c:pt>
                <c:pt idx="230">
                  <c:v>79.733163913595931</c:v>
                </c:pt>
                <c:pt idx="231">
                  <c:v>80.114358322744593</c:v>
                </c:pt>
                <c:pt idx="232">
                  <c:v>80.432020330368488</c:v>
                </c:pt>
                <c:pt idx="233">
                  <c:v>80.81321473951715</c:v>
                </c:pt>
                <c:pt idx="234">
                  <c:v>81.130876747141045</c:v>
                </c:pt>
                <c:pt idx="235">
                  <c:v>81.512071156289707</c:v>
                </c:pt>
                <c:pt idx="236">
                  <c:v>81.893265565438369</c:v>
                </c:pt>
                <c:pt idx="237">
                  <c:v>82.274459974587032</c:v>
                </c:pt>
                <c:pt idx="238">
                  <c:v>82.719186785260476</c:v>
                </c:pt>
                <c:pt idx="239">
                  <c:v>83.036848792884371</c:v>
                </c:pt>
                <c:pt idx="240">
                  <c:v>83.354510800508251</c:v>
                </c:pt>
                <c:pt idx="241">
                  <c:v>83.672172808132146</c:v>
                </c:pt>
                <c:pt idx="242">
                  <c:v>83.926302414231259</c:v>
                </c:pt>
                <c:pt idx="243">
                  <c:v>84.307496823379921</c:v>
                </c:pt>
                <c:pt idx="244">
                  <c:v>84.498094027954252</c:v>
                </c:pt>
                <c:pt idx="245">
                  <c:v>84.815756035578147</c:v>
                </c:pt>
                <c:pt idx="246">
                  <c:v>85.006353240152478</c:v>
                </c:pt>
                <c:pt idx="247">
                  <c:v>85.38754764930114</c:v>
                </c:pt>
                <c:pt idx="248">
                  <c:v>85.578144853875472</c:v>
                </c:pt>
                <c:pt idx="249">
                  <c:v>85.832274459974585</c:v>
                </c:pt>
                <c:pt idx="250">
                  <c:v>86.213468869123247</c:v>
                </c:pt>
                <c:pt idx="251">
                  <c:v>86.46759847522236</c:v>
                </c:pt>
                <c:pt idx="252">
                  <c:v>86.912325285895804</c:v>
                </c:pt>
                <c:pt idx="253">
                  <c:v>87.166454891994917</c:v>
                </c:pt>
                <c:pt idx="254">
                  <c:v>87.484116899618797</c:v>
                </c:pt>
                <c:pt idx="255">
                  <c:v>87.865311308767474</c:v>
                </c:pt>
                <c:pt idx="256">
                  <c:v>88.119440914866587</c:v>
                </c:pt>
                <c:pt idx="257">
                  <c:v>88.500635324015249</c:v>
                </c:pt>
                <c:pt idx="258">
                  <c:v>88.945362134688693</c:v>
                </c:pt>
                <c:pt idx="259">
                  <c:v>89.326556543837356</c:v>
                </c:pt>
                <c:pt idx="260">
                  <c:v>89.7712833545108</c:v>
                </c:pt>
                <c:pt idx="261">
                  <c:v>90.025412960609913</c:v>
                </c:pt>
                <c:pt idx="262">
                  <c:v>90.343074968233793</c:v>
                </c:pt>
                <c:pt idx="263">
                  <c:v>90.660736975857688</c:v>
                </c:pt>
                <c:pt idx="264">
                  <c:v>91.04193138500635</c:v>
                </c:pt>
                <c:pt idx="265">
                  <c:v>91.359593392630245</c:v>
                </c:pt>
                <c:pt idx="266">
                  <c:v>91.677255400254126</c:v>
                </c:pt>
                <c:pt idx="267">
                  <c:v>91.99491740787802</c:v>
                </c:pt>
                <c:pt idx="268">
                  <c:v>92.312579415501901</c:v>
                </c:pt>
                <c:pt idx="269">
                  <c:v>92.693773824650577</c:v>
                </c:pt>
                <c:pt idx="270">
                  <c:v>92.947903430749676</c:v>
                </c:pt>
                <c:pt idx="271">
                  <c:v>93.265565438373571</c:v>
                </c:pt>
                <c:pt idx="272">
                  <c:v>93.583227445997451</c:v>
                </c:pt>
                <c:pt idx="273">
                  <c:v>93.900889453621346</c:v>
                </c:pt>
                <c:pt idx="274">
                  <c:v>94.218551461245241</c:v>
                </c:pt>
                <c:pt idx="275">
                  <c:v>94.663278271918671</c:v>
                </c:pt>
                <c:pt idx="276">
                  <c:v>95.108005082592115</c:v>
                </c:pt>
                <c:pt idx="277">
                  <c:v>95.42566709021601</c:v>
                </c:pt>
                <c:pt idx="278">
                  <c:v>95.806861499364672</c:v>
                </c:pt>
                <c:pt idx="279">
                  <c:v>96.251588310038116</c:v>
                </c:pt>
                <c:pt idx="280">
                  <c:v>96.69631512071156</c:v>
                </c:pt>
                <c:pt idx="281">
                  <c:v>97.013977128335455</c:v>
                </c:pt>
                <c:pt idx="282">
                  <c:v>97.395171537484117</c:v>
                </c:pt>
                <c:pt idx="283">
                  <c:v>97.839898348157561</c:v>
                </c:pt>
                <c:pt idx="284">
                  <c:v>98.157560355781442</c:v>
                </c:pt>
                <c:pt idx="285">
                  <c:v>98.475222363405337</c:v>
                </c:pt>
                <c:pt idx="286">
                  <c:v>98.792884371029217</c:v>
                </c:pt>
                <c:pt idx="287">
                  <c:v>99.237611181702661</c:v>
                </c:pt>
                <c:pt idx="288">
                  <c:v>99.491740787801774</c:v>
                </c:pt>
                <c:pt idx="289">
                  <c:v>99.872935196950436</c:v>
                </c:pt>
                <c:pt idx="290">
                  <c:v>100.25412960609911</c:v>
                </c:pt>
                <c:pt idx="291">
                  <c:v>100.57179161372299</c:v>
                </c:pt>
                <c:pt idx="292">
                  <c:v>101.01651842439644</c:v>
                </c:pt>
                <c:pt idx="293">
                  <c:v>101.33418043202033</c:v>
                </c:pt>
                <c:pt idx="294">
                  <c:v>101.77890724269378</c:v>
                </c:pt>
                <c:pt idx="295">
                  <c:v>102.09656925031766</c:v>
                </c:pt>
                <c:pt idx="296">
                  <c:v>102.47776365946633</c:v>
                </c:pt>
                <c:pt idx="297">
                  <c:v>102.858958068615</c:v>
                </c:pt>
                <c:pt idx="298">
                  <c:v>103.36721728081321</c:v>
                </c:pt>
                <c:pt idx="299">
                  <c:v>103.74841168996188</c:v>
                </c:pt>
                <c:pt idx="300">
                  <c:v>104.12960609911055</c:v>
                </c:pt>
                <c:pt idx="301">
                  <c:v>104.57433290978399</c:v>
                </c:pt>
                <c:pt idx="302">
                  <c:v>105.01905972045743</c:v>
                </c:pt>
                <c:pt idx="303">
                  <c:v>105.46378653113088</c:v>
                </c:pt>
                <c:pt idx="304">
                  <c:v>105.84498094027954</c:v>
                </c:pt>
                <c:pt idx="305">
                  <c:v>106.28970775095299</c:v>
                </c:pt>
                <c:pt idx="306">
                  <c:v>106.73443456162643</c:v>
                </c:pt>
                <c:pt idx="307">
                  <c:v>107.17916137229987</c:v>
                </c:pt>
                <c:pt idx="308">
                  <c:v>107.56035578144854</c:v>
                </c:pt>
                <c:pt idx="309">
                  <c:v>108.13214739517153</c:v>
                </c:pt>
                <c:pt idx="310">
                  <c:v>108.57687420584497</c:v>
                </c:pt>
                <c:pt idx="311">
                  <c:v>108.95806861499365</c:v>
                </c:pt>
                <c:pt idx="312">
                  <c:v>109.40279542566709</c:v>
                </c:pt>
                <c:pt idx="313">
                  <c:v>109.91105463786531</c:v>
                </c:pt>
                <c:pt idx="314">
                  <c:v>110.41931385006353</c:v>
                </c:pt>
                <c:pt idx="315">
                  <c:v>110.86404066073698</c:v>
                </c:pt>
                <c:pt idx="316">
                  <c:v>111.3722998729352</c:v>
                </c:pt>
                <c:pt idx="317">
                  <c:v>111.68996188055908</c:v>
                </c:pt>
                <c:pt idx="318">
                  <c:v>112.07115628970774</c:v>
                </c:pt>
                <c:pt idx="319">
                  <c:v>112.45235069885642</c:v>
                </c:pt>
                <c:pt idx="320">
                  <c:v>112.89707750952986</c:v>
                </c:pt>
                <c:pt idx="321">
                  <c:v>113.40533672172808</c:v>
                </c:pt>
                <c:pt idx="322">
                  <c:v>113.78653113087674</c:v>
                </c:pt>
                <c:pt idx="323">
                  <c:v>114.23125794155018</c:v>
                </c:pt>
                <c:pt idx="324">
                  <c:v>114.80304955527319</c:v>
                </c:pt>
                <c:pt idx="325">
                  <c:v>115.18424396442185</c:v>
                </c:pt>
                <c:pt idx="326">
                  <c:v>115.69250317662008</c:v>
                </c:pt>
                <c:pt idx="327">
                  <c:v>116.13722998729352</c:v>
                </c:pt>
                <c:pt idx="328">
                  <c:v>116.70902160101652</c:v>
                </c:pt>
                <c:pt idx="329">
                  <c:v>117.21728081321474</c:v>
                </c:pt>
                <c:pt idx="330">
                  <c:v>117.5984752223634</c:v>
                </c:pt>
                <c:pt idx="331">
                  <c:v>118.04320203303685</c:v>
                </c:pt>
                <c:pt idx="332">
                  <c:v>118.48792884371029</c:v>
                </c:pt>
                <c:pt idx="333">
                  <c:v>119.12325285895807</c:v>
                </c:pt>
                <c:pt idx="334">
                  <c:v>119.56797966963151</c:v>
                </c:pt>
                <c:pt idx="335">
                  <c:v>120.01270648030496</c:v>
                </c:pt>
                <c:pt idx="336">
                  <c:v>120.52096569250317</c:v>
                </c:pt>
                <c:pt idx="337">
                  <c:v>120.96569250317661</c:v>
                </c:pt>
                <c:pt idx="338">
                  <c:v>121.47395171537484</c:v>
                </c:pt>
                <c:pt idx="339">
                  <c:v>121.8551461245235</c:v>
                </c:pt>
                <c:pt idx="340">
                  <c:v>122.36340533672173</c:v>
                </c:pt>
                <c:pt idx="341">
                  <c:v>122.80813214739517</c:v>
                </c:pt>
                <c:pt idx="342">
                  <c:v>123.37992376111816</c:v>
                </c:pt>
                <c:pt idx="343">
                  <c:v>123.82465057179161</c:v>
                </c:pt>
                <c:pt idx="344">
                  <c:v>124.39644218551462</c:v>
                </c:pt>
                <c:pt idx="345">
                  <c:v>124.7141041931385</c:v>
                </c:pt>
                <c:pt idx="346">
                  <c:v>125.15883100381194</c:v>
                </c:pt>
                <c:pt idx="347">
                  <c:v>125.66709021601017</c:v>
                </c:pt>
                <c:pt idx="348">
                  <c:v>126.11181702668361</c:v>
                </c:pt>
                <c:pt idx="349">
                  <c:v>126.55654383735705</c:v>
                </c:pt>
                <c:pt idx="350">
                  <c:v>127.0012706480305</c:v>
                </c:pt>
                <c:pt idx="351">
                  <c:v>127.44599745870394</c:v>
                </c:pt>
                <c:pt idx="352">
                  <c:v>127.89072426937739</c:v>
                </c:pt>
                <c:pt idx="353">
                  <c:v>128.33545108005083</c:v>
                </c:pt>
                <c:pt idx="354">
                  <c:v>128.65311308767471</c:v>
                </c:pt>
                <c:pt idx="355">
                  <c:v>129.16137229987294</c:v>
                </c:pt>
                <c:pt idx="356">
                  <c:v>129.60609911054638</c:v>
                </c:pt>
                <c:pt idx="357">
                  <c:v>130.05082592121983</c:v>
                </c:pt>
                <c:pt idx="358">
                  <c:v>130.43202033036849</c:v>
                </c:pt>
                <c:pt idx="359">
                  <c:v>130.87674714104193</c:v>
                </c:pt>
                <c:pt idx="360">
                  <c:v>131.32147395171538</c:v>
                </c:pt>
                <c:pt idx="361">
                  <c:v>131.76620076238882</c:v>
                </c:pt>
                <c:pt idx="362">
                  <c:v>132.21092757306226</c:v>
                </c:pt>
                <c:pt idx="363">
                  <c:v>132.52858958068614</c:v>
                </c:pt>
                <c:pt idx="364">
                  <c:v>133.03684879288437</c:v>
                </c:pt>
                <c:pt idx="365">
                  <c:v>133.35451080050825</c:v>
                </c:pt>
                <c:pt idx="366">
                  <c:v>133.7992376111817</c:v>
                </c:pt>
                <c:pt idx="367">
                  <c:v>134.24396442185514</c:v>
                </c:pt>
                <c:pt idx="368">
                  <c:v>134.6251588310038</c:v>
                </c:pt>
                <c:pt idx="369">
                  <c:v>135.00635324015246</c:v>
                </c:pt>
                <c:pt idx="370">
                  <c:v>135.32401524777637</c:v>
                </c:pt>
                <c:pt idx="371">
                  <c:v>135.70520965692504</c:v>
                </c:pt>
                <c:pt idx="372">
                  <c:v>136.14993646759848</c:v>
                </c:pt>
                <c:pt idx="373">
                  <c:v>136.59466327827192</c:v>
                </c:pt>
                <c:pt idx="374">
                  <c:v>137.10292249047015</c:v>
                </c:pt>
                <c:pt idx="375">
                  <c:v>137.54764930114359</c:v>
                </c:pt>
                <c:pt idx="376">
                  <c:v>137.99237611181704</c:v>
                </c:pt>
                <c:pt idx="377">
                  <c:v>138.3735705209657</c:v>
                </c:pt>
                <c:pt idx="378">
                  <c:v>138.81829733163914</c:v>
                </c:pt>
                <c:pt idx="379">
                  <c:v>139.13595933926302</c:v>
                </c:pt>
                <c:pt idx="380">
                  <c:v>139.58068614993647</c:v>
                </c:pt>
                <c:pt idx="381">
                  <c:v>139.96188055908513</c:v>
                </c:pt>
                <c:pt idx="382">
                  <c:v>140.40660736975858</c:v>
                </c:pt>
                <c:pt idx="383">
                  <c:v>140.85133418043202</c:v>
                </c:pt>
                <c:pt idx="384">
                  <c:v>141.23252858958068</c:v>
                </c:pt>
                <c:pt idx="385">
                  <c:v>141.67725540025413</c:v>
                </c:pt>
                <c:pt idx="386">
                  <c:v>142.12198221092757</c:v>
                </c:pt>
                <c:pt idx="387">
                  <c:v>142.6302414231258</c:v>
                </c:pt>
                <c:pt idx="388">
                  <c:v>143.07496823379924</c:v>
                </c:pt>
                <c:pt idx="389">
                  <c:v>143.4561626429479</c:v>
                </c:pt>
                <c:pt idx="390">
                  <c:v>144.02795425667091</c:v>
                </c:pt>
                <c:pt idx="391">
                  <c:v>144.40914866581957</c:v>
                </c:pt>
                <c:pt idx="392">
                  <c:v>144.9174078780178</c:v>
                </c:pt>
                <c:pt idx="393">
                  <c:v>145.29860228716646</c:v>
                </c:pt>
                <c:pt idx="394">
                  <c:v>145.7433290978399</c:v>
                </c:pt>
                <c:pt idx="395">
                  <c:v>146.18805590851335</c:v>
                </c:pt>
                <c:pt idx="396">
                  <c:v>146.63278271918679</c:v>
                </c:pt>
                <c:pt idx="397">
                  <c:v>147.14104193138502</c:v>
                </c:pt>
                <c:pt idx="398">
                  <c:v>147.52223634053368</c:v>
                </c:pt>
                <c:pt idx="399">
                  <c:v>147.96696315120712</c:v>
                </c:pt>
                <c:pt idx="400">
                  <c:v>148.41168996188057</c:v>
                </c:pt>
                <c:pt idx="401">
                  <c:v>148.85641677255401</c:v>
                </c:pt>
                <c:pt idx="402">
                  <c:v>149.30114358322746</c:v>
                </c:pt>
                <c:pt idx="403">
                  <c:v>149.80940279542565</c:v>
                </c:pt>
                <c:pt idx="404">
                  <c:v>150.38119440914866</c:v>
                </c:pt>
                <c:pt idx="405">
                  <c:v>150.82592121982211</c:v>
                </c:pt>
                <c:pt idx="406">
                  <c:v>151.27064803049555</c:v>
                </c:pt>
                <c:pt idx="407">
                  <c:v>151.71537484116899</c:v>
                </c:pt>
                <c:pt idx="408">
                  <c:v>152.16010165184244</c:v>
                </c:pt>
                <c:pt idx="409">
                  <c:v>152.60482846251588</c:v>
                </c:pt>
                <c:pt idx="410">
                  <c:v>153.04955527318933</c:v>
                </c:pt>
                <c:pt idx="411">
                  <c:v>153.55781448538755</c:v>
                </c:pt>
                <c:pt idx="412">
                  <c:v>154.06607369758578</c:v>
                </c:pt>
                <c:pt idx="413">
                  <c:v>154.51080050825922</c:v>
                </c:pt>
                <c:pt idx="414">
                  <c:v>154.89199491740789</c:v>
                </c:pt>
                <c:pt idx="415">
                  <c:v>155.40025412960611</c:v>
                </c:pt>
                <c:pt idx="416">
                  <c:v>155.90851334180431</c:v>
                </c:pt>
                <c:pt idx="417">
                  <c:v>156.35324015247775</c:v>
                </c:pt>
                <c:pt idx="418">
                  <c:v>156.7979669631512</c:v>
                </c:pt>
                <c:pt idx="419">
                  <c:v>157.30622617534942</c:v>
                </c:pt>
                <c:pt idx="420">
                  <c:v>157.75095298602287</c:v>
                </c:pt>
                <c:pt idx="421">
                  <c:v>158.19567979669631</c:v>
                </c:pt>
                <c:pt idx="422">
                  <c:v>158.70393900889454</c:v>
                </c:pt>
                <c:pt idx="423">
                  <c:v>159.14866581956798</c:v>
                </c:pt>
                <c:pt idx="424">
                  <c:v>159.59339263024142</c:v>
                </c:pt>
                <c:pt idx="425">
                  <c:v>160.03811944091487</c:v>
                </c:pt>
                <c:pt idx="426">
                  <c:v>160.48284625158831</c:v>
                </c:pt>
                <c:pt idx="427">
                  <c:v>161.05463786531129</c:v>
                </c:pt>
                <c:pt idx="428">
                  <c:v>161.43583227445998</c:v>
                </c:pt>
                <c:pt idx="429">
                  <c:v>161.94409148665818</c:v>
                </c:pt>
                <c:pt idx="430">
                  <c:v>162.38881829733162</c:v>
                </c:pt>
                <c:pt idx="431">
                  <c:v>162.96060991105463</c:v>
                </c:pt>
                <c:pt idx="432">
                  <c:v>163.40533672172808</c:v>
                </c:pt>
                <c:pt idx="433">
                  <c:v>163.97712833545108</c:v>
                </c:pt>
                <c:pt idx="434">
                  <c:v>164.54891994917406</c:v>
                </c:pt>
                <c:pt idx="435">
                  <c:v>164.99364675984751</c:v>
                </c:pt>
                <c:pt idx="436">
                  <c:v>165.43837357052095</c:v>
                </c:pt>
                <c:pt idx="437">
                  <c:v>165.94663278271918</c:v>
                </c:pt>
                <c:pt idx="438">
                  <c:v>166.39135959339262</c:v>
                </c:pt>
                <c:pt idx="439">
                  <c:v>166.89961880559085</c:v>
                </c:pt>
                <c:pt idx="440">
                  <c:v>167.34434561626429</c:v>
                </c:pt>
                <c:pt idx="441">
                  <c:v>167.85260482846252</c:v>
                </c:pt>
                <c:pt idx="442">
                  <c:v>168.29733163913596</c:v>
                </c:pt>
                <c:pt idx="443">
                  <c:v>168.80559085133419</c:v>
                </c:pt>
                <c:pt idx="444">
                  <c:v>169.12325285895807</c:v>
                </c:pt>
                <c:pt idx="445">
                  <c:v>169.56797966963151</c:v>
                </c:pt>
                <c:pt idx="446">
                  <c:v>170.07623888182974</c:v>
                </c:pt>
                <c:pt idx="447">
                  <c:v>170.64803049555272</c:v>
                </c:pt>
                <c:pt idx="448">
                  <c:v>171.09275730622616</c:v>
                </c:pt>
                <c:pt idx="449">
                  <c:v>171.53748411689961</c:v>
                </c:pt>
                <c:pt idx="450">
                  <c:v>171.98221092757305</c:v>
                </c:pt>
                <c:pt idx="451">
                  <c:v>172.55400254129606</c:v>
                </c:pt>
                <c:pt idx="452">
                  <c:v>172.9987293519695</c:v>
                </c:pt>
                <c:pt idx="453">
                  <c:v>173.50698856416773</c:v>
                </c:pt>
                <c:pt idx="454">
                  <c:v>173.88818297331639</c:v>
                </c:pt>
                <c:pt idx="455">
                  <c:v>174.39644218551462</c:v>
                </c:pt>
                <c:pt idx="456">
                  <c:v>174.90470139771284</c:v>
                </c:pt>
                <c:pt idx="457">
                  <c:v>175.34942820838629</c:v>
                </c:pt>
                <c:pt idx="458">
                  <c:v>175.85768742058448</c:v>
                </c:pt>
                <c:pt idx="459">
                  <c:v>176.30241423125793</c:v>
                </c:pt>
                <c:pt idx="460">
                  <c:v>176.68360864040662</c:v>
                </c:pt>
                <c:pt idx="461">
                  <c:v>177.2554002541296</c:v>
                </c:pt>
                <c:pt idx="462">
                  <c:v>177.70012706480304</c:v>
                </c:pt>
                <c:pt idx="463">
                  <c:v>178.20838627700127</c:v>
                </c:pt>
                <c:pt idx="464">
                  <c:v>178.65311308767471</c:v>
                </c:pt>
                <c:pt idx="465">
                  <c:v>179.09783989834816</c:v>
                </c:pt>
                <c:pt idx="466">
                  <c:v>179.5425667090216</c:v>
                </c:pt>
                <c:pt idx="467">
                  <c:v>179.98729351969504</c:v>
                </c:pt>
                <c:pt idx="468">
                  <c:v>180.55908513341805</c:v>
                </c:pt>
                <c:pt idx="469">
                  <c:v>180.94027954256671</c:v>
                </c:pt>
                <c:pt idx="470">
                  <c:v>181.44853875476494</c:v>
                </c:pt>
                <c:pt idx="471">
                  <c:v>181.8297331639136</c:v>
                </c:pt>
                <c:pt idx="472">
                  <c:v>182.33799237611183</c:v>
                </c:pt>
                <c:pt idx="473">
                  <c:v>182.78271918678527</c:v>
                </c:pt>
                <c:pt idx="474">
                  <c:v>183.22744599745869</c:v>
                </c:pt>
                <c:pt idx="475">
                  <c:v>183.67217280813213</c:v>
                </c:pt>
                <c:pt idx="476">
                  <c:v>184.24396442185514</c:v>
                </c:pt>
                <c:pt idx="477">
                  <c:v>184.68869123252858</c:v>
                </c:pt>
                <c:pt idx="478">
                  <c:v>185.06988564167725</c:v>
                </c:pt>
                <c:pt idx="479">
                  <c:v>185.57814485387547</c:v>
                </c:pt>
                <c:pt idx="480">
                  <c:v>185.95933926302413</c:v>
                </c:pt>
                <c:pt idx="481">
                  <c:v>186.40406607369758</c:v>
                </c:pt>
                <c:pt idx="482">
                  <c:v>186.97585768742059</c:v>
                </c:pt>
                <c:pt idx="483">
                  <c:v>187.42058449809403</c:v>
                </c:pt>
                <c:pt idx="484">
                  <c:v>187.86531130876747</c:v>
                </c:pt>
                <c:pt idx="485">
                  <c:v>188.3735705209657</c:v>
                </c:pt>
                <c:pt idx="486">
                  <c:v>188.81829733163914</c:v>
                </c:pt>
                <c:pt idx="487">
                  <c:v>189.19949174078781</c:v>
                </c:pt>
                <c:pt idx="488">
                  <c:v>189.64421855146125</c:v>
                </c:pt>
                <c:pt idx="489">
                  <c:v>190.15247776365948</c:v>
                </c:pt>
                <c:pt idx="490">
                  <c:v>190.72426937738246</c:v>
                </c:pt>
                <c:pt idx="491">
                  <c:v>191.23252858958068</c:v>
                </c:pt>
                <c:pt idx="492">
                  <c:v>191.67725540025413</c:v>
                </c:pt>
                <c:pt idx="493">
                  <c:v>192.05844980940279</c:v>
                </c:pt>
                <c:pt idx="494">
                  <c:v>192.50317662007623</c:v>
                </c:pt>
                <c:pt idx="495">
                  <c:v>192.94790343074968</c:v>
                </c:pt>
                <c:pt idx="496">
                  <c:v>193.39263024142312</c:v>
                </c:pt>
                <c:pt idx="497">
                  <c:v>193.77382465057178</c:v>
                </c:pt>
                <c:pt idx="498">
                  <c:v>194.28208386277001</c:v>
                </c:pt>
                <c:pt idx="499">
                  <c:v>194.66327827191867</c:v>
                </c:pt>
                <c:pt idx="500">
                  <c:v>195.23506988564168</c:v>
                </c:pt>
                <c:pt idx="501">
                  <c:v>195.55273189326556</c:v>
                </c:pt>
                <c:pt idx="502">
                  <c:v>195.93392630241422</c:v>
                </c:pt>
                <c:pt idx="503">
                  <c:v>196.44218551461245</c:v>
                </c:pt>
                <c:pt idx="504">
                  <c:v>196.82337992376111</c:v>
                </c:pt>
                <c:pt idx="505">
                  <c:v>197.26810673443455</c:v>
                </c:pt>
                <c:pt idx="506">
                  <c:v>197.90343074968234</c:v>
                </c:pt>
                <c:pt idx="507">
                  <c:v>198.34815756035579</c:v>
                </c:pt>
                <c:pt idx="508">
                  <c:v>198.72935196950445</c:v>
                </c:pt>
                <c:pt idx="509">
                  <c:v>199.17407878017789</c:v>
                </c:pt>
                <c:pt idx="510">
                  <c:v>199.55527318932656</c:v>
                </c:pt>
                <c:pt idx="511">
                  <c:v>200</c:v>
                </c:pt>
                <c:pt idx="512">
                  <c:v>200.44472681067344</c:v>
                </c:pt>
                <c:pt idx="513">
                  <c:v>200.88945362134689</c:v>
                </c:pt>
                <c:pt idx="514">
                  <c:v>201.39771283354511</c:v>
                </c:pt>
                <c:pt idx="515">
                  <c:v>201.77890724269378</c:v>
                </c:pt>
                <c:pt idx="516">
                  <c:v>202.22363405336722</c:v>
                </c:pt>
                <c:pt idx="517">
                  <c:v>202.66836086404066</c:v>
                </c:pt>
                <c:pt idx="518">
                  <c:v>203.11308767471411</c:v>
                </c:pt>
                <c:pt idx="519">
                  <c:v>203.49428208386277</c:v>
                </c:pt>
                <c:pt idx="520">
                  <c:v>203.93900889453622</c:v>
                </c:pt>
                <c:pt idx="521">
                  <c:v>204.51080050825922</c:v>
                </c:pt>
                <c:pt idx="522">
                  <c:v>205.01905972045742</c:v>
                </c:pt>
                <c:pt idx="523">
                  <c:v>205.40025412960608</c:v>
                </c:pt>
                <c:pt idx="524">
                  <c:v>205.84498094027953</c:v>
                </c:pt>
                <c:pt idx="525">
                  <c:v>206.28970775095297</c:v>
                </c:pt>
                <c:pt idx="526">
                  <c:v>206.73443456162641</c:v>
                </c:pt>
                <c:pt idx="527">
                  <c:v>207.17916137229986</c:v>
                </c:pt>
                <c:pt idx="528">
                  <c:v>207.6238881829733</c:v>
                </c:pt>
                <c:pt idx="529">
                  <c:v>208.00508259212197</c:v>
                </c:pt>
                <c:pt idx="530">
                  <c:v>208.44980940279541</c:v>
                </c:pt>
                <c:pt idx="531">
                  <c:v>208.89453621346885</c:v>
                </c:pt>
                <c:pt idx="532">
                  <c:v>209.3392630241423</c:v>
                </c:pt>
                <c:pt idx="533">
                  <c:v>209.84752223634052</c:v>
                </c:pt>
                <c:pt idx="534">
                  <c:v>210.22871664548919</c:v>
                </c:pt>
                <c:pt idx="535">
                  <c:v>210.67344345616263</c:v>
                </c:pt>
                <c:pt idx="536">
                  <c:v>211.11817026683607</c:v>
                </c:pt>
                <c:pt idx="537">
                  <c:v>211.6264294790343</c:v>
                </c:pt>
                <c:pt idx="538">
                  <c:v>212.07115628970774</c:v>
                </c:pt>
                <c:pt idx="539">
                  <c:v>212.51588310038119</c:v>
                </c:pt>
                <c:pt idx="540">
                  <c:v>213.02414231257941</c:v>
                </c:pt>
                <c:pt idx="541">
                  <c:v>213.40533672172808</c:v>
                </c:pt>
                <c:pt idx="542">
                  <c:v>213.85006353240152</c:v>
                </c:pt>
                <c:pt idx="543">
                  <c:v>214.29479034307496</c:v>
                </c:pt>
                <c:pt idx="544">
                  <c:v>214.86658195679797</c:v>
                </c:pt>
                <c:pt idx="545">
                  <c:v>215.24777636594663</c:v>
                </c:pt>
                <c:pt idx="546">
                  <c:v>215.69250317662008</c:v>
                </c:pt>
                <c:pt idx="547">
                  <c:v>216.13722998729352</c:v>
                </c:pt>
                <c:pt idx="548">
                  <c:v>216.64548919949175</c:v>
                </c:pt>
                <c:pt idx="549">
                  <c:v>217.02668360864041</c:v>
                </c:pt>
                <c:pt idx="550">
                  <c:v>217.47141041931386</c:v>
                </c:pt>
                <c:pt idx="551">
                  <c:v>218.04320203303683</c:v>
                </c:pt>
                <c:pt idx="552">
                  <c:v>218.55146124523506</c:v>
                </c:pt>
                <c:pt idx="553">
                  <c:v>219.05972045743329</c:v>
                </c:pt>
                <c:pt idx="554">
                  <c:v>219.50444726810673</c:v>
                </c:pt>
                <c:pt idx="555">
                  <c:v>219.82210927573061</c:v>
                </c:pt>
                <c:pt idx="556">
                  <c:v>220.33036848792884</c:v>
                </c:pt>
                <c:pt idx="557">
                  <c:v>220.83862770012706</c:v>
                </c:pt>
                <c:pt idx="558">
                  <c:v>221.28335451080051</c:v>
                </c:pt>
                <c:pt idx="559">
                  <c:v>221.79161372299873</c:v>
                </c:pt>
                <c:pt idx="560">
                  <c:v>222.1728081321474</c:v>
                </c:pt>
                <c:pt idx="561">
                  <c:v>222.61753494282084</c:v>
                </c:pt>
                <c:pt idx="562">
                  <c:v>223.12579415501907</c:v>
                </c:pt>
                <c:pt idx="563">
                  <c:v>223.57052096569251</c:v>
                </c:pt>
                <c:pt idx="564">
                  <c:v>224.07878017789074</c:v>
                </c:pt>
                <c:pt idx="565">
                  <c:v>224.4599745870394</c:v>
                </c:pt>
                <c:pt idx="566">
                  <c:v>224.90470139771284</c:v>
                </c:pt>
                <c:pt idx="567">
                  <c:v>225.41296060991104</c:v>
                </c:pt>
                <c:pt idx="568">
                  <c:v>225.85768742058448</c:v>
                </c:pt>
                <c:pt idx="569">
                  <c:v>226.30241423125793</c:v>
                </c:pt>
                <c:pt idx="570">
                  <c:v>226.62007623888184</c:v>
                </c:pt>
                <c:pt idx="571">
                  <c:v>227.12833545108003</c:v>
                </c:pt>
                <c:pt idx="572">
                  <c:v>227.50952986022872</c:v>
                </c:pt>
                <c:pt idx="573">
                  <c:v>227.95425667090217</c:v>
                </c:pt>
                <c:pt idx="574">
                  <c:v>228.39898348157561</c:v>
                </c:pt>
                <c:pt idx="575">
                  <c:v>228.90724269377381</c:v>
                </c:pt>
                <c:pt idx="576">
                  <c:v>229.22490470139772</c:v>
                </c:pt>
                <c:pt idx="577">
                  <c:v>229.66963151207116</c:v>
                </c:pt>
                <c:pt idx="578">
                  <c:v>229.98729351969504</c:v>
                </c:pt>
                <c:pt idx="579">
                  <c:v>230.30495552731892</c:v>
                </c:pt>
                <c:pt idx="580">
                  <c:v>230.74968233799237</c:v>
                </c:pt>
                <c:pt idx="581">
                  <c:v>231.13087674714103</c:v>
                </c:pt>
                <c:pt idx="582">
                  <c:v>231.57560355781447</c:v>
                </c:pt>
                <c:pt idx="583">
                  <c:v>231.95679796696314</c:v>
                </c:pt>
                <c:pt idx="584">
                  <c:v>232.33799237611183</c:v>
                </c:pt>
                <c:pt idx="585">
                  <c:v>231.19440914866581</c:v>
                </c:pt>
                <c:pt idx="586">
                  <c:v>228.71664548919949</c:v>
                </c:pt>
                <c:pt idx="587">
                  <c:v>228.27191867852605</c:v>
                </c:pt>
                <c:pt idx="588">
                  <c:v>226.42947903430749</c:v>
                </c:pt>
                <c:pt idx="589">
                  <c:v>205.78144853875477</c:v>
                </c:pt>
                <c:pt idx="590">
                  <c:v>68.106734434561631</c:v>
                </c:pt>
                <c:pt idx="591">
                  <c:v>49.504447268106738</c:v>
                </c:pt>
                <c:pt idx="592">
                  <c:v>51.086404066073698</c:v>
                </c:pt>
                <c:pt idx="593">
                  <c:v>52.414231257941552</c:v>
                </c:pt>
                <c:pt idx="594">
                  <c:v>53.373570520965693</c:v>
                </c:pt>
                <c:pt idx="595">
                  <c:v>53.907242693773824</c:v>
                </c:pt>
                <c:pt idx="596">
                  <c:v>54.212198221092756</c:v>
                </c:pt>
                <c:pt idx="597">
                  <c:v>54.110546378653112</c:v>
                </c:pt>
                <c:pt idx="598">
                  <c:v>53.77382465057179</c:v>
                </c:pt>
                <c:pt idx="599">
                  <c:v>53.087674714104196</c:v>
                </c:pt>
                <c:pt idx="600">
                  <c:v>52.293519695044473</c:v>
                </c:pt>
                <c:pt idx="601">
                  <c:v>51.569250317662011</c:v>
                </c:pt>
                <c:pt idx="602">
                  <c:v>51.035578144853872</c:v>
                </c:pt>
                <c:pt idx="603">
                  <c:v>50.495552731893262</c:v>
                </c:pt>
                <c:pt idx="604">
                  <c:v>50.082592121982209</c:v>
                </c:pt>
                <c:pt idx="605">
                  <c:v>49.764930114358322</c:v>
                </c:pt>
                <c:pt idx="606">
                  <c:v>49.5425667090216</c:v>
                </c:pt>
                <c:pt idx="607">
                  <c:v>49.167725540025408</c:v>
                </c:pt>
                <c:pt idx="608">
                  <c:v>48.69123252858958</c:v>
                </c:pt>
                <c:pt idx="609">
                  <c:v>47.986022871664545</c:v>
                </c:pt>
                <c:pt idx="610">
                  <c:v>47.223634053367213</c:v>
                </c:pt>
                <c:pt idx="611">
                  <c:v>46.575603557814489</c:v>
                </c:pt>
                <c:pt idx="612">
                  <c:v>45.991105463786532</c:v>
                </c:pt>
                <c:pt idx="613">
                  <c:v>45.514612452350697</c:v>
                </c:pt>
                <c:pt idx="614">
                  <c:v>44.987293519695044</c:v>
                </c:pt>
                <c:pt idx="615">
                  <c:v>44.510800508259216</c:v>
                </c:pt>
                <c:pt idx="616">
                  <c:v>44.04701397712833</c:v>
                </c:pt>
                <c:pt idx="617">
                  <c:v>43.653113087674718</c:v>
                </c:pt>
                <c:pt idx="618">
                  <c:v>43.411689961880555</c:v>
                </c:pt>
                <c:pt idx="619">
                  <c:v>43.202033036848789</c:v>
                </c:pt>
                <c:pt idx="620">
                  <c:v>42.909783989834814</c:v>
                </c:pt>
                <c:pt idx="621">
                  <c:v>42.642947903430752</c:v>
                </c:pt>
                <c:pt idx="622">
                  <c:v>42.249047013977126</c:v>
                </c:pt>
                <c:pt idx="623">
                  <c:v>41.823379923761117</c:v>
                </c:pt>
                <c:pt idx="624">
                  <c:v>41.505717916137229</c:v>
                </c:pt>
                <c:pt idx="625">
                  <c:v>41.296060991105463</c:v>
                </c:pt>
                <c:pt idx="626">
                  <c:v>40.978398983481576</c:v>
                </c:pt>
                <c:pt idx="627">
                  <c:v>40.660736975857688</c:v>
                </c:pt>
                <c:pt idx="628">
                  <c:v>40.3430749682338</c:v>
                </c:pt>
                <c:pt idx="629">
                  <c:v>40.025412960609913</c:v>
                </c:pt>
                <c:pt idx="630">
                  <c:v>39.720457433290981</c:v>
                </c:pt>
                <c:pt idx="631">
                  <c:v>39.498094027954259</c:v>
                </c:pt>
                <c:pt idx="632">
                  <c:v>39.250317662007618</c:v>
                </c:pt>
                <c:pt idx="633">
                  <c:v>38.881829733163912</c:v>
                </c:pt>
                <c:pt idx="634">
                  <c:v>38.513341804320206</c:v>
                </c:pt>
                <c:pt idx="635">
                  <c:v>38.227445997458709</c:v>
                </c:pt>
                <c:pt idx="636">
                  <c:v>38.011435832274458</c:v>
                </c:pt>
                <c:pt idx="637">
                  <c:v>37.668360864040658</c:v>
                </c:pt>
                <c:pt idx="638">
                  <c:v>37.293519695044473</c:v>
                </c:pt>
                <c:pt idx="639">
                  <c:v>37.058449809402795</c:v>
                </c:pt>
                <c:pt idx="640">
                  <c:v>36.956797966963151</c:v>
                </c:pt>
                <c:pt idx="641">
                  <c:v>36.740787801778907</c:v>
                </c:pt>
                <c:pt idx="642">
                  <c:v>36.531130876747142</c:v>
                </c:pt>
                <c:pt idx="643">
                  <c:v>36.321473951715376</c:v>
                </c:pt>
                <c:pt idx="644">
                  <c:v>36.321473951715376</c:v>
                </c:pt>
                <c:pt idx="645">
                  <c:v>36.181702668360863</c:v>
                </c:pt>
                <c:pt idx="646">
                  <c:v>36.003811944091488</c:v>
                </c:pt>
                <c:pt idx="647">
                  <c:v>35.895806861499366</c:v>
                </c:pt>
                <c:pt idx="648">
                  <c:v>35.895806861499366</c:v>
                </c:pt>
                <c:pt idx="649">
                  <c:v>36.003811944091488</c:v>
                </c:pt>
                <c:pt idx="650">
                  <c:v>36.105463786531125</c:v>
                </c:pt>
                <c:pt idx="651">
                  <c:v>36.213468869123254</c:v>
                </c:pt>
                <c:pt idx="652">
                  <c:v>36.423125794155013</c:v>
                </c:pt>
                <c:pt idx="653">
                  <c:v>36.639135959339264</c:v>
                </c:pt>
                <c:pt idx="654">
                  <c:v>36.734434561626429</c:v>
                </c:pt>
                <c:pt idx="655">
                  <c:v>36.740787801778907</c:v>
                </c:pt>
                <c:pt idx="656">
                  <c:v>36.639135959339264</c:v>
                </c:pt>
                <c:pt idx="657">
                  <c:v>36.429479034307498</c:v>
                </c:pt>
                <c:pt idx="658">
                  <c:v>36.168996188055907</c:v>
                </c:pt>
                <c:pt idx="659">
                  <c:v>35.895806861499366</c:v>
                </c:pt>
                <c:pt idx="660">
                  <c:v>35.686149936467601</c:v>
                </c:pt>
                <c:pt idx="661">
                  <c:v>35.686149936467601</c:v>
                </c:pt>
                <c:pt idx="662">
                  <c:v>35.787801778907237</c:v>
                </c:pt>
                <c:pt idx="663">
                  <c:v>36.003811944091488</c:v>
                </c:pt>
                <c:pt idx="664">
                  <c:v>36.213468869123254</c:v>
                </c:pt>
                <c:pt idx="665">
                  <c:v>36.454891994917404</c:v>
                </c:pt>
                <c:pt idx="666">
                  <c:v>36.664548919949176</c:v>
                </c:pt>
                <c:pt idx="667">
                  <c:v>36.848792884371029</c:v>
                </c:pt>
                <c:pt idx="668">
                  <c:v>37.090216010165179</c:v>
                </c:pt>
                <c:pt idx="669">
                  <c:v>37.376111817026683</c:v>
                </c:pt>
                <c:pt idx="670">
                  <c:v>37.484116899618805</c:v>
                </c:pt>
                <c:pt idx="671">
                  <c:v>37.731893265565439</c:v>
                </c:pt>
                <c:pt idx="672">
                  <c:v>37.909783989834821</c:v>
                </c:pt>
                <c:pt idx="673">
                  <c:v>38.011435832274458</c:v>
                </c:pt>
                <c:pt idx="674">
                  <c:v>38.11944091486658</c:v>
                </c:pt>
                <c:pt idx="675">
                  <c:v>38.030495552731892</c:v>
                </c:pt>
                <c:pt idx="676">
                  <c:v>37.801778907242692</c:v>
                </c:pt>
                <c:pt idx="677">
                  <c:v>37.274459974587039</c:v>
                </c:pt>
                <c:pt idx="678">
                  <c:v>36.804320203303682</c:v>
                </c:pt>
                <c:pt idx="679">
                  <c:v>36.423125794155013</c:v>
                </c:pt>
                <c:pt idx="680">
                  <c:v>35.902160101651845</c:v>
                </c:pt>
                <c:pt idx="681">
                  <c:v>35.108005082592122</c:v>
                </c:pt>
                <c:pt idx="682">
                  <c:v>34.002541296060997</c:v>
                </c:pt>
                <c:pt idx="683">
                  <c:v>33.367217280813215</c:v>
                </c:pt>
                <c:pt idx="684">
                  <c:v>32.928843710292249</c:v>
                </c:pt>
                <c:pt idx="685">
                  <c:v>32.509529860228717</c:v>
                </c:pt>
                <c:pt idx="686">
                  <c:v>31.70902160101652</c:v>
                </c:pt>
                <c:pt idx="687">
                  <c:v>31.022871664548919</c:v>
                </c:pt>
                <c:pt idx="688">
                  <c:v>30.711562897077506</c:v>
                </c:pt>
                <c:pt idx="689">
                  <c:v>30.444726810673441</c:v>
                </c:pt>
                <c:pt idx="690">
                  <c:v>30.076238881829731</c:v>
                </c:pt>
                <c:pt idx="691">
                  <c:v>29.968233799237609</c:v>
                </c:pt>
                <c:pt idx="692">
                  <c:v>29.860228716645487</c:v>
                </c:pt>
                <c:pt idx="693">
                  <c:v>29.752223634053369</c:v>
                </c:pt>
                <c:pt idx="694">
                  <c:v>29.695044472681065</c:v>
                </c:pt>
                <c:pt idx="695">
                  <c:v>29.650571791613721</c:v>
                </c:pt>
                <c:pt idx="696">
                  <c:v>29.440914866581956</c:v>
                </c:pt>
                <c:pt idx="697">
                  <c:v>29.332909783989834</c:v>
                </c:pt>
                <c:pt idx="698">
                  <c:v>29.23125794155019</c:v>
                </c:pt>
                <c:pt idx="699">
                  <c:v>29.11689961880559</c:v>
                </c:pt>
                <c:pt idx="700">
                  <c:v>29.015247776365946</c:v>
                </c:pt>
                <c:pt idx="701">
                  <c:v>28.811944091486659</c:v>
                </c:pt>
                <c:pt idx="702">
                  <c:v>28.697585768742059</c:v>
                </c:pt>
                <c:pt idx="703">
                  <c:v>28.589580686149937</c:v>
                </c:pt>
                <c:pt idx="704">
                  <c:v>28.481575603557815</c:v>
                </c:pt>
                <c:pt idx="705">
                  <c:v>28.379923761118167</c:v>
                </c:pt>
                <c:pt idx="706">
                  <c:v>28.163913595933927</c:v>
                </c:pt>
                <c:pt idx="707">
                  <c:v>28.06226175349428</c:v>
                </c:pt>
                <c:pt idx="708">
                  <c:v>27.954256670902161</c:v>
                </c:pt>
                <c:pt idx="709">
                  <c:v>27.954256670902161</c:v>
                </c:pt>
                <c:pt idx="710">
                  <c:v>27.897077509529861</c:v>
                </c:pt>
                <c:pt idx="711">
                  <c:v>27.846251588310039</c:v>
                </c:pt>
                <c:pt idx="712">
                  <c:v>27.681067344345614</c:v>
                </c:pt>
                <c:pt idx="713">
                  <c:v>27.528589580686152</c:v>
                </c:pt>
                <c:pt idx="714">
                  <c:v>27.426937738246504</c:v>
                </c:pt>
                <c:pt idx="715">
                  <c:v>27.318932655654383</c:v>
                </c:pt>
                <c:pt idx="716">
                  <c:v>27.210927573062261</c:v>
                </c:pt>
                <c:pt idx="717">
                  <c:v>27.033036848792882</c:v>
                </c:pt>
                <c:pt idx="718">
                  <c:v>26.893265565438373</c:v>
                </c:pt>
                <c:pt idx="719">
                  <c:v>26.893265565438373</c:v>
                </c:pt>
                <c:pt idx="720">
                  <c:v>26.791613722998729</c:v>
                </c:pt>
                <c:pt idx="721">
                  <c:v>26.791613722998729</c:v>
                </c:pt>
                <c:pt idx="722">
                  <c:v>26.791613722998729</c:v>
                </c:pt>
                <c:pt idx="723">
                  <c:v>26.791613722998729</c:v>
                </c:pt>
                <c:pt idx="724">
                  <c:v>26.893265565438373</c:v>
                </c:pt>
                <c:pt idx="725">
                  <c:v>27.001270648030495</c:v>
                </c:pt>
                <c:pt idx="726">
                  <c:v>27.210927573062261</c:v>
                </c:pt>
                <c:pt idx="727">
                  <c:v>27.426937738246504</c:v>
                </c:pt>
                <c:pt idx="728">
                  <c:v>27.63659466327827</c:v>
                </c:pt>
                <c:pt idx="729">
                  <c:v>27.757306226175348</c:v>
                </c:pt>
                <c:pt idx="730">
                  <c:v>27.846251588310039</c:v>
                </c:pt>
                <c:pt idx="731">
                  <c:v>27.846251588310039</c:v>
                </c:pt>
                <c:pt idx="732">
                  <c:v>27.725540025412958</c:v>
                </c:pt>
                <c:pt idx="733">
                  <c:v>27.528589580686152</c:v>
                </c:pt>
                <c:pt idx="734">
                  <c:v>27.426937738246504</c:v>
                </c:pt>
                <c:pt idx="735">
                  <c:v>27.401524777636595</c:v>
                </c:pt>
                <c:pt idx="736">
                  <c:v>27.426937738246504</c:v>
                </c:pt>
                <c:pt idx="737">
                  <c:v>27.744599745870392</c:v>
                </c:pt>
                <c:pt idx="738">
                  <c:v>28.043202033036845</c:v>
                </c:pt>
                <c:pt idx="739">
                  <c:v>28.481575603557815</c:v>
                </c:pt>
                <c:pt idx="740">
                  <c:v>28.907242693773824</c:v>
                </c:pt>
                <c:pt idx="741">
                  <c:v>29.224904701397712</c:v>
                </c:pt>
                <c:pt idx="742">
                  <c:v>29.650571791613721</c:v>
                </c:pt>
                <c:pt idx="743">
                  <c:v>29.955527318932656</c:v>
                </c:pt>
                <c:pt idx="744">
                  <c:v>30.285895806861497</c:v>
                </c:pt>
                <c:pt idx="745">
                  <c:v>30.603557814485388</c:v>
                </c:pt>
                <c:pt idx="746">
                  <c:v>30.914866581956797</c:v>
                </c:pt>
                <c:pt idx="747">
                  <c:v>31.175349428208385</c:v>
                </c:pt>
                <c:pt idx="748">
                  <c:v>31.512071156289707</c:v>
                </c:pt>
                <c:pt idx="749">
                  <c:v>31.861499364675986</c:v>
                </c:pt>
                <c:pt idx="750">
                  <c:v>32.083862770012708</c:v>
                </c:pt>
                <c:pt idx="751">
                  <c:v>32.388818297331639</c:v>
                </c:pt>
                <c:pt idx="752">
                  <c:v>32.611181702668361</c:v>
                </c:pt>
                <c:pt idx="753">
                  <c:v>32.827191867852605</c:v>
                </c:pt>
                <c:pt idx="754">
                  <c:v>33.036848792884371</c:v>
                </c:pt>
                <c:pt idx="755">
                  <c:v>33.246505717916136</c:v>
                </c:pt>
                <c:pt idx="756">
                  <c:v>33.449809402795424</c:v>
                </c:pt>
                <c:pt idx="757">
                  <c:v>33.761118170266833</c:v>
                </c:pt>
                <c:pt idx="758">
                  <c:v>33.811944091486659</c:v>
                </c:pt>
                <c:pt idx="759">
                  <c:v>33.989834815756033</c:v>
                </c:pt>
                <c:pt idx="760">
                  <c:v>34.123252858958068</c:v>
                </c:pt>
                <c:pt idx="761">
                  <c:v>34.307496823379921</c:v>
                </c:pt>
                <c:pt idx="762">
                  <c:v>34.41550190597205</c:v>
                </c:pt>
                <c:pt idx="763">
                  <c:v>34.548919949174078</c:v>
                </c:pt>
                <c:pt idx="764">
                  <c:v>34.733163913595938</c:v>
                </c:pt>
                <c:pt idx="765">
                  <c:v>34.942820838627696</c:v>
                </c:pt>
                <c:pt idx="766">
                  <c:v>35.082592121982216</c:v>
                </c:pt>
                <c:pt idx="767">
                  <c:v>35.349428208386279</c:v>
                </c:pt>
                <c:pt idx="768">
                  <c:v>35.47013977128335</c:v>
                </c:pt>
                <c:pt idx="769">
                  <c:v>35.571791613722993</c:v>
                </c:pt>
                <c:pt idx="770">
                  <c:v>35.686149936467601</c:v>
                </c:pt>
                <c:pt idx="771">
                  <c:v>35.686149936467601</c:v>
                </c:pt>
                <c:pt idx="772">
                  <c:v>35.578144853875479</c:v>
                </c:pt>
                <c:pt idx="773">
                  <c:v>35.628970775095297</c:v>
                </c:pt>
                <c:pt idx="774">
                  <c:v>35.47013977128335</c:v>
                </c:pt>
                <c:pt idx="775">
                  <c:v>35.260482846251591</c:v>
                </c:pt>
                <c:pt idx="776">
                  <c:v>35.050825921219825</c:v>
                </c:pt>
                <c:pt idx="777">
                  <c:v>34.720457433290981</c:v>
                </c:pt>
                <c:pt idx="778">
                  <c:v>34.41550190597205</c:v>
                </c:pt>
                <c:pt idx="779">
                  <c:v>34.040660736975852</c:v>
                </c:pt>
                <c:pt idx="780">
                  <c:v>33.665819567979668</c:v>
                </c:pt>
                <c:pt idx="781">
                  <c:v>33.398983481575605</c:v>
                </c:pt>
                <c:pt idx="782">
                  <c:v>33.144853875476493</c:v>
                </c:pt>
                <c:pt idx="783">
                  <c:v>33.036848792884371</c:v>
                </c:pt>
                <c:pt idx="784">
                  <c:v>33.036848792884371</c:v>
                </c:pt>
                <c:pt idx="785">
                  <c:v>33.036848792884371</c:v>
                </c:pt>
                <c:pt idx="786">
                  <c:v>33.036848792884371</c:v>
                </c:pt>
                <c:pt idx="787">
                  <c:v>32.827191867852605</c:v>
                </c:pt>
                <c:pt idx="788">
                  <c:v>32.719186785260483</c:v>
                </c:pt>
                <c:pt idx="789">
                  <c:v>32.547649301143579</c:v>
                </c:pt>
                <c:pt idx="790">
                  <c:v>32.274459974587039</c:v>
                </c:pt>
                <c:pt idx="791">
                  <c:v>31.975857687420586</c:v>
                </c:pt>
                <c:pt idx="792">
                  <c:v>31.874205844980938</c:v>
                </c:pt>
                <c:pt idx="793">
                  <c:v>31.658195679796698</c:v>
                </c:pt>
                <c:pt idx="794">
                  <c:v>31.556543837357051</c:v>
                </c:pt>
                <c:pt idx="795">
                  <c:v>31.448538754764929</c:v>
                </c:pt>
                <c:pt idx="796">
                  <c:v>31.340533672172807</c:v>
                </c:pt>
                <c:pt idx="797">
                  <c:v>31.340533672172807</c:v>
                </c:pt>
                <c:pt idx="798">
                  <c:v>31.448538754764929</c:v>
                </c:pt>
                <c:pt idx="799">
                  <c:v>31.448538754764929</c:v>
                </c:pt>
                <c:pt idx="800">
                  <c:v>31.448538754764929</c:v>
                </c:pt>
                <c:pt idx="801">
                  <c:v>31.448538754764929</c:v>
                </c:pt>
                <c:pt idx="802">
                  <c:v>31.448538754764929</c:v>
                </c:pt>
                <c:pt idx="803">
                  <c:v>31.556543837357051</c:v>
                </c:pt>
                <c:pt idx="804">
                  <c:v>31.556543837357051</c:v>
                </c:pt>
                <c:pt idx="805">
                  <c:v>31.658195679796698</c:v>
                </c:pt>
                <c:pt idx="806">
                  <c:v>31.766200762388817</c:v>
                </c:pt>
                <c:pt idx="807">
                  <c:v>31.950444726810673</c:v>
                </c:pt>
                <c:pt idx="808">
                  <c:v>32.115628970775091</c:v>
                </c:pt>
                <c:pt idx="809">
                  <c:v>32.293519695044473</c:v>
                </c:pt>
                <c:pt idx="810">
                  <c:v>32.293519695044473</c:v>
                </c:pt>
                <c:pt idx="811">
                  <c:v>32.401524777636595</c:v>
                </c:pt>
                <c:pt idx="812">
                  <c:v>32.293519695044473</c:v>
                </c:pt>
                <c:pt idx="813">
                  <c:v>32.19186785260483</c:v>
                </c:pt>
                <c:pt idx="814">
                  <c:v>31.975857687420586</c:v>
                </c:pt>
                <c:pt idx="815">
                  <c:v>31.683608640406607</c:v>
                </c:pt>
                <c:pt idx="816">
                  <c:v>31.556543837357051</c:v>
                </c:pt>
                <c:pt idx="817">
                  <c:v>31.448538754764929</c:v>
                </c:pt>
                <c:pt idx="818">
                  <c:v>31.264294790343076</c:v>
                </c:pt>
                <c:pt idx="819">
                  <c:v>31.238881829733163</c:v>
                </c:pt>
                <c:pt idx="820">
                  <c:v>31.238881829733163</c:v>
                </c:pt>
                <c:pt idx="821">
                  <c:v>31.238881829733163</c:v>
                </c:pt>
                <c:pt idx="822">
                  <c:v>31.448538754764929</c:v>
                </c:pt>
                <c:pt idx="823">
                  <c:v>31.658195679796698</c:v>
                </c:pt>
                <c:pt idx="824">
                  <c:v>31.905972045743329</c:v>
                </c:pt>
                <c:pt idx="825">
                  <c:v>32.19186785260483</c:v>
                </c:pt>
                <c:pt idx="826">
                  <c:v>32.496823379923761</c:v>
                </c:pt>
                <c:pt idx="827">
                  <c:v>32.757306226175352</c:v>
                </c:pt>
                <c:pt idx="828">
                  <c:v>33.036848792884371</c:v>
                </c:pt>
                <c:pt idx="829">
                  <c:v>33.392630241423127</c:v>
                </c:pt>
                <c:pt idx="830">
                  <c:v>33.780177890724275</c:v>
                </c:pt>
                <c:pt idx="831">
                  <c:v>34.180432020330365</c:v>
                </c:pt>
                <c:pt idx="832">
                  <c:v>34.41550190597205</c:v>
                </c:pt>
                <c:pt idx="833">
                  <c:v>34.707750952986018</c:v>
                </c:pt>
                <c:pt idx="834">
                  <c:v>34.834815756035574</c:v>
                </c:pt>
                <c:pt idx="835">
                  <c:v>35.050825921219825</c:v>
                </c:pt>
                <c:pt idx="836">
                  <c:v>35.2287166454892</c:v>
                </c:pt>
                <c:pt idx="837">
                  <c:v>35.368487928843713</c:v>
                </c:pt>
                <c:pt idx="838">
                  <c:v>35.47013977128335</c:v>
                </c:pt>
                <c:pt idx="839">
                  <c:v>35.578144853875479</c:v>
                </c:pt>
                <c:pt idx="840">
                  <c:v>35.597204574332906</c:v>
                </c:pt>
                <c:pt idx="841">
                  <c:v>35.787801778907237</c:v>
                </c:pt>
                <c:pt idx="842">
                  <c:v>35.895806861499366</c:v>
                </c:pt>
                <c:pt idx="843">
                  <c:v>36.003811944091488</c:v>
                </c:pt>
                <c:pt idx="844">
                  <c:v>36.105463786531125</c:v>
                </c:pt>
                <c:pt idx="845">
                  <c:v>36.105463786531125</c:v>
                </c:pt>
                <c:pt idx="846">
                  <c:v>36.213468869123254</c:v>
                </c:pt>
                <c:pt idx="847">
                  <c:v>36.213468869123254</c:v>
                </c:pt>
                <c:pt idx="848">
                  <c:v>36.321473951715376</c:v>
                </c:pt>
                <c:pt idx="849">
                  <c:v>36.321473951715376</c:v>
                </c:pt>
                <c:pt idx="850">
                  <c:v>36.321473951715376</c:v>
                </c:pt>
                <c:pt idx="851">
                  <c:v>36.321473951715376</c:v>
                </c:pt>
                <c:pt idx="852">
                  <c:v>36.124523506988567</c:v>
                </c:pt>
                <c:pt idx="853">
                  <c:v>36.003811944091488</c:v>
                </c:pt>
                <c:pt idx="854">
                  <c:v>35.895806861499366</c:v>
                </c:pt>
                <c:pt idx="855">
                  <c:v>35.787801778907237</c:v>
                </c:pt>
                <c:pt idx="856">
                  <c:v>35.686149936467601</c:v>
                </c:pt>
                <c:pt idx="857">
                  <c:v>35.578144853875479</c:v>
                </c:pt>
                <c:pt idx="858">
                  <c:v>35.47013977128335</c:v>
                </c:pt>
                <c:pt idx="859">
                  <c:v>35.368487928843713</c:v>
                </c:pt>
                <c:pt idx="860">
                  <c:v>35.368487928843713</c:v>
                </c:pt>
                <c:pt idx="861">
                  <c:v>35.368487928843713</c:v>
                </c:pt>
                <c:pt idx="862">
                  <c:v>35.260482846251591</c:v>
                </c:pt>
                <c:pt idx="863">
                  <c:v>35.260482846251591</c:v>
                </c:pt>
                <c:pt idx="864">
                  <c:v>35.247776365946628</c:v>
                </c:pt>
                <c:pt idx="865">
                  <c:v>35.152477763659462</c:v>
                </c:pt>
                <c:pt idx="866">
                  <c:v>35.050825921219825</c:v>
                </c:pt>
                <c:pt idx="867">
                  <c:v>35.050825921219825</c:v>
                </c:pt>
                <c:pt idx="868">
                  <c:v>34.942820838627696</c:v>
                </c:pt>
                <c:pt idx="869">
                  <c:v>34.733163913595938</c:v>
                </c:pt>
                <c:pt idx="870">
                  <c:v>34.625158831003809</c:v>
                </c:pt>
                <c:pt idx="871">
                  <c:v>34.517153748411687</c:v>
                </c:pt>
                <c:pt idx="872">
                  <c:v>34.307496823379921</c:v>
                </c:pt>
                <c:pt idx="873">
                  <c:v>34.307496823379921</c:v>
                </c:pt>
                <c:pt idx="874">
                  <c:v>34.097839898348163</c:v>
                </c:pt>
                <c:pt idx="875">
                  <c:v>33.989834815756033</c:v>
                </c:pt>
                <c:pt idx="876">
                  <c:v>34.040660736975852</c:v>
                </c:pt>
                <c:pt idx="877">
                  <c:v>34.097839898348163</c:v>
                </c:pt>
                <c:pt idx="878">
                  <c:v>33.989834815756033</c:v>
                </c:pt>
                <c:pt idx="879">
                  <c:v>33.989834815756033</c:v>
                </c:pt>
                <c:pt idx="880">
                  <c:v>33.977128335451077</c:v>
                </c:pt>
                <c:pt idx="881">
                  <c:v>33.81829733163913</c:v>
                </c:pt>
                <c:pt idx="882">
                  <c:v>33.780177890724275</c:v>
                </c:pt>
                <c:pt idx="883">
                  <c:v>33.780177890724275</c:v>
                </c:pt>
                <c:pt idx="884">
                  <c:v>33.780177890724275</c:v>
                </c:pt>
                <c:pt idx="885">
                  <c:v>33.754764930114355</c:v>
                </c:pt>
                <c:pt idx="886">
                  <c:v>33.672172808132146</c:v>
                </c:pt>
                <c:pt idx="887">
                  <c:v>33.487928843710293</c:v>
                </c:pt>
                <c:pt idx="888">
                  <c:v>33.246505717916136</c:v>
                </c:pt>
                <c:pt idx="889">
                  <c:v>33.036848792884371</c:v>
                </c:pt>
                <c:pt idx="890">
                  <c:v>32.827191867852605</c:v>
                </c:pt>
                <c:pt idx="891">
                  <c:v>32.509529860228717</c:v>
                </c:pt>
                <c:pt idx="892">
                  <c:v>31.99491740787802</c:v>
                </c:pt>
                <c:pt idx="893">
                  <c:v>31.512071156289707</c:v>
                </c:pt>
                <c:pt idx="894">
                  <c:v>30.927573062261754</c:v>
                </c:pt>
                <c:pt idx="895">
                  <c:v>30.603557814485388</c:v>
                </c:pt>
                <c:pt idx="896">
                  <c:v>30.285895806861497</c:v>
                </c:pt>
                <c:pt idx="897">
                  <c:v>30.069885641677256</c:v>
                </c:pt>
                <c:pt idx="898">
                  <c:v>29.860228716645487</c:v>
                </c:pt>
                <c:pt idx="899">
                  <c:v>29.752223634053369</c:v>
                </c:pt>
                <c:pt idx="900">
                  <c:v>29.548919949174081</c:v>
                </c:pt>
                <c:pt idx="901">
                  <c:v>29.434561626429478</c:v>
                </c:pt>
                <c:pt idx="902">
                  <c:v>29.332909783989834</c:v>
                </c:pt>
                <c:pt idx="903">
                  <c:v>29.224904701397712</c:v>
                </c:pt>
                <c:pt idx="904">
                  <c:v>29.123252858958068</c:v>
                </c:pt>
                <c:pt idx="905">
                  <c:v>29.11689961880559</c:v>
                </c:pt>
                <c:pt idx="906">
                  <c:v>29.015247776365946</c:v>
                </c:pt>
                <c:pt idx="907">
                  <c:v>29.015247776365946</c:v>
                </c:pt>
                <c:pt idx="908">
                  <c:v>28.850063532401524</c:v>
                </c:pt>
                <c:pt idx="909">
                  <c:v>28.74841168996188</c:v>
                </c:pt>
                <c:pt idx="910">
                  <c:v>28.589580686149937</c:v>
                </c:pt>
                <c:pt idx="911">
                  <c:v>28.424396442185511</c:v>
                </c:pt>
                <c:pt idx="912">
                  <c:v>28.265565438373567</c:v>
                </c:pt>
                <c:pt idx="913">
                  <c:v>28.125794155019058</c:v>
                </c:pt>
                <c:pt idx="914">
                  <c:v>28.06226175349428</c:v>
                </c:pt>
                <c:pt idx="915">
                  <c:v>27.941550190597205</c:v>
                </c:pt>
                <c:pt idx="916">
                  <c:v>27.744599745870392</c:v>
                </c:pt>
                <c:pt idx="917">
                  <c:v>27.528589580686152</c:v>
                </c:pt>
                <c:pt idx="918">
                  <c:v>27.426937738246504</c:v>
                </c:pt>
                <c:pt idx="919">
                  <c:v>27.426937738246504</c:v>
                </c:pt>
                <c:pt idx="920">
                  <c:v>27.318932655654383</c:v>
                </c:pt>
                <c:pt idx="921">
                  <c:v>27.318932655654383</c:v>
                </c:pt>
                <c:pt idx="922">
                  <c:v>27.344345616264292</c:v>
                </c:pt>
                <c:pt idx="923">
                  <c:v>27.426937738246504</c:v>
                </c:pt>
                <c:pt idx="924">
                  <c:v>27.426937738246504</c:v>
                </c:pt>
                <c:pt idx="925">
                  <c:v>27.528589580686152</c:v>
                </c:pt>
                <c:pt idx="926">
                  <c:v>27.528589580686152</c:v>
                </c:pt>
                <c:pt idx="927">
                  <c:v>27.528589580686152</c:v>
                </c:pt>
                <c:pt idx="928">
                  <c:v>27.528589580686152</c:v>
                </c:pt>
                <c:pt idx="929">
                  <c:v>27.528589580686152</c:v>
                </c:pt>
                <c:pt idx="930">
                  <c:v>27.528589580686152</c:v>
                </c:pt>
                <c:pt idx="931">
                  <c:v>27.528589580686152</c:v>
                </c:pt>
                <c:pt idx="932">
                  <c:v>27.528589580686152</c:v>
                </c:pt>
                <c:pt idx="933">
                  <c:v>27.63659466327827</c:v>
                </c:pt>
                <c:pt idx="934">
                  <c:v>27.63659466327827</c:v>
                </c:pt>
                <c:pt idx="935">
                  <c:v>27.560355781448539</c:v>
                </c:pt>
                <c:pt idx="936">
                  <c:v>27.528589580686152</c:v>
                </c:pt>
                <c:pt idx="937">
                  <c:v>27.528589580686152</c:v>
                </c:pt>
                <c:pt idx="938">
                  <c:v>27.528589580686152</c:v>
                </c:pt>
                <c:pt idx="939">
                  <c:v>27.528589580686152</c:v>
                </c:pt>
                <c:pt idx="940">
                  <c:v>27.528589580686152</c:v>
                </c:pt>
                <c:pt idx="941">
                  <c:v>27.528589580686152</c:v>
                </c:pt>
                <c:pt idx="942">
                  <c:v>27.63659466327827</c:v>
                </c:pt>
                <c:pt idx="943">
                  <c:v>27.63659466327827</c:v>
                </c:pt>
                <c:pt idx="944">
                  <c:v>27.63659466327827</c:v>
                </c:pt>
                <c:pt idx="945">
                  <c:v>27.63659466327827</c:v>
                </c:pt>
                <c:pt idx="946">
                  <c:v>27.484116899618808</c:v>
                </c:pt>
                <c:pt idx="947">
                  <c:v>27.426937738246504</c:v>
                </c:pt>
                <c:pt idx="948">
                  <c:v>27.318932655654383</c:v>
                </c:pt>
                <c:pt idx="949">
                  <c:v>27.318932655654383</c:v>
                </c:pt>
                <c:pt idx="950">
                  <c:v>27.426937738246504</c:v>
                </c:pt>
                <c:pt idx="951">
                  <c:v>27.426937738246504</c:v>
                </c:pt>
                <c:pt idx="952">
                  <c:v>27.426937738246504</c:v>
                </c:pt>
                <c:pt idx="953">
                  <c:v>27.426937738246504</c:v>
                </c:pt>
                <c:pt idx="954">
                  <c:v>27.63659466327827</c:v>
                </c:pt>
                <c:pt idx="955">
                  <c:v>27.966963151207114</c:v>
                </c:pt>
                <c:pt idx="956">
                  <c:v>28.163913595933927</c:v>
                </c:pt>
                <c:pt idx="957">
                  <c:v>28.481575603557815</c:v>
                </c:pt>
                <c:pt idx="958">
                  <c:v>28.799237611181702</c:v>
                </c:pt>
                <c:pt idx="959">
                  <c:v>29.072426937738246</c:v>
                </c:pt>
                <c:pt idx="960">
                  <c:v>29.434561626429478</c:v>
                </c:pt>
                <c:pt idx="961">
                  <c:v>29.752223634053369</c:v>
                </c:pt>
                <c:pt idx="962">
                  <c:v>30.025412960609913</c:v>
                </c:pt>
                <c:pt idx="963">
                  <c:v>30.292249047013978</c:v>
                </c:pt>
                <c:pt idx="964">
                  <c:v>30.495552731893266</c:v>
                </c:pt>
                <c:pt idx="965">
                  <c:v>30.673443456162644</c:v>
                </c:pt>
                <c:pt idx="966">
                  <c:v>30.813214739517154</c:v>
                </c:pt>
                <c:pt idx="967">
                  <c:v>30.921219822109276</c:v>
                </c:pt>
                <c:pt idx="968">
                  <c:v>31.022871664548919</c:v>
                </c:pt>
                <c:pt idx="969">
                  <c:v>31.022871664548919</c:v>
                </c:pt>
                <c:pt idx="970">
                  <c:v>31.130876747141041</c:v>
                </c:pt>
                <c:pt idx="971">
                  <c:v>31.130876747141041</c:v>
                </c:pt>
                <c:pt idx="972">
                  <c:v>31.130876747141041</c:v>
                </c:pt>
                <c:pt idx="973">
                  <c:v>31.022871664548919</c:v>
                </c:pt>
                <c:pt idx="974">
                  <c:v>30.921219822109276</c:v>
                </c:pt>
                <c:pt idx="975">
                  <c:v>30.705209656925032</c:v>
                </c:pt>
                <c:pt idx="976">
                  <c:v>30.603557814485388</c:v>
                </c:pt>
                <c:pt idx="977">
                  <c:v>30.216010165184244</c:v>
                </c:pt>
                <c:pt idx="978">
                  <c:v>29.587039390088943</c:v>
                </c:pt>
                <c:pt idx="979">
                  <c:v>28.894536213468868</c:v>
                </c:pt>
                <c:pt idx="980">
                  <c:v>28.202033036848793</c:v>
                </c:pt>
                <c:pt idx="981">
                  <c:v>27.617534942820839</c:v>
                </c:pt>
                <c:pt idx="982">
                  <c:v>27.001270648030495</c:v>
                </c:pt>
                <c:pt idx="983">
                  <c:v>26.473951715374842</c:v>
                </c:pt>
                <c:pt idx="984">
                  <c:v>26.029224904701397</c:v>
                </c:pt>
                <c:pt idx="985">
                  <c:v>25.76874205844981</c:v>
                </c:pt>
                <c:pt idx="986">
                  <c:v>25.412960609911053</c:v>
                </c:pt>
                <c:pt idx="987">
                  <c:v>25.190597204574331</c:v>
                </c:pt>
                <c:pt idx="988">
                  <c:v>24.8856416772554</c:v>
                </c:pt>
                <c:pt idx="989">
                  <c:v>24.669631512071156</c:v>
                </c:pt>
                <c:pt idx="990">
                  <c:v>24.45997458703939</c:v>
                </c:pt>
                <c:pt idx="991">
                  <c:v>24.250317662007621</c:v>
                </c:pt>
                <c:pt idx="992">
                  <c:v>24.027954256670903</c:v>
                </c:pt>
                <c:pt idx="993">
                  <c:v>23.932655654383733</c:v>
                </c:pt>
                <c:pt idx="994">
                  <c:v>23.824650571791615</c:v>
                </c:pt>
                <c:pt idx="995">
                  <c:v>23.646759847522237</c:v>
                </c:pt>
                <c:pt idx="996">
                  <c:v>23.506988564167724</c:v>
                </c:pt>
                <c:pt idx="997">
                  <c:v>23.398983481575605</c:v>
                </c:pt>
                <c:pt idx="998">
                  <c:v>23.297331639135958</c:v>
                </c:pt>
                <c:pt idx="999">
                  <c:v>23.189326556543836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AEF-4F43-B4FA-223191DA05A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969920"/>
        <c:axId val="168970496"/>
      </c:scatterChart>
      <c:valAx>
        <c:axId val="1689699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70496"/>
        <c:crosses val="autoZero"/>
        <c:crossBetween val="midCat"/>
      </c:valAx>
      <c:valAx>
        <c:axId val="168970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699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FR-4_L5_Stress-Strain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4.6542750929368035E-3</c:v>
                </c:pt>
                <c:pt idx="5">
                  <c:v>1.0721189591078066E-2</c:v>
                </c:pt>
                <c:pt idx="6">
                  <c:v>1.7843866171003715E-2</c:v>
                </c:pt>
                <c:pt idx="7">
                  <c:v>2.287360594795539E-2</c:v>
                </c:pt>
                <c:pt idx="8">
                  <c:v>3.0026022304832721E-2</c:v>
                </c:pt>
                <c:pt idx="9">
                  <c:v>3.7022304832713758E-2</c:v>
                </c:pt>
                <c:pt idx="10">
                  <c:v>4.1078066914498147E-2</c:v>
                </c:pt>
                <c:pt idx="11">
                  <c:v>4.8884758364312268E-2</c:v>
                </c:pt>
                <c:pt idx="12">
                  <c:v>5.5762081784386616E-2</c:v>
                </c:pt>
                <c:pt idx="13">
                  <c:v>6.0743494423791823E-2</c:v>
                </c:pt>
                <c:pt idx="14">
                  <c:v>6.6914498141263934E-2</c:v>
                </c:pt>
                <c:pt idx="15">
                  <c:v>7.2750929368029738E-2</c:v>
                </c:pt>
                <c:pt idx="16">
                  <c:v>7.7881040892193304E-2</c:v>
                </c:pt>
                <c:pt idx="17">
                  <c:v>8.5501858736059491E-2</c:v>
                </c:pt>
                <c:pt idx="18">
                  <c:v>8.9814126394052063E-2</c:v>
                </c:pt>
                <c:pt idx="19">
                  <c:v>9.6654275092936809E-2</c:v>
                </c:pt>
                <c:pt idx="20">
                  <c:v>0.10408921933085502</c:v>
                </c:pt>
                <c:pt idx="21">
                  <c:v>0.10832713754646842</c:v>
                </c:pt>
                <c:pt idx="22">
                  <c:v>0.11524163568773235</c:v>
                </c:pt>
                <c:pt idx="23">
                  <c:v>0.11895910780669146</c:v>
                </c:pt>
                <c:pt idx="24">
                  <c:v>0.12579925650557622</c:v>
                </c:pt>
                <c:pt idx="25">
                  <c:v>0.13289962825278809</c:v>
                </c:pt>
                <c:pt idx="26">
                  <c:v>0.13754646840148699</c:v>
                </c:pt>
                <c:pt idx="27">
                  <c:v>0.14472118959107808</c:v>
                </c:pt>
                <c:pt idx="28">
                  <c:v>0.1515985130111524</c:v>
                </c:pt>
                <c:pt idx="29">
                  <c:v>0.15613382899628256</c:v>
                </c:pt>
                <c:pt idx="30">
                  <c:v>0.16200743494423794</c:v>
                </c:pt>
                <c:pt idx="31">
                  <c:v>0.16728624535315986</c:v>
                </c:pt>
                <c:pt idx="32">
                  <c:v>0.17472118959107807</c:v>
                </c:pt>
                <c:pt idx="33">
                  <c:v>0.17955390334572491</c:v>
                </c:pt>
                <c:pt idx="34">
                  <c:v>0.18587360594795541</c:v>
                </c:pt>
                <c:pt idx="35">
                  <c:v>0.19330855018587362</c:v>
                </c:pt>
                <c:pt idx="36">
                  <c:v>0.19702602230483274</c:v>
                </c:pt>
                <c:pt idx="37">
                  <c:v>0.20412639405204464</c:v>
                </c:pt>
                <c:pt idx="38">
                  <c:v>0.20873605947955393</c:v>
                </c:pt>
                <c:pt idx="39">
                  <c:v>0.21561338289962828</c:v>
                </c:pt>
                <c:pt idx="40">
                  <c:v>0.21933085501858735</c:v>
                </c:pt>
                <c:pt idx="41">
                  <c:v>0.22617100371747212</c:v>
                </c:pt>
                <c:pt idx="42">
                  <c:v>0.23327137546468404</c:v>
                </c:pt>
                <c:pt idx="43">
                  <c:v>0.23791821561338292</c:v>
                </c:pt>
                <c:pt idx="44">
                  <c:v>0.24535315985130113</c:v>
                </c:pt>
                <c:pt idx="45">
                  <c:v>0.24907063197026025</c:v>
                </c:pt>
                <c:pt idx="46">
                  <c:v>0.25423791821561342</c:v>
                </c:pt>
                <c:pt idx="47">
                  <c:v>0.26137546468401485</c:v>
                </c:pt>
                <c:pt idx="48">
                  <c:v>0.26765799256505574</c:v>
                </c:pt>
                <c:pt idx="49">
                  <c:v>0.27312267657992562</c:v>
                </c:pt>
                <c:pt idx="50">
                  <c:v>0.28022304832713757</c:v>
                </c:pt>
                <c:pt idx="51">
                  <c:v>0.28624535315985133</c:v>
                </c:pt>
                <c:pt idx="52">
                  <c:v>0.29368029739776952</c:v>
                </c:pt>
                <c:pt idx="53">
                  <c:v>0.29739776951672864</c:v>
                </c:pt>
                <c:pt idx="54">
                  <c:v>0.30126394052044614</c:v>
                </c:pt>
                <c:pt idx="55">
                  <c:v>0.30840148698884762</c:v>
                </c:pt>
                <c:pt idx="56">
                  <c:v>0.31550185873605952</c:v>
                </c:pt>
                <c:pt idx="57">
                  <c:v>0.3197026022304833</c:v>
                </c:pt>
                <c:pt idx="58">
                  <c:v>0.32598513011152419</c:v>
                </c:pt>
                <c:pt idx="59">
                  <c:v>0.33308550185873603</c:v>
                </c:pt>
                <c:pt idx="60">
                  <c:v>0.33828996282527884</c:v>
                </c:pt>
                <c:pt idx="61">
                  <c:v>0.34490706319702608</c:v>
                </c:pt>
                <c:pt idx="62">
                  <c:v>0.34944237918215615</c:v>
                </c:pt>
                <c:pt idx="63">
                  <c:v>0.3553903345724907</c:v>
                </c:pt>
                <c:pt idx="64">
                  <c:v>0.36059479553903351</c:v>
                </c:pt>
                <c:pt idx="65">
                  <c:v>0.36802973977695169</c:v>
                </c:pt>
                <c:pt idx="66">
                  <c:v>0.37434944237918216</c:v>
                </c:pt>
                <c:pt idx="67">
                  <c:v>0.38029739776951677</c:v>
                </c:pt>
                <c:pt idx="68">
                  <c:v>0.38587360594795544</c:v>
                </c:pt>
                <c:pt idx="69">
                  <c:v>0.39144981412639412</c:v>
                </c:pt>
                <c:pt idx="70">
                  <c:v>0.3970260223048328</c:v>
                </c:pt>
                <c:pt idx="71">
                  <c:v>0.40520446096654278</c:v>
                </c:pt>
                <c:pt idx="72">
                  <c:v>0.41040892193308554</c:v>
                </c:pt>
                <c:pt idx="73">
                  <c:v>0.41598513011152422</c:v>
                </c:pt>
                <c:pt idx="74">
                  <c:v>0.42156133828996289</c:v>
                </c:pt>
                <c:pt idx="75">
                  <c:v>0.42713754646840152</c:v>
                </c:pt>
                <c:pt idx="76">
                  <c:v>0.43308550185873612</c:v>
                </c:pt>
                <c:pt idx="77">
                  <c:v>0.43866171003717469</c:v>
                </c:pt>
                <c:pt idx="78">
                  <c:v>0.44423791821561337</c:v>
                </c:pt>
                <c:pt idx="79">
                  <c:v>0.44981412639405205</c:v>
                </c:pt>
                <c:pt idx="80">
                  <c:v>0.45576208178438665</c:v>
                </c:pt>
                <c:pt idx="81">
                  <c:v>0.46133828996282533</c:v>
                </c:pt>
                <c:pt idx="82">
                  <c:v>0.46914498141263944</c:v>
                </c:pt>
                <c:pt idx="83">
                  <c:v>0.47434944237918208</c:v>
                </c:pt>
                <c:pt idx="84">
                  <c:v>0.4802973977695168</c:v>
                </c:pt>
                <c:pt idx="85">
                  <c:v>0.48587360594795548</c:v>
                </c:pt>
                <c:pt idx="86">
                  <c:v>0.4914498141263941</c:v>
                </c:pt>
                <c:pt idx="87">
                  <c:v>0.49702602230483278</c:v>
                </c:pt>
                <c:pt idx="88">
                  <c:v>0.50297397769516727</c:v>
                </c:pt>
                <c:pt idx="89">
                  <c:v>0.50855018587360601</c:v>
                </c:pt>
                <c:pt idx="90">
                  <c:v>0.51412639405204463</c:v>
                </c:pt>
                <c:pt idx="91">
                  <c:v>0.52267657992565064</c:v>
                </c:pt>
                <c:pt idx="92">
                  <c:v>0.52899628252788111</c:v>
                </c:pt>
                <c:pt idx="93">
                  <c:v>0.53345724907063197</c:v>
                </c:pt>
                <c:pt idx="94">
                  <c:v>0.53866171003717467</c:v>
                </c:pt>
                <c:pt idx="95">
                  <c:v>0.54609665427509291</c:v>
                </c:pt>
                <c:pt idx="96">
                  <c:v>0.55167286245353164</c:v>
                </c:pt>
                <c:pt idx="97">
                  <c:v>0.55762081784386619</c:v>
                </c:pt>
                <c:pt idx="98">
                  <c:v>0.56319702602230493</c:v>
                </c:pt>
                <c:pt idx="99">
                  <c:v>0.56877323420074355</c:v>
                </c:pt>
                <c:pt idx="100">
                  <c:v>0.57434944237918217</c:v>
                </c:pt>
                <c:pt idx="101">
                  <c:v>0.58029739776951672</c:v>
                </c:pt>
                <c:pt idx="102">
                  <c:v>0.58587360594795534</c:v>
                </c:pt>
                <c:pt idx="103">
                  <c:v>0.59182156133829</c:v>
                </c:pt>
                <c:pt idx="104">
                  <c:v>0.59962825278810417</c:v>
                </c:pt>
                <c:pt idx="105">
                  <c:v>0.60483271375464687</c:v>
                </c:pt>
                <c:pt idx="106">
                  <c:v>0.6104089219330856</c:v>
                </c:pt>
                <c:pt idx="107">
                  <c:v>0.61598513011152412</c:v>
                </c:pt>
                <c:pt idx="108">
                  <c:v>0.62156133828996274</c:v>
                </c:pt>
                <c:pt idx="109">
                  <c:v>0.62750929368029751</c:v>
                </c:pt>
                <c:pt idx="110">
                  <c:v>0.63308550185873613</c:v>
                </c:pt>
                <c:pt idx="111">
                  <c:v>0.63866171003717476</c:v>
                </c:pt>
                <c:pt idx="112">
                  <c:v>0.64423791821561349</c:v>
                </c:pt>
                <c:pt idx="113">
                  <c:v>0.64981412639405212</c:v>
                </c:pt>
                <c:pt idx="114">
                  <c:v>0.65650557620817851</c:v>
                </c:pt>
                <c:pt idx="115">
                  <c:v>0.66356877323420083</c:v>
                </c:pt>
                <c:pt idx="116">
                  <c:v>0.66877323420074353</c:v>
                </c:pt>
                <c:pt idx="117">
                  <c:v>0.67434944237918215</c:v>
                </c:pt>
                <c:pt idx="118">
                  <c:v>0.6802973977695167</c:v>
                </c:pt>
                <c:pt idx="119">
                  <c:v>0.68587360594795543</c:v>
                </c:pt>
                <c:pt idx="120">
                  <c:v>0.69144981412639406</c:v>
                </c:pt>
                <c:pt idx="121">
                  <c:v>0.69702602230483279</c:v>
                </c:pt>
                <c:pt idx="122">
                  <c:v>0.70297397769516734</c:v>
                </c:pt>
                <c:pt idx="123">
                  <c:v>0.71078066914498139</c:v>
                </c:pt>
                <c:pt idx="124">
                  <c:v>0.71784386617100371</c:v>
                </c:pt>
                <c:pt idx="125">
                  <c:v>0.72304832713754652</c:v>
                </c:pt>
                <c:pt idx="126">
                  <c:v>0.72750929368029749</c:v>
                </c:pt>
                <c:pt idx="127">
                  <c:v>0.73308550185873611</c:v>
                </c:pt>
                <c:pt idx="128">
                  <c:v>0.73866171003717473</c:v>
                </c:pt>
                <c:pt idx="129">
                  <c:v>0.74423791821561336</c:v>
                </c:pt>
                <c:pt idx="130">
                  <c:v>0.75018587360594802</c:v>
                </c:pt>
                <c:pt idx="131">
                  <c:v>0.75687732342007441</c:v>
                </c:pt>
                <c:pt idx="132">
                  <c:v>0.7650557620817845</c:v>
                </c:pt>
                <c:pt idx="133">
                  <c:v>0.77063197026022312</c:v>
                </c:pt>
                <c:pt idx="134">
                  <c:v>0.77657992565055767</c:v>
                </c:pt>
                <c:pt idx="135">
                  <c:v>0.78215613382899629</c:v>
                </c:pt>
                <c:pt idx="136">
                  <c:v>0.78698884758364307</c:v>
                </c:pt>
                <c:pt idx="137">
                  <c:v>0.79144981412639404</c:v>
                </c:pt>
                <c:pt idx="138">
                  <c:v>0.79702602230483277</c:v>
                </c:pt>
                <c:pt idx="139">
                  <c:v>0.80297397769516721</c:v>
                </c:pt>
                <c:pt idx="140">
                  <c:v>0.81226765799256517</c:v>
                </c:pt>
                <c:pt idx="141">
                  <c:v>0.81784386617100369</c:v>
                </c:pt>
                <c:pt idx="142">
                  <c:v>0.82342007434944242</c:v>
                </c:pt>
                <c:pt idx="143">
                  <c:v>0.82936802973977686</c:v>
                </c:pt>
                <c:pt idx="144">
                  <c:v>0.8349442379182157</c:v>
                </c:pt>
                <c:pt idx="145">
                  <c:v>0.84052044609665422</c:v>
                </c:pt>
                <c:pt idx="146">
                  <c:v>0.84609665427509295</c:v>
                </c:pt>
                <c:pt idx="147">
                  <c:v>0.85092936802973973</c:v>
                </c:pt>
                <c:pt idx="148">
                  <c:v>0.85947955390334574</c:v>
                </c:pt>
                <c:pt idx="149">
                  <c:v>0.86505576208178447</c:v>
                </c:pt>
                <c:pt idx="150">
                  <c:v>0.87063197026022299</c:v>
                </c:pt>
                <c:pt idx="151">
                  <c:v>0.87657992565055765</c:v>
                </c:pt>
                <c:pt idx="152">
                  <c:v>0.88215613382899638</c:v>
                </c:pt>
                <c:pt idx="153">
                  <c:v>0.887732342007435</c:v>
                </c:pt>
                <c:pt idx="154">
                  <c:v>0.8944237918215614</c:v>
                </c:pt>
                <c:pt idx="155">
                  <c:v>0.90074349442379187</c:v>
                </c:pt>
                <c:pt idx="156">
                  <c:v>0.90669144981412653</c:v>
                </c:pt>
                <c:pt idx="157">
                  <c:v>0.91226765799256504</c:v>
                </c:pt>
                <c:pt idx="158">
                  <c:v>0.91710037174721204</c:v>
                </c:pt>
                <c:pt idx="159">
                  <c:v>0.92193308550185882</c:v>
                </c:pt>
                <c:pt idx="160">
                  <c:v>0.92936802973977695</c:v>
                </c:pt>
                <c:pt idx="161">
                  <c:v>0.93308550185873618</c:v>
                </c:pt>
                <c:pt idx="162">
                  <c:v>0.93866171003717469</c:v>
                </c:pt>
                <c:pt idx="163">
                  <c:v>0.94795539033457266</c:v>
                </c:pt>
                <c:pt idx="164">
                  <c:v>0.95390334572490709</c:v>
                </c:pt>
                <c:pt idx="165">
                  <c:v>0.95947955390334583</c:v>
                </c:pt>
                <c:pt idx="166">
                  <c:v>0.96505576208178434</c:v>
                </c:pt>
                <c:pt idx="167">
                  <c:v>0.97063197026022308</c:v>
                </c:pt>
                <c:pt idx="168">
                  <c:v>0.97657992565055762</c:v>
                </c:pt>
                <c:pt idx="169">
                  <c:v>0.9810408921933087</c:v>
                </c:pt>
                <c:pt idx="170">
                  <c:v>0.98959107806691449</c:v>
                </c:pt>
                <c:pt idx="171">
                  <c:v>0.99516728624535322</c:v>
                </c:pt>
                <c:pt idx="172">
                  <c:v>1.0011152416356877</c:v>
                </c:pt>
                <c:pt idx="173">
                  <c:v>1.0066914498141264</c:v>
                </c:pt>
                <c:pt idx="174">
                  <c:v>1.0122676579925649</c:v>
                </c:pt>
                <c:pt idx="175">
                  <c:v>1.0178438661710036</c:v>
                </c:pt>
                <c:pt idx="176">
                  <c:v>1.0234200743494424</c:v>
                </c:pt>
                <c:pt idx="177">
                  <c:v>1.0293680297397769</c:v>
                </c:pt>
                <c:pt idx="178">
                  <c:v>1.0349442379182157</c:v>
                </c:pt>
                <c:pt idx="179">
                  <c:v>1.0405204460966542</c:v>
                </c:pt>
                <c:pt idx="180">
                  <c:v>1.0486988847583645</c:v>
                </c:pt>
                <c:pt idx="181">
                  <c:v>1.053903345724907</c:v>
                </c:pt>
                <c:pt idx="182">
                  <c:v>1.0594795539033457</c:v>
                </c:pt>
                <c:pt idx="183">
                  <c:v>1.0650557620817842</c:v>
                </c:pt>
                <c:pt idx="184">
                  <c:v>1.0706319702602229</c:v>
                </c:pt>
                <c:pt idx="185">
                  <c:v>1.0765799256505579</c:v>
                </c:pt>
                <c:pt idx="186">
                  <c:v>1.0821561338289964</c:v>
                </c:pt>
                <c:pt idx="187">
                  <c:v>1.0877323420074352</c:v>
                </c:pt>
                <c:pt idx="188">
                  <c:v>1.0933085501858735</c:v>
                </c:pt>
                <c:pt idx="189">
                  <c:v>1.0992565055762082</c:v>
                </c:pt>
                <c:pt idx="190">
                  <c:v>1.1052044609665428</c:v>
                </c:pt>
                <c:pt idx="191">
                  <c:v>1.112639405204461</c:v>
                </c:pt>
                <c:pt idx="192">
                  <c:v>1.1178438661710037</c:v>
                </c:pt>
                <c:pt idx="193">
                  <c:v>1.1237918215613385</c:v>
                </c:pt>
                <c:pt idx="194">
                  <c:v>1.129368029739777</c:v>
                </c:pt>
                <c:pt idx="195">
                  <c:v>1.1349442379182157</c:v>
                </c:pt>
                <c:pt idx="196">
                  <c:v>1.1405204460966545</c:v>
                </c:pt>
                <c:pt idx="197">
                  <c:v>1.146468401486989</c:v>
                </c:pt>
                <c:pt idx="198">
                  <c:v>1.1520446096654278</c:v>
                </c:pt>
                <c:pt idx="199">
                  <c:v>1.1576208178438663</c:v>
                </c:pt>
                <c:pt idx="200">
                  <c:v>1.163197026022305</c:v>
                </c:pt>
                <c:pt idx="201">
                  <c:v>1.1721189591078067</c:v>
                </c:pt>
                <c:pt idx="202">
                  <c:v>1.1765799256505578</c:v>
                </c:pt>
                <c:pt idx="203">
                  <c:v>1.1821561338289963</c:v>
                </c:pt>
                <c:pt idx="204">
                  <c:v>1.187732342007435</c:v>
                </c:pt>
                <c:pt idx="205">
                  <c:v>1.1933085501858736</c:v>
                </c:pt>
                <c:pt idx="206">
                  <c:v>1.1992565055762083</c:v>
                </c:pt>
                <c:pt idx="207">
                  <c:v>1.2048327137546468</c:v>
                </c:pt>
                <c:pt idx="208">
                  <c:v>1.2104089219330856</c:v>
                </c:pt>
                <c:pt idx="209">
                  <c:v>1.2159851301115243</c:v>
                </c:pt>
                <c:pt idx="210">
                  <c:v>1.2219330855018589</c:v>
                </c:pt>
                <c:pt idx="211">
                  <c:v>1.2312267657992564</c:v>
                </c:pt>
                <c:pt idx="212">
                  <c:v>1.2360594795539035</c:v>
                </c:pt>
                <c:pt idx="213">
                  <c:v>1.2408921933085504</c:v>
                </c:pt>
                <c:pt idx="214">
                  <c:v>1.2460966542750929</c:v>
                </c:pt>
                <c:pt idx="215">
                  <c:v>1.2520446096654276</c:v>
                </c:pt>
                <c:pt idx="216">
                  <c:v>1.258736059479554</c:v>
                </c:pt>
                <c:pt idx="217">
                  <c:v>1.2639405204460967</c:v>
                </c:pt>
                <c:pt idx="218">
                  <c:v>1.2687732342007434</c:v>
                </c:pt>
                <c:pt idx="219">
                  <c:v>1.2776951672862455</c:v>
                </c:pt>
                <c:pt idx="220">
                  <c:v>1.2840148698884759</c:v>
                </c:pt>
                <c:pt idx="221">
                  <c:v>1.2895910780669146</c:v>
                </c:pt>
                <c:pt idx="222">
                  <c:v>1.2951672862453532</c:v>
                </c:pt>
                <c:pt idx="223">
                  <c:v>1.3</c:v>
                </c:pt>
                <c:pt idx="224">
                  <c:v>1.3085501858736059</c:v>
                </c:pt>
                <c:pt idx="225">
                  <c:v>1.3122676579925652</c:v>
                </c:pt>
                <c:pt idx="226">
                  <c:v>1.3163568773234202</c:v>
                </c:pt>
                <c:pt idx="227">
                  <c:v>1.3256505576208177</c:v>
                </c:pt>
                <c:pt idx="228">
                  <c:v>1.3308550185873604</c:v>
                </c:pt>
                <c:pt idx="229">
                  <c:v>1.3368029739776952</c:v>
                </c:pt>
                <c:pt idx="230">
                  <c:v>1.3423791821561339</c:v>
                </c:pt>
                <c:pt idx="231">
                  <c:v>1.3483271375464685</c:v>
                </c:pt>
                <c:pt idx="232">
                  <c:v>1.3539033457249072</c:v>
                </c:pt>
                <c:pt idx="233">
                  <c:v>1.3594795539033457</c:v>
                </c:pt>
                <c:pt idx="234">
                  <c:v>1.3639405204460968</c:v>
                </c:pt>
                <c:pt idx="235">
                  <c:v>1.3728624535315985</c:v>
                </c:pt>
                <c:pt idx="236">
                  <c:v>1.3784386617100373</c:v>
                </c:pt>
                <c:pt idx="237">
                  <c:v>1.384014869888476</c:v>
                </c:pt>
                <c:pt idx="238">
                  <c:v>1.3895910780669147</c:v>
                </c:pt>
                <c:pt idx="239">
                  <c:v>1.3951672862453535</c:v>
                </c:pt>
                <c:pt idx="240">
                  <c:v>1.4011152416356878</c:v>
                </c:pt>
                <c:pt idx="241">
                  <c:v>1.4066914498141265</c:v>
                </c:pt>
                <c:pt idx="242">
                  <c:v>1.4122676579925653</c:v>
                </c:pt>
                <c:pt idx="243">
                  <c:v>1.417843866171004</c:v>
                </c:pt>
                <c:pt idx="244">
                  <c:v>1.4237918215613383</c:v>
                </c:pt>
                <c:pt idx="245">
                  <c:v>1.4315985130111526</c:v>
                </c:pt>
                <c:pt idx="246">
                  <c:v>1.4368029739776953</c:v>
                </c:pt>
                <c:pt idx="247">
                  <c:v>1.442379182156134</c:v>
                </c:pt>
                <c:pt idx="248">
                  <c:v>1.4483271375464684</c:v>
                </c:pt>
                <c:pt idx="249">
                  <c:v>1.4539033457249071</c:v>
                </c:pt>
                <c:pt idx="250">
                  <c:v>1.4594795539033458</c:v>
                </c:pt>
                <c:pt idx="251">
                  <c:v>1.4650557620817846</c:v>
                </c:pt>
                <c:pt idx="252">
                  <c:v>1.4710037174721189</c:v>
                </c:pt>
                <c:pt idx="253">
                  <c:v>1.4765799256505576</c:v>
                </c:pt>
                <c:pt idx="254">
                  <c:v>1.4821561338289964</c:v>
                </c:pt>
                <c:pt idx="255">
                  <c:v>1.4884758364312267</c:v>
                </c:pt>
                <c:pt idx="256">
                  <c:v>1.495910780669145</c:v>
                </c:pt>
                <c:pt idx="257">
                  <c:v>1.5011152416356877</c:v>
                </c:pt>
                <c:pt idx="258">
                  <c:v>1.5066914498141264</c:v>
                </c:pt>
                <c:pt idx="259">
                  <c:v>1.5122676579925651</c:v>
                </c:pt>
                <c:pt idx="260">
                  <c:v>1.5178438661710039</c:v>
                </c:pt>
                <c:pt idx="261">
                  <c:v>1.5237918215613382</c:v>
                </c:pt>
                <c:pt idx="262">
                  <c:v>1.5293680297397769</c:v>
                </c:pt>
                <c:pt idx="263">
                  <c:v>1.5349442379182157</c:v>
                </c:pt>
                <c:pt idx="264">
                  <c:v>1.5405204460966544</c:v>
                </c:pt>
                <c:pt idx="265">
                  <c:v>1.5464684014869889</c:v>
                </c:pt>
                <c:pt idx="266">
                  <c:v>1.5527881040892195</c:v>
                </c:pt>
                <c:pt idx="267">
                  <c:v>1.5598513011152415</c:v>
                </c:pt>
                <c:pt idx="268">
                  <c:v>1.5650557620817844</c:v>
                </c:pt>
                <c:pt idx="269">
                  <c:v>1.5710037174721188</c:v>
                </c:pt>
                <c:pt idx="270">
                  <c:v>1.5765799256505577</c:v>
                </c:pt>
                <c:pt idx="271">
                  <c:v>1.5821561338289962</c:v>
                </c:pt>
                <c:pt idx="272">
                  <c:v>1.588475836431227</c:v>
                </c:pt>
                <c:pt idx="273">
                  <c:v>1.5947955390334574</c:v>
                </c:pt>
                <c:pt idx="274">
                  <c:v>1.6</c:v>
                </c:pt>
                <c:pt idx="275">
                  <c:v>1.608550185873606</c:v>
                </c:pt>
                <c:pt idx="276">
                  <c:v>1.6141263940520445</c:v>
                </c:pt>
                <c:pt idx="277">
                  <c:v>1.6193308550185872</c:v>
                </c:pt>
                <c:pt idx="278">
                  <c:v>1.6237918215613385</c:v>
                </c:pt>
                <c:pt idx="279">
                  <c:v>1.629368029739777</c:v>
                </c:pt>
                <c:pt idx="280">
                  <c:v>1.6382899628252789</c:v>
                </c:pt>
                <c:pt idx="281">
                  <c:v>1.6442379182156135</c:v>
                </c:pt>
                <c:pt idx="282">
                  <c:v>1.6501858736059483</c:v>
                </c:pt>
                <c:pt idx="283">
                  <c:v>1.6557620817843868</c:v>
                </c:pt>
                <c:pt idx="284">
                  <c:v>1.6613382899628253</c:v>
                </c:pt>
                <c:pt idx="285">
                  <c:v>1.6669144981412642</c:v>
                </c:pt>
                <c:pt idx="286">
                  <c:v>1.6728624535315988</c:v>
                </c:pt>
                <c:pt idx="287">
                  <c:v>1.6799256505576212</c:v>
                </c:pt>
                <c:pt idx="288">
                  <c:v>1.6855018587360597</c:v>
                </c:pt>
                <c:pt idx="289">
                  <c:v>1.6899628252788106</c:v>
                </c:pt>
                <c:pt idx="290">
                  <c:v>1.6955390334572491</c:v>
                </c:pt>
                <c:pt idx="291">
                  <c:v>1.7011152416356878</c:v>
                </c:pt>
                <c:pt idx="292">
                  <c:v>1.7066914498141266</c:v>
                </c:pt>
                <c:pt idx="293">
                  <c:v>1.7122676579925653</c:v>
                </c:pt>
                <c:pt idx="294">
                  <c:v>1.7182156133828996</c:v>
                </c:pt>
                <c:pt idx="295">
                  <c:v>1.7237918215613384</c:v>
                </c:pt>
                <c:pt idx="296">
                  <c:v>1.7293680297397771</c:v>
                </c:pt>
                <c:pt idx="297">
                  <c:v>1.7349442379182158</c:v>
                </c:pt>
                <c:pt idx="298">
                  <c:v>1.7405204460966544</c:v>
                </c:pt>
                <c:pt idx="299">
                  <c:v>1.7475836431226768</c:v>
                </c:pt>
                <c:pt idx="300">
                  <c:v>1.7539033457249071</c:v>
                </c:pt>
                <c:pt idx="301">
                  <c:v>1.7594795539033456</c:v>
                </c:pt>
                <c:pt idx="302">
                  <c:v>1.7650557620817846</c:v>
                </c:pt>
                <c:pt idx="303">
                  <c:v>1.7710037174721189</c:v>
                </c:pt>
                <c:pt idx="304">
                  <c:v>1.7799256505576209</c:v>
                </c:pt>
                <c:pt idx="305">
                  <c:v>1.7843866171003717</c:v>
                </c:pt>
                <c:pt idx="306">
                  <c:v>1.7914498141263941</c:v>
                </c:pt>
                <c:pt idx="307">
                  <c:v>1.7973977695167287</c:v>
                </c:pt>
                <c:pt idx="308">
                  <c:v>1.8029739776951672</c:v>
                </c:pt>
                <c:pt idx="309">
                  <c:v>1.8085501858736057</c:v>
                </c:pt>
                <c:pt idx="310">
                  <c:v>1.8133828996282531</c:v>
                </c:pt>
                <c:pt idx="311">
                  <c:v>1.8219330855018585</c:v>
                </c:pt>
                <c:pt idx="312">
                  <c:v>1.8275092936802975</c:v>
                </c:pt>
                <c:pt idx="313">
                  <c:v>1.833085501858736</c:v>
                </c:pt>
                <c:pt idx="314">
                  <c:v>1.8386617100371747</c:v>
                </c:pt>
                <c:pt idx="315">
                  <c:v>1.8446096654275095</c:v>
                </c:pt>
                <c:pt idx="316">
                  <c:v>1.850185873605948</c:v>
                </c:pt>
                <c:pt idx="317">
                  <c:v>1.8565055762081788</c:v>
                </c:pt>
                <c:pt idx="318">
                  <c:v>1.8594795539033457</c:v>
                </c:pt>
                <c:pt idx="319">
                  <c:v>1.8680297397769516</c:v>
                </c:pt>
                <c:pt idx="320">
                  <c:v>1.874721189591078</c:v>
                </c:pt>
                <c:pt idx="321">
                  <c:v>1.8795539033457251</c:v>
                </c:pt>
                <c:pt idx="322">
                  <c:v>1.884014869888476</c:v>
                </c:pt>
                <c:pt idx="323">
                  <c:v>1.8899628252788105</c:v>
                </c:pt>
                <c:pt idx="324">
                  <c:v>1.8955390334572493</c:v>
                </c:pt>
                <c:pt idx="325">
                  <c:v>1.9011152416356876</c:v>
                </c:pt>
                <c:pt idx="326">
                  <c:v>1.9066914498141265</c:v>
                </c:pt>
                <c:pt idx="327">
                  <c:v>1.912267657992565</c:v>
                </c:pt>
                <c:pt idx="328">
                  <c:v>1.9215613382899632</c:v>
                </c:pt>
                <c:pt idx="329">
                  <c:v>1.9275092936802973</c:v>
                </c:pt>
                <c:pt idx="330">
                  <c:v>1.9330855018587361</c:v>
                </c:pt>
                <c:pt idx="331">
                  <c:v>1.9386617100371748</c:v>
                </c:pt>
                <c:pt idx="332">
                  <c:v>1.9434944237918219</c:v>
                </c:pt>
                <c:pt idx="333">
                  <c:v>1.9483271375464688</c:v>
                </c:pt>
                <c:pt idx="334">
                  <c:v>1.9539033457249069</c:v>
                </c:pt>
                <c:pt idx="335">
                  <c:v>1.9602230483271377</c:v>
                </c:pt>
                <c:pt idx="336">
                  <c:v>1.9691449814126394</c:v>
                </c:pt>
                <c:pt idx="337">
                  <c:v>1.9739776951672865</c:v>
                </c:pt>
                <c:pt idx="338">
                  <c:v>1.9784386617100371</c:v>
                </c:pt>
                <c:pt idx="339">
                  <c:v>1.9840148698884756</c:v>
                </c:pt>
                <c:pt idx="340">
                  <c:v>1.9899628252788106</c:v>
                </c:pt>
                <c:pt idx="341">
                  <c:v>1.9955390334572494</c:v>
                </c:pt>
                <c:pt idx="342">
                  <c:v>2.0011152416356879</c:v>
                </c:pt>
                <c:pt idx="343">
                  <c:v>2.0081784386617101</c:v>
                </c:pt>
                <c:pt idx="344">
                  <c:v>2.0144981412639407</c:v>
                </c:pt>
                <c:pt idx="345">
                  <c:v>2.0200743494423792</c:v>
                </c:pt>
                <c:pt idx="346">
                  <c:v>2.0256505576208181</c:v>
                </c:pt>
                <c:pt idx="347">
                  <c:v>2.0312267657992567</c:v>
                </c:pt>
                <c:pt idx="348">
                  <c:v>2.0368029739776956</c:v>
                </c:pt>
                <c:pt idx="349">
                  <c:v>2.0427509293680299</c:v>
                </c:pt>
                <c:pt idx="350">
                  <c:v>2.0483271375464689</c:v>
                </c:pt>
                <c:pt idx="351">
                  <c:v>2.053903345724907</c:v>
                </c:pt>
                <c:pt idx="352">
                  <c:v>2.0598513011152417</c:v>
                </c:pt>
                <c:pt idx="353">
                  <c:v>2.0691449814126397</c:v>
                </c:pt>
                <c:pt idx="354">
                  <c:v>2.0736059479553903</c:v>
                </c:pt>
                <c:pt idx="355">
                  <c:v>2.0784386617100372</c:v>
                </c:pt>
                <c:pt idx="356">
                  <c:v>2.0840148698884757</c:v>
                </c:pt>
                <c:pt idx="357">
                  <c:v>2.0899628252788105</c:v>
                </c:pt>
                <c:pt idx="358">
                  <c:v>2.095539033457249</c:v>
                </c:pt>
                <c:pt idx="359">
                  <c:v>2.101115241635688</c:v>
                </c:pt>
                <c:pt idx="360">
                  <c:v>2.1066914498141265</c:v>
                </c:pt>
                <c:pt idx="361">
                  <c:v>2.1163568773234203</c:v>
                </c:pt>
                <c:pt idx="362">
                  <c:v>2.1189591078066914</c:v>
                </c:pt>
                <c:pt idx="363">
                  <c:v>2.1275092936802977</c:v>
                </c:pt>
                <c:pt idx="364">
                  <c:v>2.1330855018587358</c:v>
                </c:pt>
                <c:pt idx="365">
                  <c:v>2.1375464684014869</c:v>
                </c:pt>
                <c:pt idx="366">
                  <c:v>2.14275092936803</c:v>
                </c:pt>
                <c:pt idx="367">
                  <c:v>2.1483271375464685</c:v>
                </c:pt>
                <c:pt idx="368">
                  <c:v>2.1553903345724907</c:v>
                </c:pt>
                <c:pt idx="369">
                  <c:v>2.163197026022305</c:v>
                </c:pt>
                <c:pt idx="370">
                  <c:v>2.1691449814126398</c:v>
                </c:pt>
                <c:pt idx="371">
                  <c:v>2.1747211895910783</c:v>
                </c:pt>
                <c:pt idx="372">
                  <c:v>2.1802973977695168</c:v>
                </c:pt>
                <c:pt idx="373">
                  <c:v>2.1858736059479553</c:v>
                </c:pt>
                <c:pt idx="374">
                  <c:v>2.1918215613382901</c:v>
                </c:pt>
                <c:pt idx="375">
                  <c:v>2.1973977695167286</c:v>
                </c:pt>
                <c:pt idx="376">
                  <c:v>2.2022304832713759</c:v>
                </c:pt>
                <c:pt idx="377">
                  <c:v>2.2085501858736056</c:v>
                </c:pt>
                <c:pt idx="378">
                  <c:v>2.2144981412639408</c:v>
                </c:pt>
                <c:pt idx="379">
                  <c:v>2.2200743494423794</c:v>
                </c:pt>
                <c:pt idx="380">
                  <c:v>2.2256505576208183</c:v>
                </c:pt>
                <c:pt idx="381">
                  <c:v>2.2312267657992564</c:v>
                </c:pt>
                <c:pt idx="382">
                  <c:v>2.2371747211895912</c:v>
                </c:pt>
                <c:pt idx="383">
                  <c:v>2.2427509293680297</c:v>
                </c:pt>
                <c:pt idx="384">
                  <c:v>2.251301115241636</c:v>
                </c:pt>
                <c:pt idx="385">
                  <c:v>2.2576208178438661</c:v>
                </c:pt>
                <c:pt idx="386">
                  <c:v>2.2631970260223051</c:v>
                </c:pt>
                <c:pt idx="387">
                  <c:v>2.2676579925650557</c:v>
                </c:pt>
                <c:pt idx="388">
                  <c:v>2.2728624535315989</c:v>
                </c:pt>
                <c:pt idx="389">
                  <c:v>2.2784386617100374</c:v>
                </c:pt>
                <c:pt idx="390">
                  <c:v>2.2840148698884755</c:v>
                </c:pt>
                <c:pt idx="391">
                  <c:v>2.2899628252788107</c:v>
                </c:pt>
                <c:pt idx="392">
                  <c:v>2.2992565055762086</c:v>
                </c:pt>
                <c:pt idx="393">
                  <c:v>2.3048327137546472</c:v>
                </c:pt>
                <c:pt idx="394">
                  <c:v>2.3104089219330857</c:v>
                </c:pt>
                <c:pt idx="395">
                  <c:v>2.31635687732342</c:v>
                </c:pt>
                <c:pt idx="396">
                  <c:v>2.321933085501859</c:v>
                </c:pt>
                <c:pt idx="397">
                  <c:v>2.3275092936802975</c:v>
                </c:pt>
                <c:pt idx="398">
                  <c:v>2.3319702602230481</c:v>
                </c:pt>
                <c:pt idx="399">
                  <c:v>2.3394052044609666</c:v>
                </c:pt>
                <c:pt idx="400">
                  <c:v>2.3464684014869888</c:v>
                </c:pt>
                <c:pt idx="401">
                  <c:v>2.3520446096654277</c:v>
                </c:pt>
                <c:pt idx="402">
                  <c:v>2.3576208178438662</c:v>
                </c:pt>
                <c:pt idx="403">
                  <c:v>2.363568773234201</c:v>
                </c:pt>
                <c:pt idx="404">
                  <c:v>2.3691449814126395</c:v>
                </c:pt>
                <c:pt idx="405">
                  <c:v>2.3747211895910785</c:v>
                </c:pt>
                <c:pt idx="406">
                  <c:v>2.380297397769517</c:v>
                </c:pt>
                <c:pt idx="407">
                  <c:v>2.3862453531598513</c:v>
                </c:pt>
                <c:pt idx="408">
                  <c:v>2.3925650557620819</c:v>
                </c:pt>
                <c:pt idx="409">
                  <c:v>2.3996282527881041</c:v>
                </c:pt>
                <c:pt idx="410">
                  <c:v>2.4048327137546472</c:v>
                </c:pt>
                <c:pt idx="411">
                  <c:v>2.4104089219330853</c:v>
                </c:pt>
                <c:pt idx="412">
                  <c:v>2.4163568773234201</c:v>
                </c:pt>
                <c:pt idx="413">
                  <c:v>2.4219330855018586</c:v>
                </c:pt>
                <c:pt idx="414">
                  <c:v>2.4275092936802976</c:v>
                </c:pt>
                <c:pt idx="415">
                  <c:v>2.4330855018587361</c:v>
                </c:pt>
                <c:pt idx="416">
                  <c:v>2.4390334572490708</c:v>
                </c:pt>
                <c:pt idx="417">
                  <c:v>2.4446096654275093</c:v>
                </c:pt>
                <c:pt idx="418">
                  <c:v>2.4501858736059483</c:v>
                </c:pt>
                <c:pt idx="419">
                  <c:v>2.4572490706319705</c:v>
                </c:pt>
                <c:pt idx="420">
                  <c:v>2.4635687732342006</c:v>
                </c:pt>
                <c:pt idx="421">
                  <c:v>2.4691449814126396</c:v>
                </c:pt>
                <c:pt idx="422">
                  <c:v>2.4747211895910781</c:v>
                </c:pt>
                <c:pt idx="423">
                  <c:v>2.4806691449814129</c:v>
                </c:pt>
                <c:pt idx="424">
                  <c:v>2.4869888475836435</c:v>
                </c:pt>
                <c:pt idx="425">
                  <c:v>2.4918215613382899</c:v>
                </c:pt>
                <c:pt idx="426">
                  <c:v>2.4992565055762084</c:v>
                </c:pt>
                <c:pt idx="427">
                  <c:v>2.5052044609665431</c:v>
                </c:pt>
                <c:pt idx="428">
                  <c:v>2.5107806691449812</c:v>
                </c:pt>
                <c:pt idx="429">
                  <c:v>2.5163568773234202</c:v>
                </c:pt>
                <c:pt idx="430">
                  <c:v>2.5215613382899629</c:v>
                </c:pt>
                <c:pt idx="431">
                  <c:v>2.5282527881040897</c:v>
                </c:pt>
                <c:pt idx="432">
                  <c:v>2.5353159851301119</c:v>
                </c:pt>
                <c:pt idx="433">
                  <c:v>2.5408921933085504</c:v>
                </c:pt>
                <c:pt idx="434">
                  <c:v>2.5464684014869889</c:v>
                </c:pt>
                <c:pt idx="435">
                  <c:v>2.5520446096654279</c:v>
                </c:pt>
                <c:pt idx="436">
                  <c:v>2.5579925650557627</c:v>
                </c:pt>
                <c:pt idx="437">
                  <c:v>2.5635687732342007</c:v>
                </c:pt>
                <c:pt idx="438">
                  <c:v>2.5691449814126397</c:v>
                </c:pt>
                <c:pt idx="439">
                  <c:v>2.5747211895910782</c:v>
                </c:pt>
                <c:pt idx="440">
                  <c:v>2.580669144981413</c:v>
                </c:pt>
                <c:pt idx="441">
                  <c:v>2.5855018587360599</c:v>
                </c:pt>
                <c:pt idx="442">
                  <c:v>2.5929368029739779</c:v>
                </c:pt>
                <c:pt idx="443">
                  <c:v>2.5992565055762085</c:v>
                </c:pt>
                <c:pt idx="444">
                  <c:v>2.6052044609665428</c:v>
                </c:pt>
                <c:pt idx="445">
                  <c:v>2.6107806691449817</c:v>
                </c:pt>
                <c:pt idx="446">
                  <c:v>2.6163568773234203</c:v>
                </c:pt>
                <c:pt idx="447">
                  <c:v>2.6219330855018588</c:v>
                </c:pt>
                <c:pt idx="448">
                  <c:v>2.6278810408921935</c:v>
                </c:pt>
                <c:pt idx="449">
                  <c:v>2.6334572490706325</c:v>
                </c:pt>
                <c:pt idx="450">
                  <c:v>2.6390334572490706</c:v>
                </c:pt>
                <c:pt idx="451">
                  <c:v>2.6446096654275095</c:v>
                </c:pt>
                <c:pt idx="452">
                  <c:v>2.652044609665428</c:v>
                </c:pt>
                <c:pt idx="453">
                  <c:v>2.6579925650557623</c:v>
                </c:pt>
                <c:pt idx="454">
                  <c:v>2.6635687732342008</c:v>
                </c:pt>
                <c:pt idx="455">
                  <c:v>2.6691449814126393</c:v>
                </c:pt>
                <c:pt idx="456">
                  <c:v>2.6750929368029741</c:v>
                </c:pt>
                <c:pt idx="457">
                  <c:v>2.6806691449814126</c:v>
                </c:pt>
                <c:pt idx="458">
                  <c:v>2.6862453531598516</c:v>
                </c:pt>
                <c:pt idx="459">
                  <c:v>2.6921933085501859</c:v>
                </c:pt>
                <c:pt idx="460">
                  <c:v>2.6992565055762081</c:v>
                </c:pt>
                <c:pt idx="461">
                  <c:v>2.7052044609665429</c:v>
                </c:pt>
                <c:pt idx="462">
                  <c:v>2.7107806691449814</c:v>
                </c:pt>
                <c:pt idx="463">
                  <c:v>2.7156133828996283</c:v>
                </c:pt>
                <c:pt idx="464">
                  <c:v>2.7234200743494426</c:v>
                </c:pt>
                <c:pt idx="465">
                  <c:v>2.7297397769516731</c:v>
                </c:pt>
                <c:pt idx="466">
                  <c:v>2.7353159851301116</c:v>
                </c:pt>
                <c:pt idx="467">
                  <c:v>2.7408921933085502</c:v>
                </c:pt>
                <c:pt idx="468">
                  <c:v>2.7464684014869891</c:v>
                </c:pt>
                <c:pt idx="469">
                  <c:v>2.7524163568773234</c:v>
                </c:pt>
                <c:pt idx="470">
                  <c:v>2.7579925650557624</c:v>
                </c:pt>
                <c:pt idx="471">
                  <c:v>2.7635687732342005</c:v>
                </c:pt>
                <c:pt idx="472">
                  <c:v>2.7691449814126394</c:v>
                </c:pt>
                <c:pt idx="473">
                  <c:v>2.7762081784386621</c:v>
                </c:pt>
                <c:pt idx="474">
                  <c:v>2.7821561338289964</c:v>
                </c:pt>
                <c:pt idx="475">
                  <c:v>2.7866171003717475</c:v>
                </c:pt>
                <c:pt idx="476">
                  <c:v>2.7918215613382902</c:v>
                </c:pt>
                <c:pt idx="477">
                  <c:v>2.7973977695167287</c:v>
                </c:pt>
                <c:pt idx="478">
                  <c:v>2.8048327137546467</c:v>
                </c:pt>
                <c:pt idx="479">
                  <c:v>2.8107806691449815</c:v>
                </c:pt>
                <c:pt idx="480">
                  <c:v>2.8163568773234204</c:v>
                </c:pt>
                <c:pt idx="481">
                  <c:v>2.821933085501859</c:v>
                </c:pt>
                <c:pt idx="482">
                  <c:v>2.8278810408921937</c:v>
                </c:pt>
                <c:pt idx="483">
                  <c:v>2.8327137546468406</c:v>
                </c:pt>
                <c:pt idx="484">
                  <c:v>2.839405204460967</c:v>
                </c:pt>
                <c:pt idx="485">
                  <c:v>2.8446096654275093</c:v>
                </c:pt>
                <c:pt idx="486">
                  <c:v>2.8513011152416357</c:v>
                </c:pt>
                <c:pt idx="487">
                  <c:v>2.8550185873605951</c:v>
                </c:pt>
                <c:pt idx="488">
                  <c:v>2.8643122676579926</c:v>
                </c:pt>
                <c:pt idx="489">
                  <c:v>2.8702602230483274</c:v>
                </c:pt>
                <c:pt idx="490">
                  <c:v>2.8758364312267659</c:v>
                </c:pt>
                <c:pt idx="491">
                  <c:v>2.8817843866171007</c:v>
                </c:pt>
                <c:pt idx="492">
                  <c:v>2.8877323420074354</c:v>
                </c:pt>
                <c:pt idx="493">
                  <c:v>2.8933085501858735</c:v>
                </c:pt>
                <c:pt idx="494">
                  <c:v>2.8992565055762083</c:v>
                </c:pt>
                <c:pt idx="495">
                  <c:v>2.9048327137546468</c:v>
                </c:pt>
                <c:pt idx="496">
                  <c:v>2.9092936802973979</c:v>
                </c:pt>
                <c:pt idx="497">
                  <c:v>2.9182156133828996</c:v>
                </c:pt>
                <c:pt idx="498">
                  <c:v>2.921933085501859</c:v>
                </c:pt>
                <c:pt idx="499">
                  <c:v>2.9260223048327139</c:v>
                </c:pt>
                <c:pt idx="500">
                  <c:v>2.9356877323420076</c:v>
                </c:pt>
                <c:pt idx="501">
                  <c:v>2.9405204460966545</c:v>
                </c:pt>
                <c:pt idx="502">
                  <c:v>2.9472118959107805</c:v>
                </c:pt>
                <c:pt idx="503">
                  <c:v>2.9527881040892194</c:v>
                </c:pt>
                <c:pt idx="504">
                  <c:v>2.9587360594795542</c:v>
                </c:pt>
                <c:pt idx="505">
                  <c:v>2.9646840148698885</c:v>
                </c:pt>
                <c:pt idx="506">
                  <c:v>2.9702602230483275</c:v>
                </c:pt>
                <c:pt idx="507">
                  <c:v>2.9739776951672865</c:v>
                </c:pt>
                <c:pt idx="508">
                  <c:v>2.981412639405205</c:v>
                </c:pt>
                <c:pt idx="509">
                  <c:v>2.988847583643123</c:v>
                </c:pt>
                <c:pt idx="510">
                  <c:v>2.9925650557620824</c:v>
                </c:pt>
                <c:pt idx="511">
                  <c:v>2.9973977695167289</c:v>
                </c:pt>
                <c:pt idx="512">
                  <c:v>3.0066914498141264</c:v>
                </c:pt>
                <c:pt idx="513">
                  <c:v>3.0126394052044612</c:v>
                </c:pt>
                <c:pt idx="514">
                  <c:v>3.0182156133828997</c:v>
                </c:pt>
                <c:pt idx="515">
                  <c:v>3.0241635687732344</c:v>
                </c:pt>
                <c:pt idx="516">
                  <c:v>3.029739776951673</c:v>
                </c:pt>
                <c:pt idx="517">
                  <c:v>3.0360594795539035</c:v>
                </c:pt>
                <c:pt idx="518">
                  <c:v>3.0408921933085504</c:v>
                </c:pt>
                <c:pt idx="519">
                  <c:v>3.0453531598513015</c:v>
                </c:pt>
                <c:pt idx="520">
                  <c:v>3.0513011152416358</c:v>
                </c:pt>
                <c:pt idx="521">
                  <c:v>3.0594795539033459</c:v>
                </c:pt>
                <c:pt idx="522">
                  <c:v>3.0631970260223049</c:v>
                </c:pt>
                <c:pt idx="523">
                  <c:v>3.0687732342007439</c:v>
                </c:pt>
                <c:pt idx="524">
                  <c:v>3.0747211895910778</c:v>
                </c:pt>
                <c:pt idx="525">
                  <c:v>3.0817843866171004</c:v>
                </c:pt>
                <c:pt idx="526">
                  <c:v>3.0862453531598515</c:v>
                </c:pt>
                <c:pt idx="527">
                  <c:v>3.0929368029739779</c:v>
                </c:pt>
                <c:pt idx="528">
                  <c:v>3.101115241635688</c:v>
                </c:pt>
                <c:pt idx="529">
                  <c:v>3.1052044609665428</c:v>
                </c:pt>
                <c:pt idx="530">
                  <c:v>3.1111524163568776</c:v>
                </c:pt>
                <c:pt idx="531">
                  <c:v>3.1171003717472123</c:v>
                </c:pt>
                <c:pt idx="532">
                  <c:v>3.1230483271375462</c:v>
                </c:pt>
                <c:pt idx="533">
                  <c:v>3.1289962825278814</c:v>
                </c:pt>
                <c:pt idx="534">
                  <c:v>3.1345724907063195</c:v>
                </c:pt>
                <c:pt idx="535">
                  <c:v>3.1405204460966543</c:v>
                </c:pt>
                <c:pt idx="536">
                  <c:v>3.146468401486989</c:v>
                </c:pt>
                <c:pt idx="537">
                  <c:v>3.1524163568773238</c:v>
                </c:pt>
                <c:pt idx="538">
                  <c:v>3.1579925650557623</c:v>
                </c:pt>
                <c:pt idx="539">
                  <c:v>3.1639405204460966</c:v>
                </c:pt>
                <c:pt idx="540">
                  <c:v>3.1710037174721193</c:v>
                </c:pt>
                <c:pt idx="541">
                  <c:v>3.1773234200743494</c:v>
                </c:pt>
                <c:pt idx="542">
                  <c:v>3.1821561338289963</c:v>
                </c:pt>
                <c:pt idx="543">
                  <c:v>3.1892193308550185</c:v>
                </c:pt>
                <c:pt idx="544">
                  <c:v>3.1947955390334579</c:v>
                </c:pt>
                <c:pt idx="545">
                  <c:v>3.2007434944237918</c:v>
                </c:pt>
                <c:pt idx="546">
                  <c:v>3.2044609665427513</c:v>
                </c:pt>
                <c:pt idx="547">
                  <c:v>3.2118959107806688</c:v>
                </c:pt>
                <c:pt idx="548">
                  <c:v>3.2182156133828999</c:v>
                </c:pt>
                <c:pt idx="549">
                  <c:v>3.2241635687732342</c:v>
                </c:pt>
                <c:pt idx="550">
                  <c:v>3.2301115241635689</c:v>
                </c:pt>
                <c:pt idx="551">
                  <c:v>3.2342007434944238</c:v>
                </c:pt>
                <c:pt idx="552">
                  <c:v>3.2397769516728623</c:v>
                </c:pt>
                <c:pt idx="553">
                  <c:v>3.2457249070631975</c:v>
                </c:pt>
                <c:pt idx="554">
                  <c:v>3.2527881040892193</c:v>
                </c:pt>
                <c:pt idx="555">
                  <c:v>3.2572490706319708</c:v>
                </c:pt>
                <c:pt idx="556">
                  <c:v>3.2639405204460967</c:v>
                </c:pt>
                <c:pt idx="557">
                  <c:v>3.2713754646840147</c:v>
                </c:pt>
                <c:pt idx="558">
                  <c:v>3.2750929368029742</c:v>
                </c:pt>
                <c:pt idx="559">
                  <c:v>3.2825278810408927</c:v>
                </c:pt>
                <c:pt idx="560">
                  <c:v>3.2899628252788102</c:v>
                </c:pt>
                <c:pt idx="561">
                  <c:v>3.2936802973977697</c:v>
                </c:pt>
                <c:pt idx="562">
                  <c:v>3.299628252788104</c:v>
                </c:pt>
                <c:pt idx="563">
                  <c:v>3.3055762081784388</c:v>
                </c:pt>
                <c:pt idx="564">
                  <c:v>3.3111524163568782</c:v>
                </c:pt>
                <c:pt idx="565">
                  <c:v>3.3171003717472121</c:v>
                </c:pt>
                <c:pt idx="566">
                  <c:v>3.3234200743494426</c:v>
                </c:pt>
                <c:pt idx="567">
                  <c:v>3.3286245353159853</c:v>
                </c:pt>
                <c:pt idx="568">
                  <c:v>3.3345724907063201</c:v>
                </c:pt>
                <c:pt idx="569">
                  <c:v>3.3420074349442377</c:v>
                </c:pt>
                <c:pt idx="570">
                  <c:v>3.346096654275093</c:v>
                </c:pt>
                <c:pt idx="571">
                  <c:v>3.3520446096654277</c:v>
                </c:pt>
                <c:pt idx="572">
                  <c:v>3.3576208178438662</c:v>
                </c:pt>
                <c:pt idx="573">
                  <c:v>3.3654275092936801</c:v>
                </c:pt>
                <c:pt idx="574">
                  <c:v>3.3710037174721195</c:v>
                </c:pt>
                <c:pt idx="575">
                  <c:v>3.3769516728624533</c:v>
                </c:pt>
                <c:pt idx="576">
                  <c:v>3.3828996282527881</c:v>
                </c:pt>
                <c:pt idx="577">
                  <c:v>3.3888475836431224</c:v>
                </c:pt>
                <c:pt idx="578">
                  <c:v>3.3944237918215618</c:v>
                </c:pt>
                <c:pt idx="579">
                  <c:v>3.4003717472118957</c:v>
                </c:pt>
                <c:pt idx="580">
                  <c:v>3.4063197026022305</c:v>
                </c:pt>
                <c:pt idx="581">
                  <c:v>3.411895910780669</c:v>
                </c:pt>
                <c:pt idx="582">
                  <c:v>3.4178438661710038</c:v>
                </c:pt>
                <c:pt idx="583">
                  <c:v>3.4237918215613385</c:v>
                </c:pt>
                <c:pt idx="584">
                  <c:v>3.431226765799257</c:v>
                </c:pt>
                <c:pt idx="585">
                  <c:v>3.4371747211895913</c:v>
                </c:pt>
                <c:pt idx="586">
                  <c:v>3.4390334572490708</c:v>
                </c:pt>
                <c:pt idx="587">
                  <c:v>3.446096654275093</c:v>
                </c:pt>
                <c:pt idx="588">
                  <c:v>3.4546468401486994</c:v>
                </c:pt>
                <c:pt idx="589">
                  <c:v>3.4602230483271379</c:v>
                </c:pt>
                <c:pt idx="590">
                  <c:v>3.464684014869889</c:v>
                </c:pt>
                <c:pt idx="591">
                  <c:v>3.472118959107807</c:v>
                </c:pt>
                <c:pt idx="592">
                  <c:v>3.4776951672862455</c:v>
                </c:pt>
                <c:pt idx="593">
                  <c:v>3.4836431226765803</c:v>
                </c:pt>
                <c:pt idx="594">
                  <c:v>3.4884758364312272</c:v>
                </c:pt>
                <c:pt idx="595">
                  <c:v>3.494423791821561</c:v>
                </c:pt>
                <c:pt idx="596">
                  <c:v>3.5018587360594795</c:v>
                </c:pt>
                <c:pt idx="597">
                  <c:v>3.5085501858736059</c:v>
                </c:pt>
                <c:pt idx="598">
                  <c:v>3.5130111524163574</c:v>
                </c:pt>
                <c:pt idx="599">
                  <c:v>3.516728624535316</c:v>
                </c:pt>
                <c:pt idx="600">
                  <c:v>3.5241635687732344</c:v>
                </c:pt>
                <c:pt idx="601">
                  <c:v>3.527881040892193</c:v>
                </c:pt>
                <c:pt idx="602">
                  <c:v>3.5353159851301115</c:v>
                </c:pt>
                <c:pt idx="603">
                  <c:v>3.5427509293680299</c:v>
                </c:pt>
                <c:pt idx="604">
                  <c:v>3.5464684014869885</c:v>
                </c:pt>
                <c:pt idx="605">
                  <c:v>3.5531598513011153</c:v>
                </c:pt>
                <c:pt idx="606">
                  <c:v>3.5587360594795543</c:v>
                </c:pt>
                <c:pt idx="607">
                  <c:v>3.565055762081784</c:v>
                </c:pt>
                <c:pt idx="608">
                  <c:v>3.5702602230483271</c:v>
                </c:pt>
                <c:pt idx="609">
                  <c:v>3.5762081784386619</c:v>
                </c:pt>
                <c:pt idx="610">
                  <c:v>3.5836431226765804</c:v>
                </c:pt>
                <c:pt idx="611">
                  <c:v>3.5877323420074352</c:v>
                </c:pt>
                <c:pt idx="612">
                  <c:v>3.5947955390334574</c:v>
                </c:pt>
                <c:pt idx="613">
                  <c:v>3.5996282527881043</c:v>
                </c:pt>
                <c:pt idx="614">
                  <c:v>3.6059479553903344</c:v>
                </c:pt>
                <c:pt idx="615">
                  <c:v>3.6133828996282529</c:v>
                </c:pt>
                <c:pt idx="616">
                  <c:v>3.6193308550185876</c:v>
                </c:pt>
                <c:pt idx="617">
                  <c:v>3.6245353159851299</c:v>
                </c:pt>
                <c:pt idx="618">
                  <c:v>3.6304832713754647</c:v>
                </c:pt>
                <c:pt idx="619">
                  <c:v>3.6364312267657994</c:v>
                </c:pt>
                <c:pt idx="620">
                  <c:v>3.642007434944238</c:v>
                </c:pt>
                <c:pt idx="621">
                  <c:v>3.6479553903345723</c:v>
                </c:pt>
                <c:pt idx="622">
                  <c:v>3.653903345724907</c:v>
                </c:pt>
                <c:pt idx="623">
                  <c:v>3.6598513011152418</c:v>
                </c:pt>
                <c:pt idx="624">
                  <c:v>3.6654275092936803</c:v>
                </c:pt>
                <c:pt idx="625">
                  <c:v>3.6713754646840151</c:v>
                </c:pt>
                <c:pt idx="626">
                  <c:v>3.6773234200743494</c:v>
                </c:pt>
                <c:pt idx="627">
                  <c:v>3.6821561338289968</c:v>
                </c:pt>
                <c:pt idx="628">
                  <c:v>3.6903345724907068</c:v>
                </c:pt>
                <c:pt idx="629">
                  <c:v>3.6962825278810412</c:v>
                </c:pt>
                <c:pt idx="630">
                  <c:v>3.7022304832713759</c:v>
                </c:pt>
                <c:pt idx="631">
                  <c:v>3.7081784386617107</c:v>
                </c:pt>
                <c:pt idx="632">
                  <c:v>3.7137546468401492</c:v>
                </c:pt>
                <c:pt idx="633">
                  <c:v>3.7174721189591078</c:v>
                </c:pt>
                <c:pt idx="634">
                  <c:v>3.7249070631970262</c:v>
                </c:pt>
                <c:pt idx="635">
                  <c:v>3.7286245353159853</c:v>
                </c:pt>
                <c:pt idx="636">
                  <c:v>3.7360594795539033</c:v>
                </c:pt>
                <c:pt idx="637">
                  <c:v>3.7434944237918213</c:v>
                </c:pt>
                <c:pt idx="638">
                  <c:v>3.7472118959107807</c:v>
                </c:pt>
                <c:pt idx="639">
                  <c:v>3.7546468401486988</c:v>
                </c:pt>
                <c:pt idx="640">
                  <c:v>3.7620817843866172</c:v>
                </c:pt>
                <c:pt idx="641">
                  <c:v>3.7657992565055762</c:v>
                </c:pt>
                <c:pt idx="642">
                  <c:v>3.7732342007434942</c:v>
                </c:pt>
                <c:pt idx="643">
                  <c:v>3.7769516728624537</c:v>
                </c:pt>
                <c:pt idx="644">
                  <c:v>3.7843866171003722</c:v>
                </c:pt>
                <c:pt idx="645">
                  <c:v>3.7881040892193312</c:v>
                </c:pt>
                <c:pt idx="646">
                  <c:v>3.7955390334572487</c:v>
                </c:pt>
                <c:pt idx="647">
                  <c:v>3.7992565055762082</c:v>
                </c:pt>
                <c:pt idx="648">
                  <c:v>3.8066914498141267</c:v>
                </c:pt>
                <c:pt idx="649">
                  <c:v>3.8104089219330852</c:v>
                </c:pt>
                <c:pt idx="650">
                  <c:v>3.8215613382899631</c:v>
                </c:pt>
                <c:pt idx="651">
                  <c:v>3.8252788104089221</c:v>
                </c:pt>
                <c:pt idx="652">
                  <c:v>3.8289962825278816</c:v>
                </c:pt>
                <c:pt idx="653">
                  <c:v>3.8364312267657996</c:v>
                </c:pt>
                <c:pt idx="654">
                  <c:v>3.8401486988847586</c:v>
                </c:pt>
                <c:pt idx="655">
                  <c:v>3.8475836431226762</c:v>
                </c:pt>
                <c:pt idx="656">
                  <c:v>3.8550185873605947</c:v>
                </c:pt>
                <c:pt idx="657">
                  <c:v>3.8624535315985127</c:v>
                </c:pt>
                <c:pt idx="658">
                  <c:v>3.8661710037174721</c:v>
                </c:pt>
                <c:pt idx="659">
                  <c:v>3.8736059479553906</c:v>
                </c:pt>
                <c:pt idx="660">
                  <c:v>3.8810408921933091</c:v>
                </c:pt>
                <c:pt idx="661">
                  <c:v>3.8847583643122676</c:v>
                </c:pt>
                <c:pt idx="662">
                  <c:v>3.8884758364312275</c:v>
                </c:pt>
                <c:pt idx="663">
                  <c:v>3.8959107806691455</c:v>
                </c:pt>
                <c:pt idx="664">
                  <c:v>3.8996282527881037</c:v>
                </c:pt>
                <c:pt idx="665">
                  <c:v>3.9107806691449816</c:v>
                </c:pt>
                <c:pt idx="666">
                  <c:v>3.9144981412639406</c:v>
                </c:pt>
                <c:pt idx="667">
                  <c:v>3.9182156133829</c:v>
                </c:pt>
                <c:pt idx="668">
                  <c:v>3.925650557620818</c:v>
                </c:pt>
                <c:pt idx="669">
                  <c:v>3.9293680297397771</c:v>
                </c:pt>
                <c:pt idx="670">
                  <c:v>3.9368029739776955</c:v>
                </c:pt>
                <c:pt idx="671">
                  <c:v>3.9442379182156135</c:v>
                </c:pt>
                <c:pt idx="672">
                  <c:v>3.947955390334573</c:v>
                </c:pt>
                <c:pt idx="673">
                  <c:v>3.955390334572491</c:v>
                </c:pt>
                <c:pt idx="674">
                  <c:v>3.9591078066914496</c:v>
                </c:pt>
                <c:pt idx="675">
                  <c:v>3.966542750929368</c:v>
                </c:pt>
                <c:pt idx="676">
                  <c:v>3.9739776951672865</c:v>
                </c:pt>
                <c:pt idx="677">
                  <c:v>3.9776951672862459</c:v>
                </c:pt>
                <c:pt idx="678">
                  <c:v>3.985130111524164</c:v>
                </c:pt>
                <c:pt idx="679">
                  <c:v>3.988847583643123</c:v>
                </c:pt>
                <c:pt idx="680">
                  <c:v>3.9962825278810414</c:v>
                </c:pt>
                <c:pt idx="681">
                  <c:v>4.003717472118959</c:v>
                </c:pt>
                <c:pt idx="682">
                  <c:v>4.007434944237918</c:v>
                </c:pt>
                <c:pt idx="683">
                  <c:v>4.011152416356877</c:v>
                </c:pt>
                <c:pt idx="684">
                  <c:v>4.0185873605947959</c:v>
                </c:pt>
                <c:pt idx="685">
                  <c:v>4.0260223048327139</c:v>
                </c:pt>
                <c:pt idx="686">
                  <c:v>4.033457249070632</c:v>
                </c:pt>
                <c:pt idx="687">
                  <c:v>4.0371747211895919</c:v>
                </c:pt>
                <c:pt idx="688">
                  <c:v>4.0408921933085509</c:v>
                </c:pt>
                <c:pt idx="689">
                  <c:v>4.0483271375464689</c:v>
                </c:pt>
                <c:pt idx="690">
                  <c:v>4.0557620817843869</c:v>
                </c:pt>
                <c:pt idx="691">
                  <c:v>4.0594795539033459</c:v>
                </c:pt>
                <c:pt idx="692">
                  <c:v>4.0669144981412639</c:v>
                </c:pt>
                <c:pt idx="693">
                  <c:v>4.0743494423791828</c:v>
                </c:pt>
                <c:pt idx="694">
                  <c:v>4.0780669144981418</c:v>
                </c:pt>
                <c:pt idx="695">
                  <c:v>4.0855018587360599</c:v>
                </c:pt>
                <c:pt idx="696">
                  <c:v>4.0892193308550189</c:v>
                </c:pt>
                <c:pt idx="697">
                  <c:v>4.0966542750929378</c:v>
                </c:pt>
                <c:pt idx="698">
                  <c:v>4.1040892193308558</c:v>
                </c:pt>
                <c:pt idx="699">
                  <c:v>4.1078066914498139</c:v>
                </c:pt>
                <c:pt idx="700">
                  <c:v>4.1152416356877319</c:v>
                </c:pt>
                <c:pt idx="701">
                  <c:v>4.1189591078066918</c:v>
                </c:pt>
                <c:pt idx="702">
                  <c:v>4.1263940520446099</c:v>
                </c:pt>
                <c:pt idx="703">
                  <c:v>4.1301115241635689</c:v>
                </c:pt>
                <c:pt idx="704">
                  <c:v>4.1375464684014869</c:v>
                </c:pt>
                <c:pt idx="705">
                  <c:v>4.1449814126394058</c:v>
                </c:pt>
                <c:pt idx="706">
                  <c:v>4.1486988847583648</c:v>
                </c:pt>
                <c:pt idx="707">
                  <c:v>4.1524163568773229</c:v>
                </c:pt>
                <c:pt idx="708">
                  <c:v>4.1598513011152418</c:v>
                </c:pt>
                <c:pt idx="709">
                  <c:v>4.1672862453531598</c:v>
                </c:pt>
                <c:pt idx="710">
                  <c:v>4.1747211895910779</c:v>
                </c:pt>
                <c:pt idx="711">
                  <c:v>4.1784386617100377</c:v>
                </c:pt>
                <c:pt idx="712">
                  <c:v>4.1858736059479558</c:v>
                </c:pt>
                <c:pt idx="713">
                  <c:v>4.1895910780669148</c:v>
                </c:pt>
                <c:pt idx="714">
                  <c:v>4.1970260223048328</c:v>
                </c:pt>
                <c:pt idx="715">
                  <c:v>4.2007434944237909</c:v>
                </c:pt>
                <c:pt idx="716">
                  <c:v>4.2081784386617098</c:v>
                </c:pt>
                <c:pt idx="717">
                  <c:v>4.2156133828996278</c:v>
                </c:pt>
                <c:pt idx="718">
                  <c:v>4.2193308550185877</c:v>
                </c:pt>
                <c:pt idx="719">
                  <c:v>4.2267657992565058</c:v>
                </c:pt>
                <c:pt idx="720">
                  <c:v>4.2304832713754648</c:v>
                </c:pt>
                <c:pt idx="721">
                  <c:v>4.2379182156133828</c:v>
                </c:pt>
                <c:pt idx="722">
                  <c:v>4.2416356877323427</c:v>
                </c:pt>
                <c:pt idx="723">
                  <c:v>4.2490706319702607</c:v>
                </c:pt>
                <c:pt idx="724">
                  <c:v>4.2565055762081787</c:v>
                </c:pt>
                <c:pt idx="725">
                  <c:v>4.2639405204460967</c:v>
                </c:pt>
                <c:pt idx="726">
                  <c:v>4.2676579925650557</c:v>
                </c:pt>
                <c:pt idx="727">
                  <c:v>4.2750929368029738</c:v>
                </c:pt>
                <c:pt idx="728">
                  <c:v>4.2788104089219337</c:v>
                </c:pt>
                <c:pt idx="729">
                  <c:v>4.2862453531598517</c:v>
                </c:pt>
                <c:pt idx="730">
                  <c:v>4.2899628252788107</c:v>
                </c:pt>
                <c:pt idx="731">
                  <c:v>4.2973977695167287</c:v>
                </c:pt>
                <c:pt idx="732">
                  <c:v>4.3011152416356886</c:v>
                </c:pt>
                <c:pt idx="733">
                  <c:v>4.3085501858736057</c:v>
                </c:pt>
                <c:pt idx="734">
                  <c:v>4.3159851301115246</c:v>
                </c:pt>
                <c:pt idx="735">
                  <c:v>4.3197026022304827</c:v>
                </c:pt>
                <c:pt idx="736">
                  <c:v>4.3271375464684017</c:v>
                </c:pt>
                <c:pt idx="737">
                  <c:v>4.3345724907063197</c:v>
                </c:pt>
                <c:pt idx="738">
                  <c:v>4.3382899628252796</c:v>
                </c:pt>
                <c:pt idx="739">
                  <c:v>4.3420074349442377</c:v>
                </c:pt>
                <c:pt idx="740">
                  <c:v>4.3494423791821566</c:v>
                </c:pt>
                <c:pt idx="741">
                  <c:v>4.3568773234200737</c:v>
                </c:pt>
                <c:pt idx="742">
                  <c:v>4.3605947955390336</c:v>
                </c:pt>
                <c:pt idx="743">
                  <c:v>4.3680297397769516</c:v>
                </c:pt>
                <c:pt idx="744">
                  <c:v>4.3754646840148705</c:v>
                </c:pt>
                <c:pt idx="745">
                  <c:v>4.3791821561338287</c:v>
                </c:pt>
                <c:pt idx="746">
                  <c:v>4.3866171003717476</c:v>
                </c:pt>
                <c:pt idx="747">
                  <c:v>4.3903345724907066</c:v>
                </c:pt>
                <c:pt idx="748">
                  <c:v>4.3977695167286255</c:v>
                </c:pt>
                <c:pt idx="749">
                  <c:v>4.4014869888475836</c:v>
                </c:pt>
                <c:pt idx="750">
                  <c:v>4.4089219330855016</c:v>
                </c:pt>
                <c:pt idx="751">
                  <c:v>4.4126394052044615</c:v>
                </c:pt>
                <c:pt idx="752">
                  <c:v>4.4200743494423795</c:v>
                </c:pt>
                <c:pt idx="753">
                  <c:v>4.4275092936802976</c:v>
                </c:pt>
                <c:pt idx="754">
                  <c:v>4.4312267657992566</c:v>
                </c:pt>
                <c:pt idx="755">
                  <c:v>4.4386617100371746</c:v>
                </c:pt>
                <c:pt idx="756">
                  <c:v>4.4423791821561345</c:v>
                </c:pt>
                <c:pt idx="757">
                  <c:v>4.4498141263940525</c:v>
                </c:pt>
                <c:pt idx="758">
                  <c:v>4.4572490706319714</c:v>
                </c:pt>
                <c:pt idx="759">
                  <c:v>4.4609665427509295</c:v>
                </c:pt>
                <c:pt idx="760">
                  <c:v>4.4684014869888475</c:v>
                </c:pt>
                <c:pt idx="761">
                  <c:v>4.4758364312267656</c:v>
                </c:pt>
                <c:pt idx="762">
                  <c:v>4.4795539033457255</c:v>
                </c:pt>
                <c:pt idx="763">
                  <c:v>4.4869888475836435</c:v>
                </c:pt>
                <c:pt idx="764">
                  <c:v>4.4907063197026025</c:v>
                </c:pt>
                <c:pt idx="765">
                  <c:v>4.4981412639405205</c:v>
                </c:pt>
                <c:pt idx="766">
                  <c:v>4.5018587360594804</c:v>
                </c:pt>
                <c:pt idx="767">
                  <c:v>4.5092936802973984</c:v>
                </c:pt>
                <c:pt idx="768">
                  <c:v>4.5167286245353164</c:v>
                </c:pt>
                <c:pt idx="769">
                  <c:v>4.5204460966542754</c:v>
                </c:pt>
                <c:pt idx="770">
                  <c:v>4.5278810408921935</c:v>
                </c:pt>
                <c:pt idx="771">
                  <c:v>4.5353159851301115</c:v>
                </c:pt>
                <c:pt idx="772">
                  <c:v>4.5390334572490714</c:v>
                </c:pt>
                <c:pt idx="773">
                  <c:v>4.5427509293680304</c:v>
                </c:pt>
                <c:pt idx="774">
                  <c:v>4.5501858736059484</c:v>
                </c:pt>
                <c:pt idx="775">
                  <c:v>4.5539033457249083</c:v>
                </c:pt>
                <c:pt idx="776">
                  <c:v>4.5613382899628263</c:v>
                </c:pt>
                <c:pt idx="777">
                  <c:v>4.5687732342007434</c:v>
                </c:pt>
                <c:pt idx="778">
                  <c:v>4.5762081784386623</c:v>
                </c:pt>
                <c:pt idx="779">
                  <c:v>4.5799256505576214</c:v>
                </c:pt>
                <c:pt idx="780">
                  <c:v>4.5836431226765804</c:v>
                </c:pt>
                <c:pt idx="781">
                  <c:v>4.5910780669144984</c:v>
                </c:pt>
                <c:pt idx="782">
                  <c:v>4.5985130111524173</c:v>
                </c:pt>
                <c:pt idx="783">
                  <c:v>4.6022304832713763</c:v>
                </c:pt>
                <c:pt idx="784">
                  <c:v>4.6096654275092943</c:v>
                </c:pt>
                <c:pt idx="785">
                  <c:v>4.6171003717472114</c:v>
                </c:pt>
                <c:pt idx="786">
                  <c:v>4.6208178438661713</c:v>
                </c:pt>
                <c:pt idx="787">
                  <c:v>4.6282527881040894</c:v>
                </c:pt>
                <c:pt idx="788">
                  <c:v>4.6319702602230484</c:v>
                </c:pt>
                <c:pt idx="789">
                  <c:v>4.6394052044609673</c:v>
                </c:pt>
                <c:pt idx="790">
                  <c:v>4.6468401486988853</c:v>
                </c:pt>
                <c:pt idx="791">
                  <c:v>4.6505576208178443</c:v>
                </c:pt>
                <c:pt idx="792">
                  <c:v>4.6542750929368033</c:v>
                </c:pt>
                <c:pt idx="793">
                  <c:v>4.6617100371747222</c:v>
                </c:pt>
                <c:pt idx="794">
                  <c:v>4.6691449814126393</c:v>
                </c:pt>
                <c:pt idx="795">
                  <c:v>4.6765799256505574</c:v>
                </c:pt>
                <c:pt idx="796">
                  <c:v>4.6802973977695164</c:v>
                </c:pt>
                <c:pt idx="797">
                  <c:v>4.6877323420074353</c:v>
                </c:pt>
                <c:pt idx="798">
                  <c:v>4.6914498141263943</c:v>
                </c:pt>
                <c:pt idx="799">
                  <c:v>4.6951672862453533</c:v>
                </c:pt>
                <c:pt idx="800">
                  <c:v>4.7026022304832713</c:v>
                </c:pt>
                <c:pt idx="801">
                  <c:v>4.7100371747211893</c:v>
                </c:pt>
                <c:pt idx="802">
                  <c:v>4.7137546468401483</c:v>
                </c:pt>
                <c:pt idx="803">
                  <c:v>4.7211895910780672</c:v>
                </c:pt>
                <c:pt idx="804">
                  <c:v>4.7286245353159853</c:v>
                </c:pt>
                <c:pt idx="805">
                  <c:v>4.7360594795539033</c:v>
                </c:pt>
                <c:pt idx="806">
                  <c:v>4.7397769516728623</c:v>
                </c:pt>
                <c:pt idx="807">
                  <c:v>4.7434944237918222</c:v>
                </c:pt>
                <c:pt idx="808">
                  <c:v>4.7509293680297402</c:v>
                </c:pt>
                <c:pt idx="809">
                  <c:v>4.7546468401486992</c:v>
                </c:pt>
                <c:pt idx="810">
                  <c:v>4.7620817843866163</c:v>
                </c:pt>
                <c:pt idx="811">
                  <c:v>4.7695167286245352</c:v>
                </c:pt>
                <c:pt idx="812">
                  <c:v>4.7769516728624533</c:v>
                </c:pt>
                <c:pt idx="813">
                  <c:v>4.7806691449814132</c:v>
                </c:pt>
                <c:pt idx="814">
                  <c:v>4.7843866171003713</c:v>
                </c:pt>
                <c:pt idx="815">
                  <c:v>4.7918215613382902</c:v>
                </c:pt>
                <c:pt idx="816">
                  <c:v>4.7992565055762082</c:v>
                </c:pt>
                <c:pt idx="817">
                  <c:v>4.8029739776951681</c:v>
                </c:pt>
                <c:pt idx="818">
                  <c:v>4.8104089219330861</c:v>
                </c:pt>
                <c:pt idx="819">
                  <c:v>4.8141263940520442</c:v>
                </c:pt>
                <c:pt idx="820">
                  <c:v>4.8215613382899623</c:v>
                </c:pt>
                <c:pt idx="821">
                  <c:v>4.8289962825278812</c:v>
                </c:pt>
                <c:pt idx="822">
                  <c:v>4.8327137546468402</c:v>
                </c:pt>
                <c:pt idx="823">
                  <c:v>4.8401486988847591</c:v>
                </c:pt>
                <c:pt idx="824">
                  <c:v>4.8475836431226771</c:v>
                </c:pt>
                <c:pt idx="825">
                  <c:v>4.8513011152416361</c:v>
                </c:pt>
                <c:pt idx="826">
                  <c:v>4.8587360594795541</c:v>
                </c:pt>
                <c:pt idx="827">
                  <c:v>4.862453531598514</c:v>
                </c:pt>
                <c:pt idx="828">
                  <c:v>4.8661710037174721</c:v>
                </c:pt>
                <c:pt idx="829">
                  <c:v>4.87732342007435</c:v>
                </c:pt>
                <c:pt idx="830">
                  <c:v>4.8810408921933082</c:v>
                </c:pt>
                <c:pt idx="831">
                  <c:v>4.8884758364312271</c:v>
                </c:pt>
                <c:pt idx="832">
                  <c:v>4.8921933085501861</c:v>
                </c:pt>
                <c:pt idx="833">
                  <c:v>4.899628252788105</c:v>
                </c:pt>
                <c:pt idx="834">
                  <c:v>4.9033457249070631</c:v>
                </c:pt>
                <c:pt idx="835">
                  <c:v>4.910780669144982</c:v>
                </c:pt>
                <c:pt idx="836">
                  <c:v>4.914498141263941</c:v>
                </c:pt>
                <c:pt idx="837">
                  <c:v>4.921933085501859</c:v>
                </c:pt>
                <c:pt idx="838">
                  <c:v>4.9293680297397771</c:v>
                </c:pt>
                <c:pt idx="839">
                  <c:v>4.9330855018587361</c:v>
                </c:pt>
                <c:pt idx="840">
                  <c:v>4.9405204460966541</c:v>
                </c:pt>
                <c:pt idx="841">
                  <c:v>4.944237918215614</c:v>
                </c:pt>
                <c:pt idx="842">
                  <c:v>4.951672862453532</c:v>
                </c:pt>
                <c:pt idx="843">
                  <c:v>4.955390334572491</c:v>
                </c:pt>
                <c:pt idx="844">
                  <c:v>4.962825278810409</c:v>
                </c:pt>
                <c:pt idx="845">
                  <c:v>4.970260223048327</c:v>
                </c:pt>
                <c:pt idx="846">
                  <c:v>4.9739776951672869</c:v>
                </c:pt>
                <c:pt idx="847">
                  <c:v>4.981412639405205</c:v>
                </c:pt>
                <c:pt idx="848">
                  <c:v>4.988847583643123</c:v>
                </c:pt>
                <c:pt idx="849">
                  <c:v>4.992565055762082</c:v>
                </c:pt>
                <c:pt idx="850">
                  <c:v>5</c:v>
                </c:pt>
                <c:pt idx="851">
                  <c:v>5.0037174721189599</c:v>
                </c:pt>
                <c:pt idx="852">
                  <c:v>5.0111524163568779</c:v>
                </c:pt>
                <c:pt idx="853">
                  <c:v>5.0185873605947968</c:v>
                </c:pt>
                <c:pt idx="854">
                  <c:v>5.0223048327137549</c:v>
                </c:pt>
                <c:pt idx="855">
                  <c:v>5.029739776951673</c:v>
                </c:pt>
                <c:pt idx="856">
                  <c:v>5.033457249070632</c:v>
                </c:pt>
                <c:pt idx="857">
                  <c:v>5.0408921933085509</c:v>
                </c:pt>
                <c:pt idx="858">
                  <c:v>5.0483271375464689</c:v>
                </c:pt>
                <c:pt idx="859">
                  <c:v>5.0520446096654279</c:v>
                </c:pt>
                <c:pt idx="860">
                  <c:v>5.0557620817843869</c:v>
                </c:pt>
                <c:pt idx="861">
                  <c:v>5.0631970260223058</c:v>
                </c:pt>
                <c:pt idx="862">
                  <c:v>5.0706319702602238</c:v>
                </c:pt>
                <c:pt idx="863">
                  <c:v>5.074349442379182</c:v>
                </c:pt>
                <c:pt idx="864">
                  <c:v>5.0817843866171009</c:v>
                </c:pt>
                <c:pt idx="865">
                  <c:v>5.0892193308550189</c:v>
                </c:pt>
                <c:pt idx="866">
                  <c:v>5.0929368029739779</c:v>
                </c:pt>
                <c:pt idx="867">
                  <c:v>5.0966542750929369</c:v>
                </c:pt>
                <c:pt idx="868">
                  <c:v>5.1040892193308558</c:v>
                </c:pt>
                <c:pt idx="869">
                  <c:v>5.1115241635687738</c:v>
                </c:pt>
                <c:pt idx="870">
                  <c:v>5.1152416356877328</c:v>
                </c:pt>
                <c:pt idx="871">
                  <c:v>5.12267657992565</c:v>
                </c:pt>
                <c:pt idx="872">
                  <c:v>5.1263940520446099</c:v>
                </c:pt>
                <c:pt idx="873">
                  <c:v>5.1338289962825279</c:v>
                </c:pt>
                <c:pt idx="874">
                  <c:v>5.1412639405204459</c:v>
                </c:pt>
                <c:pt idx="875">
                  <c:v>5.1449814126394049</c:v>
                </c:pt>
                <c:pt idx="876">
                  <c:v>5.1524163568773238</c:v>
                </c:pt>
                <c:pt idx="877">
                  <c:v>5.1561338289962828</c:v>
                </c:pt>
                <c:pt idx="878">
                  <c:v>5.1635687732342017</c:v>
                </c:pt>
                <c:pt idx="879">
                  <c:v>5.1710037174721197</c:v>
                </c:pt>
                <c:pt idx="880">
                  <c:v>5.1747211895910779</c:v>
                </c:pt>
                <c:pt idx="881">
                  <c:v>5.1821561338289959</c:v>
                </c:pt>
                <c:pt idx="882">
                  <c:v>5.1895910780669148</c:v>
                </c:pt>
                <c:pt idx="883">
                  <c:v>5.1933085501858738</c:v>
                </c:pt>
                <c:pt idx="884">
                  <c:v>5.2007434944237918</c:v>
                </c:pt>
                <c:pt idx="885">
                  <c:v>5.2044609665427508</c:v>
                </c:pt>
                <c:pt idx="886">
                  <c:v>5.2081784386617107</c:v>
                </c:pt>
                <c:pt idx="887">
                  <c:v>5.2156133828996287</c:v>
                </c:pt>
                <c:pt idx="888">
                  <c:v>5.2230483271375476</c:v>
                </c:pt>
                <c:pt idx="889">
                  <c:v>5.2267657992565049</c:v>
                </c:pt>
                <c:pt idx="890">
                  <c:v>5.2342007434944238</c:v>
                </c:pt>
                <c:pt idx="891">
                  <c:v>5.2416356877323418</c:v>
                </c:pt>
                <c:pt idx="892">
                  <c:v>5.2453531598513017</c:v>
                </c:pt>
                <c:pt idx="893">
                  <c:v>5.2527881040892197</c:v>
                </c:pt>
                <c:pt idx="894">
                  <c:v>5.2602230483271377</c:v>
                </c:pt>
                <c:pt idx="895">
                  <c:v>5.2639405204460967</c:v>
                </c:pt>
                <c:pt idx="896">
                  <c:v>5.2713754646840147</c:v>
                </c:pt>
                <c:pt idx="897">
                  <c:v>5.2750929368029738</c:v>
                </c:pt>
                <c:pt idx="898">
                  <c:v>5.2825278810408927</c:v>
                </c:pt>
                <c:pt idx="899">
                  <c:v>5.2862453531598508</c:v>
                </c:pt>
                <c:pt idx="900">
                  <c:v>5.2936802973977697</c:v>
                </c:pt>
                <c:pt idx="901">
                  <c:v>5.2973977695167287</c:v>
                </c:pt>
                <c:pt idx="902">
                  <c:v>5.3048327137546476</c:v>
                </c:pt>
                <c:pt idx="903">
                  <c:v>5.3085501858736066</c:v>
                </c:pt>
                <c:pt idx="904">
                  <c:v>5.3197026022304836</c:v>
                </c:pt>
                <c:pt idx="905">
                  <c:v>5.3234200743494418</c:v>
                </c:pt>
                <c:pt idx="906">
                  <c:v>5.3308550185873607</c:v>
                </c:pt>
                <c:pt idx="907">
                  <c:v>5.3345724907063197</c:v>
                </c:pt>
                <c:pt idx="908">
                  <c:v>5.3382899628252787</c:v>
                </c:pt>
                <c:pt idx="909">
                  <c:v>5.3457249070631967</c:v>
                </c:pt>
                <c:pt idx="910">
                  <c:v>5.3531598513011156</c:v>
                </c:pt>
                <c:pt idx="911">
                  <c:v>5.3568773234200746</c:v>
                </c:pt>
                <c:pt idx="912">
                  <c:v>5.3643122676579935</c:v>
                </c:pt>
                <c:pt idx="913">
                  <c:v>5.3717472118959115</c:v>
                </c:pt>
                <c:pt idx="914">
                  <c:v>5.3754646840148697</c:v>
                </c:pt>
                <c:pt idx="915">
                  <c:v>5.3828996282527877</c:v>
                </c:pt>
                <c:pt idx="916">
                  <c:v>5.3866171003717476</c:v>
                </c:pt>
                <c:pt idx="917">
                  <c:v>5.3940520446096656</c:v>
                </c:pt>
                <c:pt idx="918">
                  <c:v>5.4014869888475845</c:v>
                </c:pt>
                <c:pt idx="919">
                  <c:v>5.4052044609665426</c:v>
                </c:pt>
                <c:pt idx="920">
                  <c:v>5.4126394052044615</c:v>
                </c:pt>
                <c:pt idx="921">
                  <c:v>5.4163568773234205</c:v>
                </c:pt>
                <c:pt idx="922">
                  <c:v>5.4200743494423795</c:v>
                </c:pt>
                <c:pt idx="923">
                  <c:v>5.4312267657992566</c:v>
                </c:pt>
                <c:pt idx="924">
                  <c:v>5.4349442379182156</c:v>
                </c:pt>
                <c:pt idx="925">
                  <c:v>5.4423791821561336</c:v>
                </c:pt>
                <c:pt idx="926">
                  <c:v>5.4460966542750935</c:v>
                </c:pt>
                <c:pt idx="927">
                  <c:v>5.4498141263940525</c:v>
                </c:pt>
                <c:pt idx="928">
                  <c:v>5.4609665427509304</c:v>
                </c:pt>
                <c:pt idx="929">
                  <c:v>5.4646840148698885</c:v>
                </c:pt>
                <c:pt idx="930">
                  <c:v>5.4721189591078074</c:v>
                </c:pt>
                <c:pt idx="931">
                  <c:v>5.4758364312267664</c:v>
                </c:pt>
                <c:pt idx="932">
                  <c:v>5.4832713754646845</c:v>
                </c:pt>
                <c:pt idx="933">
                  <c:v>5.4907063197026025</c:v>
                </c:pt>
                <c:pt idx="934">
                  <c:v>5.4944237918215615</c:v>
                </c:pt>
                <c:pt idx="935">
                  <c:v>5.4981412639405214</c:v>
                </c:pt>
                <c:pt idx="936">
                  <c:v>5.5092936802973984</c:v>
                </c:pt>
                <c:pt idx="937">
                  <c:v>5.5130111524163574</c:v>
                </c:pt>
                <c:pt idx="938">
                  <c:v>5.5167286245353164</c:v>
                </c:pt>
                <c:pt idx="939">
                  <c:v>5.5241635687732344</c:v>
                </c:pt>
                <c:pt idx="940">
                  <c:v>5.5278810408921943</c:v>
                </c:pt>
                <c:pt idx="941">
                  <c:v>5.5353159851301115</c:v>
                </c:pt>
                <c:pt idx="942">
                  <c:v>5.5427509293680304</c:v>
                </c:pt>
                <c:pt idx="943">
                  <c:v>5.5464684014869894</c:v>
                </c:pt>
                <c:pt idx="944">
                  <c:v>5.5539033457249074</c:v>
                </c:pt>
                <c:pt idx="945">
                  <c:v>5.5613382899628254</c:v>
                </c:pt>
                <c:pt idx="946">
                  <c:v>5.5650557620817853</c:v>
                </c:pt>
                <c:pt idx="947">
                  <c:v>5.5724907063197033</c:v>
                </c:pt>
                <c:pt idx="948">
                  <c:v>5.5762081784386623</c:v>
                </c:pt>
                <c:pt idx="949">
                  <c:v>5.5836431226765804</c:v>
                </c:pt>
                <c:pt idx="950">
                  <c:v>5.5873605947955385</c:v>
                </c:pt>
                <c:pt idx="951">
                  <c:v>5.5947955390334574</c:v>
                </c:pt>
                <c:pt idx="952">
                  <c:v>5.6022304832713754</c:v>
                </c:pt>
                <c:pt idx="953">
                  <c:v>5.6059479553903353</c:v>
                </c:pt>
                <c:pt idx="954">
                  <c:v>5.6133828996282533</c:v>
                </c:pt>
                <c:pt idx="955">
                  <c:v>5.6171003717472123</c:v>
                </c:pt>
                <c:pt idx="956">
                  <c:v>5.6245353159851303</c:v>
                </c:pt>
                <c:pt idx="957">
                  <c:v>5.6319702602230484</c:v>
                </c:pt>
                <c:pt idx="958">
                  <c:v>5.6356877323420074</c:v>
                </c:pt>
                <c:pt idx="959">
                  <c:v>5.6394052044609664</c:v>
                </c:pt>
                <c:pt idx="960">
                  <c:v>5.6468401486988844</c:v>
                </c:pt>
                <c:pt idx="961">
                  <c:v>5.6505576208178443</c:v>
                </c:pt>
                <c:pt idx="962">
                  <c:v>5.6579925650557623</c:v>
                </c:pt>
                <c:pt idx="963">
                  <c:v>5.6654275092936812</c:v>
                </c:pt>
                <c:pt idx="964">
                  <c:v>5.6691449814126393</c:v>
                </c:pt>
                <c:pt idx="965">
                  <c:v>5.6765799256505582</c:v>
                </c:pt>
                <c:pt idx="966">
                  <c:v>5.6840148698884754</c:v>
                </c:pt>
                <c:pt idx="967">
                  <c:v>5.6877323420074353</c:v>
                </c:pt>
                <c:pt idx="968">
                  <c:v>5.6951672862453533</c:v>
                </c:pt>
                <c:pt idx="969">
                  <c:v>5.6988847583643123</c:v>
                </c:pt>
                <c:pt idx="970">
                  <c:v>5.7063197026022303</c:v>
                </c:pt>
                <c:pt idx="971">
                  <c:v>5.7100371747211902</c:v>
                </c:pt>
                <c:pt idx="972">
                  <c:v>5.7211895910780672</c:v>
                </c:pt>
                <c:pt idx="973">
                  <c:v>5.7249070631970262</c:v>
                </c:pt>
                <c:pt idx="974">
                  <c:v>5.7286245353159853</c:v>
                </c:pt>
                <c:pt idx="975">
                  <c:v>5.7360594795539033</c:v>
                </c:pt>
                <c:pt idx="976">
                  <c:v>5.7397769516728623</c:v>
                </c:pt>
                <c:pt idx="977">
                  <c:v>5.7472118959107812</c:v>
                </c:pt>
                <c:pt idx="978">
                  <c:v>5.7546468401486992</c:v>
                </c:pt>
                <c:pt idx="979">
                  <c:v>5.7583643122676582</c:v>
                </c:pt>
                <c:pt idx="980">
                  <c:v>5.7657992565055762</c:v>
                </c:pt>
                <c:pt idx="981">
                  <c:v>5.7732342007434951</c:v>
                </c:pt>
                <c:pt idx="982">
                  <c:v>5.7769516728624541</c:v>
                </c:pt>
                <c:pt idx="983">
                  <c:v>5.7843866171003722</c:v>
                </c:pt>
                <c:pt idx="984">
                  <c:v>5.7881040892193303</c:v>
                </c:pt>
                <c:pt idx="985">
                  <c:v>5.7955390334572492</c:v>
                </c:pt>
                <c:pt idx="986">
                  <c:v>5.7992565055762082</c:v>
                </c:pt>
                <c:pt idx="987">
                  <c:v>5.8066914498141271</c:v>
                </c:pt>
                <c:pt idx="988">
                  <c:v>5.8104089219330852</c:v>
                </c:pt>
                <c:pt idx="989">
                  <c:v>5.8178438661710041</c:v>
                </c:pt>
                <c:pt idx="990">
                  <c:v>5.8252788104089221</c:v>
                </c:pt>
                <c:pt idx="991">
                  <c:v>5.8327137546468402</c:v>
                </c:pt>
                <c:pt idx="992">
                  <c:v>5.8364312267657992</c:v>
                </c:pt>
                <c:pt idx="993">
                  <c:v>5.8401486988847582</c:v>
                </c:pt>
                <c:pt idx="994">
                  <c:v>5.8475836431226762</c:v>
                </c:pt>
                <c:pt idx="995">
                  <c:v>5.8550185873605951</c:v>
                </c:pt>
                <c:pt idx="996">
                  <c:v>5.8624535315985131</c:v>
                </c:pt>
                <c:pt idx="997">
                  <c:v>5.8698884758364311</c:v>
                </c:pt>
                <c:pt idx="998">
                  <c:v>5.87732342007435</c:v>
                </c:pt>
                <c:pt idx="999">
                  <c:v>5.8884758364312271</c:v>
                </c:pt>
              </c:numCache>
            </c:numRef>
          </c:xVal>
          <c:yVal>
            <c:numRef>
              <c:f>Specimen_L_5!$D$2:$D$1001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0.11945236214613598</c:v>
                </c:pt>
                <c:pt idx="5">
                  <c:v>0.44381102830912234</c:v>
                </c:pt>
                <c:pt idx="6">
                  <c:v>0.89632198907929539</c:v>
                </c:pt>
                <c:pt idx="7">
                  <c:v>1.5036001694197374</c:v>
                </c:pt>
                <c:pt idx="8">
                  <c:v>2.2310747850773263</c:v>
                </c:pt>
                <c:pt idx="9">
                  <c:v>2.8538067928156874</c:v>
                </c:pt>
                <c:pt idx="10">
                  <c:v>3.629359982600135</c:v>
                </c:pt>
                <c:pt idx="11">
                  <c:v>4.2412170747621829</c:v>
                </c:pt>
                <c:pt idx="12">
                  <c:v>4.8862712776308719</c:v>
                </c:pt>
                <c:pt idx="13">
                  <c:v>5.5336149364103626</c:v>
                </c:pt>
                <c:pt idx="14">
                  <c:v>6.1929782387215679</c:v>
                </c:pt>
                <c:pt idx="15">
                  <c:v>6.8397495335233582</c:v>
                </c:pt>
                <c:pt idx="16">
                  <c:v>7.5151390272101848</c:v>
                </c:pt>
                <c:pt idx="17">
                  <c:v>8.0245429673638053</c:v>
                </c:pt>
                <c:pt idx="18">
                  <c:v>8.6942088212736248</c:v>
                </c:pt>
                <c:pt idx="19">
                  <c:v>9.2093364012042542</c:v>
                </c:pt>
                <c:pt idx="20">
                  <c:v>9.7759767391279482</c:v>
                </c:pt>
                <c:pt idx="21">
                  <c:v>10.411300754375723</c:v>
                </c:pt>
                <c:pt idx="22">
                  <c:v>10.886362855867302</c:v>
                </c:pt>
                <c:pt idx="23">
                  <c:v>11.538857790446102</c:v>
                </c:pt>
                <c:pt idx="24">
                  <c:v>12.071156289707751</c:v>
                </c:pt>
                <c:pt idx="25">
                  <c:v>12.712203944732535</c:v>
                </c:pt>
                <c:pt idx="26">
                  <c:v>13.261673363325206</c:v>
                </c:pt>
                <c:pt idx="27">
                  <c:v>13.90272101834999</c:v>
                </c:pt>
                <c:pt idx="28">
                  <c:v>14.457914076719668</c:v>
                </c:pt>
                <c:pt idx="29">
                  <c:v>15.013107135089347</c:v>
                </c:pt>
                <c:pt idx="30">
                  <c:v>15.562576553682018</c:v>
                </c:pt>
                <c:pt idx="31">
                  <c:v>16.066256854058633</c:v>
                </c:pt>
                <c:pt idx="32">
                  <c:v>16.672962670421377</c:v>
                </c:pt>
                <c:pt idx="33">
                  <c:v>17.228155728791055</c:v>
                </c:pt>
                <c:pt idx="34">
                  <c:v>17.760454228052705</c:v>
                </c:pt>
                <c:pt idx="35">
                  <c:v>18.332818205753405</c:v>
                </c:pt>
                <c:pt idx="36">
                  <c:v>18.79643302769097</c:v>
                </c:pt>
                <c:pt idx="37">
                  <c:v>19.443204322492761</c:v>
                </c:pt>
                <c:pt idx="38">
                  <c:v>20.049910138855502</c:v>
                </c:pt>
                <c:pt idx="39">
                  <c:v>20.421946724360957</c:v>
                </c:pt>
                <c:pt idx="40">
                  <c:v>20.977139782730635</c:v>
                </c:pt>
                <c:pt idx="41">
                  <c:v>21.526609201323307</c:v>
                </c:pt>
                <c:pt idx="42">
                  <c:v>22.058907700584957</c:v>
                </c:pt>
                <c:pt idx="43">
                  <c:v>22.54541708163055</c:v>
                </c:pt>
                <c:pt idx="44">
                  <c:v>23.043373742230163</c:v>
                </c:pt>
                <c:pt idx="45">
                  <c:v>23.512712203944734</c:v>
                </c:pt>
                <c:pt idx="46">
                  <c:v>24.016392504321349</c:v>
                </c:pt>
                <c:pt idx="47">
                  <c:v>24.508625525143952</c:v>
                </c:pt>
                <c:pt idx="48">
                  <c:v>25.012305825520567</c:v>
                </c:pt>
                <c:pt idx="49">
                  <c:v>25.561775244113239</c:v>
                </c:pt>
                <c:pt idx="50">
                  <c:v>26.116968302482917</c:v>
                </c:pt>
                <c:pt idx="51">
                  <c:v>26.64354316196756</c:v>
                </c:pt>
                <c:pt idx="52">
                  <c:v>27.210183499891251</c:v>
                </c:pt>
                <c:pt idx="53">
                  <c:v>27.593667364950722</c:v>
                </c:pt>
                <c:pt idx="54">
                  <c:v>28.1488604233204</c:v>
                </c:pt>
                <c:pt idx="55">
                  <c:v>28.612475245257965</c:v>
                </c:pt>
                <c:pt idx="56">
                  <c:v>29.156221024073631</c:v>
                </c:pt>
                <c:pt idx="57">
                  <c:v>29.551152168687111</c:v>
                </c:pt>
                <c:pt idx="58">
                  <c:v>30.020490630401685</c:v>
                </c:pt>
                <c:pt idx="59">
                  <c:v>30.449763613677209</c:v>
                </c:pt>
                <c:pt idx="60">
                  <c:v>30.987785752715869</c:v>
                </c:pt>
                <c:pt idx="61">
                  <c:v>31.439953295099418</c:v>
                </c:pt>
                <c:pt idx="62">
                  <c:v>31.995146353469099</c:v>
                </c:pt>
                <c:pt idx="63">
                  <c:v>32.453037535629662</c:v>
                </c:pt>
                <c:pt idx="64">
                  <c:v>32.859415959797154</c:v>
                </c:pt>
                <c:pt idx="65">
                  <c:v>33.328754421511725</c:v>
                </c:pt>
                <c:pt idx="66">
                  <c:v>33.792369243449293</c:v>
                </c:pt>
                <c:pt idx="67">
                  <c:v>34.221642226724818</c:v>
                </c:pt>
                <c:pt idx="68">
                  <c:v>34.662362489554361</c:v>
                </c:pt>
                <c:pt idx="69">
                  <c:v>35.097359112606895</c:v>
                </c:pt>
                <c:pt idx="70">
                  <c:v>35.532355735659422</c:v>
                </c:pt>
                <c:pt idx="71">
                  <c:v>35.967352358711949</c:v>
                </c:pt>
                <c:pt idx="72">
                  <c:v>36.453861739757549</c:v>
                </c:pt>
                <c:pt idx="73">
                  <c:v>36.888858362810083</c:v>
                </c:pt>
                <c:pt idx="74">
                  <c:v>37.32385498586261</c:v>
                </c:pt>
                <c:pt idx="75">
                  <c:v>37.667273372483031</c:v>
                </c:pt>
                <c:pt idx="76">
                  <c:v>38.102269995535565</c:v>
                </c:pt>
                <c:pt idx="77">
                  <c:v>38.537266618588092</c:v>
                </c:pt>
                <c:pt idx="78">
                  <c:v>38.972263241640626</c:v>
                </c:pt>
                <c:pt idx="79">
                  <c:v>39.315681628261046</c:v>
                </c:pt>
                <c:pt idx="80">
                  <c:v>39.75067825131358</c:v>
                </c:pt>
                <c:pt idx="81">
                  <c:v>40.179951234589105</c:v>
                </c:pt>
                <c:pt idx="82">
                  <c:v>40.534816900763538</c:v>
                </c:pt>
                <c:pt idx="83">
                  <c:v>40.95264260448505</c:v>
                </c:pt>
                <c:pt idx="84">
                  <c:v>41.336126469544517</c:v>
                </c:pt>
                <c:pt idx="85">
                  <c:v>41.69099213571895</c:v>
                </c:pt>
                <c:pt idx="86">
                  <c:v>42.011515963231339</c:v>
                </c:pt>
                <c:pt idx="87">
                  <c:v>42.372105269182775</c:v>
                </c:pt>
                <c:pt idx="88">
                  <c:v>42.715523655803196</c:v>
                </c:pt>
                <c:pt idx="89">
                  <c:v>43.076112961754646</c:v>
                </c:pt>
                <c:pt idx="90">
                  <c:v>43.368018590382</c:v>
                </c:pt>
                <c:pt idx="91">
                  <c:v>43.654200579232352</c:v>
                </c:pt>
                <c:pt idx="92">
                  <c:v>43.957553487413719</c:v>
                </c:pt>
                <c:pt idx="93">
                  <c:v>44.30097187403414</c:v>
                </c:pt>
                <c:pt idx="94">
                  <c:v>44.627219341323539</c:v>
                </c:pt>
                <c:pt idx="95">
                  <c:v>44.833270373295782</c:v>
                </c:pt>
                <c:pt idx="96">
                  <c:v>45.108005082592122</c:v>
                </c:pt>
                <c:pt idx="97">
                  <c:v>45.30833247478737</c:v>
                </c:pt>
                <c:pt idx="98">
                  <c:v>45.548725345421659</c:v>
                </c:pt>
                <c:pt idx="99">
                  <c:v>45.697539979623841</c:v>
                </c:pt>
                <c:pt idx="100">
                  <c:v>45.892143732042079</c:v>
                </c:pt>
                <c:pt idx="101">
                  <c:v>46.081023844683315</c:v>
                </c:pt>
                <c:pt idx="102">
                  <c:v>46.224114839108488</c:v>
                </c:pt>
                <c:pt idx="103">
                  <c:v>46.367205833533667</c:v>
                </c:pt>
                <c:pt idx="104">
                  <c:v>46.50457318818183</c:v>
                </c:pt>
                <c:pt idx="105">
                  <c:v>46.647664182607002</c:v>
                </c:pt>
                <c:pt idx="106">
                  <c:v>46.762136978147147</c:v>
                </c:pt>
                <c:pt idx="107">
                  <c:v>46.90522797257232</c:v>
                </c:pt>
                <c:pt idx="108">
                  <c:v>46.956740730565379</c:v>
                </c:pt>
                <c:pt idx="109">
                  <c:v>47.099831724990558</c:v>
                </c:pt>
                <c:pt idx="110">
                  <c:v>47.24864635919274</c:v>
                </c:pt>
                <c:pt idx="111">
                  <c:v>47.317330036516829</c:v>
                </c:pt>
                <c:pt idx="112">
                  <c:v>47.443250111610979</c:v>
                </c:pt>
                <c:pt idx="113">
                  <c:v>47.506210149158058</c:v>
                </c:pt>
                <c:pt idx="114">
                  <c:v>47.603512025367174</c:v>
                </c:pt>
                <c:pt idx="115">
                  <c:v>47.64930114358323</c:v>
                </c:pt>
                <c:pt idx="116">
                  <c:v>47.7866684982314</c:v>
                </c:pt>
                <c:pt idx="117">
                  <c:v>47.889694014217525</c:v>
                </c:pt>
                <c:pt idx="118">
                  <c:v>47.981272250649631</c:v>
                </c:pt>
                <c:pt idx="119">
                  <c:v>47.981272250649631</c:v>
                </c:pt>
                <c:pt idx="120">
                  <c:v>48.078574126858754</c:v>
                </c:pt>
                <c:pt idx="121">
                  <c:v>48.078574126858754</c:v>
                </c:pt>
                <c:pt idx="122">
                  <c:v>48.175876003067877</c:v>
                </c:pt>
                <c:pt idx="123">
                  <c:v>48.175876003067877</c:v>
                </c:pt>
                <c:pt idx="124">
                  <c:v>48.278901519053996</c:v>
                </c:pt>
                <c:pt idx="125">
                  <c:v>48.364756115709106</c:v>
                </c:pt>
                <c:pt idx="126">
                  <c:v>48.433439793033187</c:v>
                </c:pt>
                <c:pt idx="127">
                  <c:v>48.479228911249244</c:v>
                </c:pt>
                <c:pt idx="128">
                  <c:v>48.553636228350335</c:v>
                </c:pt>
                <c:pt idx="129">
                  <c:v>48.650938104559451</c:v>
                </c:pt>
                <c:pt idx="130">
                  <c:v>48.725345421660542</c:v>
                </c:pt>
                <c:pt idx="131">
                  <c:v>48.771134539876599</c:v>
                </c:pt>
                <c:pt idx="132">
                  <c:v>48.83981821720068</c:v>
                </c:pt>
                <c:pt idx="133">
                  <c:v>48.937120093409803</c:v>
                </c:pt>
                <c:pt idx="134">
                  <c:v>49.017251050287904</c:v>
                </c:pt>
                <c:pt idx="135">
                  <c:v>49.034421969618926</c:v>
                </c:pt>
                <c:pt idx="136">
                  <c:v>49.097382007165997</c:v>
                </c:pt>
                <c:pt idx="137">
                  <c:v>49.217578442483145</c:v>
                </c:pt>
                <c:pt idx="138">
                  <c:v>49.360669436908317</c:v>
                </c:pt>
                <c:pt idx="139">
                  <c:v>49.412182194901384</c:v>
                </c:pt>
                <c:pt idx="140">
                  <c:v>49.45797131311744</c:v>
                </c:pt>
                <c:pt idx="141">
                  <c:v>49.509484071110506</c:v>
                </c:pt>
                <c:pt idx="142">
                  <c:v>49.606785947319622</c:v>
                </c:pt>
                <c:pt idx="143">
                  <c:v>49.698364183751728</c:v>
                </c:pt>
                <c:pt idx="144">
                  <c:v>49.755600581521804</c:v>
                </c:pt>
                <c:pt idx="145">
                  <c:v>49.807113339514871</c:v>
                </c:pt>
                <c:pt idx="146">
                  <c:v>49.892967936169974</c:v>
                </c:pt>
                <c:pt idx="147">
                  <c:v>49.973098893048068</c:v>
                </c:pt>
                <c:pt idx="148">
                  <c:v>50.081848048811203</c:v>
                </c:pt>
                <c:pt idx="149">
                  <c:v>50.150531726135291</c:v>
                </c:pt>
                <c:pt idx="150">
                  <c:v>50.196320844351341</c:v>
                </c:pt>
                <c:pt idx="151">
                  <c:v>50.345135478553523</c:v>
                </c:pt>
                <c:pt idx="152">
                  <c:v>50.396648236546589</c:v>
                </c:pt>
                <c:pt idx="153">
                  <c:v>50.539739230971762</c:v>
                </c:pt>
                <c:pt idx="154">
                  <c:v>50.556910150302784</c:v>
                </c:pt>
                <c:pt idx="155">
                  <c:v>50.688553865173944</c:v>
                </c:pt>
                <c:pt idx="156">
                  <c:v>50.751513902721022</c:v>
                </c:pt>
                <c:pt idx="157">
                  <c:v>50.843092139153129</c:v>
                </c:pt>
                <c:pt idx="158">
                  <c:v>50.843092139153129</c:v>
                </c:pt>
                <c:pt idx="159">
                  <c:v>50.934670375585242</c:v>
                </c:pt>
                <c:pt idx="160">
                  <c:v>50.986183133578308</c:v>
                </c:pt>
                <c:pt idx="161">
                  <c:v>51.037695891571374</c:v>
                </c:pt>
                <c:pt idx="162">
                  <c:v>51.180786885996547</c:v>
                </c:pt>
                <c:pt idx="163">
                  <c:v>51.232299643989613</c:v>
                </c:pt>
                <c:pt idx="164">
                  <c:v>51.323877880421726</c:v>
                </c:pt>
                <c:pt idx="165">
                  <c:v>51.415456116853832</c:v>
                </c:pt>
                <c:pt idx="166">
                  <c:v>51.478416154400911</c:v>
                </c:pt>
                <c:pt idx="167">
                  <c:v>51.524205272616967</c:v>
                </c:pt>
                <c:pt idx="168">
                  <c:v>51.673019906819142</c:v>
                </c:pt>
                <c:pt idx="169">
                  <c:v>51.701638105704177</c:v>
                </c:pt>
                <c:pt idx="170">
                  <c:v>51.816110901244322</c:v>
                </c:pt>
                <c:pt idx="171">
                  <c:v>51.964925535446504</c:v>
                </c:pt>
                <c:pt idx="172">
                  <c:v>52.108016529871676</c:v>
                </c:pt>
                <c:pt idx="173">
                  <c:v>52.182423846972775</c:v>
                </c:pt>
                <c:pt idx="174">
                  <c:v>52.302620282289915</c:v>
                </c:pt>
                <c:pt idx="175">
                  <c:v>52.451434916492097</c:v>
                </c:pt>
                <c:pt idx="176">
                  <c:v>52.497224034708154</c:v>
                </c:pt>
                <c:pt idx="177">
                  <c:v>52.646038668910336</c:v>
                </c:pt>
                <c:pt idx="178">
                  <c:v>52.697551426903402</c:v>
                </c:pt>
                <c:pt idx="179">
                  <c:v>52.840642421328575</c:v>
                </c:pt>
                <c:pt idx="180">
                  <c:v>52.94939157709171</c:v>
                </c:pt>
                <c:pt idx="181">
                  <c:v>53.081035291962863</c:v>
                </c:pt>
                <c:pt idx="182">
                  <c:v>53.229849926165052</c:v>
                </c:pt>
                <c:pt idx="183">
                  <c:v>53.372940920590224</c:v>
                </c:pt>
                <c:pt idx="184">
                  <c:v>53.521755554792406</c:v>
                </c:pt>
                <c:pt idx="185">
                  <c:v>53.664846549217579</c:v>
                </c:pt>
                <c:pt idx="186">
                  <c:v>53.716359307210645</c:v>
                </c:pt>
                <c:pt idx="187">
                  <c:v>53.859450301635817</c:v>
                </c:pt>
                <c:pt idx="188">
                  <c:v>53.910963059628884</c:v>
                </c:pt>
                <c:pt idx="189">
                  <c:v>54.054054054054056</c:v>
                </c:pt>
                <c:pt idx="190">
                  <c:v>54.197145048479229</c:v>
                </c:pt>
                <c:pt idx="191">
                  <c:v>54.311617844019374</c:v>
                </c:pt>
                <c:pt idx="192">
                  <c:v>54.443261558890534</c:v>
                </c:pt>
                <c:pt idx="193">
                  <c:v>54.592076193092709</c:v>
                </c:pt>
                <c:pt idx="194">
                  <c:v>54.735167187517888</c:v>
                </c:pt>
                <c:pt idx="195">
                  <c:v>54.87825818194306</c:v>
                </c:pt>
                <c:pt idx="196">
                  <c:v>55.027072816145242</c:v>
                </c:pt>
                <c:pt idx="197">
                  <c:v>55.170163810570422</c:v>
                </c:pt>
                <c:pt idx="198">
                  <c:v>55.318978444772604</c:v>
                </c:pt>
                <c:pt idx="199">
                  <c:v>55.462069439197776</c:v>
                </c:pt>
                <c:pt idx="200">
                  <c:v>55.605160433622949</c:v>
                </c:pt>
                <c:pt idx="201">
                  <c:v>55.742527788271119</c:v>
                </c:pt>
                <c:pt idx="202">
                  <c:v>55.908513341804323</c:v>
                </c:pt>
                <c:pt idx="203">
                  <c:v>56.091669814668549</c:v>
                </c:pt>
                <c:pt idx="204">
                  <c:v>56.234760809093721</c:v>
                </c:pt>
                <c:pt idx="205">
                  <c:v>56.286273567086781</c:v>
                </c:pt>
                <c:pt idx="206">
                  <c:v>56.42936456151196</c:v>
                </c:pt>
                <c:pt idx="207">
                  <c:v>56.578179195714142</c:v>
                </c:pt>
                <c:pt idx="208">
                  <c:v>56.721270190139315</c:v>
                </c:pt>
                <c:pt idx="209">
                  <c:v>56.864361184564494</c:v>
                </c:pt>
                <c:pt idx="210">
                  <c:v>56.950215781219597</c:v>
                </c:pt>
                <c:pt idx="211">
                  <c:v>57.064688576759735</c:v>
                </c:pt>
                <c:pt idx="212">
                  <c:v>57.190608651853893</c:v>
                </c:pt>
                <c:pt idx="213">
                  <c:v>57.293634167840018</c:v>
                </c:pt>
                <c:pt idx="214">
                  <c:v>57.350870565610087</c:v>
                </c:pt>
                <c:pt idx="215">
                  <c:v>57.522579758920294</c:v>
                </c:pt>
                <c:pt idx="216">
                  <c:v>57.637052554460432</c:v>
                </c:pt>
                <c:pt idx="217">
                  <c:v>57.808761747770646</c:v>
                </c:pt>
                <c:pt idx="218">
                  <c:v>57.923234543310784</c:v>
                </c:pt>
                <c:pt idx="219">
                  <c:v>57.980470941080853</c:v>
                </c:pt>
                <c:pt idx="220">
                  <c:v>58.037707338850922</c:v>
                </c:pt>
                <c:pt idx="221">
                  <c:v>58.209416532161136</c:v>
                </c:pt>
                <c:pt idx="222">
                  <c:v>58.209416532161136</c:v>
                </c:pt>
                <c:pt idx="223">
                  <c:v>58.381125725471342</c:v>
                </c:pt>
                <c:pt idx="224">
                  <c:v>58.495598521011487</c:v>
                </c:pt>
                <c:pt idx="225">
                  <c:v>58.610071316551625</c:v>
                </c:pt>
                <c:pt idx="226">
                  <c:v>58.667307714321694</c:v>
                </c:pt>
                <c:pt idx="227">
                  <c:v>58.839016907631901</c:v>
                </c:pt>
                <c:pt idx="228">
                  <c:v>58.839016907631901</c:v>
                </c:pt>
                <c:pt idx="229">
                  <c:v>59.010726100942115</c:v>
                </c:pt>
                <c:pt idx="230">
                  <c:v>59.067962498712184</c:v>
                </c:pt>
                <c:pt idx="231">
                  <c:v>59.125198896482253</c:v>
                </c:pt>
                <c:pt idx="232">
                  <c:v>59.239671692022391</c:v>
                </c:pt>
                <c:pt idx="233">
                  <c:v>59.354144487562536</c:v>
                </c:pt>
                <c:pt idx="234">
                  <c:v>59.525853680872743</c:v>
                </c:pt>
                <c:pt idx="235">
                  <c:v>59.640326476412881</c:v>
                </c:pt>
                <c:pt idx="236">
                  <c:v>59.697562874182957</c:v>
                </c:pt>
                <c:pt idx="237">
                  <c:v>59.812035669723095</c:v>
                </c:pt>
                <c:pt idx="238">
                  <c:v>59.983744863033301</c:v>
                </c:pt>
                <c:pt idx="239">
                  <c:v>60.04098126080337</c:v>
                </c:pt>
                <c:pt idx="240">
                  <c:v>60.155454056343515</c:v>
                </c:pt>
                <c:pt idx="241">
                  <c:v>60.212690454113584</c:v>
                </c:pt>
                <c:pt idx="242">
                  <c:v>60.384399647423791</c:v>
                </c:pt>
                <c:pt idx="243">
                  <c:v>60.556108840734005</c:v>
                </c:pt>
                <c:pt idx="244">
                  <c:v>60.670581636274143</c:v>
                </c:pt>
                <c:pt idx="245">
                  <c:v>60.785054431814281</c:v>
                </c:pt>
                <c:pt idx="246">
                  <c:v>60.956763625124495</c:v>
                </c:pt>
                <c:pt idx="247">
                  <c:v>61.071236420664633</c:v>
                </c:pt>
                <c:pt idx="248">
                  <c:v>61.128472818434702</c:v>
                </c:pt>
                <c:pt idx="249">
                  <c:v>61.128472818434702</c:v>
                </c:pt>
                <c:pt idx="250">
                  <c:v>61.300182011744909</c:v>
                </c:pt>
                <c:pt idx="251">
                  <c:v>61.471891205055122</c:v>
                </c:pt>
                <c:pt idx="252">
                  <c:v>61.529127602825191</c:v>
                </c:pt>
                <c:pt idx="253">
                  <c:v>61.643600398365329</c:v>
                </c:pt>
                <c:pt idx="254">
                  <c:v>61.815309591675543</c:v>
                </c:pt>
                <c:pt idx="255">
                  <c:v>61.815309591675543</c:v>
                </c:pt>
                <c:pt idx="256">
                  <c:v>61.929782387215681</c:v>
                </c:pt>
                <c:pt idx="257">
                  <c:v>62.101491580525888</c:v>
                </c:pt>
                <c:pt idx="258">
                  <c:v>62.273200773836102</c:v>
                </c:pt>
                <c:pt idx="259">
                  <c:v>62.38767356937624</c:v>
                </c:pt>
                <c:pt idx="260">
                  <c:v>62.502146364916378</c:v>
                </c:pt>
                <c:pt idx="261">
                  <c:v>62.559382762686454</c:v>
                </c:pt>
                <c:pt idx="262">
                  <c:v>62.731091955996661</c:v>
                </c:pt>
                <c:pt idx="263">
                  <c:v>62.845564751536799</c:v>
                </c:pt>
                <c:pt idx="264">
                  <c:v>62.902801149306868</c:v>
                </c:pt>
                <c:pt idx="265">
                  <c:v>62.960037547076944</c:v>
                </c:pt>
                <c:pt idx="266">
                  <c:v>63.074510342617081</c:v>
                </c:pt>
                <c:pt idx="267">
                  <c:v>63.13174674038715</c:v>
                </c:pt>
                <c:pt idx="268">
                  <c:v>63.246219535927288</c:v>
                </c:pt>
                <c:pt idx="269">
                  <c:v>63.303455933697357</c:v>
                </c:pt>
                <c:pt idx="270">
                  <c:v>63.417928729237502</c:v>
                </c:pt>
                <c:pt idx="271">
                  <c:v>63.475165127007571</c:v>
                </c:pt>
                <c:pt idx="272">
                  <c:v>63.646874320317778</c:v>
                </c:pt>
                <c:pt idx="273">
                  <c:v>63.704110718087847</c:v>
                </c:pt>
                <c:pt idx="274">
                  <c:v>63.818583513627992</c:v>
                </c:pt>
                <c:pt idx="275">
                  <c:v>63.990292706938199</c:v>
                </c:pt>
                <c:pt idx="276">
                  <c:v>64.047529104708275</c:v>
                </c:pt>
                <c:pt idx="277">
                  <c:v>64.162001900248413</c:v>
                </c:pt>
                <c:pt idx="278">
                  <c:v>64.276474695788551</c:v>
                </c:pt>
                <c:pt idx="279">
                  <c:v>64.33371109355862</c:v>
                </c:pt>
                <c:pt idx="280">
                  <c:v>64.448183889098758</c:v>
                </c:pt>
                <c:pt idx="281">
                  <c:v>64.505420286868826</c:v>
                </c:pt>
                <c:pt idx="282">
                  <c:v>64.677129480179033</c:v>
                </c:pt>
                <c:pt idx="283">
                  <c:v>64.734365877949102</c:v>
                </c:pt>
                <c:pt idx="284">
                  <c:v>64.848838673489254</c:v>
                </c:pt>
                <c:pt idx="285">
                  <c:v>64.906075071259323</c:v>
                </c:pt>
                <c:pt idx="286">
                  <c:v>65.07778426456953</c:v>
                </c:pt>
                <c:pt idx="287">
                  <c:v>65.135020662339599</c:v>
                </c:pt>
                <c:pt idx="288">
                  <c:v>65.306729855649806</c:v>
                </c:pt>
                <c:pt idx="289">
                  <c:v>65.421202651189944</c:v>
                </c:pt>
                <c:pt idx="290">
                  <c:v>65.421202651189944</c:v>
                </c:pt>
                <c:pt idx="291">
                  <c:v>65.535675446730082</c:v>
                </c:pt>
                <c:pt idx="292">
                  <c:v>65.650148242270234</c:v>
                </c:pt>
                <c:pt idx="293">
                  <c:v>65.707384640040303</c:v>
                </c:pt>
                <c:pt idx="294">
                  <c:v>65.821857435580441</c:v>
                </c:pt>
                <c:pt idx="295">
                  <c:v>65.936330231120579</c:v>
                </c:pt>
                <c:pt idx="296">
                  <c:v>66.108039424430785</c:v>
                </c:pt>
                <c:pt idx="297">
                  <c:v>66.165275822200854</c:v>
                </c:pt>
                <c:pt idx="298">
                  <c:v>66.336985015511061</c:v>
                </c:pt>
                <c:pt idx="299">
                  <c:v>66.451457811051213</c:v>
                </c:pt>
                <c:pt idx="300">
                  <c:v>66.565930606591351</c:v>
                </c:pt>
                <c:pt idx="301">
                  <c:v>66.680403402131489</c:v>
                </c:pt>
                <c:pt idx="302">
                  <c:v>66.737639799901558</c:v>
                </c:pt>
                <c:pt idx="303">
                  <c:v>66.909348993211765</c:v>
                </c:pt>
                <c:pt idx="304">
                  <c:v>67.023821788751903</c:v>
                </c:pt>
                <c:pt idx="305">
                  <c:v>67.19553098206211</c:v>
                </c:pt>
                <c:pt idx="306">
                  <c:v>67.367240175372331</c:v>
                </c:pt>
                <c:pt idx="307">
                  <c:v>67.367240175372331</c:v>
                </c:pt>
                <c:pt idx="308">
                  <c:v>67.538949368682538</c:v>
                </c:pt>
                <c:pt idx="309">
                  <c:v>67.710658561992744</c:v>
                </c:pt>
                <c:pt idx="310">
                  <c:v>67.825131357532882</c:v>
                </c:pt>
                <c:pt idx="311">
                  <c:v>67.93960415307302</c:v>
                </c:pt>
                <c:pt idx="312">
                  <c:v>68.054076948613172</c:v>
                </c:pt>
                <c:pt idx="313">
                  <c:v>68.225786141923379</c:v>
                </c:pt>
                <c:pt idx="314">
                  <c:v>68.397495335233586</c:v>
                </c:pt>
                <c:pt idx="315">
                  <c:v>68.511968130773724</c:v>
                </c:pt>
                <c:pt idx="316">
                  <c:v>68.626440926313862</c:v>
                </c:pt>
                <c:pt idx="317">
                  <c:v>68.798150119624069</c:v>
                </c:pt>
                <c:pt idx="318">
                  <c:v>68.96985931293429</c:v>
                </c:pt>
                <c:pt idx="319">
                  <c:v>69.141568506244496</c:v>
                </c:pt>
                <c:pt idx="320">
                  <c:v>69.256041301784634</c:v>
                </c:pt>
                <c:pt idx="321">
                  <c:v>69.48498689286491</c:v>
                </c:pt>
                <c:pt idx="322">
                  <c:v>69.599459688405048</c:v>
                </c:pt>
                <c:pt idx="323">
                  <c:v>69.828405279485338</c:v>
                </c:pt>
                <c:pt idx="324">
                  <c:v>70.000114472795545</c:v>
                </c:pt>
                <c:pt idx="325">
                  <c:v>70.171823666105752</c:v>
                </c:pt>
                <c:pt idx="326">
                  <c:v>70.28629646164589</c:v>
                </c:pt>
                <c:pt idx="327">
                  <c:v>70.458005654956096</c:v>
                </c:pt>
                <c:pt idx="328">
                  <c:v>70.572478450496249</c:v>
                </c:pt>
                <c:pt idx="329">
                  <c:v>70.744187643806455</c:v>
                </c:pt>
                <c:pt idx="330">
                  <c:v>70.858660439346593</c:v>
                </c:pt>
                <c:pt idx="331">
                  <c:v>71.0303696326568</c:v>
                </c:pt>
                <c:pt idx="332">
                  <c:v>71.202078825967007</c:v>
                </c:pt>
                <c:pt idx="333">
                  <c:v>71.373788019277228</c:v>
                </c:pt>
                <c:pt idx="334">
                  <c:v>71.488260814817366</c:v>
                </c:pt>
                <c:pt idx="335">
                  <c:v>71.659970008127573</c:v>
                </c:pt>
                <c:pt idx="336">
                  <c:v>71.888915599207849</c:v>
                </c:pt>
                <c:pt idx="337">
                  <c:v>72.060624792518055</c:v>
                </c:pt>
                <c:pt idx="338">
                  <c:v>72.232333985828276</c:v>
                </c:pt>
                <c:pt idx="339">
                  <c:v>72.404043179138483</c:v>
                </c:pt>
                <c:pt idx="340">
                  <c:v>72.518515974678621</c:v>
                </c:pt>
                <c:pt idx="341">
                  <c:v>72.690225167988828</c:v>
                </c:pt>
                <c:pt idx="342">
                  <c:v>72.804697963528966</c:v>
                </c:pt>
                <c:pt idx="343">
                  <c:v>72.976407156839187</c:v>
                </c:pt>
                <c:pt idx="344">
                  <c:v>73.148116350149394</c:v>
                </c:pt>
                <c:pt idx="345">
                  <c:v>73.319825543459601</c:v>
                </c:pt>
                <c:pt idx="346">
                  <c:v>73.548771134539876</c:v>
                </c:pt>
                <c:pt idx="347">
                  <c:v>73.663243930080014</c:v>
                </c:pt>
                <c:pt idx="348">
                  <c:v>73.834953123390235</c:v>
                </c:pt>
                <c:pt idx="349">
                  <c:v>73.949425918930373</c:v>
                </c:pt>
                <c:pt idx="350">
                  <c:v>74.12113511224058</c:v>
                </c:pt>
                <c:pt idx="351">
                  <c:v>74.350080703320856</c:v>
                </c:pt>
                <c:pt idx="352">
                  <c:v>74.521789896631063</c:v>
                </c:pt>
                <c:pt idx="353">
                  <c:v>74.693499089941284</c:v>
                </c:pt>
                <c:pt idx="354">
                  <c:v>74.92244468102156</c:v>
                </c:pt>
                <c:pt idx="355">
                  <c:v>75.094153874331766</c:v>
                </c:pt>
                <c:pt idx="356">
                  <c:v>75.323099465412042</c:v>
                </c:pt>
                <c:pt idx="357">
                  <c:v>75.494808658722263</c:v>
                </c:pt>
                <c:pt idx="358">
                  <c:v>75.609281454262401</c:v>
                </c:pt>
                <c:pt idx="359">
                  <c:v>75.780990647572608</c:v>
                </c:pt>
                <c:pt idx="360">
                  <c:v>75.952699840882815</c:v>
                </c:pt>
                <c:pt idx="361">
                  <c:v>76.124409034193022</c:v>
                </c:pt>
                <c:pt idx="362">
                  <c:v>76.296118227503243</c:v>
                </c:pt>
                <c:pt idx="363">
                  <c:v>76.525063818583519</c:v>
                </c:pt>
                <c:pt idx="364">
                  <c:v>76.696773011893725</c:v>
                </c:pt>
                <c:pt idx="365">
                  <c:v>76.811245807433863</c:v>
                </c:pt>
                <c:pt idx="366">
                  <c:v>77.040191398514153</c:v>
                </c:pt>
                <c:pt idx="367">
                  <c:v>77.154664194054291</c:v>
                </c:pt>
                <c:pt idx="368">
                  <c:v>77.326373387364498</c:v>
                </c:pt>
                <c:pt idx="369">
                  <c:v>77.440846182904636</c:v>
                </c:pt>
                <c:pt idx="370">
                  <c:v>77.669791773984912</c:v>
                </c:pt>
                <c:pt idx="371">
                  <c:v>77.841500967295133</c:v>
                </c:pt>
                <c:pt idx="372">
                  <c:v>78.01321016060534</c:v>
                </c:pt>
                <c:pt idx="373">
                  <c:v>78.242155751685615</c:v>
                </c:pt>
                <c:pt idx="374">
                  <c:v>78.356628547225753</c:v>
                </c:pt>
                <c:pt idx="375">
                  <c:v>78.52833774053596</c:v>
                </c:pt>
                <c:pt idx="376">
                  <c:v>78.700046933846181</c:v>
                </c:pt>
                <c:pt idx="377">
                  <c:v>78.928992524926457</c:v>
                </c:pt>
                <c:pt idx="378">
                  <c:v>79.043465320466595</c:v>
                </c:pt>
                <c:pt idx="379">
                  <c:v>79.272410911546871</c:v>
                </c:pt>
                <c:pt idx="380">
                  <c:v>79.444120104857078</c:v>
                </c:pt>
                <c:pt idx="381">
                  <c:v>79.55859290039723</c:v>
                </c:pt>
                <c:pt idx="382">
                  <c:v>79.730302093707436</c:v>
                </c:pt>
                <c:pt idx="383">
                  <c:v>79.959247684787712</c:v>
                </c:pt>
                <c:pt idx="384">
                  <c:v>80.130956878097919</c:v>
                </c:pt>
                <c:pt idx="385">
                  <c:v>80.245429673638057</c:v>
                </c:pt>
                <c:pt idx="386">
                  <c:v>80.474375264718347</c:v>
                </c:pt>
                <c:pt idx="387">
                  <c:v>80.588848060258485</c:v>
                </c:pt>
                <c:pt idx="388">
                  <c:v>80.817793651338761</c:v>
                </c:pt>
                <c:pt idx="389">
                  <c:v>80.989502844648968</c:v>
                </c:pt>
                <c:pt idx="390">
                  <c:v>81.218448435729258</c:v>
                </c:pt>
                <c:pt idx="391">
                  <c:v>81.390157629039464</c:v>
                </c:pt>
                <c:pt idx="392">
                  <c:v>81.504630424579602</c:v>
                </c:pt>
                <c:pt idx="393">
                  <c:v>81.676339617889809</c:v>
                </c:pt>
                <c:pt idx="394">
                  <c:v>81.790812413429947</c:v>
                </c:pt>
                <c:pt idx="395">
                  <c:v>82.019758004510237</c:v>
                </c:pt>
                <c:pt idx="396">
                  <c:v>82.191467197820444</c:v>
                </c:pt>
                <c:pt idx="397">
                  <c:v>82.363176391130651</c:v>
                </c:pt>
                <c:pt idx="398">
                  <c:v>82.534885584440858</c:v>
                </c:pt>
                <c:pt idx="399">
                  <c:v>82.649358379980995</c:v>
                </c:pt>
                <c:pt idx="400">
                  <c:v>82.821067573291216</c:v>
                </c:pt>
                <c:pt idx="401">
                  <c:v>83.050013164371492</c:v>
                </c:pt>
                <c:pt idx="402">
                  <c:v>83.221722357681699</c:v>
                </c:pt>
                <c:pt idx="403">
                  <c:v>83.336195153221837</c:v>
                </c:pt>
                <c:pt idx="404">
                  <c:v>83.507904346532044</c:v>
                </c:pt>
                <c:pt idx="405">
                  <c:v>83.622377142072196</c:v>
                </c:pt>
                <c:pt idx="406">
                  <c:v>83.794086335382403</c:v>
                </c:pt>
                <c:pt idx="407">
                  <c:v>83.908559130922541</c:v>
                </c:pt>
                <c:pt idx="408">
                  <c:v>84.137504722002816</c:v>
                </c:pt>
                <c:pt idx="409">
                  <c:v>84.309213915313023</c:v>
                </c:pt>
                <c:pt idx="410">
                  <c:v>84.538159506393313</c:v>
                </c:pt>
                <c:pt idx="411">
                  <c:v>84.652632301933451</c:v>
                </c:pt>
                <c:pt idx="412">
                  <c:v>84.70986869970352</c:v>
                </c:pt>
                <c:pt idx="413">
                  <c:v>84.938814290783796</c:v>
                </c:pt>
                <c:pt idx="414">
                  <c:v>85.110523484094003</c:v>
                </c:pt>
                <c:pt idx="415">
                  <c:v>85.224996279634155</c:v>
                </c:pt>
                <c:pt idx="416">
                  <c:v>85.396705472944362</c:v>
                </c:pt>
                <c:pt idx="417">
                  <c:v>85.5111782684845</c:v>
                </c:pt>
                <c:pt idx="418">
                  <c:v>85.797360257334844</c:v>
                </c:pt>
                <c:pt idx="419">
                  <c:v>85.911833052874982</c:v>
                </c:pt>
                <c:pt idx="420">
                  <c:v>86.026305848415134</c:v>
                </c:pt>
                <c:pt idx="421">
                  <c:v>86.140778643955272</c:v>
                </c:pt>
                <c:pt idx="422">
                  <c:v>86.312487837265479</c:v>
                </c:pt>
                <c:pt idx="423">
                  <c:v>86.484197030575686</c:v>
                </c:pt>
                <c:pt idx="424">
                  <c:v>86.655906223885893</c:v>
                </c:pt>
                <c:pt idx="425">
                  <c:v>86.827615417196114</c:v>
                </c:pt>
                <c:pt idx="426">
                  <c:v>87.05656100827639</c:v>
                </c:pt>
                <c:pt idx="427">
                  <c:v>87.285506599356665</c:v>
                </c:pt>
                <c:pt idx="428">
                  <c:v>87.399979394896803</c:v>
                </c:pt>
                <c:pt idx="429">
                  <c:v>87.57168858820701</c:v>
                </c:pt>
                <c:pt idx="430">
                  <c:v>87.686161383747162</c:v>
                </c:pt>
                <c:pt idx="431">
                  <c:v>87.857870577057369</c:v>
                </c:pt>
                <c:pt idx="432">
                  <c:v>88.029579770367576</c:v>
                </c:pt>
                <c:pt idx="433">
                  <c:v>88.201288963677783</c:v>
                </c:pt>
                <c:pt idx="434">
                  <c:v>88.430234554758073</c:v>
                </c:pt>
                <c:pt idx="435">
                  <c:v>88.60194374806828</c:v>
                </c:pt>
                <c:pt idx="436">
                  <c:v>88.716416543608418</c:v>
                </c:pt>
                <c:pt idx="437">
                  <c:v>88.888125736918624</c:v>
                </c:pt>
                <c:pt idx="438">
                  <c:v>89.002598532458762</c:v>
                </c:pt>
                <c:pt idx="439">
                  <c:v>89.174307725768969</c:v>
                </c:pt>
                <c:pt idx="440">
                  <c:v>89.403253316849259</c:v>
                </c:pt>
                <c:pt idx="441">
                  <c:v>89.460489714619328</c:v>
                </c:pt>
                <c:pt idx="442">
                  <c:v>89.632198907929535</c:v>
                </c:pt>
                <c:pt idx="443">
                  <c:v>89.803908101239742</c:v>
                </c:pt>
                <c:pt idx="444">
                  <c:v>89.91838089677988</c:v>
                </c:pt>
                <c:pt idx="445">
                  <c:v>90.14732648786017</c:v>
                </c:pt>
                <c:pt idx="446">
                  <c:v>90.376272078940445</c:v>
                </c:pt>
                <c:pt idx="447">
                  <c:v>90.547981272250652</c:v>
                </c:pt>
                <c:pt idx="448">
                  <c:v>90.719690465560859</c:v>
                </c:pt>
                <c:pt idx="449">
                  <c:v>90.834163261100997</c:v>
                </c:pt>
                <c:pt idx="450">
                  <c:v>91.005872454411218</c:v>
                </c:pt>
                <c:pt idx="451">
                  <c:v>91.120345249951356</c:v>
                </c:pt>
                <c:pt idx="452">
                  <c:v>91.349290841031632</c:v>
                </c:pt>
                <c:pt idx="453">
                  <c:v>91.46376363657177</c:v>
                </c:pt>
                <c:pt idx="454">
                  <c:v>91.69270922765206</c:v>
                </c:pt>
                <c:pt idx="455">
                  <c:v>91.749945625422129</c:v>
                </c:pt>
                <c:pt idx="456">
                  <c:v>91.978891216502404</c:v>
                </c:pt>
                <c:pt idx="457">
                  <c:v>92.150600409812611</c:v>
                </c:pt>
                <c:pt idx="458">
                  <c:v>92.322309603122818</c:v>
                </c:pt>
                <c:pt idx="459">
                  <c:v>92.436782398662956</c:v>
                </c:pt>
                <c:pt idx="460">
                  <c:v>92.665727989743246</c:v>
                </c:pt>
                <c:pt idx="461">
                  <c:v>92.780200785283384</c:v>
                </c:pt>
                <c:pt idx="462">
                  <c:v>92.951909978593591</c:v>
                </c:pt>
                <c:pt idx="463">
                  <c:v>93.180855569673867</c:v>
                </c:pt>
                <c:pt idx="464">
                  <c:v>93.295328365214004</c:v>
                </c:pt>
                <c:pt idx="465">
                  <c:v>93.524273956294294</c:v>
                </c:pt>
                <c:pt idx="466">
                  <c:v>93.638746751834432</c:v>
                </c:pt>
                <c:pt idx="467">
                  <c:v>93.810455945144639</c:v>
                </c:pt>
                <c:pt idx="468">
                  <c:v>93.924928740684777</c:v>
                </c:pt>
                <c:pt idx="469">
                  <c:v>94.096637933994984</c:v>
                </c:pt>
                <c:pt idx="470">
                  <c:v>94.325583525075274</c:v>
                </c:pt>
                <c:pt idx="471">
                  <c:v>94.497292718385481</c:v>
                </c:pt>
                <c:pt idx="472">
                  <c:v>94.611765513925619</c:v>
                </c:pt>
                <c:pt idx="473">
                  <c:v>94.783474707235825</c:v>
                </c:pt>
                <c:pt idx="474">
                  <c:v>94.955183900546047</c:v>
                </c:pt>
                <c:pt idx="475">
                  <c:v>95.069656696086184</c:v>
                </c:pt>
                <c:pt idx="476">
                  <c:v>95.184129491626322</c:v>
                </c:pt>
                <c:pt idx="477">
                  <c:v>95.355838684936529</c:v>
                </c:pt>
                <c:pt idx="478">
                  <c:v>95.527547878246736</c:v>
                </c:pt>
                <c:pt idx="479">
                  <c:v>95.699257071556943</c:v>
                </c:pt>
                <c:pt idx="480">
                  <c:v>95.813729867097095</c:v>
                </c:pt>
                <c:pt idx="481">
                  <c:v>95.985439060407302</c:v>
                </c:pt>
                <c:pt idx="482">
                  <c:v>96.157148253717509</c:v>
                </c:pt>
                <c:pt idx="483">
                  <c:v>96.328857447027715</c:v>
                </c:pt>
                <c:pt idx="484">
                  <c:v>96.500566640337922</c:v>
                </c:pt>
                <c:pt idx="485">
                  <c:v>96.672275833648143</c:v>
                </c:pt>
                <c:pt idx="486">
                  <c:v>96.84398502695835</c:v>
                </c:pt>
                <c:pt idx="487">
                  <c:v>97.015694220268557</c:v>
                </c:pt>
                <c:pt idx="488">
                  <c:v>97.187403413578764</c:v>
                </c:pt>
                <c:pt idx="489">
                  <c:v>97.301876209118902</c:v>
                </c:pt>
                <c:pt idx="490">
                  <c:v>97.473585402429123</c:v>
                </c:pt>
                <c:pt idx="491">
                  <c:v>97.588058197969261</c:v>
                </c:pt>
                <c:pt idx="492">
                  <c:v>97.874240186819605</c:v>
                </c:pt>
                <c:pt idx="493">
                  <c:v>97.988712982359743</c:v>
                </c:pt>
                <c:pt idx="494">
                  <c:v>98.16042217566995</c:v>
                </c:pt>
                <c:pt idx="495">
                  <c:v>98.274894971210102</c:v>
                </c:pt>
                <c:pt idx="496">
                  <c:v>98.446604164520309</c:v>
                </c:pt>
                <c:pt idx="497">
                  <c:v>98.618313357830516</c:v>
                </c:pt>
                <c:pt idx="498">
                  <c:v>98.904495346680861</c:v>
                </c:pt>
                <c:pt idx="499">
                  <c:v>99.018968142221013</c:v>
                </c:pt>
                <c:pt idx="500">
                  <c:v>99.19067733553122</c:v>
                </c:pt>
                <c:pt idx="501">
                  <c:v>99.419622926611495</c:v>
                </c:pt>
                <c:pt idx="502">
                  <c:v>99.648568517691771</c:v>
                </c:pt>
                <c:pt idx="503">
                  <c:v>99.820277711001992</c:v>
                </c:pt>
                <c:pt idx="504">
                  <c:v>100.04922330208227</c:v>
                </c:pt>
                <c:pt idx="505">
                  <c:v>100.22093249539247</c:v>
                </c:pt>
                <c:pt idx="506">
                  <c:v>100.33540529093261</c:v>
                </c:pt>
                <c:pt idx="507">
                  <c:v>100.56435088201289</c:v>
                </c:pt>
                <c:pt idx="508">
                  <c:v>100.67882367755304</c:v>
                </c:pt>
                <c:pt idx="509">
                  <c:v>100.85053287086325</c:v>
                </c:pt>
                <c:pt idx="510">
                  <c:v>101.02224206417345</c:v>
                </c:pt>
                <c:pt idx="511">
                  <c:v>101.19395125748366</c:v>
                </c:pt>
                <c:pt idx="512">
                  <c:v>101.3084240530238</c:v>
                </c:pt>
                <c:pt idx="513">
                  <c:v>101.53736964410409</c:v>
                </c:pt>
                <c:pt idx="514">
                  <c:v>101.7090788374143</c:v>
                </c:pt>
                <c:pt idx="515">
                  <c:v>101.82355163295443</c:v>
                </c:pt>
                <c:pt idx="516">
                  <c:v>102.05249722403471</c:v>
                </c:pt>
                <c:pt idx="517">
                  <c:v>102.22420641734492</c:v>
                </c:pt>
                <c:pt idx="518">
                  <c:v>102.33867921288507</c:v>
                </c:pt>
                <c:pt idx="519">
                  <c:v>102.56762480396534</c:v>
                </c:pt>
                <c:pt idx="520">
                  <c:v>102.62486120173541</c:v>
                </c:pt>
                <c:pt idx="521">
                  <c:v>102.85380679281569</c:v>
                </c:pt>
                <c:pt idx="522">
                  <c:v>103.0255159861259</c:v>
                </c:pt>
                <c:pt idx="523">
                  <c:v>103.19722517943612</c:v>
                </c:pt>
                <c:pt idx="524">
                  <c:v>103.42617077051639</c:v>
                </c:pt>
                <c:pt idx="525">
                  <c:v>103.48340716828646</c:v>
                </c:pt>
                <c:pt idx="526">
                  <c:v>103.71235275936674</c:v>
                </c:pt>
                <c:pt idx="527">
                  <c:v>103.88406195267694</c:v>
                </c:pt>
                <c:pt idx="528">
                  <c:v>104.11300754375723</c:v>
                </c:pt>
                <c:pt idx="529">
                  <c:v>104.22748033929737</c:v>
                </c:pt>
                <c:pt idx="530">
                  <c:v>104.45642593037765</c:v>
                </c:pt>
                <c:pt idx="531">
                  <c:v>104.57089872591779</c:v>
                </c:pt>
                <c:pt idx="532">
                  <c:v>104.74260791922801</c:v>
                </c:pt>
                <c:pt idx="533">
                  <c:v>104.91431711253821</c:v>
                </c:pt>
                <c:pt idx="534">
                  <c:v>105.02878990807835</c:v>
                </c:pt>
                <c:pt idx="535">
                  <c:v>105.3149718969287</c:v>
                </c:pt>
                <c:pt idx="536">
                  <c:v>105.42944469246883</c:v>
                </c:pt>
                <c:pt idx="537">
                  <c:v>105.60115388577906</c:v>
                </c:pt>
                <c:pt idx="538">
                  <c:v>105.77286307908926</c:v>
                </c:pt>
                <c:pt idx="539">
                  <c:v>106.00180867016954</c:v>
                </c:pt>
                <c:pt idx="540">
                  <c:v>106.11628146570968</c:v>
                </c:pt>
                <c:pt idx="541">
                  <c:v>106.23075426124981</c:v>
                </c:pt>
                <c:pt idx="542">
                  <c:v>106.40246345456003</c:v>
                </c:pt>
                <c:pt idx="543">
                  <c:v>106.51693625010017</c:v>
                </c:pt>
                <c:pt idx="544">
                  <c:v>106.68864544341038</c:v>
                </c:pt>
                <c:pt idx="545">
                  <c:v>106.86035463672059</c:v>
                </c:pt>
                <c:pt idx="546">
                  <c:v>107.03206383003079</c:v>
                </c:pt>
                <c:pt idx="547">
                  <c:v>107.20377302334101</c:v>
                </c:pt>
                <c:pt idx="548">
                  <c:v>107.37548221665122</c:v>
                </c:pt>
                <c:pt idx="549">
                  <c:v>107.54719140996143</c:v>
                </c:pt>
                <c:pt idx="550">
                  <c:v>107.7761370010417</c:v>
                </c:pt>
                <c:pt idx="551">
                  <c:v>107.89060979658184</c:v>
                </c:pt>
                <c:pt idx="552">
                  <c:v>108.00508259212199</c:v>
                </c:pt>
                <c:pt idx="553">
                  <c:v>108.1767917854322</c:v>
                </c:pt>
                <c:pt idx="554">
                  <c:v>108.40573737651248</c:v>
                </c:pt>
                <c:pt idx="555">
                  <c:v>108.57744656982268</c:v>
                </c:pt>
                <c:pt idx="556">
                  <c:v>108.74915576313289</c:v>
                </c:pt>
                <c:pt idx="557">
                  <c:v>108.92086495644311</c:v>
                </c:pt>
                <c:pt idx="558">
                  <c:v>109.03533775198325</c:v>
                </c:pt>
                <c:pt idx="559">
                  <c:v>109.14981054752339</c:v>
                </c:pt>
                <c:pt idx="560">
                  <c:v>109.32151974083359</c:v>
                </c:pt>
                <c:pt idx="561">
                  <c:v>109.4932289341438</c:v>
                </c:pt>
                <c:pt idx="562">
                  <c:v>109.66493812745402</c:v>
                </c:pt>
                <c:pt idx="563">
                  <c:v>109.83664732076423</c:v>
                </c:pt>
                <c:pt idx="564">
                  <c:v>109.95112011630437</c:v>
                </c:pt>
                <c:pt idx="565">
                  <c:v>110.12282930961457</c:v>
                </c:pt>
                <c:pt idx="566">
                  <c:v>110.35177490069485</c:v>
                </c:pt>
                <c:pt idx="567">
                  <c:v>110.466247696235</c:v>
                </c:pt>
                <c:pt idx="568">
                  <c:v>110.63795688954521</c:v>
                </c:pt>
                <c:pt idx="569">
                  <c:v>110.75242968508535</c:v>
                </c:pt>
                <c:pt idx="570">
                  <c:v>110.98137527616562</c:v>
                </c:pt>
                <c:pt idx="571">
                  <c:v>111.09584807170576</c:v>
                </c:pt>
                <c:pt idx="572">
                  <c:v>111.26755726501598</c:v>
                </c:pt>
                <c:pt idx="573">
                  <c:v>111.43926645832619</c:v>
                </c:pt>
                <c:pt idx="574">
                  <c:v>111.66821204940646</c:v>
                </c:pt>
                <c:pt idx="575">
                  <c:v>111.83992124271667</c:v>
                </c:pt>
                <c:pt idx="576">
                  <c:v>112.01163043602688</c:v>
                </c:pt>
                <c:pt idx="577">
                  <c:v>112.12610323156703</c:v>
                </c:pt>
                <c:pt idx="578">
                  <c:v>112.29781242487724</c:v>
                </c:pt>
                <c:pt idx="579">
                  <c:v>112.46952161818744</c:v>
                </c:pt>
                <c:pt idx="580">
                  <c:v>112.58399441372758</c:v>
                </c:pt>
                <c:pt idx="581">
                  <c:v>112.75570360703779</c:v>
                </c:pt>
                <c:pt idx="582">
                  <c:v>112.92741280034801</c:v>
                </c:pt>
                <c:pt idx="583">
                  <c:v>113.04188559588815</c:v>
                </c:pt>
                <c:pt idx="584">
                  <c:v>113.15635839142828</c:v>
                </c:pt>
                <c:pt idx="585">
                  <c:v>113.38530398250856</c:v>
                </c:pt>
                <c:pt idx="586">
                  <c:v>113.55701317581877</c:v>
                </c:pt>
                <c:pt idx="587">
                  <c:v>113.6714859713589</c:v>
                </c:pt>
                <c:pt idx="588">
                  <c:v>113.84319516466913</c:v>
                </c:pt>
                <c:pt idx="589">
                  <c:v>113.95766796020926</c:v>
                </c:pt>
                <c:pt idx="590">
                  <c:v>114.12937715351947</c:v>
                </c:pt>
                <c:pt idx="591">
                  <c:v>114.30108634682968</c:v>
                </c:pt>
                <c:pt idx="592">
                  <c:v>114.41555914236982</c:v>
                </c:pt>
                <c:pt idx="593">
                  <c:v>114.64450473345011</c:v>
                </c:pt>
                <c:pt idx="594">
                  <c:v>114.81621392676031</c:v>
                </c:pt>
                <c:pt idx="595">
                  <c:v>114.93068672230045</c:v>
                </c:pt>
                <c:pt idx="596">
                  <c:v>115.04515951784059</c:v>
                </c:pt>
                <c:pt idx="597">
                  <c:v>115.21686871115079</c:v>
                </c:pt>
                <c:pt idx="598">
                  <c:v>115.44581430223108</c:v>
                </c:pt>
                <c:pt idx="599">
                  <c:v>115.50305070000115</c:v>
                </c:pt>
                <c:pt idx="600">
                  <c:v>115.73199629108143</c:v>
                </c:pt>
                <c:pt idx="601">
                  <c:v>115.7892326888515</c:v>
                </c:pt>
                <c:pt idx="602">
                  <c:v>116.07541467770184</c:v>
                </c:pt>
                <c:pt idx="603">
                  <c:v>116.189887473242</c:v>
                </c:pt>
                <c:pt idx="604">
                  <c:v>116.3615966665522</c:v>
                </c:pt>
                <c:pt idx="605">
                  <c:v>116.53330585986241</c:v>
                </c:pt>
                <c:pt idx="606">
                  <c:v>116.70501505317262</c:v>
                </c:pt>
                <c:pt idx="607">
                  <c:v>116.81948784871275</c:v>
                </c:pt>
                <c:pt idx="608">
                  <c:v>116.93396064425291</c:v>
                </c:pt>
                <c:pt idx="609">
                  <c:v>117.16290623533318</c:v>
                </c:pt>
                <c:pt idx="610">
                  <c:v>117.22014263310325</c:v>
                </c:pt>
                <c:pt idx="611">
                  <c:v>117.44908822418353</c:v>
                </c:pt>
                <c:pt idx="612">
                  <c:v>117.62079741749373</c:v>
                </c:pt>
                <c:pt idx="613">
                  <c:v>117.62079741749373</c:v>
                </c:pt>
                <c:pt idx="614">
                  <c:v>117.90697940634409</c:v>
                </c:pt>
                <c:pt idx="615">
                  <c:v>118.02145220188423</c:v>
                </c:pt>
                <c:pt idx="616">
                  <c:v>118.13592499742437</c:v>
                </c:pt>
                <c:pt idx="617">
                  <c:v>118.36487058850464</c:v>
                </c:pt>
                <c:pt idx="618">
                  <c:v>118.53657978181485</c:v>
                </c:pt>
                <c:pt idx="619">
                  <c:v>118.651052577355</c:v>
                </c:pt>
                <c:pt idx="620">
                  <c:v>118.82276177066521</c:v>
                </c:pt>
                <c:pt idx="621">
                  <c:v>118.99447096397542</c:v>
                </c:pt>
                <c:pt idx="622">
                  <c:v>119.16618015728562</c:v>
                </c:pt>
                <c:pt idx="623">
                  <c:v>119.28065295282576</c:v>
                </c:pt>
                <c:pt idx="624">
                  <c:v>119.33788935059583</c:v>
                </c:pt>
                <c:pt idx="625">
                  <c:v>119.50959854390605</c:v>
                </c:pt>
                <c:pt idx="626">
                  <c:v>119.73854413498633</c:v>
                </c:pt>
                <c:pt idx="627">
                  <c:v>119.85301693052646</c:v>
                </c:pt>
                <c:pt idx="628">
                  <c:v>120.08196252160674</c:v>
                </c:pt>
                <c:pt idx="629">
                  <c:v>120.19643531714689</c:v>
                </c:pt>
                <c:pt idx="630">
                  <c:v>120.31090811268703</c:v>
                </c:pt>
                <c:pt idx="631">
                  <c:v>120.48261730599724</c:v>
                </c:pt>
                <c:pt idx="632">
                  <c:v>120.65432649930744</c:v>
                </c:pt>
                <c:pt idx="633">
                  <c:v>120.82603569261765</c:v>
                </c:pt>
                <c:pt idx="634">
                  <c:v>120.94050848815779</c:v>
                </c:pt>
                <c:pt idx="635">
                  <c:v>121.16945407923808</c:v>
                </c:pt>
                <c:pt idx="636">
                  <c:v>121.28392687477822</c:v>
                </c:pt>
                <c:pt idx="637">
                  <c:v>121.45563606808842</c:v>
                </c:pt>
                <c:pt idx="638">
                  <c:v>121.6845816591687</c:v>
                </c:pt>
                <c:pt idx="639">
                  <c:v>121.74181805693877</c:v>
                </c:pt>
                <c:pt idx="640">
                  <c:v>121.97076364801906</c:v>
                </c:pt>
                <c:pt idx="641">
                  <c:v>122.14247284132927</c:v>
                </c:pt>
                <c:pt idx="642">
                  <c:v>122.2569456368694</c:v>
                </c:pt>
                <c:pt idx="643">
                  <c:v>122.42865483017961</c:v>
                </c:pt>
                <c:pt idx="644">
                  <c:v>122.60036402348982</c:v>
                </c:pt>
                <c:pt idx="645">
                  <c:v>122.77207321680004</c:v>
                </c:pt>
                <c:pt idx="646">
                  <c:v>122.88654601234018</c:v>
                </c:pt>
                <c:pt idx="647">
                  <c:v>123.05825520565038</c:v>
                </c:pt>
                <c:pt idx="648">
                  <c:v>123.22996439896059</c:v>
                </c:pt>
                <c:pt idx="649">
                  <c:v>123.4016735922708</c:v>
                </c:pt>
                <c:pt idx="650">
                  <c:v>123.57338278558102</c:v>
                </c:pt>
                <c:pt idx="651">
                  <c:v>123.80232837666129</c:v>
                </c:pt>
                <c:pt idx="652">
                  <c:v>124.03127396774157</c:v>
                </c:pt>
                <c:pt idx="653">
                  <c:v>124.20298316105178</c:v>
                </c:pt>
                <c:pt idx="654">
                  <c:v>124.374692354362</c:v>
                </c:pt>
                <c:pt idx="655">
                  <c:v>124.5464015476722</c:v>
                </c:pt>
                <c:pt idx="656">
                  <c:v>124.71811074098241</c:v>
                </c:pt>
                <c:pt idx="657">
                  <c:v>124.88981993429262</c:v>
                </c:pt>
                <c:pt idx="658">
                  <c:v>125.06152912760282</c:v>
                </c:pt>
                <c:pt idx="659">
                  <c:v>125.23323832091305</c:v>
                </c:pt>
                <c:pt idx="660">
                  <c:v>125.40494751422325</c:v>
                </c:pt>
                <c:pt idx="661">
                  <c:v>125.51942030976339</c:v>
                </c:pt>
                <c:pt idx="662">
                  <c:v>125.74836590084367</c:v>
                </c:pt>
                <c:pt idx="663">
                  <c:v>125.8628386963838</c:v>
                </c:pt>
                <c:pt idx="664">
                  <c:v>126.03454788969403</c:v>
                </c:pt>
                <c:pt idx="665">
                  <c:v>126.14902068523416</c:v>
                </c:pt>
                <c:pt idx="666">
                  <c:v>126.32072987854437</c:v>
                </c:pt>
                <c:pt idx="667">
                  <c:v>126.49243907185458</c:v>
                </c:pt>
                <c:pt idx="668">
                  <c:v>126.66414826516478</c:v>
                </c:pt>
                <c:pt idx="669">
                  <c:v>126.77862106070494</c:v>
                </c:pt>
                <c:pt idx="670">
                  <c:v>127.06480304955528</c:v>
                </c:pt>
                <c:pt idx="671">
                  <c:v>127.23651224286549</c:v>
                </c:pt>
                <c:pt idx="672">
                  <c:v>127.35098503840563</c:v>
                </c:pt>
                <c:pt idx="673">
                  <c:v>127.46545783394576</c:v>
                </c:pt>
                <c:pt idx="674">
                  <c:v>127.63716702725598</c:v>
                </c:pt>
                <c:pt idx="675">
                  <c:v>127.86611261833626</c:v>
                </c:pt>
                <c:pt idx="676">
                  <c:v>127.9805854138764</c:v>
                </c:pt>
                <c:pt idx="677">
                  <c:v>128.20953100495669</c:v>
                </c:pt>
                <c:pt idx="678">
                  <c:v>128.38124019826688</c:v>
                </c:pt>
                <c:pt idx="679">
                  <c:v>128.49571299380702</c:v>
                </c:pt>
                <c:pt idx="680">
                  <c:v>128.72465858488729</c:v>
                </c:pt>
                <c:pt idx="681">
                  <c:v>128.9536041759676</c:v>
                </c:pt>
                <c:pt idx="682">
                  <c:v>129.12531336927779</c:v>
                </c:pt>
                <c:pt idx="683">
                  <c:v>129.29702256258801</c:v>
                </c:pt>
                <c:pt idx="684">
                  <c:v>129.41149535812815</c:v>
                </c:pt>
                <c:pt idx="685">
                  <c:v>129.64044094920843</c:v>
                </c:pt>
                <c:pt idx="686">
                  <c:v>129.81215014251865</c:v>
                </c:pt>
                <c:pt idx="687">
                  <c:v>130.04109573359892</c:v>
                </c:pt>
                <c:pt idx="688">
                  <c:v>130.15556852913906</c:v>
                </c:pt>
                <c:pt idx="689">
                  <c:v>130.2700413246792</c:v>
                </c:pt>
                <c:pt idx="690">
                  <c:v>130.49898691575947</c:v>
                </c:pt>
                <c:pt idx="691">
                  <c:v>130.6706961090697</c:v>
                </c:pt>
                <c:pt idx="692">
                  <c:v>130.78516890460983</c:v>
                </c:pt>
                <c:pt idx="693">
                  <c:v>130.95687809792003</c:v>
                </c:pt>
                <c:pt idx="694">
                  <c:v>131.12858729123025</c:v>
                </c:pt>
                <c:pt idx="695">
                  <c:v>131.24306008677038</c:v>
                </c:pt>
                <c:pt idx="696">
                  <c:v>131.47200567785066</c:v>
                </c:pt>
                <c:pt idx="697">
                  <c:v>131.5864784733908</c:v>
                </c:pt>
                <c:pt idx="698">
                  <c:v>131.75818766670102</c:v>
                </c:pt>
                <c:pt idx="699">
                  <c:v>131.9871332577813</c:v>
                </c:pt>
                <c:pt idx="700">
                  <c:v>132.10160605332143</c:v>
                </c:pt>
                <c:pt idx="701">
                  <c:v>132.27331524663165</c:v>
                </c:pt>
                <c:pt idx="702">
                  <c:v>132.50226083771193</c:v>
                </c:pt>
                <c:pt idx="703">
                  <c:v>132.61673363325207</c:v>
                </c:pt>
                <c:pt idx="704">
                  <c:v>132.78844282656226</c:v>
                </c:pt>
                <c:pt idx="705">
                  <c:v>132.96015201987248</c:v>
                </c:pt>
                <c:pt idx="706">
                  <c:v>133.07462481541262</c:v>
                </c:pt>
                <c:pt idx="707">
                  <c:v>133.3035704064929</c:v>
                </c:pt>
                <c:pt idx="708">
                  <c:v>133.41804320203303</c:v>
                </c:pt>
                <c:pt idx="709">
                  <c:v>133.58975239534325</c:v>
                </c:pt>
                <c:pt idx="710">
                  <c:v>133.70422519088339</c:v>
                </c:pt>
                <c:pt idx="711">
                  <c:v>133.93317078196367</c:v>
                </c:pt>
                <c:pt idx="712">
                  <c:v>134.10487997527389</c:v>
                </c:pt>
                <c:pt idx="713">
                  <c:v>134.21935277081403</c:v>
                </c:pt>
                <c:pt idx="714">
                  <c:v>134.39106196412422</c:v>
                </c:pt>
                <c:pt idx="715">
                  <c:v>134.50553475966439</c:v>
                </c:pt>
                <c:pt idx="716">
                  <c:v>134.67724395297458</c:v>
                </c:pt>
                <c:pt idx="717">
                  <c:v>134.90618954405485</c:v>
                </c:pt>
                <c:pt idx="718">
                  <c:v>135.02066233959499</c:v>
                </c:pt>
                <c:pt idx="719">
                  <c:v>135.19237153290521</c:v>
                </c:pt>
                <c:pt idx="720">
                  <c:v>135.36408072621543</c:v>
                </c:pt>
                <c:pt idx="721">
                  <c:v>135.53578991952563</c:v>
                </c:pt>
                <c:pt idx="722">
                  <c:v>135.65026271506576</c:v>
                </c:pt>
                <c:pt idx="723">
                  <c:v>135.87920830614604</c:v>
                </c:pt>
                <c:pt idx="724">
                  <c:v>136.05091749945626</c:v>
                </c:pt>
                <c:pt idx="725">
                  <c:v>136.1653902949964</c:v>
                </c:pt>
                <c:pt idx="726">
                  <c:v>136.33709948830662</c:v>
                </c:pt>
                <c:pt idx="727">
                  <c:v>136.5660450793869</c:v>
                </c:pt>
                <c:pt idx="728">
                  <c:v>136.73775427269709</c:v>
                </c:pt>
                <c:pt idx="729">
                  <c:v>136.85222706823723</c:v>
                </c:pt>
                <c:pt idx="730">
                  <c:v>137.02393626154745</c:v>
                </c:pt>
                <c:pt idx="731">
                  <c:v>137.25288185262772</c:v>
                </c:pt>
                <c:pt idx="732">
                  <c:v>137.36735464816786</c:v>
                </c:pt>
                <c:pt idx="733">
                  <c:v>137.481827443708</c:v>
                </c:pt>
                <c:pt idx="734">
                  <c:v>137.65353663701822</c:v>
                </c:pt>
                <c:pt idx="735">
                  <c:v>137.82524583032844</c:v>
                </c:pt>
                <c:pt idx="736">
                  <c:v>137.93971862586858</c:v>
                </c:pt>
                <c:pt idx="737">
                  <c:v>138.11142781917877</c:v>
                </c:pt>
                <c:pt idx="738">
                  <c:v>138.22590061471891</c:v>
                </c:pt>
                <c:pt idx="739">
                  <c:v>138.39760980802913</c:v>
                </c:pt>
                <c:pt idx="740">
                  <c:v>138.62655539910941</c:v>
                </c:pt>
                <c:pt idx="741">
                  <c:v>138.74102819464954</c:v>
                </c:pt>
                <c:pt idx="742">
                  <c:v>138.91273738795977</c:v>
                </c:pt>
                <c:pt idx="743">
                  <c:v>139.08444658126996</c:v>
                </c:pt>
                <c:pt idx="744">
                  <c:v>139.25615577458018</c:v>
                </c:pt>
                <c:pt idx="745">
                  <c:v>139.37062857012032</c:v>
                </c:pt>
                <c:pt idx="746">
                  <c:v>139.59957416120059</c:v>
                </c:pt>
                <c:pt idx="747">
                  <c:v>139.77128335451081</c:v>
                </c:pt>
                <c:pt idx="748">
                  <c:v>139.82851975228087</c:v>
                </c:pt>
                <c:pt idx="749">
                  <c:v>140.05746534336114</c:v>
                </c:pt>
                <c:pt idx="750">
                  <c:v>140.22917453667137</c:v>
                </c:pt>
                <c:pt idx="751">
                  <c:v>140.3436473322115</c:v>
                </c:pt>
                <c:pt idx="752">
                  <c:v>140.51535652552172</c:v>
                </c:pt>
                <c:pt idx="753">
                  <c:v>140.68706571883192</c:v>
                </c:pt>
                <c:pt idx="754">
                  <c:v>140.80153851437206</c:v>
                </c:pt>
                <c:pt idx="755">
                  <c:v>140.97324770768228</c:v>
                </c:pt>
                <c:pt idx="756">
                  <c:v>141.1449569009925</c:v>
                </c:pt>
                <c:pt idx="757">
                  <c:v>141.25942969653264</c:v>
                </c:pt>
                <c:pt idx="758">
                  <c:v>141.37390249207277</c:v>
                </c:pt>
                <c:pt idx="759">
                  <c:v>141.54561168538297</c:v>
                </c:pt>
                <c:pt idx="760">
                  <c:v>141.71732087869319</c:v>
                </c:pt>
                <c:pt idx="761">
                  <c:v>141.94626646977346</c:v>
                </c:pt>
                <c:pt idx="762">
                  <c:v>142.0607392653136</c:v>
                </c:pt>
                <c:pt idx="763">
                  <c:v>142.23244845862382</c:v>
                </c:pt>
                <c:pt idx="764">
                  <c:v>142.4613940497041</c:v>
                </c:pt>
                <c:pt idx="765">
                  <c:v>142.57586684524424</c:v>
                </c:pt>
                <c:pt idx="766">
                  <c:v>142.80481243632451</c:v>
                </c:pt>
                <c:pt idx="767">
                  <c:v>142.91928523186465</c:v>
                </c:pt>
                <c:pt idx="768">
                  <c:v>143.09099442517487</c:v>
                </c:pt>
                <c:pt idx="769">
                  <c:v>143.31994001625515</c:v>
                </c:pt>
                <c:pt idx="770">
                  <c:v>143.49164920956537</c:v>
                </c:pt>
                <c:pt idx="771">
                  <c:v>143.6061220051055</c:v>
                </c:pt>
                <c:pt idx="772">
                  <c:v>143.7778311984157</c:v>
                </c:pt>
                <c:pt idx="773">
                  <c:v>143.89230399395584</c:v>
                </c:pt>
                <c:pt idx="774">
                  <c:v>144.06401318726606</c:v>
                </c:pt>
                <c:pt idx="775">
                  <c:v>144.17848598280619</c:v>
                </c:pt>
                <c:pt idx="776">
                  <c:v>144.35019517611642</c:v>
                </c:pt>
                <c:pt idx="777">
                  <c:v>144.52190436942661</c:v>
                </c:pt>
                <c:pt idx="778">
                  <c:v>144.75084996050688</c:v>
                </c:pt>
                <c:pt idx="779">
                  <c:v>144.9225591538171</c:v>
                </c:pt>
                <c:pt idx="780">
                  <c:v>145.03703194935724</c:v>
                </c:pt>
                <c:pt idx="781">
                  <c:v>145.20874114266746</c:v>
                </c:pt>
                <c:pt idx="782">
                  <c:v>145.38045033597766</c:v>
                </c:pt>
                <c:pt idx="783">
                  <c:v>145.60939592705793</c:v>
                </c:pt>
                <c:pt idx="784">
                  <c:v>145.83834151813821</c:v>
                </c:pt>
                <c:pt idx="785">
                  <c:v>145.95281431367837</c:v>
                </c:pt>
                <c:pt idx="786">
                  <c:v>146.06728710921851</c:v>
                </c:pt>
                <c:pt idx="787">
                  <c:v>146.2389963025287</c:v>
                </c:pt>
                <c:pt idx="788">
                  <c:v>146.35346909806884</c:v>
                </c:pt>
                <c:pt idx="789">
                  <c:v>146.58241468914912</c:v>
                </c:pt>
                <c:pt idx="790">
                  <c:v>146.75412388245934</c:v>
                </c:pt>
                <c:pt idx="791">
                  <c:v>146.92583307576956</c:v>
                </c:pt>
                <c:pt idx="792">
                  <c:v>147.09754226907975</c:v>
                </c:pt>
                <c:pt idx="793">
                  <c:v>147.26925146238997</c:v>
                </c:pt>
                <c:pt idx="794">
                  <c:v>147.44096065570017</c:v>
                </c:pt>
                <c:pt idx="795">
                  <c:v>147.55543345124033</c:v>
                </c:pt>
                <c:pt idx="796">
                  <c:v>147.66990624678047</c:v>
                </c:pt>
                <c:pt idx="797">
                  <c:v>147.89885183786075</c:v>
                </c:pt>
                <c:pt idx="798">
                  <c:v>148.12779742894102</c:v>
                </c:pt>
                <c:pt idx="799">
                  <c:v>148.3567430200213</c:v>
                </c:pt>
                <c:pt idx="800">
                  <c:v>148.52845221333152</c:v>
                </c:pt>
                <c:pt idx="801">
                  <c:v>148.64292500887166</c:v>
                </c:pt>
                <c:pt idx="802">
                  <c:v>148.87187059995193</c:v>
                </c:pt>
                <c:pt idx="803">
                  <c:v>149.04357979326213</c:v>
                </c:pt>
                <c:pt idx="804">
                  <c:v>149.21528898657235</c:v>
                </c:pt>
                <c:pt idx="805">
                  <c:v>149.32976178211248</c:v>
                </c:pt>
                <c:pt idx="806">
                  <c:v>149.55870737319276</c:v>
                </c:pt>
                <c:pt idx="807">
                  <c:v>149.73041656650298</c:v>
                </c:pt>
                <c:pt idx="808">
                  <c:v>149.84488936204312</c:v>
                </c:pt>
                <c:pt idx="809">
                  <c:v>149.95936215758326</c:v>
                </c:pt>
                <c:pt idx="810">
                  <c:v>150.13107135089348</c:v>
                </c:pt>
                <c:pt idx="811">
                  <c:v>150.36001694197375</c:v>
                </c:pt>
                <c:pt idx="812">
                  <c:v>150.47448973751389</c:v>
                </c:pt>
                <c:pt idx="813">
                  <c:v>150.58896253305403</c:v>
                </c:pt>
                <c:pt idx="814">
                  <c:v>150.81790812413431</c:v>
                </c:pt>
                <c:pt idx="815">
                  <c:v>150.93238091967444</c:v>
                </c:pt>
                <c:pt idx="816">
                  <c:v>151.10409011298466</c:v>
                </c:pt>
                <c:pt idx="817">
                  <c:v>151.33303570406494</c:v>
                </c:pt>
                <c:pt idx="818">
                  <c:v>151.44750849960508</c:v>
                </c:pt>
                <c:pt idx="819">
                  <c:v>151.56198129514522</c:v>
                </c:pt>
                <c:pt idx="820">
                  <c:v>151.79092688622549</c:v>
                </c:pt>
                <c:pt idx="821">
                  <c:v>151.96263607953571</c:v>
                </c:pt>
                <c:pt idx="822">
                  <c:v>152.19158167061599</c:v>
                </c:pt>
                <c:pt idx="823">
                  <c:v>152.36329086392618</c:v>
                </c:pt>
                <c:pt idx="824">
                  <c:v>152.5350000572364</c:v>
                </c:pt>
                <c:pt idx="825">
                  <c:v>152.64947285277654</c:v>
                </c:pt>
                <c:pt idx="826">
                  <c:v>152.76394564831668</c:v>
                </c:pt>
                <c:pt idx="827">
                  <c:v>152.99289123939695</c:v>
                </c:pt>
                <c:pt idx="828">
                  <c:v>153.10736403493709</c:v>
                </c:pt>
                <c:pt idx="829">
                  <c:v>153.27907322824731</c:v>
                </c:pt>
                <c:pt idx="830">
                  <c:v>153.50801881932759</c:v>
                </c:pt>
                <c:pt idx="831">
                  <c:v>153.67972801263781</c:v>
                </c:pt>
                <c:pt idx="832">
                  <c:v>153.79420080817795</c:v>
                </c:pt>
                <c:pt idx="833">
                  <c:v>153.90867360371809</c:v>
                </c:pt>
                <c:pt idx="834">
                  <c:v>154.13761919479836</c:v>
                </c:pt>
                <c:pt idx="835">
                  <c:v>154.36656478587864</c:v>
                </c:pt>
                <c:pt idx="836">
                  <c:v>154.59551037695891</c:v>
                </c:pt>
                <c:pt idx="837">
                  <c:v>154.70998317249905</c:v>
                </c:pt>
                <c:pt idx="838">
                  <c:v>154.82445596803922</c:v>
                </c:pt>
                <c:pt idx="839">
                  <c:v>154.99616516134941</c:v>
                </c:pt>
                <c:pt idx="840">
                  <c:v>155.11063795688955</c:v>
                </c:pt>
                <c:pt idx="841">
                  <c:v>155.22511075242969</c:v>
                </c:pt>
                <c:pt idx="842">
                  <c:v>155.45405634350996</c:v>
                </c:pt>
                <c:pt idx="843">
                  <c:v>155.62576553682018</c:v>
                </c:pt>
                <c:pt idx="844">
                  <c:v>155.74023833236032</c:v>
                </c:pt>
                <c:pt idx="845">
                  <c:v>155.91194752567054</c:v>
                </c:pt>
                <c:pt idx="846">
                  <c:v>156.08365671898073</c:v>
                </c:pt>
                <c:pt idx="847">
                  <c:v>156.19812951452087</c:v>
                </c:pt>
                <c:pt idx="848">
                  <c:v>156.36983870783109</c:v>
                </c:pt>
                <c:pt idx="849">
                  <c:v>156.54154790114131</c:v>
                </c:pt>
                <c:pt idx="850">
                  <c:v>156.71325709445151</c:v>
                </c:pt>
                <c:pt idx="851">
                  <c:v>156.82772988999164</c:v>
                </c:pt>
                <c:pt idx="852">
                  <c:v>156.99943908330187</c:v>
                </c:pt>
                <c:pt idx="853">
                  <c:v>157.22838467438214</c:v>
                </c:pt>
                <c:pt idx="854">
                  <c:v>157.34285746992228</c:v>
                </c:pt>
                <c:pt idx="855">
                  <c:v>157.5145666632325</c:v>
                </c:pt>
                <c:pt idx="856">
                  <c:v>157.62903945877264</c:v>
                </c:pt>
                <c:pt idx="857">
                  <c:v>157.68627585654269</c:v>
                </c:pt>
                <c:pt idx="858">
                  <c:v>157.91522144762297</c:v>
                </c:pt>
                <c:pt idx="859">
                  <c:v>158.08693064093319</c:v>
                </c:pt>
                <c:pt idx="860">
                  <c:v>158.20140343647333</c:v>
                </c:pt>
                <c:pt idx="861">
                  <c:v>158.37311262978355</c:v>
                </c:pt>
                <c:pt idx="862">
                  <c:v>158.54482182309374</c:v>
                </c:pt>
                <c:pt idx="863">
                  <c:v>158.71653101640396</c:v>
                </c:pt>
                <c:pt idx="864">
                  <c:v>158.94547660748424</c:v>
                </c:pt>
                <c:pt idx="865">
                  <c:v>159.00271300525432</c:v>
                </c:pt>
                <c:pt idx="866">
                  <c:v>159.11718580079446</c:v>
                </c:pt>
                <c:pt idx="867">
                  <c:v>159.34613139187474</c:v>
                </c:pt>
                <c:pt idx="868">
                  <c:v>159.46060418741487</c:v>
                </c:pt>
                <c:pt idx="869">
                  <c:v>159.68954977849515</c:v>
                </c:pt>
                <c:pt idx="870">
                  <c:v>159.80402257403529</c:v>
                </c:pt>
                <c:pt idx="871">
                  <c:v>160.03296816511556</c:v>
                </c:pt>
                <c:pt idx="872">
                  <c:v>160.1474409606557</c:v>
                </c:pt>
                <c:pt idx="873">
                  <c:v>160.31915015396592</c:v>
                </c:pt>
                <c:pt idx="874">
                  <c:v>160.43362294950606</c:v>
                </c:pt>
                <c:pt idx="875">
                  <c:v>160.66256854058634</c:v>
                </c:pt>
                <c:pt idx="876">
                  <c:v>160.83427773389656</c:v>
                </c:pt>
                <c:pt idx="877">
                  <c:v>160.94875052943669</c:v>
                </c:pt>
                <c:pt idx="878">
                  <c:v>161.12045972274689</c:v>
                </c:pt>
                <c:pt idx="879">
                  <c:v>161.29216891605711</c:v>
                </c:pt>
                <c:pt idx="880">
                  <c:v>161.40664171159725</c:v>
                </c:pt>
                <c:pt idx="881">
                  <c:v>161.52111450713738</c:v>
                </c:pt>
                <c:pt idx="882">
                  <c:v>161.6928237004476</c:v>
                </c:pt>
                <c:pt idx="883">
                  <c:v>161.80729649598774</c:v>
                </c:pt>
                <c:pt idx="884">
                  <c:v>161.97900568929794</c:v>
                </c:pt>
                <c:pt idx="885">
                  <c:v>162.09347848483807</c:v>
                </c:pt>
                <c:pt idx="886">
                  <c:v>162.32242407591838</c:v>
                </c:pt>
                <c:pt idx="887">
                  <c:v>162.37966047368843</c:v>
                </c:pt>
                <c:pt idx="888">
                  <c:v>162.55136966699865</c:v>
                </c:pt>
                <c:pt idx="889">
                  <c:v>162.66584246253879</c:v>
                </c:pt>
                <c:pt idx="890">
                  <c:v>162.83755165584898</c:v>
                </c:pt>
                <c:pt idx="891">
                  <c:v>163.0092608491592</c:v>
                </c:pt>
                <c:pt idx="892">
                  <c:v>163.12373364469934</c:v>
                </c:pt>
                <c:pt idx="893">
                  <c:v>163.29544283800956</c:v>
                </c:pt>
                <c:pt idx="894">
                  <c:v>163.46715203131976</c:v>
                </c:pt>
                <c:pt idx="895">
                  <c:v>163.63886122462998</c:v>
                </c:pt>
                <c:pt idx="896">
                  <c:v>163.69609762240003</c:v>
                </c:pt>
                <c:pt idx="897">
                  <c:v>163.86780681571025</c:v>
                </c:pt>
                <c:pt idx="898">
                  <c:v>163.98227961125039</c:v>
                </c:pt>
                <c:pt idx="899">
                  <c:v>164.15398880456061</c:v>
                </c:pt>
                <c:pt idx="900">
                  <c:v>164.3256979978708</c:v>
                </c:pt>
                <c:pt idx="901">
                  <c:v>164.49740719118103</c:v>
                </c:pt>
                <c:pt idx="902">
                  <c:v>164.55464358895108</c:v>
                </c:pt>
                <c:pt idx="903">
                  <c:v>164.7263527822613</c:v>
                </c:pt>
                <c:pt idx="904">
                  <c:v>164.84082557780144</c:v>
                </c:pt>
                <c:pt idx="905">
                  <c:v>165.01253477111166</c:v>
                </c:pt>
                <c:pt idx="906">
                  <c:v>165.18424396442185</c:v>
                </c:pt>
                <c:pt idx="907">
                  <c:v>165.29871675996199</c:v>
                </c:pt>
                <c:pt idx="908">
                  <c:v>165.5276623510423</c:v>
                </c:pt>
                <c:pt idx="909">
                  <c:v>165.58489874881235</c:v>
                </c:pt>
                <c:pt idx="910">
                  <c:v>165.69937154435249</c:v>
                </c:pt>
                <c:pt idx="911">
                  <c:v>165.87108073766271</c:v>
                </c:pt>
                <c:pt idx="912">
                  <c:v>166.0427899309729</c:v>
                </c:pt>
                <c:pt idx="913">
                  <c:v>166.15726272651304</c:v>
                </c:pt>
                <c:pt idx="914">
                  <c:v>166.38620831759334</c:v>
                </c:pt>
                <c:pt idx="915">
                  <c:v>166.55791751090354</c:v>
                </c:pt>
                <c:pt idx="916">
                  <c:v>166.67239030644367</c:v>
                </c:pt>
                <c:pt idx="917">
                  <c:v>166.8440994997539</c:v>
                </c:pt>
                <c:pt idx="918">
                  <c:v>166.95857229529403</c:v>
                </c:pt>
                <c:pt idx="919">
                  <c:v>167.13028148860425</c:v>
                </c:pt>
                <c:pt idx="920">
                  <c:v>167.30199068191445</c:v>
                </c:pt>
                <c:pt idx="921">
                  <c:v>167.41646347745458</c:v>
                </c:pt>
                <c:pt idx="922">
                  <c:v>167.53093627299472</c:v>
                </c:pt>
                <c:pt idx="923">
                  <c:v>167.70264546630494</c:v>
                </c:pt>
                <c:pt idx="924">
                  <c:v>167.87435465961516</c:v>
                </c:pt>
                <c:pt idx="925">
                  <c:v>168.04606385292536</c:v>
                </c:pt>
                <c:pt idx="926">
                  <c:v>168.1605366484655</c:v>
                </c:pt>
                <c:pt idx="927">
                  <c:v>168.38948223954577</c:v>
                </c:pt>
                <c:pt idx="928">
                  <c:v>168.44671863731585</c:v>
                </c:pt>
                <c:pt idx="929">
                  <c:v>168.56119143285599</c:v>
                </c:pt>
                <c:pt idx="930">
                  <c:v>168.73290062616621</c:v>
                </c:pt>
                <c:pt idx="931">
                  <c:v>168.84737342170635</c:v>
                </c:pt>
                <c:pt idx="932">
                  <c:v>169.01908261501654</c:v>
                </c:pt>
                <c:pt idx="933">
                  <c:v>169.19079180832676</c:v>
                </c:pt>
                <c:pt idx="934">
                  <c:v>169.3052646038669</c:v>
                </c:pt>
                <c:pt idx="935">
                  <c:v>169.53421019494718</c:v>
                </c:pt>
                <c:pt idx="936">
                  <c:v>169.64868299048732</c:v>
                </c:pt>
                <c:pt idx="937">
                  <c:v>169.82039218379754</c:v>
                </c:pt>
                <c:pt idx="938">
                  <c:v>169.87762858156759</c:v>
                </c:pt>
                <c:pt idx="939">
                  <c:v>170.10657417264787</c:v>
                </c:pt>
                <c:pt idx="940">
                  <c:v>170.22104696818801</c:v>
                </c:pt>
                <c:pt idx="941">
                  <c:v>170.33551976372817</c:v>
                </c:pt>
                <c:pt idx="942">
                  <c:v>170.50722895703836</c:v>
                </c:pt>
                <c:pt idx="943">
                  <c:v>170.6217017525785</c:v>
                </c:pt>
                <c:pt idx="944">
                  <c:v>170.73617454811864</c:v>
                </c:pt>
                <c:pt idx="945">
                  <c:v>170.96512013919892</c:v>
                </c:pt>
                <c:pt idx="946">
                  <c:v>171.07959293473905</c:v>
                </c:pt>
                <c:pt idx="947">
                  <c:v>171.25130212804928</c:v>
                </c:pt>
                <c:pt idx="948">
                  <c:v>171.36577492358941</c:v>
                </c:pt>
                <c:pt idx="949">
                  <c:v>171.53748411689963</c:v>
                </c:pt>
                <c:pt idx="950">
                  <c:v>171.65195691243977</c:v>
                </c:pt>
                <c:pt idx="951">
                  <c:v>171.82366610574996</c:v>
                </c:pt>
                <c:pt idx="952">
                  <c:v>171.99537529906019</c:v>
                </c:pt>
                <c:pt idx="953">
                  <c:v>172.10984809460032</c:v>
                </c:pt>
                <c:pt idx="954">
                  <c:v>172.28155728791054</c:v>
                </c:pt>
                <c:pt idx="955">
                  <c:v>172.45326648122074</c:v>
                </c:pt>
                <c:pt idx="956">
                  <c:v>172.56773927676088</c:v>
                </c:pt>
                <c:pt idx="957">
                  <c:v>172.7394484700711</c:v>
                </c:pt>
                <c:pt idx="958">
                  <c:v>172.96839406115137</c:v>
                </c:pt>
                <c:pt idx="959">
                  <c:v>173.08286685669151</c:v>
                </c:pt>
                <c:pt idx="960">
                  <c:v>173.25457605000173</c:v>
                </c:pt>
                <c:pt idx="961">
                  <c:v>173.36904884554187</c:v>
                </c:pt>
                <c:pt idx="962">
                  <c:v>173.48352164108201</c:v>
                </c:pt>
                <c:pt idx="963">
                  <c:v>173.71246723216228</c:v>
                </c:pt>
                <c:pt idx="964">
                  <c:v>173.82694002770242</c:v>
                </c:pt>
                <c:pt idx="965">
                  <c:v>173.8841764254725</c:v>
                </c:pt>
                <c:pt idx="966">
                  <c:v>174.11312201655278</c:v>
                </c:pt>
                <c:pt idx="967">
                  <c:v>174.28483120986297</c:v>
                </c:pt>
                <c:pt idx="968">
                  <c:v>174.39930400540314</c:v>
                </c:pt>
                <c:pt idx="969">
                  <c:v>174.51377680094328</c:v>
                </c:pt>
                <c:pt idx="970">
                  <c:v>174.68548599425347</c:v>
                </c:pt>
                <c:pt idx="971">
                  <c:v>174.79995878979361</c:v>
                </c:pt>
                <c:pt idx="972">
                  <c:v>174.97166798310383</c:v>
                </c:pt>
                <c:pt idx="973">
                  <c:v>175.02890438087388</c:v>
                </c:pt>
                <c:pt idx="974">
                  <c:v>175.25784997195419</c:v>
                </c:pt>
                <c:pt idx="975">
                  <c:v>175.31508636972424</c:v>
                </c:pt>
                <c:pt idx="976">
                  <c:v>175.54403196080452</c:v>
                </c:pt>
                <c:pt idx="977">
                  <c:v>175.65850475634466</c:v>
                </c:pt>
                <c:pt idx="978">
                  <c:v>175.83021394965488</c:v>
                </c:pt>
                <c:pt idx="979">
                  <c:v>175.88745034742493</c:v>
                </c:pt>
                <c:pt idx="980">
                  <c:v>176.05915954073515</c:v>
                </c:pt>
                <c:pt idx="981">
                  <c:v>176.17363233627529</c:v>
                </c:pt>
                <c:pt idx="982">
                  <c:v>176.28810513181543</c:v>
                </c:pt>
                <c:pt idx="983">
                  <c:v>176.45981432512565</c:v>
                </c:pt>
                <c:pt idx="984">
                  <c:v>176.57428712066579</c:v>
                </c:pt>
                <c:pt idx="985">
                  <c:v>176.74599631397598</c:v>
                </c:pt>
                <c:pt idx="986">
                  <c:v>176.74599631397598</c:v>
                </c:pt>
                <c:pt idx="987">
                  <c:v>176.9177055072862</c:v>
                </c:pt>
                <c:pt idx="988">
                  <c:v>176.97494190505628</c:v>
                </c:pt>
                <c:pt idx="989">
                  <c:v>177.08941470059642</c:v>
                </c:pt>
                <c:pt idx="990">
                  <c:v>177.26112389390661</c:v>
                </c:pt>
                <c:pt idx="991">
                  <c:v>177.3183602916767</c:v>
                </c:pt>
                <c:pt idx="992">
                  <c:v>177.43283308721684</c:v>
                </c:pt>
                <c:pt idx="993">
                  <c:v>177.54730588275697</c:v>
                </c:pt>
                <c:pt idx="994">
                  <c:v>177.71901507606719</c:v>
                </c:pt>
                <c:pt idx="995">
                  <c:v>177.71901507606719</c:v>
                </c:pt>
                <c:pt idx="996">
                  <c:v>177.83348787160733</c:v>
                </c:pt>
                <c:pt idx="997">
                  <c:v>147.15477866684984</c:v>
                </c:pt>
                <c:pt idx="998">
                  <c:v>78.299392149455684</c:v>
                </c:pt>
                <c:pt idx="999">
                  <c:v>-42.641116338702112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413-42DD-AFDE-4708AE2EEF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972224"/>
        <c:axId val="168972800"/>
      </c:scatterChart>
      <c:valAx>
        <c:axId val="16897222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72800"/>
        <c:crosses val="autoZero"/>
        <c:crossBetween val="midCat"/>
      </c:valAx>
      <c:valAx>
        <c:axId val="16897280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722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FR-4_L6_Stress-Strain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Specimen_L_6!$C$2:$C$1001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8.4958677685950407E-3</c:v>
                </c:pt>
                <c:pt idx="4">
                  <c:v>2.0223140495867768E-2</c:v>
                </c:pt>
                <c:pt idx="5">
                  <c:v>3.091735537190083E-2</c:v>
                </c:pt>
                <c:pt idx="6">
                  <c:v>4.1322314049586778E-2</c:v>
                </c:pt>
                <c:pt idx="7">
                  <c:v>5.3719008264462811E-2</c:v>
                </c:pt>
                <c:pt idx="8">
                  <c:v>6.2561983471074389E-2</c:v>
                </c:pt>
                <c:pt idx="9">
                  <c:v>7.43801652892562E-2</c:v>
                </c:pt>
                <c:pt idx="10">
                  <c:v>8.6776859504132248E-2</c:v>
                </c:pt>
                <c:pt idx="11">
                  <c:v>9.5041322314049589E-2</c:v>
                </c:pt>
                <c:pt idx="12">
                  <c:v>0.10607438016528925</c:v>
                </c:pt>
                <c:pt idx="13">
                  <c:v>0.11570247933884298</c:v>
                </c:pt>
                <c:pt idx="14">
                  <c:v>0.12809917355371903</c:v>
                </c:pt>
                <c:pt idx="15">
                  <c:v>0.14008264462809916</c:v>
                </c:pt>
                <c:pt idx="16">
                  <c:v>0.1487603305785124</c:v>
                </c:pt>
                <c:pt idx="17">
                  <c:v>0.16115702479338842</c:v>
                </c:pt>
                <c:pt idx="18">
                  <c:v>0.17111570247933885</c:v>
                </c:pt>
                <c:pt idx="19">
                  <c:v>0.18181818181818182</c:v>
                </c:pt>
                <c:pt idx="20">
                  <c:v>0.19256198347107439</c:v>
                </c:pt>
                <c:pt idx="21">
                  <c:v>0.20247933884297523</c:v>
                </c:pt>
                <c:pt idx="22">
                  <c:v>0.21388429752066118</c:v>
                </c:pt>
                <c:pt idx="23">
                  <c:v>0.2231404958677686</c:v>
                </c:pt>
                <c:pt idx="24">
                  <c:v>0.23636363636363639</c:v>
                </c:pt>
                <c:pt idx="25">
                  <c:v>0.24500000000000002</c:v>
                </c:pt>
                <c:pt idx="26">
                  <c:v>0.25776859504132232</c:v>
                </c:pt>
                <c:pt idx="27">
                  <c:v>0.26859504132231404</c:v>
                </c:pt>
                <c:pt idx="28">
                  <c:v>0.27900826446280991</c:v>
                </c:pt>
                <c:pt idx="29">
                  <c:v>0.28925619834710747</c:v>
                </c:pt>
                <c:pt idx="30">
                  <c:v>0.30012396694214877</c:v>
                </c:pt>
                <c:pt idx="31">
                  <c:v>0.30991735537190085</c:v>
                </c:pt>
                <c:pt idx="32">
                  <c:v>0.31871900826446287</c:v>
                </c:pt>
                <c:pt idx="33">
                  <c:v>0.33057851239669422</c:v>
                </c:pt>
                <c:pt idx="34">
                  <c:v>0.34297520661157027</c:v>
                </c:pt>
                <c:pt idx="35">
                  <c:v>0.3512396694214876</c:v>
                </c:pt>
                <c:pt idx="36">
                  <c:v>0.36363636363636365</c:v>
                </c:pt>
                <c:pt idx="37">
                  <c:v>0.37566115702479341</c:v>
                </c:pt>
                <c:pt idx="38">
                  <c:v>0.38429752066115708</c:v>
                </c:pt>
                <c:pt idx="39">
                  <c:v>0.39661157024793386</c:v>
                </c:pt>
                <c:pt idx="40">
                  <c:v>0.40533057851239668</c:v>
                </c:pt>
                <c:pt idx="41">
                  <c:v>0.4173553719008265</c:v>
                </c:pt>
                <c:pt idx="42">
                  <c:v>0.42851239669421487</c:v>
                </c:pt>
                <c:pt idx="43">
                  <c:v>0.43801652892561982</c:v>
                </c:pt>
                <c:pt idx="44">
                  <c:v>0.45041322314049587</c:v>
                </c:pt>
                <c:pt idx="45">
                  <c:v>0.45867768595041325</c:v>
                </c:pt>
                <c:pt idx="46">
                  <c:v>0.47066115702479344</c:v>
                </c:pt>
                <c:pt idx="47">
                  <c:v>0.48223140495867767</c:v>
                </c:pt>
                <c:pt idx="48">
                  <c:v>0.49173553719008262</c:v>
                </c:pt>
                <c:pt idx="49">
                  <c:v>0.50413223140495866</c:v>
                </c:pt>
                <c:pt idx="50">
                  <c:v>0.5123966942148761</c:v>
                </c:pt>
                <c:pt idx="51">
                  <c:v>0.52438016528925624</c:v>
                </c:pt>
                <c:pt idx="52">
                  <c:v>0.53636363636363638</c:v>
                </c:pt>
                <c:pt idx="53">
                  <c:v>0.54669421487603309</c:v>
                </c:pt>
                <c:pt idx="54">
                  <c:v>0.55702479338842981</c:v>
                </c:pt>
                <c:pt idx="55">
                  <c:v>0.56735537190082652</c:v>
                </c:pt>
                <c:pt idx="56">
                  <c:v>0.57768595041322324</c:v>
                </c:pt>
                <c:pt idx="57">
                  <c:v>0.58636363636363631</c:v>
                </c:pt>
                <c:pt idx="58">
                  <c:v>0.5979338842975207</c:v>
                </c:pt>
                <c:pt idx="59">
                  <c:v>0.60909090909090913</c:v>
                </c:pt>
                <c:pt idx="60">
                  <c:v>0.62066115702479341</c:v>
                </c:pt>
                <c:pt idx="61">
                  <c:v>0.63099173553719012</c:v>
                </c:pt>
                <c:pt idx="62">
                  <c:v>0.64132231404958684</c:v>
                </c:pt>
                <c:pt idx="63">
                  <c:v>0.65123966942148759</c:v>
                </c:pt>
                <c:pt idx="64">
                  <c:v>0.66404958677685955</c:v>
                </c:pt>
                <c:pt idx="65">
                  <c:v>0.67396694214876041</c:v>
                </c:pt>
                <c:pt idx="66">
                  <c:v>0.68429752066115701</c:v>
                </c:pt>
                <c:pt idx="67">
                  <c:v>0.69462809917355373</c:v>
                </c:pt>
                <c:pt idx="68">
                  <c:v>0.70495867768595044</c:v>
                </c:pt>
                <c:pt idx="69">
                  <c:v>0.71487603305785119</c:v>
                </c:pt>
                <c:pt idx="70">
                  <c:v>0.72644628099173569</c:v>
                </c:pt>
                <c:pt idx="71">
                  <c:v>0.7376033057851239</c:v>
                </c:pt>
                <c:pt idx="72">
                  <c:v>0.74793388429752061</c:v>
                </c:pt>
                <c:pt idx="73">
                  <c:v>0.75826446280991733</c:v>
                </c:pt>
                <c:pt idx="74">
                  <c:v>0.76859504132231415</c:v>
                </c:pt>
                <c:pt idx="75">
                  <c:v>0.7785123966942149</c:v>
                </c:pt>
                <c:pt idx="76">
                  <c:v>0.78884297520661151</c:v>
                </c:pt>
                <c:pt idx="77">
                  <c:v>0.80206611570247921</c:v>
                </c:pt>
                <c:pt idx="78">
                  <c:v>0.81157024793388433</c:v>
                </c:pt>
                <c:pt idx="79">
                  <c:v>0.82190082644628093</c:v>
                </c:pt>
                <c:pt idx="80">
                  <c:v>0.834710743801653</c:v>
                </c:pt>
                <c:pt idx="81">
                  <c:v>0.84256198347107436</c:v>
                </c:pt>
                <c:pt idx="82">
                  <c:v>0.856611570247934</c:v>
                </c:pt>
                <c:pt idx="83">
                  <c:v>0.86694214876033049</c:v>
                </c:pt>
                <c:pt idx="84">
                  <c:v>0.87520661157024804</c:v>
                </c:pt>
                <c:pt idx="85">
                  <c:v>0.88842975206611574</c:v>
                </c:pt>
                <c:pt idx="86">
                  <c:v>0.89917355371900831</c:v>
                </c:pt>
                <c:pt idx="87">
                  <c:v>0.91033057851239663</c:v>
                </c:pt>
                <c:pt idx="88">
                  <c:v>0.9202479338842976</c:v>
                </c:pt>
                <c:pt idx="89">
                  <c:v>0.93057851239669431</c:v>
                </c:pt>
                <c:pt idx="90">
                  <c:v>0.94008264462809921</c:v>
                </c:pt>
                <c:pt idx="91">
                  <c:v>0.95330578512396702</c:v>
                </c:pt>
                <c:pt idx="92">
                  <c:v>0.96363636363636351</c:v>
                </c:pt>
                <c:pt idx="93">
                  <c:v>0.97396694214876034</c:v>
                </c:pt>
                <c:pt idx="94">
                  <c:v>0.98429752066115705</c:v>
                </c:pt>
                <c:pt idx="95">
                  <c:v>0.99421487603305791</c:v>
                </c:pt>
                <c:pt idx="96">
                  <c:v>1.0045454545454546</c:v>
                </c:pt>
                <c:pt idx="97">
                  <c:v>1.0173553719008264</c:v>
                </c:pt>
                <c:pt idx="98">
                  <c:v>1.0272727272727271</c:v>
                </c:pt>
                <c:pt idx="99">
                  <c:v>1.0376033057851239</c:v>
                </c:pt>
                <c:pt idx="100">
                  <c:v>1.0479338842975205</c:v>
                </c:pt>
                <c:pt idx="101">
                  <c:v>1.0578512396694215</c:v>
                </c:pt>
                <c:pt idx="102">
                  <c:v>1.0681818181818183</c:v>
                </c:pt>
                <c:pt idx="103">
                  <c:v>1.0785123966942149</c:v>
                </c:pt>
                <c:pt idx="104">
                  <c:v>1.0909090909090911</c:v>
                </c:pt>
                <c:pt idx="105">
                  <c:v>1.1012396694214877</c:v>
                </c:pt>
                <c:pt idx="106">
                  <c:v>1.1115702479338845</c:v>
                </c:pt>
                <c:pt idx="107">
                  <c:v>1.121487603305785</c:v>
                </c:pt>
                <c:pt idx="108">
                  <c:v>1.1318181818181818</c:v>
                </c:pt>
                <c:pt idx="109">
                  <c:v>1.1421487603305784</c:v>
                </c:pt>
                <c:pt idx="110">
                  <c:v>1.1545454545454545</c:v>
                </c:pt>
                <c:pt idx="111">
                  <c:v>1.1648760330578511</c:v>
                </c:pt>
                <c:pt idx="112">
                  <c:v>1.175206611570248</c:v>
                </c:pt>
                <c:pt idx="113">
                  <c:v>1.1855371900826446</c:v>
                </c:pt>
                <c:pt idx="114">
                  <c:v>1.1983471074380163</c:v>
                </c:pt>
                <c:pt idx="115">
                  <c:v>1.2057851239669424</c:v>
                </c:pt>
                <c:pt idx="116">
                  <c:v>1.2202479338842978</c:v>
                </c:pt>
                <c:pt idx="117">
                  <c:v>1.2289256198347107</c:v>
                </c:pt>
                <c:pt idx="118">
                  <c:v>1.2388429752066117</c:v>
                </c:pt>
                <c:pt idx="119">
                  <c:v>1.2533057851239671</c:v>
                </c:pt>
                <c:pt idx="120">
                  <c:v>1.2623966942148761</c:v>
                </c:pt>
                <c:pt idx="121">
                  <c:v>1.2735537190082644</c:v>
                </c:pt>
                <c:pt idx="122">
                  <c:v>1.283884297520661</c:v>
                </c:pt>
                <c:pt idx="123">
                  <c:v>1.2942148760330578</c:v>
                </c:pt>
                <c:pt idx="124">
                  <c:v>1.3066115702479337</c:v>
                </c:pt>
                <c:pt idx="125">
                  <c:v>1.3152892561983474</c:v>
                </c:pt>
                <c:pt idx="126">
                  <c:v>1.3272727272727274</c:v>
                </c:pt>
                <c:pt idx="127">
                  <c:v>1.3371900826446281</c:v>
                </c:pt>
                <c:pt idx="128">
                  <c:v>1.3475206611570247</c:v>
                </c:pt>
                <c:pt idx="129">
                  <c:v>1.3578512396694216</c:v>
                </c:pt>
                <c:pt idx="130">
                  <c:v>1.3669421487603306</c:v>
                </c:pt>
                <c:pt idx="131">
                  <c:v>1.3805785123966943</c:v>
                </c:pt>
                <c:pt idx="132">
                  <c:v>1.3909090909090909</c:v>
                </c:pt>
                <c:pt idx="133">
                  <c:v>1.4008264462809918</c:v>
                </c:pt>
                <c:pt idx="134">
                  <c:v>1.4111570247933884</c:v>
                </c:pt>
                <c:pt idx="135">
                  <c:v>1.4214876033057851</c:v>
                </c:pt>
                <c:pt idx="136">
                  <c:v>1.4318181818181817</c:v>
                </c:pt>
                <c:pt idx="137">
                  <c:v>1.4446280991735538</c:v>
                </c:pt>
                <c:pt idx="138">
                  <c:v>1.4545454545454546</c:v>
                </c:pt>
                <c:pt idx="139">
                  <c:v>1.4644628099173556</c:v>
                </c:pt>
                <c:pt idx="140">
                  <c:v>1.4747933884297519</c:v>
                </c:pt>
                <c:pt idx="141">
                  <c:v>1.4851239669421488</c:v>
                </c:pt>
                <c:pt idx="142">
                  <c:v>1.4954545454545454</c:v>
                </c:pt>
                <c:pt idx="143">
                  <c:v>1.5066115702479339</c:v>
                </c:pt>
                <c:pt idx="144">
                  <c:v>1.5181818181818181</c:v>
                </c:pt>
                <c:pt idx="145">
                  <c:v>1.5285123966942149</c:v>
                </c:pt>
                <c:pt idx="146">
                  <c:v>1.5384297520661159</c:v>
                </c:pt>
                <c:pt idx="147">
                  <c:v>1.5487603305785125</c:v>
                </c:pt>
                <c:pt idx="148">
                  <c:v>1.5603305785123966</c:v>
                </c:pt>
                <c:pt idx="149">
                  <c:v>1.5694214876033059</c:v>
                </c:pt>
                <c:pt idx="150">
                  <c:v>1.5822314049586779</c:v>
                </c:pt>
                <c:pt idx="151">
                  <c:v>1.5921487603305786</c:v>
                </c:pt>
                <c:pt idx="152">
                  <c:v>1.6024793388429752</c:v>
                </c:pt>
                <c:pt idx="153">
                  <c:v>1.6123966942148762</c:v>
                </c:pt>
                <c:pt idx="154">
                  <c:v>1.622727272727273</c:v>
                </c:pt>
                <c:pt idx="155">
                  <c:v>1.6371900826446282</c:v>
                </c:pt>
                <c:pt idx="156">
                  <c:v>1.6475206611570248</c:v>
                </c:pt>
                <c:pt idx="157">
                  <c:v>1.6557851239669421</c:v>
                </c:pt>
                <c:pt idx="158">
                  <c:v>1.669421487603306</c:v>
                </c:pt>
                <c:pt idx="159">
                  <c:v>1.6776859504132233</c:v>
                </c:pt>
                <c:pt idx="160">
                  <c:v>1.6904958677685951</c:v>
                </c:pt>
                <c:pt idx="161">
                  <c:v>1.7008264462809917</c:v>
                </c:pt>
                <c:pt idx="162">
                  <c:v>1.7111570247933885</c:v>
                </c:pt>
                <c:pt idx="163">
                  <c:v>1.7206611570247936</c:v>
                </c:pt>
                <c:pt idx="164">
                  <c:v>1.733884297520661</c:v>
                </c:pt>
                <c:pt idx="165">
                  <c:v>1.7417355371900825</c:v>
                </c:pt>
                <c:pt idx="166">
                  <c:v>1.7520661157024793</c:v>
                </c:pt>
                <c:pt idx="167">
                  <c:v>1.7623966942148759</c:v>
                </c:pt>
                <c:pt idx="168">
                  <c:v>1.7768595041322315</c:v>
                </c:pt>
                <c:pt idx="169">
                  <c:v>1.7871900826446283</c:v>
                </c:pt>
                <c:pt idx="170">
                  <c:v>1.7962809917355371</c:v>
                </c:pt>
                <c:pt idx="171">
                  <c:v>1.8057851239669422</c:v>
                </c:pt>
                <c:pt idx="172">
                  <c:v>1.8157024793388432</c:v>
                </c:pt>
                <c:pt idx="173">
                  <c:v>1.8301652892561984</c:v>
                </c:pt>
                <c:pt idx="174">
                  <c:v>1.8404958677685952</c:v>
                </c:pt>
                <c:pt idx="175">
                  <c:v>1.8508264462809918</c:v>
                </c:pt>
                <c:pt idx="176">
                  <c:v>1.8611570247933886</c:v>
                </c:pt>
                <c:pt idx="177">
                  <c:v>1.8714876033057855</c:v>
                </c:pt>
                <c:pt idx="178">
                  <c:v>1.8834710743801653</c:v>
                </c:pt>
                <c:pt idx="179">
                  <c:v>1.8938016528925621</c:v>
                </c:pt>
                <c:pt idx="180">
                  <c:v>1.9041322314049587</c:v>
                </c:pt>
                <c:pt idx="181">
                  <c:v>1.9144628099173555</c:v>
                </c:pt>
                <c:pt idx="182">
                  <c:v>1.9247933884297523</c:v>
                </c:pt>
                <c:pt idx="183">
                  <c:v>1.9347107438016529</c:v>
                </c:pt>
                <c:pt idx="184">
                  <c:v>1.947107438016529</c:v>
                </c:pt>
                <c:pt idx="185">
                  <c:v>1.9574380165289256</c:v>
                </c:pt>
                <c:pt idx="186">
                  <c:v>1.9677685950413224</c:v>
                </c:pt>
                <c:pt idx="187">
                  <c:v>1.9780991735537192</c:v>
                </c:pt>
                <c:pt idx="188">
                  <c:v>1.9884297520661158</c:v>
                </c:pt>
                <c:pt idx="189">
                  <c:v>1.9987603305785127</c:v>
                </c:pt>
                <c:pt idx="190">
                  <c:v>2.0111570247933885</c:v>
                </c:pt>
                <c:pt idx="191">
                  <c:v>2.0210743801652895</c:v>
                </c:pt>
                <c:pt idx="192">
                  <c:v>2.0314049586776859</c:v>
                </c:pt>
                <c:pt idx="193">
                  <c:v>2.0417355371900827</c:v>
                </c:pt>
                <c:pt idx="194">
                  <c:v>2.0520661157024795</c:v>
                </c:pt>
                <c:pt idx="195">
                  <c:v>2.0623966942148759</c:v>
                </c:pt>
                <c:pt idx="196">
                  <c:v>2.0727272727272728</c:v>
                </c:pt>
                <c:pt idx="197">
                  <c:v>2.0851239669421493</c:v>
                </c:pt>
                <c:pt idx="198">
                  <c:v>2.0950413223140498</c:v>
                </c:pt>
                <c:pt idx="199">
                  <c:v>2.1053719008264462</c:v>
                </c:pt>
                <c:pt idx="200">
                  <c:v>2.115702479338843</c:v>
                </c:pt>
                <c:pt idx="201">
                  <c:v>2.1260330578512394</c:v>
                </c:pt>
                <c:pt idx="202">
                  <c:v>2.1363636363636367</c:v>
                </c:pt>
                <c:pt idx="203">
                  <c:v>2.15</c:v>
                </c:pt>
                <c:pt idx="204">
                  <c:v>2.1586776859504133</c:v>
                </c:pt>
                <c:pt idx="205">
                  <c:v>2.1690082644628101</c:v>
                </c:pt>
                <c:pt idx="206">
                  <c:v>2.179338842975207</c:v>
                </c:pt>
                <c:pt idx="207">
                  <c:v>2.1938016528925623</c:v>
                </c:pt>
                <c:pt idx="208">
                  <c:v>2.2041322314049587</c:v>
                </c:pt>
                <c:pt idx="209">
                  <c:v>2.2144628099173556</c:v>
                </c:pt>
                <c:pt idx="210">
                  <c:v>2.223140495867769</c:v>
                </c:pt>
                <c:pt idx="211">
                  <c:v>2.2326446280991736</c:v>
                </c:pt>
                <c:pt idx="212">
                  <c:v>2.2462809917355373</c:v>
                </c:pt>
                <c:pt idx="213">
                  <c:v>2.2574380165289254</c:v>
                </c:pt>
                <c:pt idx="214">
                  <c:v>2.2677685950413222</c:v>
                </c:pt>
                <c:pt idx="215">
                  <c:v>2.278099173553719</c:v>
                </c:pt>
                <c:pt idx="216">
                  <c:v>2.2884297520661154</c:v>
                </c:pt>
                <c:pt idx="217">
                  <c:v>2.2999999999999998</c:v>
                </c:pt>
                <c:pt idx="218">
                  <c:v>2.306611570247934</c:v>
                </c:pt>
                <c:pt idx="219">
                  <c:v>2.3210743801652893</c:v>
                </c:pt>
                <c:pt idx="220">
                  <c:v>2.3314049586776862</c:v>
                </c:pt>
                <c:pt idx="221">
                  <c:v>2.3417355371900825</c:v>
                </c:pt>
                <c:pt idx="222">
                  <c:v>2.3520661157024794</c:v>
                </c:pt>
                <c:pt idx="223">
                  <c:v>2.3615702479338845</c:v>
                </c:pt>
                <c:pt idx="224">
                  <c:v>2.374380165289256</c:v>
                </c:pt>
                <c:pt idx="225">
                  <c:v>2.3847107438016528</c:v>
                </c:pt>
                <c:pt idx="226">
                  <c:v>2.3950413223140496</c:v>
                </c:pt>
                <c:pt idx="227">
                  <c:v>2.4053719008264465</c:v>
                </c:pt>
                <c:pt idx="228">
                  <c:v>2.4157024793388429</c:v>
                </c:pt>
                <c:pt idx="229">
                  <c:v>2.4260330578512392</c:v>
                </c:pt>
                <c:pt idx="230">
                  <c:v>2.4351239669421489</c:v>
                </c:pt>
                <c:pt idx="231">
                  <c:v>2.4483471074380168</c:v>
                </c:pt>
                <c:pt idx="232">
                  <c:v>2.4586776859504131</c:v>
                </c:pt>
                <c:pt idx="233">
                  <c:v>2.46900826446281</c:v>
                </c:pt>
                <c:pt idx="234">
                  <c:v>2.4793388429752068</c:v>
                </c:pt>
                <c:pt idx="235">
                  <c:v>2.4896694214876036</c:v>
                </c:pt>
                <c:pt idx="236">
                  <c:v>2.5037190082644627</c:v>
                </c:pt>
                <c:pt idx="237">
                  <c:v>2.5119834710743802</c:v>
                </c:pt>
                <c:pt idx="238">
                  <c:v>2.5223140495867771</c:v>
                </c:pt>
                <c:pt idx="239">
                  <c:v>2.5326446280991735</c:v>
                </c:pt>
                <c:pt idx="240">
                  <c:v>2.5429752066115698</c:v>
                </c:pt>
                <c:pt idx="241">
                  <c:v>2.5566115702479344</c:v>
                </c:pt>
                <c:pt idx="242">
                  <c:v>2.5673553719008266</c:v>
                </c:pt>
                <c:pt idx="243">
                  <c:v>2.5768595041322317</c:v>
                </c:pt>
                <c:pt idx="244">
                  <c:v>2.585950413223141</c:v>
                </c:pt>
                <c:pt idx="245">
                  <c:v>2.5962809917355374</c:v>
                </c:pt>
                <c:pt idx="246">
                  <c:v>2.6066115702479338</c:v>
                </c:pt>
                <c:pt idx="247">
                  <c:v>2.6210743801652892</c:v>
                </c:pt>
                <c:pt idx="248">
                  <c:v>2.6314049586776864</c:v>
                </c:pt>
                <c:pt idx="249">
                  <c:v>2.641322314049587</c:v>
                </c:pt>
                <c:pt idx="250">
                  <c:v>2.65</c:v>
                </c:pt>
                <c:pt idx="251">
                  <c:v>2.6611570247933884</c:v>
                </c:pt>
                <c:pt idx="252">
                  <c:v>2.6743801652892563</c:v>
                </c:pt>
                <c:pt idx="253">
                  <c:v>2.6847107438016531</c:v>
                </c:pt>
                <c:pt idx="254">
                  <c:v>2.6950413223140495</c:v>
                </c:pt>
                <c:pt idx="255">
                  <c:v>2.7049586776859504</c:v>
                </c:pt>
                <c:pt idx="256">
                  <c:v>2.7152892561983473</c:v>
                </c:pt>
                <c:pt idx="257">
                  <c:v>2.7276859504132234</c:v>
                </c:pt>
                <c:pt idx="258">
                  <c:v>2.7380165289256198</c:v>
                </c:pt>
                <c:pt idx="259">
                  <c:v>2.7483471074380166</c:v>
                </c:pt>
                <c:pt idx="260">
                  <c:v>2.758677685950413</c:v>
                </c:pt>
                <c:pt idx="261">
                  <c:v>2.7702479338842978</c:v>
                </c:pt>
                <c:pt idx="262">
                  <c:v>2.7793388429752066</c:v>
                </c:pt>
                <c:pt idx="263">
                  <c:v>2.790909090909091</c:v>
                </c:pt>
                <c:pt idx="264">
                  <c:v>2.8037190082644625</c:v>
                </c:pt>
                <c:pt idx="265">
                  <c:v>2.8099173553719008</c:v>
                </c:pt>
                <c:pt idx="266">
                  <c:v>2.8239669421487603</c:v>
                </c:pt>
                <c:pt idx="267">
                  <c:v>2.8342975206611567</c:v>
                </c:pt>
                <c:pt idx="268">
                  <c:v>2.844628099173554</c:v>
                </c:pt>
                <c:pt idx="269">
                  <c:v>2.8549586776859504</c:v>
                </c:pt>
                <c:pt idx="270">
                  <c:v>2.8640495867768601</c:v>
                </c:pt>
                <c:pt idx="271">
                  <c:v>2.8776859504132233</c:v>
                </c:pt>
                <c:pt idx="272">
                  <c:v>2.8880165289256197</c:v>
                </c:pt>
                <c:pt idx="273">
                  <c:v>2.8979338842975206</c:v>
                </c:pt>
                <c:pt idx="274">
                  <c:v>2.9082644628099175</c:v>
                </c:pt>
                <c:pt idx="275">
                  <c:v>2.9185950413223143</c:v>
                </c:pt>
                <c:pt idx="276">
                  <c:v>2.9289256198347111</c:v>
                </c:pt>
                <c:pt idx="277">
                  <c:v>2.9413223140495868</c:v>
                </c:pt>
                <c:pt idx="278">
                  <c:v>2.9516528925619836</c:v>
                </c:pt>
                <c:pt idx="279">
                  <c:v>2.9615702479338846</c:v>
                </c:pt>
                <c:pt idx="280">
                  <c:v>2.971900826446281</c:v>
                </c:pt>
                <c:pt idx="281">
                  <c:v>2.9822314049586778</c:v>
                </c:pt>
                <c:pt idx="282">
                  <c:v>2.9925619834710742</c:v>
                </c:pt>
                <c:pt idx="283">
                  <c:v>3.0041322314049586</c:v>
                </c:pt>
                <c:pt idx="284">
                  <c:v>3.0152892561983475</c:v>
                </c:pt>
                <c:pt idx="285">
                  <c:v>3.0252066115702481</c:v>
                </c:pt>
                <c:pt idx="286">
                  <c:v>3.0355371900826449</c:v>
                </c:pt>
                <c:pt idx="287">
                  <c:v>3.0458677685950413</c:v>
                </c:pt>
                <c:pt idx="288">
                  <c:v>3.0561983471074381</c:v>
                </c:pt>
                <c:pt idx="289">
                  <c:v>3.0665289256198345</c:v>
                </c:pt>
                <c:pt idx="290">
                  <c:v>3.0793388429752064</c:v>
                </c:pt>
                <c:pt idx="291">
                  <c:v>3.0892561983471079</c:v>
                </c:pt>
                <c:pt idx="292">
                  <c:v>3.0991735537190084</c:v>
                </c:pt>
                <c:pt idx="293">
                  <c:v>3.1095041322314048</c:v>
                </c:pt>
                <c:pt idx="294">
                  <c:v>3.1198347107438016</c:v>
                </c:pt>
                <c:pt idx="295">
                  <c:v>3.1301652892561984</c:v>
                </c:pt>
                <c:pt idx="296">
                  <c:v>3.1446280991735542</c:v>
                </c:pt>
                <c:pt idx="297">
                  <c:v>3.1528925619834709</c:v>
                </c:pt>
                <c:pt idx="298">
                  <c:v>3.1628099173553719</c:v>
                </c:pt>
                <c:pt idx="299">
                  <c:v>3.1731404958677691</c:v>
                </c:pt>
                <c:pt idx="300">
                  <c:v>3.1876033057851241</c:v>
                </c:pt>
                <c:pt idx="301">
                  <c:v>3.1979338842975205</c:v>
                </c:pt>
                <c:pt idx="302">
                  <c:v>3.2082644628099168</c:v>
                </c:pt>
                <c:pt idx="303">
                  <c:v>3.2173553719008261</c:v>
                </c:pt>
                <c:pt idx="304">
                  <c:v>3.2272727272727271</c:v>
                </c:pt>
                <c:pt idx="305">
                  <c:v>3.2409090909090907</c:v>
                </c:pt>
                <c:pt idx="306">
                  <c:v>3.251239669421488</c:v>
                </c:pt>
                <c:pt idx="307">
                  <c:v>3.2615702479338844</c:v>
                </c:pt>
                <c:pt idx="308">
                  <c:v>3.2719008264462808</c:v>
                </c:pt>
                <c:pt idx="309">
                  <c:v>3.2822314049586776</c:v>
                </c:pt>
                <c:pt idx="310">
                  <c:v>3.2950413223140496</c:v>
                </c:pt>
                <c:pt idx="311">
                  <c:v>3.3049586776859505</c:v>
                </c:pt>
                <c:pt idx="312">
                  <c:v>3.3148760330578515</c:v>
                </c:pt>
                <c:pt idx="313">
                  <c:v>3.3252066115702479</c:v>
                </c:pt>
                <c:pt idx="314">
                  <c:v>3.3355371900826452</c:v>
                </c:pt>
                <c:pt idx="315">
                  <c:v>3.3458677685950415</c:v>
                </c:pt>
                <c:pt idx="316">
                  <c:v>3.3561983471074384</c:v>
                </c:pt>
                <c:pt idx="317">
                  <c:v>3.3685950413223145</c:v>
                </c:pt>
                <c:pt idx="318">
                  <c:v>3.378512396694215</c:v>
                </c:pt>
                <c:pt idx="319">
                  <c:v>3.3888429752066114</c:v>
                </c:pt>
                <c:pt idx="320">
                  <c:v>3.3991735537190086</c:v>
                </c:pt>
                <c:pt idx="321">
                  <c:v>3.409504132231405</c:v>
                </c:pt>
                <c:pt idx="322">
                  <c:v>3.4198347107438023</c:v>
                </c:pt>
                <c:pt idx="323">
                  <c:v>3.4330578512396697</c:v>
                </c:pt>
                <c:pt idx="324">
                  <c:v>3.4421487603305789</c:v>
                </c:pt>
                <c:pt idx="325">
                  <c:v>3.4524793388429753</c:v>
                </c:pt>
                <c:pt idx="326">
                  <c:v>3.4628099173553717</c:v>
                </c:pt>
                <c:pt idx="327">
                  <c:v>3.4731404958677685</c:v>
                </c:pt>
                <c:pt idx="328">
                  <c:v>3.4876033057851239</c:v>
                </c:pt>
                <c:pt idx="329">
                  <c:v>3.4954545454545451</c:v>
                </c:pt>
                <c:pt idx="330">
                  <c:v>3.5061983471074387</c:v>
                </c:pt>
                <c:pt idx="331">
                  <c:v>3.5161157024793388</c:v>
                </c:pt>
                <c:pt idx="332">
                  <c:v>3.5264462809917361</c:v>
                </c:pt>
                <c:pt idx="333">
                  <c:v>3.5367768595041325</c:v>
                </c:pt>
                <c:pt idx="334">
                  <c:v>3.5487603305785127</c:v>
                </c:pt>
                <c:pt idx="335">
                  <c:v>3.5615702479338847</c:v>
                </c:pt>
                <c:pt idx="336">
                  <c:v>3.5714876033057847</c:v>
                </c:pt>
                <c:pt idx="337">
                  <c:v>3.5838842975206613</c:v>
                </c:pt>
                <c:pt idx="338">
                  <c:v>3.5942148760330586</c:v>
                </c:pt>
                <c:pt idx="339">
                  <c:v>3.6045454545454545</c:v>
                </c:pt>
                <c:pt idx="340">
                  <c:v>3.6148760330578513</c:v>
                </c:pt>
                <c:pt idx="341">
                  <c:v>3.6252066115702481</c:v>
                </c:pt>
                <c:pt idx="342">
                  <c:v>3.6355371900826445</c:v>
                </c:pt>
                <c:pt idx="343">
                  <c:v>3.6442148760330575</c:v>
                </c:pt>
                <c:pt idx="344">
                  <c:v>3.6578512396694212</c:v>
                </c:pt>
                <c:pt idx="345">
                  <c:v>3.6681818181818184</c:v>
                </c:pt>
                <c:pt idx="346">
                  <c:v>3.6785123966942148</c:v>
                </c:pt>
                <c:pt idx="347">
                  <c:v>3.6888429752066116</c:v>
                </c:pt>
                <c:pt idx="348">
                  <c:v>3.699173553719008</c:v>
                </c:pt>
                <c:pt idx="349">
                  <c:v>3.709090909090909</c:v>
                </c:pt>
                <c:pt idx="350">
                  <c:v>3.721900826446281</c:v>
                </c:pt>
                <c:pt idx="351">
                  <c:v>3.7318181818181819</c:v>
                </c:pt>
                <c:pt idx="352">
                  <c:v>3.7421487603305783</c:v>
                </c:pt>
                <c:pt idx="353">
                  <c:v>3.7524793388429756</c:v>
                </c:pt>
                <c:pt idx="354">
                  <c:v>3.762809917355372</c:v>
                </c:pt>
                <c:pt idx="355">
                  <c:v>3.7731404958677688</c:v>
                </c:pt>
                <c:pt idx="356">
                  <c:v>3.7842975206611569</c:v>
                </c:pt>
                <c:pt idx="357">
                  <c:v>3.7954545454545454</c:v>
                </c:pt>
                <c:pt idx="358">
                  <c:v>3.8057851239669427</c:v>
                </c:pt>
                <c:pt idx="359">
                  <c:v>3.8161157024793391</c:v>
                </c:pt>
                <c:pt idx="360">
                  <c:v>3.8264462809917363</c:v>
                </c:pt>
                <c:pt idx="361">
                  <c:v>3.8367768595041327</c:v>
                </c:pt>
                <c:pt idx="362">
                  <c:v>3.8508264462809914</c:v>
                </c:pt>
                <c:pt idx="363">
                  <c:v>3.8599173553719011</c:v>
                </c:pt>
                <c:pt idx="364">
                  <c:v>3.8694214876033057</c:v>
                </c:pt>
                <c:pt idx="365">
                  <c:v>3.8797520661157026</c:v>
                </c:pt>
                <c:pt idx="366">
                  <c:v>3.8900826446280989</c:v>
                </c:pt>
                <c:pt idx="367">
                  <c:v>3.9037190082644626</c:v>
                </c:pt>
                <c:pt idx="368">
                  <c:v>3.9107438016528926</c:v>
                </c:pt>
                <c:pt idx="369">
                  <c:v>3.9247933884297521</c:v>
                </c:pt>
                <c:pt idx="370">
                  <c:v>3.9334710743801655</c:v>
                </c:pt>
                <c:pt idx="371">
                  <c:v>3.9433884297520665</c:v>
                </c:pt>
                <c:pt idx="372">
                  <c:v>3.9578512396694214</c:v>
                </c:pt>
                <c:pt idx="373">
                  <c:v>3.9681818181818187</c:v>
                </c:pt>
                <c:pt idx="374">
                  <c:v>3.9785123966942151</c:v>
                </c:pt>
                <c:pt idx="375">
                  <c:v>3.9876033057851243</c:v>
                </c:pt>
                <c:pt idx="376">
                  <c:v>3.9975206611570253</c:v>
                </c:pt>
                <c:pt idx="377">
                  <c:v>4.0090909090909088</c:v>
                </c:pt>
                <c:pt idx="378">
                  <c:v>4.0194214876033056</c:v>
                </c:pt>
                <c:pt idx="379">
                  <c:v>4.0297520661157025</c:v>
                </c:pt>
                <c:pt idx="380">
                  <c:v>4.0400826446280993</c:v>
                </c:pt>
                <c:pt idx="381">
                  <c:v>4.0508264462809915</c:v>
                </c:pt>
                <c:pt idx="382">
                  <c:v>4.0644628099173552</c:v>
                </c:pt>
                <c:pt idx="383">
                  <c:v>4.0735537190082649</c:v>
                </c:pt>
                <c:pt idx="384">
                  <c:v>4.0830578512396691</c:v>
                </c:pt>
                <c:pt idx="385">
                  <c:v>4.0933884297520668</c:v>
                </c:pt>
                <c:pt idx="386">
                  <c:v>4.1041322314049591</c:v>
                </c:pt>
                <c:pt idx="387">
                  <c:v>4.1181818181818191</c:v>
                </c:pt>
                <c:pt idx="388">
                  <c:v>4.1280991735537187</c:v>
                </c:pt>
                <c:pt idx="389">
                  <c:v>4.1363636363636358</c:v>
                </c:pt>
                <c:pt idx="390">
                  <c:v>4.1487603305785123</c:v>
                </c:pt>
                <c:pt idx="391">
                  <c:v>4.1570247933884303</c:v>
                </c:pt>
                <c:pt idx="392">
                  <c:v>4.1694214876033051</c:v>
                </c:pt>
                <c:pt idx="393">
                  <c:v>4.1818181818181817</c:v>
                </c:pt>
                <c:pt idx="394">
                  <c:v>4.1900826446280997</c:v>
                </c:pt>
                <c:pt idx="395">
                  <c:v>4.2024793388429753</c:v>
                </c:pt>
                <c:pt idx="396">
                  <c:v>4.2107438016528924</c:v>
                </c:pt>
                <c:pt idx="397">
                  <c:v>4.223140495867769</c:v>
                </c:pt>
                <c:pt idx="398">
                  <c:v>4.2355371900826446</c:v>
                </c:pt>
                <c:pt idx="399">
                  <c:v>4.2438016528925617</c:v>
                </c:pt>
                <c:pt idx="400">
                  <c:v>4.2520661157024788</c:v>
                </c:pt>
                <c:pt idx="401">
                  <c:v>4.2685950413223139</c:v>
                </c:pt>
                <c:pt idx="402">
                  <c:v>4.276859504132231</c:v>
                </c:pt>
                <c:pt idx="403">
                  <c:v>4.2851239669421481</c:v>
                </c:pt>
                <c:pt idx="404">
                  <c:v>4.2975206611570247</c:v>
                </c:pt>
                <c:pt idx="405">
                  <c:v>4.3099173553719003</c:v>
                </c:pt>
                <c:pt idx="406">
                  <c:v>4.3181818181818183</c:v>
                </c:pt>
                <c:pt idx="407">
                  <c:v>4.3305785123966949</c:v>
                </c:pt>
                <c:pt idx="408">
                  <c:v>4.338842975206612</c:v>
                </c:pt>
                <c:pt idx="409">
                  <c:v>4.3512396694214877</c:v>
                </c:pt>
                <c:pt idx="410">
                  <c:v>4.3636363636363642</c:v>
                </c:pt>
                <c:pt idx="411">
                  <c:v>4.3719008264462813</c:v>
                </c:pt>
                <c:pt idx="412">
                  <c:v>4.384297520661157</c:v>
                </c:pt>
                <c:pt idx="413">
                  <c:v>4.3925619834710741</c:v>
                </c:pt>
                <c:pt idx="414">
                  <c:v>4.4049586776859506</c:v>
                </c:pt>
                <c:pt idx="415">
                  <c:v>4.4132231404958677</c:v>
                </c:pt>
                <c:pt idx="416">
                  <c:v>4.4256198347107434</c:v>
                </c:pt>
                <c:pt idx="417">
                  <c:v>4.4380165289256199</c:v>
                </c:pt>
                <c:pt idx="418">
                  <c:v>4.4462809917355379</c:v>
                </c:pt>
                <c:pt idx="419">
                  <c:v>4.4586776859504127</c:v>
                </c:pt>
                <c:pt idx="420">
                  <c:v>4.4710743801652892</c:v>
                </c:pt>
                <c:pt idx="421">
                  <c:v>4.4793388429752072</c:v>
                </c:pt>
                <c:pt idx="422">
                  <c:v>4.4876033057851243</c:v>
                </c:pt>
                <c:pt idx="423">
                  <c:v>4.5</c:v>
                </c:pt>
                <c:pt idx="424">
                  <c:v>4.5123966942148765</c:v>
                </c:pt>
                <c:pt idx="425">
                  <c:v>4.5206611570247937</c:v>
                </c:pt>
                <c:pt idx="426">
                  <c:v>4.5330578512396702</c:v>
                </c:pt>
                <c:pt idx="427">
                  <c:v>4.5413223140495864</c:v>
                </c:pt>
                <c:pt idx="428">
                  <c:v>4.553719008264463</c:v>
                </c:pt>
                <c:pt idx="429">
                  <c:v>4.5661157024793386</c:v>
                </c:pt>
                <c:pt idx="430">
                  <c:v>4.5785123966942152</c:v>
                </c:pt>
                <c:pt idx="431">
                  <c:v>4.5867768595041323</c:v>
                </c:pt>
                <c:pt idx="432">
                  <c:v>4.5991735537190079</c:v>
                </c:pt>
                <c:pt idx="433">
                  <c:v>4.6074380165289259</c:v>
                </c:pt>
                <c:pt idx="434">
                  <c:v>4.6198347107438025</c:v>
                </c:pt>
                <c:pt idx="435">
                  <c:v>4.6280991735537196</c:v>
                </c:pt>
                <c:pt idx="436">
                  <c:v>4.6404958677685952</c:v>
                </c:pt>
                <c:pt idx="437">
                  <c:v>4.6487603305785132</c:v>
                </c:pt>
                <c:pt idx="438">
                  <c:v>4.661157024793388</c:v>
                </c:pt>
                <c:pt idx="439">
                  <c:v>4.6735537190082646</c:v>
                </c:pt>
                <c:pt idx="440">
                  <c:v>4.6818181818181825</c:v>
                </c:pt>
                <c:pt idx="441">
                  <c:v>4.6942148760330573</c:v>
                </c:pt>
                <c:pt idx="442">
                  <c:v>4.7024793388429753</c:v>
                </c:pt>
                <c:pt idx="443">
                  <c:v>4.714876033057851</c:v>
                </c:pt>
                <c:pt idx="444">
                  <c:v>4.7272727272727275</c:v>
                </c:pt>
                <c:pt idx="445">
                  <c:v>4.7355371900826437</c:v>
                </c:pt>
                <c:pt idx="446">
                  <c:v>4.7479338842975203</c:v>
                </c:pt>
                <c:pt idx="447">
                  <c:v>4.7561983471074383</c:v>
                </c:pt>
                <c:pt idx="448">
                  <c:v>4.7685950413223139</c:v>
                </c:pt>
                <c:pt idx="449">
                  <c:v>4.776859504132231</c:v>
                </c:pt>
                <c:pt idx="450">
                  <c:v>4.7892561983471076</c:v>
                </c:pt>
                <c:pt idx="451">
                  <c:v>4.8016528925619832</c:v>
                </c:pt>
                <c:pt idx="452">
                  <c:v>4.8099173553719003</c:v>
                </c:pt>
                <c:pt idx="453">
                  <c:v>4.8223140495867769</c:v>
                </c:pt>
                <c:pt idx="454">
                  <c:v>4.8305785123966949</c:v>
                </c:pt>
                <c:pt idx="455">
                  <c:v>4.8429752066115705</c:v>
                </c:pt>
                <c:pt idx="456">
                  <c:v>4.8553719008264471</c:v>
                </c:pt>
                <c:pt idx="457">
                  <c:v>4.8636363636363633</c:v>
                </c:pt>
                <c:pt idx="458">
                  <c:v>4.8760330578512399</c:v>
                </c:pt>
                <c:pt idx="459">
                  <c:v>4.884297520661157</c:v>
                </c:pt>
                <c:pt idx="460">
                  <c:v>4.8966942148760335</c:v>
                </c:pt>
                <c:pt idx="461">
                  <c:v>4.9049586776859506</c:v>
                </c:pt>
                <c:pt idx="462">
                  <c:v>4.9173553719008263</c:v>
                </c:pt>
                <c:pt idx="463">
                  <c:v>4.9297520661157028</c:v>
                </c:pt>
                <c:pt idx="464">
                  <c:v>4.9380165289256199</c:v>
                </c:pt>
                <c:pt idx="465">
                  <c:v>4.9504132231404956</c:v>
                </c:pt>
                <c:pt idx="466">
                  <c:v>4.9628099173553721</c:v>
                </c:pt>
                <c:pt idx="467">
                  <c:v>4.9710743801652901</c:v>
                </c:pt>
                <c:pt idx="468">
                  <c:v>4.9834710743801649</c:v>
                </c:pt>
                <c:pt idx="469">
                  <c:v>4.9917355371900829</c:v>
                </c:pt>
                <c:pt idx="470">
                  <c:v>5.0041322314049594</c:v>
                </c:pt>
                <c:pt idx="471">
                  <c:v>5.0123966942148765</c:v>
                </c:pt>
                <c:pt idx="472">
                  <c:v>5.0247933884297522</c:v>
                </c:pt>
                <c:pt idx="473">
                  <c:v>5.0330578512396693</c:v>
                </c:pt>
                <c:pt idx="474">
                  <c:v>5.0454545454545459</c:v>
                </c:pt>
                <c:pt idx="475">
                  <c:v>5.0578512396694215</c:v>
                </c:pt>
                <c:pt idx="476">
                  <c:v>5.0661157024793386</c:v>
                </c:pt>
                <c:pt idx="477">
                  <c:v>5.0785123966942152</c:v>
                </c:pt>
                <c:pt idx="478">
                  <c:v>5.0867768595041332</c:v>
                </c:pt>
                <c:pt idx="479">
                  <c:v>5.0991735537190079</c:v>
                </c:pt>
                <c:pt idx="480">
                  <c:v>5.1115702479338845</c:v>
                </c:pt>
                <c:pt idx="481">
                  <c:v>5.1198347107438025</c:v>
                </c:pt>
                <c:pt idx="482">
                  <c:v>5.1322314049586781</c:v>
                </c:pt>
                <c:pt idx="483">
                  <c:v>5.1404958677685952</c:v>
                </c:pt>
                <c:pt idx="484">
                  <c:v>5.1528925619834718</c:v>
                </c:pt>
                <c:pt idx="485">
                  <c:v>5.1611570247933889</c:v>
                </c:pt>
                <c:pt idx="486">
                  <c:v>5.1735537190082646</c:v>
                </c:pt>
                <c:pt idx="487">
                  <c:v>5.1859504132231402</c:v>
                </c:pt>
                <c:pt idx="488">
                  <c:v>5.1942148760330573</c:v>
                </c:pt>
                <c:pt idx="489">
                  <c:v>5.2066115702479339</c:v>
                </c:pt>
                <c:pt idx="490">
                  <c:v>5.2190082644628095</c:v>
                </c:pt>
                <c:pt idx="491">
                  <c:v>5.2272727272727266</c:v>
                </c:pt>
                <c:pt idx="492">
                  <c:v>5.2396694214876032</c:v>
                </c:pt>
                <c:pt idx="493">
                  <c:v>5.2520661157024788</c:v>
                </c:pt>
                <c:pt idx="494">
                  <c:v>5.2603305785123959</c:v>
                </c:pt>
                <c:pt idx="495">
                  <c:v>5.2685950413223139</c:v>
                </c:pt>
                <c:pt idx="496">
                  <c:v>5.2809917355371905</c:v>
                </c:pt>
                <c:pt idx="497">
                  <c:v>5.2892561983471076</c:v>
                </c:pt>
                <c:pt idx="498">
                  <c:v>5.3016528925619832</c:v>
                </c:pt>
                <c:pt idx="499">
                  <c:v>5.3140495867768598</c:v>
                </c:pt>
                <c:pt idx="500">
                  <c:v>5.3223140495867769</c:v>
                </c:pt>
                <c:pt idx="501">
                  <c:v>5.3347107438016534</c:v>
                </c:pt>
                <c:pt idx="502">
                  <c:v>5.3471074380165291</c:v>
                </c:pt>
                <c:pt idx="503">
                  <c:v>5.3553719008264462</c:v>
                </c:pt>
                <c:pt idx="504">
                  <c:v>5.3677685950413228</c:v>
                </c:pt>
                <c:pt idx="505">
                  <c:v>5.3801652892561984</c:v>
                </c:pt>
                <c:pt idx="506">
                  <c:v>5.3884297520661155</c:v>
                </c:pt>
                <c:pt idx="507">
                  <c:v>5.3966942148760335</c:v>
                </c:pt>
                <c:pt idx="508">
                  <c:v>5.4090909090909092</c:v>
                </c:pt>
                <c:pt idx="509">
                  <c:v>5.4214876033057857</c:v>
                </c:pt>
                <c:pt idx="510">
                  <c:v>5.4338842975206605</c:v>
                </c:pt>
                <c:pt idx="511">
                  <c:v>5.4421487603305785</c:v>
                </c:pt>
                <c:pt idx="512">
                  <c:v>5.454545454545455</c:v>
                </c:pt>
                <c:pt idx="513">
                  <c:v>5.462809917355373</c:v>
                </c:pt>
                <c:pt idx="514">
                  <c:v>5.4752066115702478</c:v>
                </c:pt>
                <c:pt idx="515">
                  <c:v>5.4834710743801658</c:v>
                </c:pt>
                <c:pt idx="516">
                  <c:v>5.4958677685950423</c:v>
                </c:pt>
                <c:pt idx="517">
                  <c:v>5.5041322314049586</c:v>
                </c:pt>
                <c:pt idx="518">
                  <c:v>5.5165289256198342</c:v>
                </c:pt>
                <c:pt idx="519">
                  <c:v>5.5247933884297522</c:v>
                </c:pt>
                <c:pt idx="520">
                  <c:v>5.5371900826446288</c:v>
                </c:pt>
                <c:pt idx="521">
                  <c:v>5.5495867768595035</c:v>
                </c:pt>
                <c:pt idx="522">
                  <c:v>5.5578512396694215</c:v>
                </c:pt>
                <c:pt idx="523">
                  <c:v>5.5702479338842981</c:v>
                </c:pt>
                <c:pt idx="524">
                  <c:v>5.5785123966942161</c:v>
                </c:pt>
                <c:pt idx="525">
                  <c:v>5.5909090909090908</c:v>
                </c:pt>
                <c:pt idx="526">
                  <c:v>5.6033057851239674</c:v>
                </c:pt>
                <c:pt idx="527">
                  <c:v>5.6115702479338854</c:v>
                </c:pt>
                <c:pt idx="528">
                  <c:v>5.623966942148761</c:v>
                </c:pt>
                <c:pt idx="529">
                  <c:v>5.6363636363636376</c:v>
                </c:pt>
                <c:pt idx="530">
                  <c:v>5.6446280991735538</c:v>
                </c:pt>
                <c:pt idx="531">
                  <c:v>5.6570247933884303</c:v>
                </c:pt>
                <c:pt idx="532">
                  <c:v>5.6652892561983474</c:v>
                </c:pt>
                <c:pt idx="533">
                  <c:v>5.6776859504132231</c:v>
                </c:pt>
                <c:pt idx="534">
                  <c:v>5.6900826446280997</c:v>
                </c:pt>
                <c:pt idx="535">
                  <c:v>5.6983471074380168</c:v>
                </c:pt>
                <c:pt idx="536">
                  <c:v>5.7107438016528924</c:v>
                </c:pt>
                <c:pt idx="537">
                  <c:v>5.7190082644628095</c:v>
                </c:pt>
                <c:pt idx="538">
                  <c:v>5.7314049586776861</c:v>
                </c:pt>
                <c:pt idx="539">
                  <c:v>5.7438016528925617</c:v>
                </c:pt>
                <c:pt idx="540">
                  <c:v>5.7520661157024788</c:v>
                </c:pt>
                <c:pt idx="541">
                  <c:v>5.7603305785123968</c:v>
                </c:pt>
                <c:pt idx="542">
                  <c:v>5.7727272727272734</c:v>
                </c:pt>
                <c:pt idx="543">
                  <c:v>5.7809917355371905</c:v>
                </c:pt>
                <c:pt idx="544">
                  <c:v>5.7975206611570256</c:v>
                </c:pt>
                <c:pt idx="545">
                  <c:v>5.8057851239669427</c:v>
                </c:pt>
                <c:pt idx="546">
                  <c:v>5.8140495867768598</c:v>
                </c:pt>
                <c:pt idx="547">
                  <c:v>5.8264462809917354</c:v>
                </c:pt>
                <c:pt idx="548">
                  <c:v>5.838842975206612</c:v>
                </c:pt>
                <c:pt idx="549">
                  <c:v>5.8471074380165291</c:v>
                </c:pt>
                <c:pt idx="550">
                  <c:v>5.8595041322314048</c:v>
                </c:pt>
                <c:pt idx="551">
                  <c:v>5.8677685950413219</c:v>
                </c:pt>
                <c:pt idx="552">
                  <c:v>5.8801652892561984</c:v>
                </c:pt>
                <c:pt idx="553">
                  <c:v>5.8925619834710741</c:v>
                </c:pt>
                <c:pt idx="554">
                  <c:v>5.9008264462809912</c:v>
                </c:pt>
                <c:pt idx="555">
                  <c:v>5.9132231404958677</c:v>
                </c:pt>
                <c:pt idx="556">
                  <c:v>5.9256198347107434</c:v>
                </c:pt>
                <c:pt idx="557">
                  <c:v>5.9338842975206614</c:v>
                </c:pt>
                <c:pt idx="558">
                  <c:v>5.9462809917355379</c:v>
                </c:pt>
                <c:pt idx="559">
                  <c:v>5.954545454545455</c:v>
                </c:pt>
                <c:pt idx="560">
                  <c:v>5.9669421487603307</c:v>
                </c:pt>
                <c:pt idx="561">
                  <c:v>5.9752066115702478</c:v>
                </c:pt>
                <c:pt idx="562">
                  <c:v>5.9834710743801649</c:v>
                </c:pt>
                <c:pt idx="563">
                  <c:v>6</c:v>
                </c:pt>
                <c:pt idx="564">
                  <c:v>6.0082644628099171</c:v>
                </c:pt>
                <c:pt idx="565">
                  <c:v>6.0206611570247937</c:v>
                </c:pt>
                <c:pt idx="566">
                  <c:v>6.0289256198347108</c:v>
                </c:pt>
                <c:pt idx="567">
                  <c:v>6.0413223140495864</c:v>
                </c:pt>
                <c:pt idx="568">
                  <c:v>6.0495867768595044</c:v>
                </c:pt>
                <c:pt idx="569">
                  <c:v>6.061983471074381</c:v>
                </c:pt>
                <c:pt idx="570">
                  <c:v>6.0702479338842981</c:v>
                </c:pt>
                <c:pt idx="571">
                  <c:v>6.0826446280991737</c:v>
                </c:pt>
                <c:pt idx="572">
                  <c:v>6.0950413223140503</c:v>
                </c:pt>
                <c:pt idx="573">
                  <c:v>6.1033057851239674</c:v>
                </c:pt>
                <c:pt idx="574">
                  <c:v>6.115702479338843</c:v>
                </c:pt>
                <c:pt idx="575">
                  <c:v>6.1280991735537196</c:v>
                </c:pt>
                <c:pt idx="576">
                  <c:v>6.1363636363636367</c:v>
                </c:pt>
                <c:pt idx="577">
                  <c:v>6.1487603305785132</c:v>
                </c:pt>
                <c:pt idx="578">
                  <c:v>6.1570247933884295</c:v>
                </c:pt>
                <c:pt idx="579">
                  <c:v>6.1652892561983474</c:v>
                </c:pt>
                <c:pt idx="580">
                  <c:v>6.177685950413224</c:v>
                </c:pt>
                <c:pt idx="581">
                  <c:v>6.1900826446280988</c:v>
                </c:pt>
                <c:pt idx="582">
                  <c:v>6.2024793388429744</c:v>
                </c:pt>
                <c:pt idx="583">
                  <c:v>6.214876033057851</c:v>
                </c:pt>
                <c:pt idx="584">
                  <c:v>6.223140495867769</c:v>
                </c:pt>
                <c:pt idx="585">
                  <c:v>6.2314049586776861</c:v>
                </c:pt>
                <c:pt idx="586">
                  <c:v>6.2438016528925617</c:v>
                </c:pt>
                <c:pt idx="587">
                  <c:v>6.2561983471074392</c:v>
                </c:pt>
                <c:pt idx="588">
                  <c:v>6.2644628099173554</c:v>
                </c:pt>
                <c:pt idx="589">
                  <c:v>6.2727272727272725</c:v>
                </c:pt>
                <c:pt idx="590">
                  <c:v>6.2892561983471085</c:v>
                </c:pt>
                <c:pt idx="591">
                  <c:v>6.2975206611570247</c:v>
                </c:pt>
                <c:pt idx="592">
                  <c:v>6.3057851239669418</c:v>
                </c:pt>
                <c:pt idx="593">
                  <c:v>6.3181818181818183</c:v>
                </c:pt>
                <c:pt idx="594">
                  <c:v>6.3305785123966949</c:v>
                </c:pt>
                <c:pt idx="595">
                  <c:v>6.3388429752066111</c:v>
                </c:pt>
                <c:pt idx="596">
                  <c:v>6.3512396694214877</c:v>
                </c:pt>
                <c:pt idx="597">
                  <c:v>6.3595041322314039</c:v>
                </c:pt>
                <c:pt idx="598">
                  <c:v>6.3719008264462804</c:v>
                </c:pt>
                <c:pt idx="599">
                  <c:v>6.384297520661157</c:v>
                </c:pt>
                <c:pt idx="600">
                  <c:v>6.392561983471075</c:v>
                </c:pt>
                <c:pt idx="601">
                  <c:v>6.4049586776859515</c:v>
                </c:pt>
                <c:pt idx="602">
                  <c:v>6.4132231404958677</c:v>
                </c:pt>
                <c:pt idx="603">
                  <c:v>6.4256198347107443</c:v>
                </c:pt>
                <c:pt idx="604">
                  <c:v>6.4338842975206614</c:v>
                </c:pt>
                <c:pt idx="605">
                  <c:v>6.4462809917355379</c:v>
                </c:pt>
                <c:pt idx="606">
                  <c:v>6.4545454545454541</c:v>
                </c:pt>
                <c:pt idx="607">
                  <c:v>6.4669421487603307</c:v>
                </c:pt>
                <c:pt idx="608">
                  <c:v>6.4793388429752072</c:v>
                </c:pt>
                <c:pt idx="609">
                  <c:v>6.4876033057851235</c:v>
                </c:pt>
                <c:pt idx="610">
                  <c:v>6.5</c:v>
                </c:pt>
                <c:pt idx="611">
                  <c:v>6.5123966942148765</c:v>
                </c:pt>
                <c:pt idx="612">
                  <c:v>6.5206611570247945</c:v>
                </c:pt>
                <c:pt idx="613">
                  <c:v>6.5330578512396693</c:v>
                </c:pt>
                <c:pt idx="614">
                  <c:v>6.5413223140495873</c:v>
                </c:pt>
                <c:pt idx="615">
                  <c:v>6.5537190082644639</c:v>
                </c:pt>
                <c:pt idx="616">
                  <c:v>6.561983471074381</c:v>
                </c:pt>
                <c:pt idx="617">
                  <c:v>6.5743801652892566</c:v>
                </c:pt>
                <c:pt idx="618">
                  <c:v>6.5867768595041332</c:v>
                </c:pt>
                <c:pt idx="619">
                  <c:v>6.5950413223140503</c:v>
                </c:pt>
                <c:pt idx="620">
                  <c:v>6.6074380165289259</c:v>
                </c:pt>
                <c:pt idx="621">
                  <c:v>6.6198347107438025</c:v>
                </c:pt>
                <c:pt idx="622">
                  <c:v>6.6280991735537196</c:v>
                </c:pt>
                <c:pt idx="623">
                  <c:v>6.6404958677685952</c:v>
                </c:pt>
                <c:pt idx="624">
                  <c:v>6.6487603305785123</c:v>
                </c:pt>
                <c:pt idx="625">
                  <c:v>6.6611570247933889</c:v>
                </c:pt>
                <c:pt idx="626">
                  <c:v>6.6735537190082646</c:v>
                </c:pt>
                <c:pt idx="627">
                  <c:v>6.6818181818181817</c:v>
                </c:pt>
                <c:pt idx="628">
                  <c:v>6.6942148760330582</c:v>
                </c:pt>
                <c:pt idx="629">
                  <c:v>6.7024793388429762</c:v>
                </c:pt>
                <c:pt idx="630">
                  <c:v>6.714876033057851</c:v>
                </c:pt>
                <c:pt idx="631">
                  <c:v>6.723140495867769</c:v>
                </c:pt>
                <c:pt idx="632">
                  <c:v>6.7355371900826437</c:v>
                </c:pt>
                <c:pt idx="633">
                  <c:v>6.7479338842975203</c:v>
                </c:pt>
                <c:pt idx="634">
                  <c:v>6.7561983471074383</c:v>
                </c:pt>
                <c:pt idx="635">
                  <c:v>6.7685950413223148</c:v>
                </c:pt>
                <c:pt idx="636">
                  <c:v>6.7809917355371914</c:v>
                </c:pt>
                <c:pt idx="637">
                  <c:v>6.7892561983471076</c:v>
                </c:pt>
                <c:pt idx="638">
                  <c:v>6.8016528925619841</c:v>
                </c:pt>
                <c:pt idx="639">
                  <c:v>6.8099173553719003</c:v>
                </c:pt>
                <c:pt idx="640">
                  <c:v>6.8223140495867769</c:v>
                </c:pt>
                <c:pt idx="641">
                  <c:v>6.830578512396694</c:v>
                </c:pt>
                <c:pt idx="642">
                  <c:v>6.8429752066115705</c:v>
                </c:pt>
                <c:pt idx="643">
                  <c:v>6.8512396694214868</c:v>
                </c:pt>
                <c:pt idx="644">
                  <c:v>6.8636363636363633</c:v>
                </c:pt>
                <c:pt idx="645">
                  <c:v>6.8760330578512399</c:v>
                </c:pt>
                <c:pt idx="646">
                  <c:v>6.8842975206611579</c:v>
                </c:pt>
                <c:pt idx="647">
                  <c:v>6.8966942148760344</c:v>
                </c:pt>
                <c:pt idx="648">
                  <c:v>6.9049586776859506</c:v>
                </c:pt>
                <c:pt idx="649">
                  <c:v>6.9173553719008272</c:v>
                </c:pt>
                <c:pt idx="650">
                  <c:v>6.9256198347107434</c:v>
                </c:pt>
                <c:pt idx="651">
                  <c:v>6.9380165289256199</c:v>
                </c:pt>
                <c:pt idx="652">
                  <c:v>6.9504132231404965</c:v>
                </c:pt>
                <c:pt idx="653">
                  <c:v>6.9586776859504136</c:v>
                </c:pt>
                <c:pt idx="654">
                  <c:v>6.9710743801652901</c:v>
                </c:pt>
                <c:pt idx="655">
                  <c:v>6.9834710743801658</c:v>
                </c:pt>
                <c:pt idx="656">
                  <c:v>6.9917355371900829</c:v>
                </c:pt>
                <c:pt idx="657">
                  <c:v>7.0041322314049594</c:v>
                </c:pt>
                <c:pt idx="658">
                  <c:v>7.0123966942148774</c:v>
                </c:pt>
                <c:pt idx="659">
                  <c:v>7.0247933884297522</c:v>
                </c:pt>
                <c:pt idx="660">
                  <c:v>7.0371900826446288</c:v>
                </c:pt>
                <c:pt idx="661">
                  <c:v>7.0454545454545467</c:v>
                </c:pt>
                <c:pt idx="662">
                  <c:v>7.0578512396694215</c:v>
                </c:pt>
                <c:pt idx="663">
                  <c:v>7.0661157024793395</c:v>
                </c:pt>
                <c:pt idx="664">
                  <c:v>7.0785123966942161</c:v>
                </c:pt>
                <c:pt idx="665">
                  <c:v>7.0867768595041332</c:v>
                </c:pt>
                <c:pt idx="666">
                  <c:v>7.0991735537190088</c:v>
                </c:pt>
                <c:pt idx="667">
                  <c:v>7.1074380165289259</c:v>
                </c:pt>
                <c:pt idx="668">
                  <c:v>7.1198347107438025</c:v>
                </c:pt>
                <c:pt idx="669">
                  <c:v>7.1280991735537205</c:v>
                </c:pt>
                <c:pt idx="670">
                  <c:v>7.1404958677685952</c:v>
                </c:pt>
                <c:pt idx="671">
                  <c:v>7.1528925619834718</c:v>
                </c:pt>
                <c:pt idx="672">
                  <c:v>7.1652892561983466</c:v>
                </c:pt>
                <c:pt idx="673">
                  <c:v>7.1735537190082646</c:v>
                </c:pt>
                <c:pt idx="674">
                  <c:v>7.1859504132231411</c:v>
                </c:pt>
                <c:pt idx="675">
                  <c:v>7.1942148760330591</c:v>
                </c:pt>
                <c:pt idx="676">
                  <c:v>7.2066115702479339</c:v>
                </c:pt>
                <c:pt idx="677">
                  <c:v>7.2148760330578519</c:v>
                </c:pt>
                <c:pt idx="678">
                  <c:v>7.2272727272727284</c:v>
                </c:pt>
                <c:pt idx="679">
                  <c:v>7.2396694214876032</c:v>
                </c:pt>
                <c:pt idx="680">
                  <c:v>7.2479338842975212</c:v>
                </c:pt>
                <c:pt idx="681">
                  <c:v>7.2603305785123959</c:v>
                </c:pt>
                <c:pt idx="682">
                  <c:v>7.2685950413223139</c:v>
                </c:pt>
                <c:pt idx="683">
                  <c:v>7.2809917355371905</c:v>
                </c:pt>
                <c:pt idx="684">
                  <c:v>7.2933884297520661</c:v>
                </c:pt>
                <c:pt idx="685">
                  <c:v>7.3016528925619824</c:v>
                </c:pt>
                <c:pt idx="686">
                  <c:v>7.3140495867768589</c:v>
                </c:pt>
                <c:pt idx="687">
                  <c:v>7.3264462809917354</c:v>
                </c:pt>
                <c:pt idx="688">
                  <c:v>7.3347107438016517</c:v>
                </c:pt>
                <c:pt idx="689">
                  <c:v>7.3429752066115697</c:v>
                </c:pt>
                <c:pt idx="690">
                  <c:v>7.3553719008264462</c:v>
                </c:pt>
                <c:pt idx="691">
                  <c:v>7.3677685950413228</c:v>
                </c:pt>
                <c:pt idx="692">
                  <c:v>7.376033057851239</c:v>
                </c:pt>
                <c:pt idx="693">
                  <c:v>7.384297520661157</c:v>
                </c:pt>
                <c:pt idx="694">
                  <c:v>7.3966942148760335</c:v>
                </c:pt>
                <c:pt idx="695">
                  <c:v>7.4090909090909101</c:v>
                </c:pt>
                <c:pt idx="696">
                  <c:v>7.4173553719008263</c:v>
                </c:pt>
                <c:pt idx="697">
                  <c:v>7.4297520661157019</c:v>
                </c:pt>
                <c:pt idx="698">
                  <c:v>7.4380165289256199</c:v>
                </c:pt>
                <c:pt idx="699">
                  <c:v>7.4504132231404956</c:v>
                </c:pt>
                <c:pt idx="700">
                  <c:v>7.4628099173553712</c:v>
                </c:pt>
                <c:pt idx="701">
                  <c:v>7.4752066115702478</c:v>
                </c:pt>
                <c:pt idx="702">
                  <c:v>7.4834710743801658</c:v>
                </c:pt>
                <c:pt idx="703">
                  <c:v>7.4958677685950423</c:v>
                </c:pt>
                <c:pt idx="704">
                  <c:v>7.5041322314049586</c:v>
                </c:pt>
                <c:pt idx="705">
                  <c:v>7.5165289256198351</c:v>
                </c:pt>
                <c:pt idx="706">
                  <c:v>7.5247933884297531</c:v>
                </c:pt>
                <c:pt idx="707">
                  <c:v>7.5371900826446296</c:v>
                </c:pt>
                <c:pt idx="708">
                  <c:v>7.5495867768595044</c:v>
                </c:pt>
                <c:pt idx="709">
                  <c:v>7.5578512396694215</c:v>
                </c:pt>
                <c:pt idx="710">
                  <c:v>7.5702479338842981</c:v>
                </c:pt>
                <c:pt idx="711">
                  <c:v>7.5826446280991737</c:v>
                </c:pt>
                <c:pt idx="712">
                  <c:v>7.5909090909090908</c:v>
                </c:pt>
                <c:pt idx="713">
                  <c:v>7.5991735537190088</c:v>
                </c:pt>
                <c:pt idx="714">
                  <c:v>7.6115702479338854</c:v>
                </c:pt>
                <c:pt idx="715">
                  <c:v>7.6239669421487601</c:v>
                </c:pt>
                <c:pt idx="716">
                  <c:v>7.6322314049586781</c:v>
                </c:pt>
                <c:pt idx="717">
                  <c:v>7.6446280991735547</c:v>
                </c:pt>
                <c:pt idx="718">
                  <c:v>7.6528925619834727</c:v>
                </c:pt>
                <c:pt idx="719">
                  <c:v>7.6652892561983474</c:v>
                </c:pt>
                <c:pt idx="720">
                  <c:v>7.677685950413224</c:v>
                </c:pt>
                <c:pt idx="721">
                  <c:v>7.6859504132231411</c:v>
                </c:pt>
                <c:pt idx="722">
                  <c:v>7.6983471074380168</c:v>
                </c:pt>
                <c:pt idx="723">
                  <c:v>7.7107438016528933</c:v>
                </c:pt>
                <c:pt idx="724">
                  <c:v>7.7190082644628104</c:v>
                </c:pt>
                <c:pt idx="725">
                  <c:v>7.7272727272727284</c:v>
                </c:pt>
                <c:pt idx="726">
                  <c:v>7.7396694214876032</c:v>
                </c:pt>
                <c:pt idx="727">
                  <c:v>7.7520661157024788</c:v>
                </c:pt>
                <c:pt idx="728">
                  <c:v>7.7644628099173554</c:v>
                </c:pt>
                <c:pt idx="729">
                  <c:v>7.7727272727272725</c:v>
                </c:pt>
                <c:pt idx="730">
                  <c:v>7.7851239669421481</c:v>
                </c:pt>
                <c:pt idx="731">
                  <c:v>7.7933884297520652</c:v>
                </c:pt>
                <c:pt idx="732">
                  <c:v>7.8057851239669418</c:v>
                </c:pt>
                <c:pt idx="733">
                  <c:v>7.8140495867768598</c:v>
                </c:pt>
                <c:pt idx="734">
                  <c:v>7.8264462809917346</c:v>
                </c:pt>
                <c:pt idx="735">
                  <c:v>7.8347107438016526</c:v>
                </c:pt>
                <c:pt idx="736">
                  <c:v>7.8471074380165291</c:v>
                </c:pt>
                <c:pt idx="737">
                  <c:v>7.8553719008264462</c:v>
                </c:pt>
                <c:pt idx="738">
                  <c:v>7.8677685950413219</c:v>
                </c:pt>
                <c:pt idx="739">
                  <c:v>7.8801652892561984</c:v>
                </c:pt>
                <c:pt idx="740">
                  <c:v>7.8884297520661155</c:v>
                </c:pt>
                <c:pt idx="741">
                  <c:v>7.9008264462809912</c:v>
                </c:pt>
                <c:pt idx="742">
                  <c:v>7.9132231404958677</c:v>
                </c:pt>
                <c:pt idx="743">
                  <c:v>7.9214876033057848</c:v>
                </c:pt>
                <c:pt idx="744">
                  <c:v>7.9297520661157028</c:v>
                </c:pt>
                <c:pt idx="745">
                  <c:v>7.9421487603305776</c:v>
                </c:pt>
                <c:pt idx="746">
                  <c:v>7.9545454545454541</c:v>
                </c:pt>
                <c:pt idx="747">
                  <c:v>7.9628099173553721</c:v>
                </c:pt>
                <c:pt idx="748">
                  <c:v>7.9752066115702487</c:v>
                </c:pt>
                <c:pt idx="749">
                  <c:v>7.9876033057851252</c:v>
                </c:pt>
                <c:pt idx="750">
                  <c:v>8</c:v>
                </c:pt>
                <c:pt idx="751">
                  <c:v>8.0082644628099171</c:v>
                </c:pt>
                <c:pt idx="752">
                  <c:v>8.0165289256198342</c:v>
                </c:pt>
                <c:pt idx="753">
                  <c:v>8.0289256198347108</c:v>
                </c:pt>
                <c:pt idx="754">
                  <c:v>8.0413223140495873</c:v>
                </c:pt>
                <c:pt idx="755">
                  <c:v>8.0495867768595044</c:v>
                </c:pt>
                <c:pt idx="756">
                  <c:v>8.0578512396694215</c:v>
                </c:pt>
                <c:pt idx="757">
                  <c:v>8.0743801652892557</c:v>
                </c:pt>
                <c:pt idx="758">
                  <c:v>8.0826446280991746</c:v>
                </c:pt>
                <c:pt idx="759">
                  <c:v>8.0950413223140512</c:v>
                </c:pt>
                <c:pt idx="760">
                  <c:v>8.1033057851239683</c:v>
                </c:pt>
                <c:pt idx="761">
                  <c:v>8.115702479338843</c:v>
                </c:pt>
                <c:pt idx="762">
                  <c:v>8.1280991735537196</c:v>
                </c:pt>
                <c:pt idx="763">
                  <c:v>8.1363636363636367</c:v>
                </c:pt>
                <c:pt idx="764">
                  <c:v>8.1446280991735538</c:v>
                </c:pt>
                <c:pt idx="765">
                  <c:v>8.1570247933884303</c:v>
                </c:pt>
                <c:pt idx="766">
                  <c:v>8.1694214876033069</c:v>
                </c:pt>
                <c:pt idx="767">
                  <c:v>8.177685950413224</c:v>
                </c:pt>
                <c:pt idx="768">
                  <c:v>8.1859504132231411</c:v>
                </c:pt>
                <c:pt idx="769">
                  <c:v>8.1983471074380176</c:v>
                </c:pt>
                <c:pt idx="770">
                  <c:v>8.2107438016528942</c:v>
                </c:pt>
                <c:pt idx="771">
                  <c:v>8.2190082644628113</c:v>
                </c:pt>
                <c:pt idx="772">
                  <c:v>8.2355371900826455</c:v>
                </c:pt>
                <c:pt idx="773">
                  <c:v>8.2438016528925626</c:v>
                </c:pt>
                <c:pt idx="774">
                  <c:v>8.2561983471074374</c:v>
                </c:pt>
                <c:pt idx="775">
                  <c:v>8.2644628099173563</c:v>
                </c:pt>
                <c:pt idx="776">
                  <c:v>8.2727272727272716</c:v>
                </c:pt>
                <c:pt idx="777">
                  <c:v>8.2851239669421481</c:v>
                </c:pt>
                <c:pt idx="778">
                  <c:v>8.2975206611570247</c:v>
                </c:pt>
                <c:pt idx="779">
                  <c:v>8.3057851239669418</c:v>
                </c:pt>
                <c:pt idx="780">
                  <c:v>8.3181818181818183</c:v>
                </c:pt>
                <c:pt idx="781">
                  <c:v>8.3264462809917372</c:v>
                </c:pt>
                <c:pt idx="782">
                  <c:v>8.3388429752066102</c:v>
                </c:pt>
                <c:pt idx="783">
                  <c:v>8.3512396694214868</c:v>
                </c:pt>
                <c:pt idx="784">
                  <c:v>8.3595041322314056</c:v>
                </c:pt>
                <c:pt idx="785">
                  <c:v>8.3719008264462804</c:v>
                </c:pt>
                <c:pt idx="786">
                  <c:v>8.3801652892561993</c:v>
                </c:pt>
                <c:pt idx="787">
                  <c:v>8.3925619834710758</c:v>
                </c:pt>
                <c:pt idx="788">
                  <c:v>8.4049586776859506</c:v>
                </c:pt>
                <c:pt idx="789">
                  <c:v>8.4132231404958677</c:v>
                </c:pt>
                <c:pt idx="790">
                  <c:v>8.4256198347107443</c:v>
                </c:pt>
                <c:pt idx="791">
                  <c:v>8.438016528925619</c:v>
                </c:pt>
                <c:pt idx="792">
                  <c:v>8.4462809917355379</c:v>
                </c:pt>
                <c:pt idx="793">
                  <c:v>8.4586776859504145</c:v>
                </c:pt>
                <c:pt idx="794">
                  <c:v>8.4669421487603298</c:v>
                </c:pt>
                <c:pt idx="795">
                  <c:v>8.4793388429752063</c:v>
                </c:pt>
                <c:pt idx="796">
                  <c:v>8.4876033057851235</c:v>
                </c:pt>
                <c:pt idx="797">
                  <c:v>8.5</c:v>
                </c:pt>
                <c:pt idx="798">
                  <c:v>8.5082644628099189</c:v>
                </c:pt>
                <c:pt idx="799">
                  <c:v>8.5247933884297531</c:v>
                </c:pt>
                <c:pt idx="800">
                  <c:v>8.5330578512396702</c:v>
                </c:pt>
                <c:pt idx="801">
                  <c:v>8.5413223140495873</c:v>
                </c:pt>
                <c:pt idx="802">
                  <c:v>8.5537190082644621</c:v>
                </c:pt>
                <c:pt idx="803">
                  <c:v>8.561983471074381</c:v>
                </c:pt>
                <c:pt idx="804">
                  <c:v>8.5743801652892575</c:v>
                </c:pt>
                <c:pt idx="805">
                  <c:v>8.5826446280991728</c:v>
                </c:pt>
                <c:pt idx="806">
                  <c:v>8.5950413223140494</c:v>
                </c:pt>
                <c:pt idx="807">
                  <c:v>8.6074380165289259</c:v>
                </c:pt>
                <c:pt idx="808">
                  <c:v>8.615702479338843</c:v>
                </c:pt>
                <c:pt idx="809">
                  <c:v>8.6280991735537196</c:v>
                </c:pt>
                <c:pt idx="810">
                  <c:v>8.6363636363636367</c:v>
                </c:pt>
                <c:pt idx="811">
                  <c:v>8.6487603305785132</c:v>
                </c:pt>
                <c:pt idx="812">
                  <c:v>8.6611570247933898</c:v>
                </c:pt>
                <c:pt idx="813">
                  <c:v>8.6694214876033051</c:v>
                </c:pt>
                <c:pt idx="814">
                  <c:v>8.6818181818181817</c:v>
                </c:pt>
                <c:pt idx="815">
                  <c:v>8.6900826446281005</c:v>
                </c:pt>
                <c:pt idx="816">
                  <c:v>8.7024793388429753</c:v>
                </c:pt>
                <c:pt idx="817">
                  <c:v>8.7107438016528924</c:v>
                </c:pt>
                <c:pt idx="818">
                  <c:v>8.723140495867769</c:v>
                </c:pt>
                <c:pt idx="819">
                  <c:v>8.7355371900826437</c:v>
                </c:pt>
                <c:pt idx="820">
                  <c:v>8.7438016528925626</c:v>
                </c:pt>
                <c:pt idx="821">
                  <c:v>8.7561983471074392</c:v>
                </c:pt>
                <c:pt idx="822">
                  <c:v>8.7644628099173563</c:v>
                </c:pt>
                <c:pt idx="823">
                  <c:v>8.7768595041322328</c:v>
                </c:pt>
                <c:pt idx="824">
                  <c:v>8.7851239669421481</c:v>
                </c:pt>
                <c:pt idx="825">
                  <c:v>8.7975206611570247</c:v>
                </c:pt>
                <c:pt idx="826">
                  <c:v>8.8099173553719012</c:v>
                </c:pt>
                <c:pt idx="827">
                  <c:v>8.8181818181818183</c:v>
                </c:pt>
                <c:pt idx="828">
                  <c:v>8.8305785123966949</c:v>
                </c:pt>
                <c:pt idx="829">
                  <c:v>8.8429752066115714</c:v>
                </c:pt>
                <c:pt idx="830">
                  <c:v>8.8512396694214868</c:v>
                </c:pt>
                <c:pt idx="831">
                  <c:v>8.8636363636363633</c:v>
                </c:pt>
                <c:pt idx="832">
                  <c:v>8.8719008264462804</c:v>
                </c:pt>
                <c:pt idx="833">
                  <c:v>8.884297520661157</c:v>
                </c:pt>
                <c:pt idx="834">
                  <c:v>8.8925619834710758</c:v>
                </c:pt>
                <c:pt idx="835">
                  <c:v>8.9049586776859488</c:v>
                </c:pt>
                <c:pt idx="836">
                  <c:v>8.9173553719008254</c:v>
                </c:pt>
                <c:pt idx="837">
                  <c:v>8.9256198347107443</c:v>
                </c:pt>
                <c:pt idx="838">
                  <c:v>8.9380165289256208</c:v>
                </c:pt>
                <c:pt idx="839">
                  <c:v>8.9504132231404974</c:v>
                </c:pt>
                <c:pt idx="840">
                  <c:v>8.9586776859504145</c:v>
                </c:pt>
                <c:pt idx="841">
                  <c:v>8.9710743801652892</c:v>
                </c:pt>
                <c:pt idx="842">
                  <c:v>8.9793388429752063</c:v>
                </c:pt>
                <c:pt idx="843">
                  <c:v>8.9917355371900829</c:v>
                </c:pt>
                <c:pt idx="844">
                  <c:v>9</c:v>
                </c:pt>
                <c:pt idx="845">
                  <c:v>9.0123966942148765</c:v>
                </c:pt>
                <c:pt idx="846">
                  <c:v>9.0247933884297531</c:v>
                </c:pt>
                <c:pt idx="847">
                  <c:v>9.0330578512396684</c:v>
                </c:pt>
                <c:pt idx="848">
                  <c:v>9.045454545454545</c:v>
                </c:pt>
                <c:pt idx="849">
                  <c:v>9.0578512396694215</c:v>
                </c:pt>
                <c:pt idx="850">
                  <c:v>9.0661157024793404</c:v>
                </c:pt>
                <c:pt idx="851">
                  <c:v>9.0785123966942152</c:v>
                </c:pt>
                <c:pt idx="852">
                  <c:v>9.0867768595041323</c:v>
                </c:pt>
                <c:pt idx="853">
                  <c:v>9.0991735537190088</c:v>
                </c:pt>
                <c:pt idx="854">
                  <c:v>9.1074380165289259</c:v>
                </c:pt>
                <c:pt idx="855">
                  <c:v>9.1198347107438025</c:v>
                </c:pt>
                <c:pt idx="856">
                  <c:v>9.1280991735537196</c:v>
                </c:pt>
                <c:pt idx="857">
                  <c:v>9.1404958677685961</c:v>
                </c:pt>
                <c:pt idx="858">
                  <c:v>9.1487603305785115</c:v>
                </c:pt>
                <c:pt idx="859">
                  <c:v>9.161157024793388</c:v>
                </c:pt>
                <c:pt idx="860">
                  <c:v>9.1694214876033069</c:v>
                </c:pt>
                <c:pt idx="861">
                  <c:v>9.1818181818181834</c:v>
                </c:pt>
                <c:pt idx="862">
                  <c:v>9.19421487603306</c:v>
                </c:pt>
                <c:pt idx="863">
                  <c:v>9.2066115702479365</c:v>
                </c:pt>
                <c:pt idx="864">
                  <c:v>9.2148760330578519</c:v>
                </c:pt>
                <c:pt idx="865">
                  <c:v>9.223140495867769</c:v>
                </c:pt>
                <c:pt idx="866">
                  <c:v>9.2355371900826455</c:v>
                </c:pt>
                <c:pt idx="867">
                  <c:v>9.2479338842975203</c:v>
                </c:pt>
                <c:pt idx="868">
                  <c:v>9.2561983471074392</c:v>
                </c:pt>
                <c:pt idx="869">
                  <c:v>9.2685950413223139</c:v>
                </c:pt>
                <c:pt idx="870">
                  <c:v>9.276859504132231</c:v>
                </c:pt>
                <c:pt idx="871">
                  <c:v>9.2892561983471076</c:v>
                </c:pt>
                <c:pt idx="872">
                  <c:v>9.3016528925619824</c:v>
                </c:pt>
                <c:pt idx="873">
                  <c:v>9.3140495867768589</c:v>
                </c:pt>
                <c:pt idx="874">
                  <c:v>9.322314049586776</c:v>
                </c:pt>
                <c:pt idx="875">
                  <c:v>9.3305785123966949</c:v>
                </c:pt>
                <c:pt idx="876">
                  <c:v>9.3429752066115714</c:v>
                </c:pt>
                <c:pt idx="877">
                  <c:v>9.3553719008264444</c:v>
                </c:pt>
                <c:pt idx="878">
                  <c:v>9.367768595041321</c:v>
                </c:pt>
                <c:pt idx="879">
                  <c:v>9.3760330578512416</c:v>
                </c:pt>
                <c:pt idx="880">
                  <c:v>9.3884297520661146</c:v>
                </c:pt>
                <c:pt idx="881">
                  <c:v>9.3966942148760335</c:v>
                </c:pt>
                <c:pt idx="882">
                  <c:v>9.4090909090909101</c:v>
                </c:pt>
                <c:pt idx="883">
                  <c:v>9.4173553719008254</c:v>
                </c:pt>
                <c:pt idx="884">
                  <c:v>9.4297520661157019</c:v>
                </c:pt>
                <c:pt idx="885">
                  <c:v>9.438016528925619</c:v>
                </c:pt>
                <c:pt idx="886">
                  <c:v>9.4504132231404956</c:v>
                </c:pt>
                <c:pt idx="887">
                  <c:v>9.4628099173553721</c:v>
                </c:pt>
                <c:pt idx="888">
                  <c:v>9.4710743801652875</c:v>
                </c:pt>
                <c:pt idx="889">
                  <c:v>9.483471074380164</c:v>
                </c:pt>
                <c:pt idx="890">
                  <c:v>9.4958677685950406</c:v>
                </c:pt>
                <c:pt idx="891">
                  <c:v>9.5041322314049577</c:v>
                </c:pt>
                <c:pt idx="892">
                  <c:v>9.5123966942148765</c:v>
                </c:pt>
                <c:pt idx="893">
                  <c:v>9.5247933884297531</c:v>
                </c:pt>
                <c:pt idx="894">
                  <c:v>9.5371900826446279</c:v>
                </c:pt>
                <c:pt idx="895">
                  <c:v>9.5454545454545467</c:v>
                </c:pt>
                <c:pt idx="896">
                  <c:v>9.5578512396694215</c:v>
                </c:pt>
                <c:pt idx="897">
                  <c:v>9.5702479338842981</c:v>
                </c:pt>
                <c:pt idx="898">
                  <c:v>9.5785123966942152</c:v>
                </c:pt>
                <c:pt idx="899">
                  <c:v>9.5909090909090917</c:v>
                </c:pt>
                <c:pt idx="900">
                  <c:v>9.599173553719007</c:v>
                </c:pt>
                <c:pt idx="901">
                  <c:v>9.6074380165289277</c:v>
                </c:pt>
                <c:pt idx="902">
                  <c:v>9.6198347107438007</c:v>
                </c:pt>
                <c:pt idx="903">
                  <c:v>9.6322314049586772</c:v>
                </c:pt>
                <c:pt idx="904">
                  <c:v>9.6446280991735538</c:v>
                </c:pt>
                <c:pt idx="905">
                  <c:v>9.6528925619834709</c:v>
                </c:pt>
                <c:pt idx="906">
                  <c:v>9.6652892561983474</c:v>
                </c:pt>
                <c:pt idx="907">
                  <c:v>9.677685950413224</c:v>
                </c:pt>
                <c:pt idx="908">
                  <c:v>9.6859504132231411</c:v>
                </c:pt>
                <c:pt idx="909">
                  <c:v>9.6983471074380176</c:v>
                </c:pt>
                <c:pt idx="910">
                  <c:v>9.7066115702479348</c:v>
                </c:pt>
                <c:pt idx="911">
                  <c:v>9.7190082644628095</c:v>
                </c:pt>
                <c:pt idx="912">
                  <c:v>9.7272727272727266</c:v>
                </c:pt>
                <c:pt idx="913">
                  <c:v>9.7396694214876032</c:v>
                </c:pt>
                <c:pt idx="914">
                  <c:v>9.7520661157024797</c:v>
                </c:pt>
                <c:pt idx="915">
                  <c:v>9.7603305785123968</c:v>
                </c:pt>
                <c:pt idx="916">
                  <c:v>9.7727272727272734</c:v>
                </c:pt>
                <c:pt idx="917">
                  <c:v>9.7809917355371905</c:v>
                </c:pt>
                <c:pt idx="918">
                  <c:v>9.793388429752067</c:v>
                </c:pt>
                <c:pt idx="919">
                  <c:v>9.8057851239669436</c:v>
                </c:pt>
                <c:pt idx="920">
                  <c:v>9.8140495867768607</c:v>
                </c:pt>
                <c:pt idx="921">
                  <c:v>9.8264462809917372</c:v>
                </c:pt>
                <c:pt idx="922">
                  <c:v>9.8347107438016526</c:v>
                </c:pt>
                <c:pt idx="923">
                  <c:v>9.8471074380165291</c:v>
                </c:pt>
                <c:pt idx="924">
                  <c:v>9.8553719008264462</c:v>
                </c:pt>
                <c:pt idx="925">
                  <c:v>9.8677685950413228</c:v>
                </c:pt>
                <c:pt idx="926">
                  <c:v>9.8760330578512399</c:v>
                </c:pt>
                <c:pt idx="927">
                  <c:v>9.8884297520661146</c:v>
                </c:pt>
                <c:pt idx="928">
                  <c:v>9.9008264462809912</c:v>
                </c:pt>
                <c:pt idx="929">
                  <c:v>9.9090909090909101</c:v>
                </c:pt>
                <c:pt idx="930">
                  <c:v>9.9214876033057848</c:v>
                </c:pt>
                <c:pt idx="931">
                  <c:v>9.9297520661157037</c:v>
                </c:pt>
                <c:pt idx="932">
                  <c:v>9.9421487603305803</c:v>
                </c:pt>
                <c:pt idx="933">
                  <c:v>9.9504132231404956</c:v>
                </c:pt>
                <c:pt idx="934">
                  <c:v>9.9628099173553721</c:v>
                </c:pt>
                <c:pt idx="935">
                  <c:v>9.9752066115702487</c:v>
                </c:pt>
                <c:pt idx="936">
                  <c:v>9.9834710743801658</c:v>
                </c:pt>
                <c:pt idx="937">
                  <c:v>9.9958677685950423</c:v>
                </c:pt>
                <c:pt idx="938">
                  <c:v>10.008264462809919</c:v>
                </c:pt>
                <c:pt idx="939">
                  <c:v>10.020661157024794</c:v>
                </c:pt>
                <c:pt idx="940">
                  <c:v>10.028925619834711</c:v>
                </c:pt>
                <c:pt idx="941">
                  <c:v>10.041322314049587</c:v>
                </c:pt>
                <c:pt idx="942">
                  <c:v>10.049586776859504</c:v>
                </c:pt>
                <c:pt idx="943">
                  <c:v>10.057851239669423</c:v>
                </c:pt>
                <c:pt idx="944">
                  <c:v>10.070247933884296</c:v>
                </c:pt>
                <c:pt idx="945">
                  <c:v>10.082644628099173</c:v>
                </c:pt>
                <c:pt idx="946">
                  <c:v>10.090909090909092</c:v>
                </c:pt>
                <c:pt idx="947">
                  <c:v>10.103305785123966</c:v>
                </c:pt>
                <c:pt idx="948">
                  <c:v>10.115702479338843</c:v>
                </c:pt>
                <c:pt idx="949">
                  <c:v>10.123966942148762</c:v>
                </c:pt>
                <c:pt idx="950">
                  <c:v>10.136363636363637</c:v>
                </c:pt>
                <c:pt idx="951">
                  <c:v>10.144628099173554</c:v>
                </c:pt>
                <c:pt idx="952">
                  <c:v>10.15702479338843</c:v>
                </c:pt>
                <c:pt idx="953">
                  <c:v>10.165289256198347</c:v>
                </c:pt>
                <c:pt idx="954">
                  <c:v>10.177685950413224</c:v>
                </c:pt>
                <c:pt idx="955">
                  <c:v>10.190082644628101</c:v>
                </c:pt>
                <c:pt idx="956">
                  <c:v>10.198347107438016</c:v>
                </c:pt>
                <c:pt idx="957">
                  <c:v>10.210743801652892</c:v>
                </c:pt>
                <c:pt idx="958">
                  <c:v>10.21900826446281</c:v>
                </c:pt>
                <c:pt idx="959">
                  <c:v>10.231404958677686</c:v>
                </c:pt>
                <c:pt idx="960">
                  <c:v>10.239669421487605</c:v>
                </c:pt>
                <c:pt idx="961">
                  <c:v>10.25206611570248</c:v>
                </c:pt>
                <c:pt idx="962">
                  <c:v>10.264462809917356</c:v>
                </c:pt>
                <c:pt idx="963">
                  <c:v>10.272727272727273</c:v>
                </c:pt>
                <c:pt idx="964">
                  <c:v>10.285123966942148</c:v>
                </c:pt>
                <c:pt idx="965">
                  <c:v>10.293388429752067</c:v>
                </c:pt>
                <c:pt idx="966">
                  <c:v>10.305785123966944</c:v>
                </c:pt>
                <c:pt idx="967">
                  <c:v>10.314049586776859</c:v>
                </c:pt>
                <c:pt idx="968">
                  <c:v>10.326446280991735</c:v>
                </c:pt>
                <c:pt idx="969">
                  <c:v>10.33884297520661</c:v>
                </c:pt>
                <c:pt idx="970">
                  <c:v>10.347107438016529</c:v>
                </c:pt>
                <c:pt idx="971">
                  <c:v>10.359504132231406</c:v>
                </c:pt>
                <c:pt idx="972">
                  <c:v>10.367768595041323</c:v>
                </c:pt>
                <c:pt idx="973">
                  <c:v>10.380165289256199</c:v>
                </c:pt>
                <c:pt idx="974">
                  <c:v>10.388429752066115</c:v>
                </c:pt>
                <c:pt idx="975">
                  <c:v>10.400826446280991</c:v>
                </c:pt>
                <c:pt idx="976">
                  <c:v>10.413223140495868</c:v>
                </c:pt>
                <c:pt idx="977">
                  <c:v>10.421487603305785</c:v>
                </c:pt>
                <c:pt idx="978">
                  <c:v>10.433884297520661</c:v>
                </c:pt>
                <c:pt idx="979">
                  <c:v>10.446280991735538</c:v>
                </c:pt>
                <c:pt idx="980">
                  <c:v>10.458677685950414</c:v>
                </c:pt>
                <c:pt idx="981">
                  <c:v>10.46694214876033</c:v>
                </c:pt>
                <c:pt idx="982">
                  <c:v>10.475206611570249</c:v>
                </c:pt>
                <c:pt idx="983">
                  <c:v>10.487603305785123</c:v>
                </c:pt>
                <c:pt idx="984">
                  <c:v>10.495867768595042</c:v>
                </c:pt>
                <c:pt idx="985">
                  <c:v>10.508264462809919</c:v>
                </c:pt>
                <c:pt idx="986">
                  <c:v>10.520661157024792</c:v>
                </c:pt>
                <c:pt idx="987">
                  <c:v>10.533057851239668</c:v>
                </c:pt>
                <c:pt idx="988">
                  <c:v>10.541322314049587</c:v>
                </c:pt>
                <c:pt idx="989">
                  <c:v>10.553719008264464</c:v>
                </c:pt>
                <c:pt idx="990">
                  <c:v>10.561983471074381</c:v>
                </c:pt>
                <c:pt idx="991">
                  <c:v>10.574380165289258</c:v>
                </c:pt>
                <c:pt idx="992">
                  <c:v>10.582644628099173</c:v>
                </c:pt>
                <c:pt idx="993">
                  <c:v>10.595041322314049</c:v>
                </c:pt>
                <c:pt idx="994">
                  <c:v>10.607438016528926</c:v>
                </c:pt>
                <c:pt idx="995">
                  <c:v>10.615702479338843</c:v>
                </c:pt>
                <c:pt idx="996">
                  <c:v>10.62809917355372</c:v>
                </c:pt>
                <c:pt idx="997">
                  <c:v>10.636363636363635</c:v>
                </c:pt>
                <c:pt idx="998">
                  <c:v>10.652892561983471</c:v>
                </c:pt>
                <c:pt idx="999">
                  <c:v>10.669421487603307</c:v>
                </c:pt>
              </c:numCache>
            </c:numRef>
          </c:xVal>
          <c:yVal>
            <c:numRef>
              <c:f>Specimen_L_6!$D$2:$D$1001</c:f>
              <c:numCache>
                <c:formatCode>0</c:formatCode>
                <c:ptCount val="1000"/>
                <c:pt idx="0">
                  <c:v>0.10383187582529835</c:v>
                </c:pt>
                <c:pt idx="1">
                  <c:v>0.10383187582529835</c:v>
                </c:pt>
                <c:pt idx="2">
                  <c:v>0</c:v>
                </c:pt>
                <c:pt idx="3">
                  <c:v>0.21918678526048285</c:v>
                </c:pt>
                <c:pt idx="4">
                  <c:v>0.90128808829758078</c:v>
                </c:pt>
                <c:pt idx="5">
                  <c:v>1.7608441089269253</c:v>
                </c:pt>
                <c:pt idx="6">
                  <c:v>2.491466726461868</c:v>
                </c:pt>
                <c:pt idx="7">
                  <c:v>2.9150160699603855</c:v>
                </c:pt>
                <c:pt idx="8">
                  <c:v>3.1143334080773353</c:v>
                </c:pt>
                <c:pt idx="9">
                  <c:v>3.1143334080773353</c:v>
                </c:pt>
                <c:pt idx="10">
                  <c:v>3.1143334080773353</c:v>
                </c:pt>
                <c:pt idx="11">
                  <c:v>3.010314672247552</c:v>
                </c:pt>
                <c:pt idx="12">
                  <c:v>2.9069188030993849</c:v>
                </c:pt>
                <c:pt idx="13">
                  <c:v>2.8029000672696016</c:v>
                </c:pt>
                <c:pt idx="14">
                  <c:v>2.8029000672696016</c:v>
                </c:pt>
                <c:pt idx="15">
                  <c:v>2.6988813314398183</c:v>
                </c:pt>
                <c:pt idx="16">
                  <c:v>2.6988813314398183</c:v>
                </c:pt>
                <c:pt idx="17">
                  <c:v>2.6988813314398183</c:v>
                </c:pt>
                <c:pt idx="18">
                  <c:v>2.8029000672696016</c:v>
                </c:pt>
                <c:pt idx="19">
                  <c:v>2.9069188030993849</c:v>
                </c:pt>
                <c:pt idx="20">
                  <c:v>2.9069188030993849</c:v>
                </c:pt>
                <c:pt idx="21">
                  <c:v>3.010314672247552</c:v>
                </c:pt>
                <c:pt idx="22">
                  <c:v>3.1143334080773353</c:v>
                </c:pt>
                <c:pt idx="23">
                  <c:v>3.2183521439071181</c:v>
                </c:pt>
                <c:pt idx="24">
                  <c:v>3.3217480130552857</c:v>
                </c:pt>
                <c:pt idx="25">
                  <c:v>3.4257667488850685</c:v>
                </c:pt>
                <c:pt idx="26">
                  <c:v>3.4257667488850685</c:v>
                </c:pt>
                <c:pt idx="27">
                  <c:v>3.5297854847148518</c:v>
                </c:pt>
                <c:pt idx="28">
                  <c:v>3.6873707551635651</c:v>
                </c:pt>
                <c:pt idx="29">
                  <c:v>3.799486757854349</c:v>
                </c:pt>
                <c:pt idx="30">
                  <c:v>3.9059969604105937</c:v>
                </c:pt>
                <c:pt idx="31">
                  <c:v>4.0486334305005354</c:v>
                </c:pt>
                <c:pt idx="32">
                  <c:v>4.1526521663303191</c:v>
                </c:pt>
                <c:pt idx="33">
                  <c:v>4.277848369335028</c:v>
                </c:pt>
                <c:pt idx="34">
                  <c:v>4.3905872387074263</c:v>
                </c:pt>
                <c:pt idx="35">
                  <c:v>4.5674813762862199</c:v>
                </c:pt>
                <c:pt idx="36">
                  <c:v>4.5674813762862199</c:v>
                </c:pt>
                <c:pt idx="37">
                  <c:v>4.7655529810399386</c:v>
                </c:pt>
                <c:pt idx="38">
                  <c:v>4.8689488501881062</c:v>
                </c:pt>
                <c:pt idx="39">
                  <c:v>4.9829334529237359</c:v>
                </c:pt>
                <c:pt idx="40">
                  <c:v>5.1903480579016863</c:v>
                </c:pt>
                <c:pt idx="41">
                  <c:v>5.3940254627899442</c:v>
                </c:pt>
                <c:pt idx="42">
                  <c:v>5.6761840695617503</c:v>
                </c:pt>
                <c:pt idx="43">
                  <c:v>6.0629842788449562</c:v>
                </c:pt>
                <c:pt idx="44">
                  <c:v>6.4840421556170114</c:v>
                </c:pt>
                <c:pt idx="45">
                  <c:v>7.0570795027032416</c:v>
                </c:pt>
                <c:pt idx="46">
                  <c:v>7.5740588484440785</c:v>
                </c:pt>
                <c:pt idx="47">
                  <c:v>8.1657821959787729</c:v>
                </c:pt>
                <c:pt idx="48">
                  <c:v>8.7637342103296199</c:v>
                </c:pt>
                <c:pt idx="49">
                  <c:v>9.2495702219896856</c:v>
                </c:pt>
                <c:pt idx="50">
                  <c:v>9.741634900465904</c:v>
                </c:pt>
                <c:pt idx="51">
                  <c:v>10.271071579839051</c:v>
                </c:pt>
                <c:pt idx="52">
                  <c:v>10.862794927373745</c:v>
                </c:pt>
                <c:pt idx="53">
                  <c:v>11.479432942173057</c:v>
                </c:pt>
                <c:pt idx="54">
                  <c:v>11.996412287913895</c:v>
                </c:pt>
                <c:pt idx="55">
                  <c:v>12.513391633654733</c:v>
                </c:pt>
                <c:pt idx="56">
                  <c:v>13.030370979395569</c:v>
                </c:pt>
                <c:pt idx="57">
                  <c:v>13.572264992401026</c:v>
                </c:pt>
                <c:pt idx="58">
                  <c:v>14.05810100406109</c:v>
                </c:pt>
                <c:pt idx="59">
                  <c:v>14.575080349801928</c:v>
                </c:pt>
                <c:pt idx="60">
                  <c:v>15.092059695542767</c:v>
                </c:pt>
                <c:pt idx="61">
                  <c:v>15.602810374467449</c:v>
                </c:pt>
                <c:pt idx="62">
                  <c:v>16.119789720208288</c:v>
                </c:pt>
                <c:pt idx="63">
                  <c:v>16.636769065949125</c:v>
                </c:pt>
                <c:pt idx="64">
                  <c:v>17.166205745322273</c:v>
                </c:pt>
                <c:pt idx="65">
                  <c:v>17.6707277574308</c:v>
                </c:pt>
                <c:pt idx="66">
                  <c:v>18.187707103171636</c:v>
                </c:pt>
                <c:pt idx="67">
                  <c:v>18.69845778209632</c:v>
                </c:pt>
                <c:pt idx="68">
                  <c:v>19.215437127837159</c:v>
                </c:pt>
                <c:pt idx="69">
                  <c:v>19.838303809452626</c:v>
                </c:pt>
                <c:pt idx="70">
                  <c:v>20.616887161471958</c:v>
                </c:pt>
                <c:pt idx="71">
                  <c:v>21.439071181204373</c:v>
                </c:pt>
                <c:pt idx="72">
                  <c:v>22.111767197349078</c:v>
                </c:pt>
                <c:pt idx="73">
                  <c:v>22.884121882552257</c:v>
                </c:pt>
                <c:pt idx="74">
                  <c:v>23.656476567755437</c:v>
                </c:pt>
                <c:pt idx="75">
                  <c:v>24.385230585245534</c:v>
                </c:pt>
                <c:pt idx="76">
                  <c:v>25.101527269103322</c:v>
                </c:pt>
                <c:pt idx="77">
                  <c:v>25.78045195206418</c:v>
                </c:pt>
                <c:pt idx="78">
                  <c:v>26.702294640855069</c:v>
                </c:pt>
                <c:pt idx="79">
                  <c:v>27.38121932381593</c:v>
                </c:pt>
                <c:pt idx="80">
                  <c:v>28.041458006328323</c:v>
                </c:pt>
                <c:pt idx="81">
                  <c:v>28.726611356105337</c:v>
                </c:pt>
                <c:pt idx="82">
                  <c:v>29.486508707676208</c:v>
                </c:pt>
                <c:pt idx="83">
                  <c:v>30.152976057004761</c:v>
                </c:pt>
                <c:pt idx="84">
                  <c:v>30.881730074494854</c:v>
                </c:pt>
                <c:pt idx="85">
                  <c:v>31.616712758801107</c:v>
                </c:pt>
                <c:pt idx="86">
                  <c:v>32.320552109026579</c:v>
                </c:pt>
                <c:pt idx="87">
                  <c:v>32.987019458355135</c:v>
                </c:pt>
                <c:pt idx="88">
                  <c:v>33.765602810374467</c:v>
                </c:pt>
                <c:pt idx="89">
                  <c:v>34.432070159703017</c:v>
                </c:pt>
                <c:pt idx="90">
                  <c:v>35.098537509031566</c:v>
                </c:pt>
                <c:pt idx="91">
                  <c:v>35.827291526521662</c:v>
                </c:pt>
                <c:pt idx="92">
                  <c:v>36.394100206791734</c:v>
                </c:pt>
                <c:pt idx="93">
                  <c:v>37.06056755612029</c:v>
                </c:pt>
                <c:pt idx="94">
                  <c:v>37.714577571816527</c:v>
                </c:pt>
                <c:pt idx="95">
                  <c:v>38.331215586615841</c:v>
                </c:pt>
                <c:pt idx="96">
                  <c:v>38.860652265988989</c:v>
                </c:pt>
                <c:pt idx="97">
                  <c:v>39.545805615766</c:v>
                </c:pt>
                <c:pt idx="98">
                  <c:v>40.299474300520714</c:v>
                </c:pt>
                <c:pt idx="99">
                  <c:v>40.822682313077706</c:v>
                </c:pt>
                <c:pt idx="100">
                  <c:v>41.383262326531629</c:v>
                </c:pt>
                <c:pt idx="101">
                  <c:v>41.950071006801707</c:v>
                </c:pt>
                <c:pt idx="102">
                  <c:v>42.566709021601014</c:v>
                </c:pt>
                <c:pt idx="103">
                  <c:v>43.189575703216484</c:v>
                </c:pt>
                <c:pt idx="104">
                  <c:v>43.80621371801579</c:v>
                </c:pt>
                <c:pt idx="105">
                  <c:v>44.323193063756634</c:v>
                </c:pt>
                <c:pt idx="106">
                  <c:v>44.84017240949747</c:v>
                </c:pt>
                <c:pt idx="107">
                  <c:v>45.357151755238313</c:v>
                </c:pt>
                <c:pt idx="108">
                  <c:v>45.874131100979149</c:v>
                </c:pt>
                <c:pt idx="109">
                  <c:v>46.384881779903829</c:v>
                </c:pt>
                <c:pt idx="110">
                  <c:v>46.926775792909282</c:v>
                </c:pt>
                <c:pt idx="111">
                  <c:v>47.418840471385501</c:v>
                </c:pt>
                <c:pt idx="112">
                  <c:v>47.82993248125171</c:v>
                </c:pt>
                <c:pt idx="113">
                  <c:v>48.259710491566381</c:v>
                </c:pt>
                <c:pt idx="114">
                  <c:v>48.720631835961832</c:v>
                </c:pt>
                <c:pt idx="115">
                  <c:v>49.081894511298799</c:v>
                </c:pt>
                <c:pt idx="116">
                  <c:v>49.443157186635766</c:v>
                </c:pt>
                <c:pt idx="117">
                  <c:v>49.804419861972747</c:v>
                </c:pt>
                <c:pt idx="118">
                  <c:v>50.115853202780478</c:v>
                </c:pt>
                <c:pt idx="119">
                  <c:v>50.377457209058967</c:v>
                </c:pt>
                <c:pt idx="120">
                  <c:v>50.632832548521314</c:v>
                </c:pt>
                <c:pt idx="121">
                  <c:v>50.869521887535193</c:v>
                </c:pt>
                <c:pt idx="122">
                  <c:v>51.043924558387523</c:v>
                </c:pt>
                <c:pt idx="123">
                  <c:v>51.212098562423698</c:v>
                </c:pt>
                <c:pt idx="124">
                  <c:v>51.492388569150663</c:v>
                </c:pt>
                <c:pt idx="125">
                  <c:v>51.592047238209133</c:v>
                </c:pt>
                <c:pt idx="126">
                  <c:v>51.716620574532222</c:v>
                </c:pt>
                <c:pt idx="127">
                  <c:v>51.971995913994569</c:v>
                </c:pt>
                <c:pt idx="128">
                  <c:v>52.127712584398431</c:v>
                </c:pt>
                <c:pt idx="129">
                  <c:v>52.277200587986144</c:v>
                </c:pt>
                <c:pt idx="130">
                  <c:v>52.507661260183866</c:v>
                </c:pt>
                <c:pt idx="131">
                  <c:v>52.744350599197745</c:v>
                </c:pt>
                <c:pt idx="132">
                  <c:v>52.999725938660085</c:v>
                </c:pt>
                <c:pt idx="133">
                  <c:v>53.261329944938588</c:v>
                </c:pt>
                <c:pt idx="134">
                  <c:v>53.516705284400928</c:v>
                </c:pt>
                <c:pt idx="135">
                  <c:v>53.778309290679424</c:v>
                </c:pt>
                <c:pt idx="136">
                  <c:v>54.033684630141764</c:v>
                </c:pt>
                <c:pt idx="137">
                  <c:v>54.245459301891024</c:v>
                </c:pt>
                <c:pt idx="138">
                  <c:v>54.494605974537208</c:v>
                </c:pt>
                <c:pt idx="139">
                  <c:v>54.756209980815704</c:v>
                </c:pt>
                <c:pt idx="140">
                  <c:v>55.011585320278051</c:v>
                </c:pt>
                <c:pt idx="141">
                  <c:v>55.167301990681914</c:v>
                </c:pt>
                <c:pt idx="142">
                  <c:v>55.422677330144253</c:v>
                </c:pt>
                <c:pt idx="143">
                  <c:v>55.671824002790437</c:v>
                </c:pt>
                <c:pt idx="144">
                  <c:v>55.889827341355854</c:v>
                </c:pt>
                <c:pt idx="145">
                  <c:v>56.045544011759716</c:v>
                </c:pt>
                <c:pt idx="146">
                  <c:v>56.195032015347437</c:v>
                </c:pt>
                <c:pt idx="147">
                  <c:v>56.456636021625933</c:v>
                </c:pt>
                <c:pt idx="148">
                  <c:v>56.712011361088273</c:v>
                </c:pt>
                <c:pt idx="149">
                  <c:v>56.886414031940603</c:v>
                </c:pt>
                <c:pt idx="150">
                  <c:v>57.091960036873708</c:v>
                </c:pt>
                <c:pt idx="151">
                  <c:v>57.228990706829109</c:v>
                </c:pt>
                <c:pt idx="152">
                  <c:v>57.409622044497596</c:v>
                </c:pt>
                <c:pt idx="153">
                  <c:v>57.640082716695318</c:v>
                </c:pt>
                <c:pt idx="154">
                  <c:v>57.820714054363798</c:v>
                </c:pt>
                <c:pt idx="155">
                  <c:v>58.032488726113066</c:v>
                </c:pt>
                <c:pt idx="156">
                  <c:v>58.206891396965396</c:v>
                </c:pt>
                <c:pt idx="157">
                  <c:v>58.343922066920797</c:v>
                </c:pt>
                <c:pt idx="158">
                  <c:v>58.443580735979268</c:v>
                </c:pt>
                <c:pt idx="159">
                  <c:v>58.549468071853902</c:v>
                </c:pt>
                <c:pt idx="160">
                  <c:v>58.755014076786999</c:v>
                </c:pt>
                <c:pt idx="161">
                  <c:v>58.860901412661633</c:v>
                </c:pt>
                <c:pt idx="162">
                  <c:v>58.966788748536267</c:v>
                </c:pt>
                <c:pt idx="163">
                  <c:v>59.066447417594738</c:v>
                </c:pt>
                <c:pt idx="164">
                  <c:v>59.228392754814756</c:v>
                </c:pt>
                <c:pt idx="165">
                  <c:v>59.377880758402469</c:v>
                </c:pt>
                <c:pt idx="166">
                  <c:v>59.483768094277103</c:v>
                </c:pt>
                <c:pt idx="167">
                  <c:v>59.639484764680965</c:v>
                </c:pt>
                <c:pt idx="168">
                  <c:v>59.795201435084834</c:v>
                </c:pt>
                <c:pt idx="169">
                  <c:v>59.950918105488704</c:v>
                </c:pt>
                <c:pt idx="170">
                  <c:v>60.000747440017932</c:v>
                </c:pt>
                <c:pt idx="171">
                  <c:v>60.106634775892566</c:v>
                </c:pt>
                <c:pt idx="172">
                  <c:v>60.2125221117672</c:v>
                </c:pt>
                <c:pt idx="173">
                  <c:v>60.31218078082567</c:v>
                </c:pt>
                <c:pt idx="174">
                  <c:v>60.523955452574931</c:v>
                </c:pt>
                <c:pt idx="175">
                  <c:v>60.623614121633402</c:v>
                </c:pt>
                <c:pt idx="176">
                  <c:v>60.872760794279586</c:v>
                </c:pt>
                <c:pt idx="177">
                  <c:v>60.984876796970376</c:v>
                </c:pt>
                <c:pt idx="178">
                  <c:v>61.146822134190401</c:v>
                </c:pt>
                <c:pt idx="179">
                  <c:v>61.283852804145802</c:v>
                </c:pt>
                <c:pt idx="180">
                  <c:v>61.458255474998133</c:v>
                </c:pt>
                <c:pt idx="181">
                  <c:v>61.589057478137377</c:v>
                </c:pt>
                <c:pt idx="182">
                  <c:v>61.744774148541239</c:v>
                </c:pt>
                <c:pt idx="183">
                  <c:v>61.89426215212896</c:v>
                </c:pt>
                <c:pt idx="184">
                  <c:v>62.10603682387822</c:v>
                </c:pt>
                <c:pt idx="185">
                  <c:v>62.180780825672066</c:v>
                </c:pt>
                <c:pt idx="186">
                  <c:v>62.411241497869796</c:v>
                </c:pt>
                <c:pt idx="187">
                  <c:v>62.473528166031343</c:v>
                </c:pt>
                <c:pt idx="188">
                  <c:v>62.598101502354439</c:v>
                </c:pt>
                <c:pt idx="189">
                  <c:v>62.784961506839075</c:v>
                </c:pt>
                <c:pt idx="190">
                  <c:v>62.90953484316217</c:v>
                </c:pt>
                <c:pt idx="191">
                  <c:v>63.034108179485266</c:v>
                </c:pt>
                <c:pt idx="192">
                  <c:v>63.096394847646806</c:v>
                </c:pt>
                <c:pt idx="193">
                  <c:v>63.345541520292997</c:v>
                </c:pt>
                <c:pt idx="194">
                  <c:v>63.407828188454545</c:v>
                </c:pt>
                <c:pt idx="195">
                  <c:v>63.532401524777633</c:v>
                </c:pt>
                <c:pt idx="196">
                  <c:v>63.594688192939181</c:v>
                </c:pt>
                <c:pt idx="197">
                  <c:v>63.719261529262276</c:v>
                </c:pt>
                <c:pt idx="198">
                  <c:v>63.843834865585372</c:v>
                </c:pt>
                <c:pt idx="199">
                  <c:v>64.030694870070008</c:v>
                </c:pt>
                <c:pt idx="200">
                  <c:v>64.155268206393103</c:v>
                </c:pt>
                <c:pt idx="201">
                  <c:v>64.279841542716198</c:v>
                </c:pt>
                <c:pt idx="202">
                  <c:v>64.342128210877746</c:v>
                </c:pt>
                <c:pt idx="203">
                  <c:v>64.528988215362389</c:v>
                </c:pt>
                <c:pt idx="204">
                  <c:v>64.715848219847018</c:v>
                </c:pt>
                <c:pt idx="205">
                  <c:v>64.902708224331661</c:v>
                </c:pt>
                <c:pt idx="206">
                  <c:v>65.027281560654757</c:v>
                </c:pt>
                <c:pt idx="207">
                  <c:v>65.151854896977852</c:v>
                </c:pt>
                <c:pt idx="208">
                  <c:v>65.276428233300948</c:v>
                </c:pt>
                <c:pt idx="209">
                  <c:v>65.401001569624043</c:v>
                </c:pt>
                <c:pt idx="210">
                  <c:v>65.587861574108672</c:v>
                </c:pt>
                <c:pt idx="211">
                  <c:v>65.774721578593315</c:v>
                </c:pt>
                <c:pt idx="212">
                  <c:v>65.89929491491641</c:v>
                </c:pt>
                <c:pt idx="213">
                  <c:v>65.961581583077958</c:v>
                </c:pt>
                <c:pt idx="214">
                  <c:v>66.148441587562601</c:v>
                </c:pt>
                <c:pt idx="215">
                  <c:v>66.273014923885697</c:v>
                </c:pt>
                <c:pt idx="216">
                  <c:v>66.459874928370326</c:v>
                </c:pt>
                <c:pt idx="217">
                  <c:v>66.646734932854969</c:v>
                </c:pt>
                <c:pt idx="218">
                  <c:v>66.771308269178064</c:v>
                </c:pt>
                <c:pt idx="219">
                  <c:v>66.833594937339612</c:v>
                </c:pt>
                <c:pt idx="220">
                  <c:v>66.958168273662707</c:v>
                </c:pt>
                <c:pt idx="221">
                  <c:v>67.082741609985803</c:v>
                </c:pt>
                <c:pt idx="222">
                  <c:v>67.269601614470432</c:v>
                </c:pt>
                <c:pt idx="223">
                  <c:v>67.394174950793527</c:v>
                </c:pt>
                <c:pt idx="224">
                  <c:v>67.58103495527817</c:v>
                </c:pt>
                <c:pt idx="225">
                  <c:v>67.705608291601266</c:v>
                </c:pt>
                <c:pt idx="226">
                  <c:v>67.830181627924361</c:v>
                </c:pt>
                <c:pt idx="227">
                  <c:v>67.892468296085909</c:v>
                </c:pt>
                <c:pt idx="228">
                  <c:v>68.017041632409004</c:v>
                </c:pt>
                <c:pt idx="229">
                  <c:v>68.079328300570552</c:v>
                </c:pt>
                <c:pt idx="230">
                  <c:v>68.203901636893633</c:v>
                </c:pt>
                <c:pt idx="231">
                  <c:v>68.328474973216728</c:v>
                </c:pt>
                <c:pt idx="232">
                  <c:v>68.390761641378276</c:v>
                </c:pt>
                <c:pt idx="233">
                  <c:v>68.577621645862919</c:v>
                </c:pt>
                <c:pt idx="234">
                  <c:v>68.639908314024467</c:v>
                </c:pt>
                <c:pt idx="235">
                  <c:v>68.702194982186015</c:v>
                </c:pt>
                <c:pt idx="236">
                  <c:v>68.702194982186015</c:v>
                </c:pt>
                <c:pt idx="237">
                  <c:v>68.82676831850911</c:v>
                </c:pt>
                <c:pt idx="238">
                  <c:v>68.889054986670658</c:v>
                </c:pt>
                <c:pt idx="239">
                  <c:v>68.951341654832206</c:v>
                </c:pt>
                <c:pt idx="240">
                  <c:v>68.951341654832206</c:v>
                </c:pt>
                <c:pt idx="241">
                  <c:v>69.013628322993739</c:v>
                </c:pt>
                <c:pt idx="242">
                  <c:v>69.138201659316834</c:v>
                </c:pt>
                <c:pt idx="243">
                  <c:v>69.26277499563993</c:v>
                </c:pt>
                <c:pt idx="244">
                  <c:v>69.26277499563993</c:v>
                </c:pt>
                <c:pt idx="245">
                  <c:v>69.325061663801478</c:v>
                </c:pt>
                <c:pt idx="246">
                  <c:v>69.325061663801478</c:v>
                </c:pt>
                <c:pt idx="247">
                  <c:v>69.325061663801478</c:v>
                </c:pt>
                <c:pt idx="248">
                  <c:v>69.325061663801478</c:v>
                </c:pt>
                <c:pt idx="249">
                  <c:v>69.387348331963025</c:v>
                </c:pt>
                <c:pt idx="250">
                  <c:v>69.449635000124573</c:v>
                </c:pt>
                <c:pt idx="251">
                  <c:v>69.325061663801478</c:v>
                </c:pt>
                <c:pt idx="252">
                  <c:v>69.325061663801478</c:v>
                </c:pt>
                <c:pt idx="253">
                  <c:v>69.325061663801478</c:v>
                </c:pt>
                <c:pt idx="254">
                  <c:v>69.325061663801478</c:v>
                </c:pt>
                <c:pt idx="255">
                  <c:v>69.387348331963025</c:v>
                </c:pt>
                <c:pt idx="256">
                  <c:v>69.449635000124573</c:v>
                </c:pt>
                <c:pt idx="257">
                  <c:v>69.449635000124573</c:v>
                </c:pt>
                <c:pt idx="258">
                  <c:v>69.574208336447668</c:v>
                </c:pt>
                <c:pt idx="259">
                  <c:v>69.636495004609216</c:v>
                </c:pt>
                <c:pt idx="260">
                  <c:v>69.698781672770764</c:v>
                </c:pt>
                <c:pt idx="261">
                  <c:v>69.761068340932312</c:v>
                </c:pt>
                <c:pt idx="262">
                  <c:v>69.885641677255393</c:v>
                </c:pt>
                <c:pt idx="263">
                  <c:v>69.885641677255393</c:v>
                </c:pt>
                <c:pt idx="264">
                  <c:v>69.94792834541694</c:v>
                </c:pt>
                <c:pt idx="265">
                  <c:v>70.072501681740036</c:v>
                </c:pt>
                <c:pt idx="266">
                  <c:v>70.197075018063131</c:v>
                </c:pt>
                <c:pt idx="267">
                  <c:v>70.259361686224679</c:v>
                </c:pt>
                <c:pt idx="268">
                  <c:v>70.259361686224679</c:v>
                </c:pt>
                <c:pt idx="269">
                  <c:v>70.383935022547774</c:v>
                </c:pt>
                <c:pt idx="270">
                  <c:v>70.383935022547774</c:v>
                </c:pt>
                <c:pt idx="271">
                  <c:v>70.50850835887087</c:v>
                </c:pt>
                <c:pt idx="272">
                  <c:v>70.50850835887087</c:v>
                </c:pt>
                <c:pt idx="273">
                  <c:v>70.570795027032418</c:v>
                </c:pt>
                <c:pt idx="274">
                  <c:v>70.695368363355513</c:v>
                </c:pt>
                <c:pt idx="275">
                  <c:v>70.819941699678594</c:v>
                </c:pt>
                <c:pt idx="276">
                  <c:v>70.882228367840142</c:v>
                </c:pt>
                <c:pt idx="277">
                  <c:v>71.006801704163237</c:v>
                </c:pt>
                <c:pt idx="278">
                  <c:v>71.131375040486333</c:v>
                </c:pt>
                <c:pt idx="279">
                  <c:v>71.318235044970976</c:v>
                </c:pt>
                <c:pt idx="280">
                  <c:v>71.442808381294071</c:v>
                </c:pt>
                <c:pt idx="281">
                  <c:v>71.6296683857787</c:v>
                </c:pt>
                <c:pt idx="282">
                  <c:v>71.754241722101796</c:v>
                </c:pt>
                <c:pt idx="283">
                  <c:v>71.878815058424891</c:v>
                </c:pt>
                <c:pt idx="284">
                  <c:v>72.065675062909534</c:v>
                </c:pt>
                <c:pt idx="285">
                  <c:v>72.127961731071082</c:v>
                </c:pt>
                <c:pt idx="286">
                  <c:v>72.252535067394177</c:v>
                </c:pt>
                <c:pt idx="287">
                  <c:v>72.377108403717273</c:v>
                </c:pt>
                <c:pt idx="288">
                  <c:v>72.501681740040354</c:v>
                </c:pt>
                <c:pt idx="289">
                  <c:v>72.563968408201902</c:v>
                </c:pt>
                <c:pt idx="290">
                  <c:v>72.688541744524997</c:v>
                </c:pt>
                <c:pt idx="291">
                  <c:v>72.813115080848092</c:v>
                </c:pt>
                <c:pt idx="292">
                  <c:v>72.999975085332736</c:v>
                </c:pt>
                <c:pt idx="293">
                  <c:v>73.062261753494283</c:v>
                </c:pt>
                <c:pt idx="294">
                  <c:v>73.186835089817379</c:v>
                </c:pt>
                <c:pt idx="295">
                  <c:v>73.186835089817379</c:v>
                </c:pt>
                <c:pt idx="296">
                  <c:v>73.311408426140474</c:v>
                </c:pt>
                <c:pt idx="297">
                  <c:v>73.373695094302022</c:v>
                </c:pt>
                <c:pt idx="298">
                  <c:v>73.373695094302022</c:v>
                </c:pt>
                <c:pt idx="299">
                  <c:v>73.498268430625103</c:v>
                </c:pt>
                <c:pt idx="300">
                  <c:v>73.498268430625103</c:v>
                </c:pt>
                <c:pt idx="301">
                  <c:v>73.622841766948198</c:v>
                </c:pt>
                <c:pt idx="302">
                  <c:v>73.747415103271294</c:v>
                </c:pt>
                <c:pt idx="303">
                  <c:v>73.871988439594389</c:v>
                </c:pt>
                <c:pt idx="304">
                  <c:v>73.996561775917485</c:v>
                </c:pt>
                <c:pt idx="305">
                  <c:v>74.183421780402128</c:v>
                </c:pt>
                <c:pt idx="306">
                  <c:v>74.307995116725209</c:v>
                </c:pt>
                <c:pt idx="307">
                  <c:v>74.432568453048304</c:v>
                </c:pt>
                <c:pt idx="308">
                  <c:v>74.619428457532948</c:v>
                </c:pt>
                <c:pt idx="309">
                  <c:v>74.744001793856043</c:v>
                </c:pt>
                <c:pt idx="310">
                  <c:v>74.868575130179138</c:v>
                </c:pt>
                <c:pt idx="311">
                  <c:v>75.055435134663782</c:v>
                </c:pt>
                <c:pt idx="312">
                  <c:v>75.180008470986863</c:v>
                </c:pt>
                <c:pt idx="313">
                  <c:v>75.366868475471506</c:v>
                </c:pt>
                <c:pt idx="314">
                  <c:v>75.491441811794601</c:v>
                </c:pt>
                <c:pt idx="315">
                  <c:v>75.553728479956149</c:v>
                </c:pt>
                <c:pt idx="316">
                  <c:v>75.80287515260234</c:v>
                </c:pt>
                <c:pt idx="317">
                  <c:v>75.927448488925435</c:v>
                </c:pt>
                <c:pt idx="318">
                  <c:v>76.114308493410064</c:v>
                </c:pt>
                <c:pt idx="319">
                  <c:v>76.176595161571612</c:v>
                </c:pt>
                <c:pt idx="320">
                  <c:v>76.301168497894707</c:v>
                </c:pt>
                <c:pt idx="321">
                  <c:v>76.48802850237935</c:v>
                </c:pt>
                <c:pt idx="322">
                  <c:v>76.674888506863994</c:v>
                </c:pt>
                <c:pt idx="323">
                  <c:v>76.799461843187089</c:v>
                </c:pt>
                <c:pt idx="324">
                  <c:v>77.048608515833266</c:v>
                </c:pt>
                <c:pt idx="325">
                  <c:v>77.110895183994813</c:v>
                </c:pt>
                <c:pt idx="326">
                  <c:v>77.235468520317909</c:v>
                </c:pt>
                <c:pt idx="327">
                  <c:v>77.360041856641004</c:v>
                </c:pt>
                <c:pt idx="328">
                  <c:v>77.422328524802552</c:v>
                </c:pt>
                <c:pt idx="329">
                  <c:v>77.546901861125647</c:v>
                </c:pt>
                <c:pt idx="330">
                  <c:v>77.671475197448743</c:v>
                </c:pt>
                <c:pt idx="331">
                  <c:v>77.73376186561029</c:v>
                </c:pt>
                <c:pt idx="332">
                  <c:v>77.796048533771824</c:v>
                </c:pt>
                <c:pt idx="333">
                  <c:v>77.982908538256467</c:v>
                </c:pt>
                <c:pt idx="334">
                  <c:v>78.107481874579562</c:v>
                </c:pt>
                <c:pt idx="335">
                  <c:v>78.16976854274111</c:v>
                </c:pt>
                <c:pt idx="336">
                  <c:v>78.294341879064206</c:v>
                </c:pt>
                <c:pt idx="337">
                  <c:v>78.481201883548849</c:v>
                </c:pt>
                <c:pt idx="338">
                  <c:v>78.605775219871944</c:v>
                </c:pt>
                <c:pt idx="339">
                  <c:v>78.668061888033478</c:v>
                </c:pt>
                <c:pt idx="340">
                  <c:v>78.668061888033478</c:v>
                </c:pt>
                <c:pt idx="341">
                  <c:v>78.792635224356573</c:v>
                </c:pt>
                <c:pt idx="342">
                  <c:v>78.979495228841216</c:v>
                </c:pt>
                <c:pt idx="343">
                  <c:v>79.104068565164312</c:v>
                </c:pt>
                <c:pt idx="344">
                  <c:v>79.228641901487407</c:v>
                </c:pt>
                <c:pt idx="345">
                  <c:v>79.290928569648955</c:v>
                </c:pt>
                <c:pt idx="346">
                  <c:v>79.353215237810502</c:v>
                </c:pt>
                <c:pt idx="347">
                  <c:v>79.477788574133598</c:v>
                </c:pt>
                <c:pt idx="348">
                  <c:v>79.664648578618227</c:v>
                </c:pt>
                <c:pt idx="349">
                  <c:v>79.789221914941322</c:v>
                </c:pt>
                <c:pt idx="350">
                  <c:v>79.913795251264418</c:v>
                </c:pt>
                <c:pt idx="351">
                  <c:v>80.038368587587513</c:v>
                </c:pt>
                <c:pt idx="352">
                  <c:v>80.100655255749061</c:v>
                </c:pt>
                <c:pt idx="353">
                  <c:v>80.225228592072156</c:v>
                </c:pt>
                <c:pt idx="354">
                  <c:v>80.287515260233704</c:v>
                </c:pt>
                <c:pt idx="355">
                  <c:v>80.349801928395252</c:v>
                </c:pt>
                <c:pt idx="356">
                  <c:v>80.474375264718333</c:v>
                </c:pt>
                <c:pt idx="357">
                  <c:v>80.598948601041428</c:v>
                </c:pt>
                <c:pt idx="358">
                  <c:v>80.785808605526071</c:v>
                </c:pt>
                <c:pt idx="359">
                  <c:v>80.785808605526071</c:v>
                </c:pt>
                <c:pt idx="360">
                  <c:v>80.848095273687619</c:v>
                </c:pt>
                <c:pt idx="361">
                  <c:v>80.972668610010714</c:v>
                </c:pt>
                <c:pt idx="362">
                  <c:v>81.09724194633381</c:v>
                </c:pt>
                <c:pt idx="363">
                  <c:v>81.159528614495358</c:v>
                </c:pt>
                <c:pt idx="364">
                  <c:v>81.346388618979987</c:v>
                </c:pt>
                <c:pt idx="365">
                  <c:v>81.470961955303082</c:v>
                </c:pt>
                <c:pt idx="366">
                  <c:v>81.53324862346463</c:v>
                </c:pt>
                <c:pt idx="367">
                  <c:v>81.595535291626177</c:v>
                </c:pt>
                <c:pt idx="368">
                  <c:v>81.720108627949273</c:v>
                </c:pt>
                <c:pt idx="369">
                  <c:v>81.78239529611082</c:v>
                </c:pt>
                <c:pt idx="370">
                  <c:v>81.906968632433916</c:v>
                </c:pt>
                <c:pt idx="371">
                  <c:v>82.031541968757011</c:v>
                </c:pt>
                <c:pt idx="372">
                  <c:v>82.093828636918559</c:v>
                </c:pt>
                <c:pt idx="373">
                  <c:v>82.21840197324164</c:v>
                </c:pt>
                <c:pt idx="374">
                  <c:v>82.280688641403188</c:v>
                </c:pt>
                <c:pt idx="375">
                  <c:v>82.405261977726283</c:v>
                </c:pt>
                <c:pt idx="376">
                  <c:v>82.467548645887831</c:v>
                </c:pt>
                <c:pt idx="377">
                  <c:v>82.654408650372474</c:v>
                </c:pt>
                <c:pt idx="378">
                  <c:v>82.716695318534022</c:v>
                </c:pt>
                <c:pt idx="379">
                  <c:v>82.716695318534022</c:v>
                </c:pt>
                <c:pt idx="380">
                  <c:v>82.841268654857117</c:v>
                </c:pt>
                <c:pt idx="381">
                  <c:v>82.841268654857117</c:v>
                </c:pt>
                <c:pt idx="382">
                  <c:v>83.02812865934176</c:v>
                </c:pt>
                <c:pt idx="383">
                  <c:v>83.152701995664842</c:v>
                </c:pt>
                <c:pt idx="384">
                  <c:v>83.277275331987937</c:v>
                </c:pt>
                <c:pt idx="385">
                  <c:v>83.339562000149485</c:v>
                </c:pt>
                <c:pt idx="386">
                  <c:v>83.339562000149485</c:v>
                </c:pt>
                <c:pt idx="387">
                  <c:v>83.46413533647258</c:v>
                </c:pt>
                <c:pt idx="388">
                  <c:v>83.588708672795676</c:v>
                </c:pt>
                <c:pt idx="389">
                  <c:v>83.650995340957223</c:v>
                </c:pt>
                <c:pt idx="390">
                  <c:v>83.775568677280319</c:v>
                </c:pt>
                <c:pt idx="391">
                  <c:v>83.775568677280319</c:v>
                </c:pt>
                <c:pt idx="392">
                  <c:v>83.900142013603414</c:v>
                </c:pt>
                <c:pt idx="393">
                  <c:v>84.024715349926495</c:v>
                </c:pt>
                <c:pt idx="394">
                  <c:v>84.087002018088043</c:v>
                </c:pt>
                <c:pt idx="395">
                  <c:v>84.211575354411139</c:v>
                </c:pt>
                <c:pt idx="396">
                  <c:v>84.273862022572686</c:v>
                </c:pt>
                <c:pt idx="397">
                  <c:v>84.273862022572686</c:v>
                </c:pt>
                <c:pt idx="398">
                  <c:v>84.523008695218877</c:v>
                </c:pt>
                <c:pt idx="399">
                  <c:v>84.523008695218877</c:v>
                </c:pt>
                <c:pt idx="400">
                  <c:v>84.585295363380425</c:v>
                </c:pt>
                <c:pt idx="401">
                  <c:v>84.70986869970352</c:v>
                </c:pt>
                <c:pt idx="402">
                  <c:v>84.70986869970352</c:v>
                </c:pt>
                <c:pt idx="403">
                  <c:v>84.834442036026601</c:v>
                </c:pt>
                <c:pt idx="404">
                  <c:v>84.896728704188149</c:v>
                </c:pt>
                <c:pt idx="405">
                  <c:v>85.021302040511245</c:v>
                </c:pt>
                <c:pt idx="406">
                  <c:v>85.14587537683434</c:v>
                </c:pt>
                <c:pt idx="407">
                  <c:v>85.14587537683434</c:v>
                </c:pt>
                <c:pt idx="408">
                  <c:v>85.208162044995888</c:v>
                </c:pt>
                <c:pt idx="409">
                  <c:v>85.332735381318983</c:v>
                </c:pt>
                <c:pt idx="410">
                  <c:v>85.519595385803626</c:v>
                </c:pt>
                <c:pt idx="411">
                  <c:v>85.581882053965174</c:v>
                </c:pt>
                <c:pt idx="412">
                  <c:v>85.644168722126722</c:v>
                </c:pt>
                <c:pt idx="413">
                  <c:v>85.768742058449803</c:v>
                </c:pt>
                <c:pt idx="414">
                  <c:v>85.831028726611351</c:v>
                </c:pt>
                <c:pt idx="415">
                  <c:v>85.893315394772898</c:v>
                </c:pt>
                <c:pt idx="416">
                  <c:v>85.955602062934446</c:v>
                </c:pt>
                <c:pt idx="417">
                  <c:v>86.142462067419089</c:v>
                </c:pt>
                <c:pt idx="418">
                  <c:v>86.267035403742184</c:v>
                </c:pt>
                <c:pt idx="419">
                  <c:v>86.39160874006528</c:v>
                </c:pt>
                <c:pt idx="420">
                  <c:v>86.453895408226828</c:v>
                </c:pt>
                <c:pt idx="421">
                  <c:v>86.578468744549909</c:v>
                </c:pt>
                <c:pt idx="422">
                  <c:v>86.578468744549909</c:v>
                </c:pt>
                <c:pt idx="423">
                  <c:v>86.703042080873004</c:v>
                </c:pt>
                <c:pt idx="424">
                  <c:v>86.765328749034552</c:v>
                </c:pt>
                <c:pt idx="425">
                  <c:v>86.889902085357647</c:v>
                </c:pt>
                <c:pt idx="426">
                  <c:v>87.014475421680743</c:v>
                </c:pt>
                <c:pt idx="427">
                  <c:v>87.07676208984229</c:v>
                </c:pt>
                <c:pt idx="428">
                  <c:v>87.201335426165386</c:v>
                </c:pt>
                <c:pt idx="429">
                  <c:v>87.263622094326934</c:v>
                </c:pt>
                <c:pt idx="430">
                  <c:v>87.325908762488481</c:v>
                </c:pt>
                <c:pt idx="431">
                  <c:v>87.325908762488481</c:v>
                </c:pt>
                <c:pt idx="432">
                  <c:v>87.388195430650029</c:v>
                </c:pt>
                <c:pt idx="433">
                  <c:v>87.51276876697311</c:v>
                </c:pt>
                <c:pt idx="434">
                  <c:v>87.637342103296206</c:v>
                </c:pt>
                <c:pt idx="435">
                  <c:v>87.699628771457753</c:v>
                </c:pt>
                <c:pt idx="436">
                  <c:v>87.824202107780849</c:v>
                </c:pt>
                <c:pt idx="437">
                  <c:v>87.948775444103944</c:v>
                </c:pt>
                <c:pt idx="438">
                  <c:v>87.948775444103944</c:v>
                </c:pt>
                <c:pt idx="439">
                  <c:v>88.07334878042704</c:v>
                </c:pt>
                <c:pt idx="440">
                  <c:v>88.135635448588587</c:v>
                </c:pt>
                <c:pt idx="441">
                  <c:v>88.260208784911683</c:v>
                </c:pt>
                <c:pt idx="442">
                  <c:v>88.322495453073216</c:v>
                </c:pt>
                <c:pt idx="443">
                  <c:v>88.447068789396312</c:v>
                </c:pt>
                <c:pt idx="444">
                  <c:v>88.447068789396312</c:v>
                </c:pt>
                <c:pt idx="445">
                  <c:v>88.571642125719407</c:v>
                </c:pt>
                <c:pt idx="446">
                  <c:v>88.633928793880955</c:v>
                </c:pt>
                <c:pt idx="447">
                  <c:v>88.75850213020405</c:v>
                </c:pt>
                <c:pt idx="448">
                  <c:v>88.75850213020405</c:v>
                </c:pt>
                <c:pt idx="449">
                  <c:v>88.75850213020405</c:v>
                </c:pt>
                <c:pt idx="450">
                  <c:v>88.883075466527146</c:v>
                </c:pt>
                <c:pt idx="451">
                  <c:v>88.945362134688693</c:v>
                </c:pt>
                <c:pt idx="452">
                  <c:v>88.945362134688693</c:v>
                </c:pt>
                <c:pt idx="453">
                  <c:v>88.945362134688693</c:v>
                </c:pt>
                <c:pt idx="454">
                  <c:v>88.945362134688693</c:v>
                </c:pt>
                <c:pt idx="455">
                  <c:v>88.945362134688693</c:v>
                </c:pt>
                <c:pt idx="456">
                  <c:v>88.945362134688693</c:v>
                </c:pt>
                <c:pt idx="457">
                  <c:v>88.945362134688693</c:v>
                </c:pt>
                <c:pt idx="458">
                  <c:v>88.945362134688693</c:v>
                </c:pt>
                <c:pt idx="459">
                  <c:v>88.945362134688693</c:v>
                </c:pt>
                <c:pt idx="460">
                  <c:v>89.069935471011789</c:v>
                </c:pt>
                <c:pt idx="461">
                  <c:v>89.069935471011789</c:v>
                </c:pt>
                <c:pt idx="462">
                  <c:v>89.069935471011789</c:v>
                </c:pt>
                <c:pt idx="463">
                  <c:v>89.19450880733487</c:v>
                </c:pt>
                <c:pt idx="464">
                  <c:v>89.19450880733487</c:v>
                </c:pt>
                <c:pt idx="465">
                  <c:v>89.19450880733487</c:v>
                </c:pt>
                <c:pt idx="466">
                  <c:v>89.256795475496418</c:v>
                </c:pt>
                <c:pt idx="467">
                  <c:v>89.381368811819513</c:v>
                </c:pt>
                <c:pt idx="468">
                  <c:v>89.381368811819513</c:v>
                </c:pt>
                <c:pt idx="469">
                  <c:v>89.505942148142609</c:v>
                </c:pt>
                <c:pt idx="470">
                  <c:v>89.505942148142609</c:v>
                </c:pt>
                <c:pt idx="471">
                  <c:v>89.568228816304156</c:v>
                </c:pt>
                <c:pt idx="472">
                  <c:v>89.692802152627252</c:v>
                </c:pt>
                <c:pt idx="473">
                  <c:v>89.817375488950347</c:v>
                </c:pt>
                <c:pt idx="474">
                  <c:v>89.817375488950347</c:v>
                </c:pt>
                <c:pt idx="475">
                  <c:v>89.879662157111895</c:v>
                </c:pt>
                <c:pt idx="476">
                  <c:v>90.128808829758071</c:v>
                </c:pt>
                <c:pt idx="477">
                  <c:v>90.191095497919619</c:v>
                </c:pt>
                <c:pt idx="478">
                  <c:v>90.253382166081167</c:v>
                </c:pt>
                <c:pt idx="479">
                  <c:v>90.44024217056581</c:v>
                </c:pt>
                <c:pt idx="480">
                  <c:v>90.502528838727358</c:v>
                </c:pt>
                <c:pt idx="481">
                  <c:v>90.627102175050453</c:v>
                </c:pt>
                <c:pt idx="482">
                  <c:v>90.627102175050453</c:v>
                </c:pt>
                <c:pt idx="483">
                  <c:v>90.751675511373548</c:v>
                </c:pt>
                <c:pt idx="484">
                  <c:v>90.813962179535096</c:v>
                </c:pt>
                <c:pt idx="485">
                  <c:v>90.876248847696644</c:v>
                </c:pt>
                <c:pt idx="486">
                  <c:v>91.063108852181273</c:v>
                </c:pt>
                <c:pt idx="487">
                  <c:v>91.125395520342821</c:v>
                </c:pt>
                <c:pt idx="488">
                  <c:v>91.249968856665916</c:v>
                </c:pt>
                <c:pt idx="489">
                  <c:v>91.374542192989011</c:v>
                </c:pt>
                <c:pt idx="490">
                  <c:v>91.436828861150559</c:v>
                </c:pt>
                <c:pt idx="491">
                  <c:v>91.561402197473654</c:v>
                </c:pt>
                <c:pt idx="492">
                  <c:v>91.68597553379675</c:v>
                </c:pt>
                <c:pt idx="493">
                  <c:v>91.68597553379675</c:v>
                </c:pt>
                <c:pt idx="494">
                  <c:v>91.68597553379675</c:v>
                </c:pt>
                <c:pt idx="495">
                  <c:v>91.748262201958298</c:v>
                </c:pt>
                <c:pt idx="496">
                  <c:v>91.68597553379675</c:v>
                </c:pt>
                <c:pt idx="497">
                  <c:v>91.68597553379675</c:v>
                </c:pt>
                <c:pt idx="498">
                  <c:v>91.68597553379675</c:v>
                </c:pt>
                <c:pt idx="499">
                  <c:v>91.561402197473654</c:v>
                </c:pt>
                <c:pt idx="500">
                  <c:v>91.561402197473654</c:v>
                </c:pt>
                <c:pt idx="501">
                  <c:v>91.499115529312107</c:v>
                </c:pt>
                <c:pt idx="502">
                  <c:v>91.374542192989011</c:v>
                </c:pt>
                <c:pt idx="503">
                  <c:v>91.249968856665916</c:v>
                </c:pt>
                <c:pt idx="504">
                  <c:v>91.249968856665916</c:v>
                </c:pt>
                <c:pt idx="505">
                  <c:v>91.063108852181273</c:v>
                </c:pt>
                <c:pt idx="506">
                  <c:v>90.938535515858192</c:v>
                </c:pt>
                <c:pt idx="507">
                  <c:v>90.938535515858192</c:v>
                </c:pt>
                <c:pt idx="508">
                  <c:v>90.813962179535096</c:v>
                </c:pt>
                <c:pt idx="509">
                  <c:v>90.751675511373548</c:v>
                </c:pt>
                <c:pt idx="510">
                  <c:v>90.751675511373548</c:v>
                </c:pt>
                <c:pt idx="511">
                  <c:v>90.627102175050453</c:v>
                </c:pt>
                <c:pt idx="512">
                  <c:v>90.627102175050453</c:v>
                </c:pt>
                <c:pt idx="513">
                  <c:v>90.502528838727358</c:v>
                </c:pt>
                <c:pt idx="514">
                  <c:v>90.502528838727358</c:v>
                </c:pt>
                <c:pt idx="515">
                  <c:v>90.502528838727358</c:v>
                </c:pt>
                <c:pt idx="516">
                  <c:v>90.502528838727358</c:v>
                </c:pt>
                <c:pt idx="517">
                  <c:v>90.502528838727358</c:v>
                </c:pt>
                <c:pt idx="518">
                  <c:v>90.502528838727358</c:v>
                </c:pt>
                <c:pt idx="519">
                  <c:v>90.502528838727358</c:v>
                </c:pt>
                <c:pt idx="520">
                  <c:v>90.627102175050453</c:v>
                </c:pt>
                <c:pt idx="521">
                  <c:v>90.627102175050453</c:v>
                </c:pt>
                <c:pt idx="522">
                  <c:v>90.627102175050453</c:v>
                </c:pt>
                <c:pt idx="523">
                  <c:v>90.627102175050453</c:v>
                </c:pt>
                <c:pt idx="524">
                  <c:v>90.751675511373548</c:v>
                </c:pt>
                <c:pt idx="525">
                  <c:v>90.813962179535096</c:v>
                </c:pt>
                <c:pt idx="526">
                  <c:v>90.813962179535096</c:v>
                </c:pt>
                <c:pt idx="527">
                  <c:v>90.876248847696644</c:v>
                </c:pt>
                <c:pt idx="528">
                  <c:v>90.938535515858192</c:v>
                </c:pt>
                <c:pt idx="529">
                  <c:v>90.938535515858192</c:v>
                </c:pt>
                <c:pt idx="530">
                  <c:v>91.063108852181273</c:v>
                </c:pt>
                <c:pt idx="531">
                  <c:v>91.063108852181273</c:v>
                </c:pt>
                <c:pt idx="532">
                  <c:v>91.125395520342821</c:v>
                </c:pt>
                <c:pt idx="533">
                  <c:v>91.125395520342821</c:v>
                </c:pt>
                <c:pt idx="534">
                  <c:v>91.249968856665916</c:v>
                </c:pt>
                <c:pt idx="535">
                  <c:v>91.249968856665916</c:v>
                </c:pt>
                <c:pt idx="536">
                  <c:v>91.249968856665916</c:v>
                </c:pt>
                <c:pt idx="537">
                  <c:v>91.374542192989011</c:v>
                </c:pt>
                <c:pt idx="538">
                  <c:v>91.249968856665916</c:v>
                </c:pt>
                <c:pt idx="539">
                  <c:v>91.249968856665916</c:v>
                </c:pt>
                <c:pt idx="540">
                  <c:v>91.249968856665916</c:v>
                </c:pt>
                <c:pt idx="541">
                  <c:v>91.125395520342821</c:v>
                </c:pt>
                <c:pt idx="542">
                  <c:v>91.063108852181273</c:v>
                </c:pt>
                <c:pt idx="543">
                  <c:v>90.938535515858192</c:v>
                </c:pt>
                <c:pt idx="544">
                  <c:v>90.813962179535096</c:v>
                </c:pt>
                <c:pt idx="545">
                  <c:v>90.627102175050453</c:v>
                </c:pt>
                <c:pt idx="546">
                  <c:v>90.502528838727358</c:v>
                </c:pt>
                <c:pt idx="547">
                  <c:v>90.315668834242715</c:v>
                </c:pt>
                <c:pt idx="548">
                  <c:v>90.191095497919619</c:v>
                </c:pt>
                <c:pt idx="549">
                  <c:v>90.128808829758071</c:v>
                </c:pt>
                <c:pt idx="550">
                  <c:v>90.00423549343499</c:v>
                </c:pt>
                <c:pt idx="551">
                  <c:v>89.879662157111895</c:v>
                </c:pt>
                <c:pt idx="552">
                  <c:v>89.817375488950347</c:v>
                </c:pt>
                <c:pt idx="553">
                  <c:v>89.692802152627252</c:v>
                </c:pt>
                <c:pt idx="554">
                  <c:v>89.568228816304156</c:v>
                </c:pt>
                <c:pt idx="555">
                  <c:v>89.505942148142609</c:v>
                </c:pt>
                <c:pt idx="556">
                  <c:v>89.505942148142609</c:v>
                </c:pt>
                <c:pt idx="557">
                  <c:v>89.568228816304156</c:v>
                </c:pt>
                <c:pt idx="558">
                  <c:v>89.568228816304156</c:v>
                </c:pt>
                <c:pt idx="559">
                  <c:v>89.568228816304156</c:v>
                </c:pt>
                <c:pt idx="560">
                  <c:v>89.505942148142609</c:v>
                </c:pt>
                <c:pt idx="561">
                  <c:v>89.505942148142609</c:v>
                </c:pt>
                <c:pt idx="562">
                  <c:v>89.381368811819513</c:v>
                </c:pt>
                <c:pt idx="563">
                  <c:v>89.381368811819513</c:v>
                </c:pt>
                <c:pt idx="564">
                  <c:v>89.381368811819513</c:v>
                </c:pt>
                <c:pt idx="565">
                  <c:v>89.256795475496418</c:v>
                </c:pt>
                <c:pt idx="566">
                  <c:v>89.19450880733487</c:v>
                </c:pt>
                <c:pt idx="567">
                  <c:v>89.19450880733487</c:v>
                </c:pt>
                <c:pt idx="568">
                  <c:v>89.19450880733487</c:v>
                </c:pt>
                <c:pt idx="569">
                  <c:v>89.19450880733487</c:v>
                </c:pt>
                <c:pt idx="570">
                  <c:v>89.19450880733487</c:v>
                </c:pt>
                <c:pt idx="571">
                  <c:v>89.19450880733487</c:v>
                </c:pt>
                <c:pt idx="572">
                  <c:v>89.256795475496418</c:v>
                </c:pt>
                <c:pt idx="573">
                  <c:v>89.381368811819513</c:v>
                </c:pt>
                <c:pt idx="574">
                  <c:v>89.505942148142609</c:v>
                </c:pt>
                <c:pt idx="575">
                  <c:v>89.568228816304156</c:v>
                </c:pt>
                <c:pt idx="576">
                  <c:v>89.692802152627252</c:v>
                </c:pt>
                <c:pt idx="577">
                  <c:v>89.817375488950347</c:v>
                </c:pt>
                <c:pt idx="578">
                  <c:v>89.879662157111895</c:v>
                </c:pt>
                <c:pt idx="579">
                  <c:v>90.00423549343499</c:v>
                </c:pt>
                <c:pt idx="580">
                  <c:v>90.128808829758071</c:v>
                </c:pt>
                <c:pt idx="581">
                  <c:v>90.191095497919619</c:v>
                </c:pt>
                <c:pt idx="582">
                  <c:v>90.315668834242715</c:v>
                </c:pt>
                <c:pt idx="583">
                  <c:v>90.44024217056581</c:v>
                </c:pt>
                <c:pt idx="584">
                  <c:v>90.502528838727358</c:v>
                </c:pt>
                <c:pt idx="585">
                  <c:v>90.502528838727358</c:v>
                </c:pt>
                <c:pt idx="586">
                  <c:v>90.627102175050453</c:v>
                </c:pt>
                <c:pt idx="587">
                  <c:v>90.627102175050453</c:v>
                </c:pt>
                <c:pt idx="588">
                  <c:v>90.751675511373548</c:v>
                </c:pt>
                <c:pt idx="589">
                  <c:v>90.813962179535096</c:v>
                </c:pt>
                <c:pt idx="590">
                  <c:v>90.813962179535096</c:v>
                </c:pt>
                <c:pt idx="591">
                  <c:v>90.938535515858192</c:v>
                </c:pt>
                <c:pt idx="592">
                  <c:v>90.938535515858192</c:v>
                </c:pt>
                <c:pt idx="593">
                  <c:v>91.000822184019725</c:v>
                </c:pt>
                <c:pt idx="594">
                  <c:v>91.063108852181273</c:v>
                </c:pt>
                <c:pt idx="595">
                  <c:v>91.063108852181273</c:v>
                </c:pt>
                <c:pt idx="596">
                  <c:v>91.125395520342821</c:v>
                </c:pt>
                <c:pt idx="597">
                  <c:v>91.125395520342821</c:v>
                </c:pt>
                <c:pt idx="598">
                  <c:v>91.063108852181273</c:v>
                </c:pt>
                <c:pt idx="599">
                  <c:v>91.063108852181273</c:v>
                </c:pt>
                <c:pt idx="600">
                  <c:v>91.000822184019725</c:v>
                </c:pt>
                <c:pt idx="601">
                  <c:v>90.938535515858192</c:v>
                </c:pt>
                <c:pt idx="602">
                  <c:v>90.813962179535096</c:v>
                </c:pt>
                <c:pt idx="603">
                  <c:v>90.751675511373548</c:v>
                </c:pt>
                <c:pt idx="604">
                  <c:v>90.751675511373548</c:v>
                </c:pt>
                <c:pt idx="605">
                  <c:v>90.627102175050453</c:v>
                </c:pt>
                <c:pt idx="606">
                  <c:v>90.627102175050453</c:v>
                </c:pt>
                <c:pt idx="607">
                  <c:v>90.627102175050453</c:v>
                </c:pt>
                <c:pt idx="608">
                  <c:v>90.751675511373548</c:v>
                </c:pt>
                <c:pt idx="609">
                  <c:v>90.751675511373548</c:v>
                </c:pt>
                <c:pt idx="610">
                  <c:v>90.813962179535096</c:v>
                </c:pt>
                <c:pt idx="611">
                  <c:v>90.938535515858192</c:v>
                </c:pt>
                <c:pt idx="612">
                  <c:v>91.063108852181273</c:v>
                </c:pt>
                <c:pt idx="613">
                  <c:v>91.125395520342821</c:v>
                </c:pt>
                <c:pt idx="614">
                  <c:v>91.249968856665916</c:v>
                </c:pt>
                <c:pt idx="615">
                  <c:v>91.374542192989011</c:v>
                </c:pt>
                <c:pt idx="616">
                  <c:v>91.436828861150559</c:v>
                </c:pt>
                <c:pt idx="617">
                  <c:v>91.436828861150559</c:v>
                </c:pt>
                <c:pt idx="618">
                  <c:v>91.436828861150559</c:v>
                </c:pt>
                <c:pt idx="619">
                  <c:v>91.436828861150559</c:v>
                </c:pt>
                <c:pt idx="620">
                  <c:v>91.499115529312107</c:v>
                </c:pt>
                <c:pt idx="621">
                  <c:v>91.561402197473654</c:v>
                </c:pt>
                <c:pt idx="622">
                  <c:v>91.561402197473654</c:v>
                </c:pt>
                <c:pt idx="623">
                  <c:v>91.561402197473654</c:v>
                </c:pt>
                <c:pt idx="624">
                  <c:v>91.561402197473654</c:v>
                </c:pt>
                <c:pt idx="625">
                  <c:v>91.499115529312107</c:v>
                </c:pt>
                <c:pt idx="626">
                  <c:v>91.499115529312107</c:v>
                </c:pt>
                <c:pt idx="627">
                  <c:v>91.499115529312107</c:v>
                </c:pt>
                <c:pt idx="628">
                  <c:v>91.561402197473654</c:v>
                </c:pt>
                <c:pt idx="629">
                  <c:v>91.561402197473654</c:v>
                </c:pt>
                <c:pt idx="630">
                  <c:v>91.68597553379675</c:v>
                </c:pt>
                <c:pt idx="631">
                  <c:v>91.748262201958298</c:v>
                </c:pt>
                <c:pt idx="632">
                  <c:v>91.748262201958298</c:v>
                </c:pt>
                <c:pt idx="633">
                  <c:v>91.872835538281379</c:v>
                </c:pt>
                <c:pt idx="634">
                  <c:v>91.872835538281379</c:v>
                </c:pt>
                <c:pt idx="635">
                  <c:v>91.997408874604474</c:v>
                </c:pt>
                <c:pt idx="636">
                  <c:v>92.059695542766022</c:v>
                </c:pt>
                <c:pt idx="637">
                  <c:v>92.246555547250665</c:v>
                </c:pt>
                <c:pt idx="638">
                  <c:v>92.371128883573761</c:v>
                </c:pt>
                <c:pt idx="639">
                  <c:v>92.371128883573761</c:v>
                </c:pt>
                <c:pt idx="640">
                  <c:v>92.495702219896856</c:v>
                </c:pt>
                <c:pt idx="641">
                  <c:v>92.682562224381499</c:v>
                </c:pt>
                <c:pt idx="642">
                  <c:v>92.80713556070458</c:v>
                </c:pt>
                <c:pt idx="643">
                  <c:v>92.931708897027676</c:v>
                </c:pt>
                <c:pt idx="644">
                  <c:v>92.993995565189223</c:v>
                </c:pt>
                <c:pt idx="645">
                  <c:v>93.118568901512319</c:v>
                </c:pt>
                <c:pt idx="646">
                  <c:v>93.243142237835414</c:v>
                </c:pt>
                <c:pt idx="647">
                  <c:v>93.430002242320057</c:v>
                </c:pt>
                <c:pt idx="648">
                  <c:v>93.554575578643153</c:v>
                </c:pt>
                <c:pt idx="649">
                  <c:v>93.616862246804686</c:v>
                </c:pt>
                <c:pt idx="650">
                  <c:v>93.741435583127782</c:v>
                </c:pt>
                <c:pt idx="651">
                  <c:v>93.928295587612425</c:v>
                </c:pt>
                <c:pt idx="652">
                  <c:v>94.05286892393552</c:v>
                </c:pt>
                <c:pt idx="653">
                  <c:v>94.177442260258616</c:v>
                </c:pt>
                <c:pt idx="654">
                  <c:v>94.364302264743259</c:v>
                </c:pt>
                <c:pt idx="655">
                  <c:v>94.48887560106634</c:v>
                </c:pt>
                <c:pt idx="656">
                  <c:v>94.551162269227888</c:v>
                </c:pt>
                <c:pt idx="657">
                  <c:v>94.551162269227888</c:v>
                </c:pt>
                <c:pt idx="658">
                  <c:v>94.675735605550983</c:v>
                </c:pt>
                <c:pt idx="659">
                  <c:v>94.800308941874079</c:v>
                </c:pt>
                <c:pt idx="660">
                  <c:v>94.862595610035626</c:v>
                </c:pt>
                <c:pt idx="661">
                  <c:v>94.924882278197174</c:v>
                </c:pt>
                <c:pt idx="662">
                  <c:v>94.987168946358722</c:v>
                </c:pt>
                <c:pt idx="663">
                  <c:v>95.111742282681817</c:v>
                </c:pt>
                <c:pt idx="664">
                  <c:v>95.111742282681817</c:v>
                </c:pt>
                <c:pt idx="665">
                  <c:v>95.29860228716646</c:v>
                </c:pt>
                <c:pt idx="666">
                  <c:v>95.29860228716646</c:v>
                </c:pt>
                <c:pt idx="667">
                  <c:v>95.29860228716646</c:v>
                </c:pt>
                <c:pt idx="668">
                  <c:v>95.29860228716646</c:v>
                </c:pt>
                <c:pt idx="669">
                  <c:v>95.423175623489541</c:v>
                </c:pt>
                <c:pt idx="670">
                  <c:v>95.423175623489541</c:v>
                </c:pt>
                <c:pt idx="671">
                  <c:v>95.423175623489541</c:v>
                </c:pt>
                <c:pt idx="672">
                  <c:v>95.29860228716646</c:v>
                </c:pt>
                <c:pt idx="673">
                  <c:v>95.29860228716646</c:v>
                </c:pt>
                <c:pt idx="674">
                  <c:v>95.174028950843365</c:v>
                </c:pt>
                <c:pt idx="675">
                  <c:v>95.111742282681817</c:v>
                </c:pt>
                <c:pt idx="676">
                  <c:v>94.862595610035626</c:v>
                </c:pt>
                <c:pt idx="677">
                  <c:v>94.738022273712531</c:v>
                </c:pt>
                <c:pt idx="678">
                  <c:v>94.551162269227888</c:v>
                </c:pt>
                <c:pt idx="679">
                  <c:v>94.177442260258616</c:v>
                </c:pt>
                <c:pt idx="680">
                  <c:v>93.866008919450877</c:v>
                </c:pt>
                <c:pt idx="681">
                  <c:v>93.554575578643153</c:v>
                </c:pt>
                <c:pt idx="682">
                  <c:v>93.305428905996962</c:v>
                </c:pt>
                <c:pt idx="683">
                  <c:v>93.118568901512319</c:v>
                </c:pt>
                <c:pt idx="684">
                  <c:v>92.80713556070458</c:v>
                </c:pt>
                <c:pt idx="685">
                  <c:v>92.495702219896856</c:v>
                </c:pt>
                <c:pt idx="686">
                  <c:v>92.184268879089117</c:v>
                </c:pt>
                <c:pt idx="687">
                  <c:v>91.997408874604474</c:v>
                </c:pt>
                <c:pt idx="688">
                  <c:v>91.68597553379675</c:v>
                </c:pt>
                <c:pt idx="689">
                  <c:v>91.436828861150559</c:v>
                </c:pt>
                <c:pt idx="690">
                  <c:v>91.374542192989011</c:v>
                </c:pt>
                <c:pt idx="691">
                  <c:v>91.249968856665916</c:v>
                </c:pt>
                <c:pt idx="692">
                  <c:v>91.249968856665916</c:v>
                </c:pt>
                <c:pt idx="693">
                  <c:v>91.249968856665916</c:v>
                </c:pt>
                <c:pt idx="694">
                  <c:v>91.374542192989011</c:v>
                </c:pt>
                <c:pt idx="695">
                  <c:v>91.374542192989011</c:v>
                </c:pt>
                <c:pt idx="696">
                  <c:v>91.436828861150559</c:v>
                </c:pt>
                <c:pt idx="697">
                  <c:v>91.561402197473654</c:v>
                </c:pt>
                <c:pt idx="698">
                  <c:v>91.561402197473654</c:v>
                </c:pt>
                <c:pt idx="699">
                  <c:v>91.561402197473654</c:v>
                </c:pt>
                <c:pt idx="700">
                  <c:v>91.623688865635202</c:v>
                </c:pt>
                <c:pt idx="701">
                  <c:v>91.68597553379675</c:v>
                </c:pt>
                <c:pt idx="702">
                  <c:v>91.748262201958298</c:v>
                </c:pt>
                <c:pt idx="703">
                  <c:v>91.748262201958298</c:v>
                </c:pt>
                <c:pt idx="704">
                  <c:v>91.997408874604474</c:v>
                </c:pt>
                <c:pt idx="705">
                  <c:v>91.997408874604474</c:v>
                </c:pt>
                <c:pt idx="706">
                  <c:v>92.059695542766022</c:v>
                </c:pt>
                <c:pt idx="707">
                  <c:v>92.184268879089117</c:v>
                </c:pt>
                <c:pt idx="708">
                  <c:v>92.184268879089117</c:v>
                </c:pt>
                <c:pt idx="709">
                  <c:v>92.184268879089117</c:v>
                </c:pt>
                <c:pt idx="710">
                  <c:v>92.184268879089117</c:v>
                </c:pt>
                <c:pt idx="711">
                  <c:v>92.184268879089117</c:v>
                </c:pt>
                <c:pt idx="712">
                  <c:v>92.184268879089117</c:v>
                </c:pt>
                <c:pt idx="713">
                  <c:v>92.12198221092757</c:v>
                </c:pt>
                <c:pt idx="714">
                  <c:v>92.059695542766022</c:v>
                </c:pt>
                <c:pt idx="715">
                  <c:v>92.059695542766022</c:v>
                </c:pt>
                <c:pt idx="716">
                  <c:v>92.059695542766022</c:v>
                </c:pt>
                <c:pt idx="717">
                  <c:v>92.059695542766022</c:v>
                </c:pt>
                <c:pt idx="718">
                  <c:v>91.997408874604474</c:v>
                </c:pt>
                <c:pt idx="719">
                  <c:v>91.997408874604474</c:v>
                </c:pt>
                <c:pt idx="720">
                  <c:v>91.997408874604474</c:v>
                </c:pt>
                <c:pt idx="721">
                  <c:v>92.059695542766022</c:v>
                </c:pt>
                <c:pt idx="722">
                  <c:v>92.184268879089117</c:v>
                </c:pt>
                <c:pt idx="723">
                  <c:v>92.246555547250665</c:v>
                </c:pt>
                <c:pt idx="724">
                  <c:v>92.308842215412213</c:v>
                </c:pt>
                <c:pt idx="725">
                  <c:v>92.308842215412213</c:v>
                </c:pt>
                <c:pt idx="726">
                  <c:v>92.371128883573761</c:v>
                </c:pt>
                <c:pt idx="727">
                  <c:v>92.495702219896856</c:v>
                </c:pt>
                <c:pt idx="728">
                  <c:v>92.495702219896856</c:v>
                </c:pt>
                <c:pt idx="729">
                  <c:v>92.620275556219951</c:v>
                </c:pt>
                <c:pt idx="730">
                  <c:v>92.682562224381499</c:v>
                </c:pt>
                <c:pt idx="731">
                  <c:v>92.869422228866128</c:v>
                </c:pt>
                <c:pt idx="732">
                  <c:v>92.993995565189223</c:v>
                </c:pt>
                <c:pt idx="733">
                  <c:v>93.243142237835414</c:v>
                </c:pt>
                <c:pt idx="734">
                  <c:v>93.36771557415851</c:v>
                </c:pt>
                <c:pt idx="735">
                  <c:v>93.554575578643153</c:v>
                </c:pt>
                <c:pt idx="736">
                  <c:v>93.741435583127782</c:v>
                </c:pt>
                <c:pt idx="737">
                  <c:v>93.866008919450877</c:v>
                </c:pt>
                <c:pt idx="738">
                  <c:v>94.05286892393552</c:v>
                </c:pt>
                <c:pt idx="739">
                  <c:v>94.239728928420163</c:v>
                </c:pt>
                <c:pt idx="740">
                  <c:v>94.364302264743259</c:v>
                </c:pt>
                <c:pt idx="741">
                  <c:v>94.613448937389435</c:v>
                </c:pt>
                <c:pt idx="742">
                  <c:v>94.800308941874079</c:v>
                </c:pt>
                <c:pt idx="743">
                  <c:v>95.111742282681817</c:v>
                </c:pt>
                <c:pt idx="744">
                  <c:v>95.236315619004912</c:v>
                </c:pt>
                <c:pt idx="745">
                  <c:v>95.423175623489541</c:v>
                </c:pt>
                <c:pt idx="746">
                  <c:v>95.547748959812637</c:v>
                </c:pt>
                <c:pt idx="747">
                  <c:v>95.796895632458828</c:v>
                </c:pt>
                <c:pt idx="748">
                  <c:v>95.921468968781923</c:v>
                </c:pt>
                <c:pt idx="749">
                  <c:v>96.108328973266566</c:v>
                </c:pt>
                <c:pt idx="750">
                  <c:v>96.357475645912743</c:v>
                </c:pt>
                <c:pt idx="751">
                  <c:v>96.544335650397386</c:v>
                </c:pt>
                <c:pt idx="752">
                  <c:v>96.731195654882029</c:v>
                </c:pt>
                <c:pt idx="753">
                  <c:v>96.855768991205125</c:v>
                </c:pt>
                <c:pt idx="754">
                  <c:v>97.042628995689768</c:v>
                </c:pt>
                <c:pt idx="755">
                  <c:v>97.167202332012849</c:v>
                </c:pt>
                <c:pt idx="756">
                  <c:v>97.291775668335944</c:v>
                </c:pt>
                <c:pt idx="757">
                  <c:v>97.478635672820587</c:v>
                </c:pt>
                <c:pt idx="758">
                  <c:v>97.603209009143683</c:v>
                </c:pt>
                <c:pt idx="759">
                  <c:v>97.665495677305231</c:v>
                </c:pt>
                <c:pt idx="760">
                  <c:v>97.790069013628326</c:v>
                </c:pt>
                <c:pt idx="761">
                  <c:v>97.976929018112969</c:v>
                </c:pt>
                <c:pt idx="762">
                  <c:v>98.10150235443605</c:v>
                </c:pt>
                <c:pt idx="763">
                  <c:v>98.226075690759146</c:v>
                </c:pt>
                <c:pt idx="764">
                  <c:v>98.288362358920693</c:v>
                </c:pt>
                <c:pt idx="765">
                  <c:v>98.412935695243789</c:v>
                </c:pt>
                <c:pt idx="766">
                  <c:v>98.537509031566884</c:v>
                </c:pt>
                <c:pt idx="767">
                  <c:v>98.537509031566884</c:v>
                </c:pt>
                <c:pt idx="768">
                  <c:v>98.599795699728432</c:v>
                </c:pt>
                <c:pt idx="769">
                  <c:v>98.724369036051527</c:v>
                </c:pt>
                <c:pt idx="770">
                  <c:v>98.848942372374623</c:v>
                </c:pt>
                <c:pt idx="771">
                  <c:v>98.911229040536156</c:v>
                </c:pt>
                <c:pt idx="772">
                  <c:v>99.035802376859252</c:v>
                </c:pt>
                <c:pt idx="773">
                  <c:v>99.160375713182347</c:v>
                </c:pt>
                <c:pt idx="774">
                  <c:v>99.222662381343895</c:v>
                </c:pt>
                <c:pt idx="775">
                  <c:v>99.284949049505443</c:v>
                </c:pt>
                <c:pt idx="776">
                  <c:v>99.34723571766699</c:v>
                </c:pt>
                <c:pt idx="777">
                  <c:v>99.34723571766699</c:v>
                </c:pt>
                <c:pt idx="778">
                  <c:v>99.34723571766699</c:v>
                </c:pt>
                <c:pt idx="779">
                  <c:v>99.471809053990086</c:v>
                </c:pt>
                <c:pt idx="780">
                  <c:v>99.471809053990086</c:v>
                </c:pt>
                <c:pt idx="781">
                  <c:v>99.534095722151633</c:v>
                </c:pt>
                <c:pt idx="782">
                  <c:v>99.78324239479781</c:v>
                </c:pt>
                <c:pt idx="783">
                  <c:v>99.845529062959358</c:v>
                </c:pt>
                <c:pt idx="784">
                  <c:v>99.970102399282453</c:v>
                </c:pt>
                <c:pt idx="785">
                  <c:v>100.09467573560555</c:v>
                </c:pt>
                <c:pt idx="786">
                  <c:v>100.1569624037671</c:v>
                </c:pt>
                <c:pt idx="787">
                  <c:v>100.21924907192864</c:v>
                </c:pt>
                <c:pt idx="788">
                  <c:v>100.28153574009019</c:v>
                </c:pt>
                <c:pt idx="789">
                  <c:v>100.46839574457483</c:v>
                </c:pt>
                <c:pt idx="790">
                  <c:v>100.59296908089793</c:v>
                </c:pt>
                <c:pt idx="791">
                  <c:v>100.71754241722101</c:v>
                </c:pt>
                <c:pt idx="792">
                  <c:v>100.90440242170565</c:v>
                </c:pt>
                <c:pt idx="793">
                  <c:v>101.02897575802875</c:v>
                </c:pt>
                <c:pt idx="794">
                  <c:v>101.15354909435185</c:v>
                </c:pt>
                <c:pt idx="795">
                  <c:v>101.34040909883649</c:v>
                </c:pt>
                <c:pt idx="796">
                  <c:v>101.46498243515958</c:v>
                </c:pt>
                <c:pt idx="797">
                  <c:v>101.71412910780576</c:v>
                </c:pt>
                <c:pt idx="798">
                  <c:v>101.9009891122904</c:v>
                </c:pt>
                <c:pt idx="799">
                  <c:v>102.0255624486135</c:v>
                </c:pt>
                <c:pt idx="800">
                  <c:v>102.27470912125969</c:v>
                </c:pt>
                <c:pt idx="801">
                  <c:v>102.46156912574432</c:v>
                </c:pt>
                <c:pt idx="802">
                  <c:v>102.64842913022896</c:v>
                </c:pt>
                <c:pt idx="803">
                  <c:v>102.77300246655206</c:v>
                </c:pt>
                <c:pt idx="804">
                  <c:v>102.9598624710367</c:v>
                </c:pt>
                <c:pt idx="805">
                  <c:v>103.20900914368289</c:v>
                </c:pt>
                <c:pt idx="806">
                  <c:v>103.39586914816752</c:v>
                </c:pt>
                <c:pt idx="807">
                  <c:v>103.58272915265216</c:v>
                </c:pt>
                <c:pt idx="808">
                  <c:v>103.76958915713681</c:v>
                </c:pt>
                <c:pt idx="809">
                  <c:v>103.95644916162145</c:v>
                </c:pt>
                <c:pt idx="810">
                  <c:v>104.20559583426763</c:v>
                </c:pt>
                <c:pt idx="811">
                  <c:v>104.33016917059072</c:v>
                </c:pt>
                <c:pt idx="812">
                  <c:v>104.45474250691382</c:v>
                </c:pt>
                <c:pt idx="813">
                  <c:v>104.64160251139846</c:v>
                </c:pt>
                <c:pt idx="814">
                  <c:v>104.8284625158831</c:v>
                </c:pt>
                <c:pt idx="815">
                  <c:v>105.07760918852928</c:v>
                </c:pt>
                <c:pt idx="816">
                  <c:v>105.32675586117547</c:v>
                </c:pt>
                <c:pt idx="817">
                  <c:v>105.57590253382166</c:v>
                </c:pt>
                <c:pt idx="818">
                  <c:v>105.82504920646785</c:v>
                </c:pt>
                <c:pt idx="819">
                  <c:v>106.01190921095248</c:v>
                </c:pt>
                <c:pt idx="820">
                  <c:v>106.19876921543712</c:v>
                </c:pt>
                <c:pt idx="821">
                  <c:v>106.51020255624486</c:v>
                </c:pt>
                <c:pt idx="822">
                  <c:v>106.69706256072951</c:v>
                </c:pt>
                <c:pt idx="823">
                  <c:v>106.94620923337568</c:v>
                </c:pt>
                <c:pt idx="824">
                  <c:v>107.19535590602187</c:v>
                </c:pt>
                <c:pt idx="825">
                  <c:v>107.38221591050652</c:v>
                </c:pt>
                <c:pt idx="826">
                  <c:v>107.56907591499116</c:v>
                </c:pt>
                <c:pt idx="827">
                  <c:v>107.75593591947579</c:v>
                </c:pt>
                <c:pt idx="828">
                  <c:v>108.00508259212198</c:v>
                </c:pt>
                <c:pt idx="829">
                  <c:v>108.25422926476817</c:v>
                </c:pt>
                <c:pt idx="830">
                  <c:v>108.44108926925281</c:v>
                </c:pt>
                <c:pt idx="831">
                  <c:v>108.56566260557589</c:v>
                </c:pt>
                <c:pt idx="832">
                  <c:v>108.81480927822209</c:v>
                </c:pt>
                <c:pt idx="833">
                  <c:v>108.93938261454518</c:v>
                </c:pt>
                <c:pt idx="834">
                  <c:v>109.18852928719137</c:v>
                </c:pt>
                <c:pt idx="835">
                  <c:v>109.43767595983755</c:v>
                </c:pt>
                <c:pt idx="836">
                  <c:v>109.74910930064529</c:v>
                </c:pt>
                <c:pt idx="837">
                  <c:v>109.93596930512993</c:v>
                </c:pt>
                <c:pt idx="838">
                  <c:v>110.18511597777612</c:v>
                </c:pt>
                <c:pt idx="839">
                  <c:v>110.4342626504223</c:v>
                </c:pt>
                <c:pt idx="840">
                  <c:v>110.55883598674539</c:v>
                </c:pt>
                <c:pt idx="841">
                  <c:v>110.80798265939158</c:v>
                </c:pt>
                <c:pt idx="842">
                  <c:v>111.05712933203777</c:v>
                </c:pt>
                <c:pt idx="843">
                  <c:v>111.30627600468395</c:v>
                </c:pt>
                <c:pt idx="844">
                  <c:v>111.55542267733014</c:v>
                </c:pt>
                <c:pt idx="845">
                  <c:v>111.80456934997633</c:v>
                </c:pt>
                <c:pt idx="846">
                  <c:v>111.92914268629943</c:v>
                </c:pt>
                <c:pt idx="847">
                  <c:v>112.11600269078406</c:v>
                </c:pt>
                <c:pt idx="848">
                  <c:v>112.3028626952687</c:v>
                </c:pt>
                <c:pt idx="849">
                  <c:v>112.61429603607644</c:v>
                </c:pt>
                <c:pt idx="850">
                  <c:v>112.86344270872263</c:v>
                </c:pt>
                <c:pt idx="851">
                  <c:v>113.17487604953035</c:v>
                </c:pt>
                <c:pt idx="852">
                  <c:v>113.361736054015</c:v>
                </c:pt>
                <c:pt idx="853">
                  <c:v>113.54859605849964</c:v>
                </c:pt>
                <c:pt idx="854">
                  <c:v>113.79774273114582</c:v>
                </c:pt>
                <c:pt idx="855">
                  <c:v>113.98460273563046</c:v>
                </c:pt>
                <c:pt idx="856">
                  <c:v>114.1714627401151</c:v>
                </c:pt>
                <c:pt idx="857">
                  <c:v>114.42060941276129</c:v>
                </c:pt>
                <c:pt idx="858">
                  <c:v>114.66975608540749</c:v>
                </c:pt>
                <c:pt idx="859">
                  <c:v>114.85661608989211</c:v>
                </c:pt>
                <c:pt idx="860">
                  <c:v>115.04347609437676</c:v>
                </c:pt>
                <c:pt idx="861">
                  <c:v>115.3549094351845</c:v>
                </c:pt>
                <c:pt idx="862">
                  <c:v>115.54176943966914</c:v>
                </c:pt>
                <c:pt idx="863">
                  <c:v>115.72862944415377</c:v>
                </c:pt>
                <c:pt idx="864">
                  <c:v>115.97777611679996</c:v>
                </c:pt>
                <c:pt idx="865">
                  <c:v>116.22692278944615</c:v>
                </c:pt>
                <c:pt idx="866">
                  <c:v>116.41378279393079</c:v>
                </c:pt>
                <c:pt idx="867">
                  <c:v>116.60064279841542</c:v>
                </c:pt>
                <c:pt idx="868">
                  <c:v>116.84978947106161</c:v>
                </c:pt>
                <c:pt idx="869">
                  <c:v>116.97436280738471</c:v>
                </c:pt>
                <c:pt idx="870">
                  <c:v>117.2235094800309</c:v>
                </c:pt>
                <c:pt idx="871">
                  <c:v>117.41036948451553</c:v>
                </c:pt>
                <c:pt idx="872">
                  <c:v>117.65951615716172</c:v>
                </c:pt>
                <c:pt idx="873">
                  <c:v>117.90866282980791</c:v>
                </c:pt>
                <c:pt idx="874">
                  <c:v>118.1578095024541</c:v>
                </c:pt>
                <c:pt idx="875">
                  <c:v>118.34466950693873</c:v>
                </c:pt>
                <c:pt idx="876">
                  <c:v>118.65610284774647</c:v>
                </c:pt>
                <c:pt idx="877">
                  <c:v>118.84296285223111</c:v>
                </c:pt>
                <c:pt idx="878">
                  <c:v>119.02982285671575</c:v>
                </c:pt>
                <c:pt idx="879">
                  <c:v>119.27896952936193</c:v>
                </c:pt>
                <c:pt idx="880">
                  <c:v>119.46582953384657</c:v>
                </c:pt>
                <c:pt idx="881">
                  <c:v>119.71497620649276</c:v>
                </c:pt>
                <c:pt idx="882">
                  <c:v>119.90183621097741</c:v>
                </c:pt>
                <c:pt idx="883">
                  <c:v>120.08869621546204</c:v>
                </c:pt>
                <c:pt idx="884">
                  <c:v>120.33784288810823</c:v>
                </c:pt>
                <c:pt idx="885">
                  <c:v>120.52470289259287</c:v>
                </c:pt>
                <c:pt idx="886">
                  <c:v>120.71156289707751</c:v>
                </c:pt>
                <c:pt idx="887">
                  <c:v>120.96070956972369</c:v>
                </c:pt>
                <c:pt idx="888">
                  <c:v>121.14756957420833</c:v>
                </c:pt>
                <c:pt idx="889">
                  <c:v>121.33442957869298</c:v>
                </c:pt>
                <c:pt idx="890">
                  <c:v>121.64586291950071</c:v>
                </c:pt>
                <c:pt idx="891">
                  <c:v>121.89500959214689</c:v>
                </c:pt>
                <c:pt idx="892">
                  <c:v>122.01958292846999</c:v>
                </c:pt>
                <c:pt idx="893">
                  <c:v>122.20644293295463</c:v>
                </c:pt>
                <c:pt idx="894">
                  <c:v>122.51787627376237</c:v>
                </c:pt>
                <c:pt idx="895">
                  <c:v>122.704736278247</c:v>
                </c:pt>
                <c:pt idx="896">
                  <c:v>122.95388295089319</c:v>
                </c:pt>
                <c:pt idx="897">
                  <c:v>123.20302962353938</c:v>
                </c:pt>
                <c:pt idx="898">
                  <c:v>123.38988962802402</c:v>
                </c:pt>
                <c:pt idx="899">
                  <c:v>123.57674963250865</c:v>
                </c:pt>
                <c:pt idx="900">
                  <c:v>123.76360963699329</c:v>
                </c:pt>
                <c:pt idx="901">
                  <c:v>124.07504297780103</c:v>
                </c:pt>
                <c:pt idx="902">
                  <c:v>124.32418965044722</c:v>
                </c:pt>
                <c:pt idx="903">
                  <c:v>124.5733363230934</c:v>
                </c:pt>
                <c:pt idx="904">
                  <c:v>124.76019632757804</c:v>
                </c:pt>
                <c:pt idx="905">
                  <c:v>124.94705633206269</c:v>
                </c:pt>
                <c:pt idx="906">
                  <c:v>125.19620300470888</c:v>
                </c:pt>
                <c:pt idx="907">
                  <c:v>125.44534967735505</c:v>
                </c:pt>
                <c:pt idx="908">
                  <c:v>125.69449635000124</c:v>
                </c:pt>
                <c:pt idx="909">
                  <c:v>126.00592969080898</c:v>
                </c:pt>
                <c:pt idx="910">
                  <c:v>126.31736303161671</c:v>
                </c:pt>
                <c:pt idx="911">
                  <c:v>126.4419363679398</c:v>
                </c:pt>
                <c:pt idx="912">
                  <c:v>126.62879637242445</c:v>
                </c:pt>
                <c:pt idx="913">
                  <c:v>126.87794304507064</c:v>
                </c:pt>
                <c:pt idx="914">
                  <c:v>127.12708971771681</c:v>
                </c:pt>
                <c:pt idx="915">
                  <c:v>127.376236390363</c:v>
                </c:pt>
                <c:pt idx="916">
                  <c:v>127.56309639484765</c:v>
                </c:pt>
                <c:pt idx="917">
                  <c:v>127.81224306749384</c:v>
                </c:pt>
                <c:pt idx="918">
                  <c:v>128.12367640830158</c:v>
                </c:pt>
                <c:pt idx="919">
                  <c:v>128.31053641278621</c:v>
                </c:pt>
                <c:pt idx="920">
                  <c:v>128.49739641727083</c:v>
                </c:pt>
                <c:pt idx="921">
                  <c:v>128.74654308991703</c:v>
                </c:pt>
                <c:pt idx="922">
                  <c:v>129.05797643072478</c:v>
                </c:pt>
                <c:pt idx="923">
                  <c:v>129.30712310337094</c:v>
                </c:pt>
                <c:pt idx="924">
                  <c:v>129.4939831078556</c:v>
                </c:pt>
                <c:pt idx="925">
                  <c:v>129.74312978050179</c:v>
                </c:pt>
                <c:pt idx="926">
                  <c:v>129.99227645314798</c:v>
                </c:pt>
                <c:pt idx="927">
                  <c:v>130.17913645763261</c:v>
                </c:pt>
                <c:pt idx="928">
                  <c:v>130.49056979844033</c:v>
                </c:pt>
                <c:pt idx="929">
                  <c:v>130.67742980292499</c:v>
                </c:pt>
                <c:pt idx="930">
                  <c:v>130.98886314373271</c:v>
                </c:pt>
                <c:pt idx="931">
                  <c:v>131.17572314821734</c:v>
                </c:pt>
                <c:pt idx="932">
                  <c:v>131.42486982086353</c:v>
                </c:pt>
                <c:pt idx="933">
                  <c:v>131.67401649350973</c:v>
                </c:pt>
                <c:pt idx="934">
                  <c:v>131.86087649799435</c:v>
                </c:pt>
                <c:pt idx="935">
                  <c:v>132.04773650247901</c:v>
                </c:pt>
                <c:pt idx="936">
                  <c:v>132.35916984328674</c:v>
                </c:pt>
                <c:pt idx="937">
                  <c:v>132.60831651593293</c:v>
                </c:pt>
                <c:pt idx="938">
                  <c:v>132.85746318857912</c:v>
                </c:pt>
                <c:pt idx="939">
                  <c:v>133.10660986122531</c:v>
                </c:pt>
                <c:pt idx="940">
                  <c:v>133.3557565338715</c:v>
                </c:pt>
                <c:pt idx="941">
                  <c:v>133.60490320651766</c:v>
                </c:pt>
                <c:pt idx="942">
                  <c:v>133.79176321100232</c:v>
                </c:pt>
                <c:pt idx="943">
                  <c:v>134.04090988364851</c:v>
                </c:pt>
                <c:pt idx="944">
                  <c:v>134.22776988813314</c:v>
                </c:pt>
                <c:pt idx="945">
                  <c:v>134.53920322894086</c:v>
                </c:pt>
                <c:pt idx="946">
                  <c:v>134.72606323342552</c:v>
                </c:pt>
                <c:pt idx="947">
                  <c:v>135.03749657423324</c:v>
                </c:pt>
                <c:pt idx="948">
                  <c:v>135.28664324687944</c:v>
                </c:pt>
                <c:pt idx="949">
                  <c:v>135.47350325136406</c:v>
                </c:pt>
                <c:pt idx="950">
                  <c:v>135.78493659217182</c:v>
                </c:pt>
                <c:pt idx="951">
                  <c:v>136.03408326481801</c:v>
                </c:pt>
                <c:pt idx="952">
                  <c:v>136.28322993746417</c:v>
                </c:pt>
                <c:pt idx="953">
                  <c:v>136.53237661011036</c:v>
                </c:pt>
                <c:pt idx="954">
                  <c:v>136.84380995091811</c:v>
                </c:pt>
                <c:pt idx="955">
                  <c:v>137.03066995540274</c:v>
                </c:pt>
                <c:pt idx="956">
                  <c:v>137.34210329621047</c:v>
                </c:pt>
                <c:pt idx="957">
                  <c:v>137.65353663701822</c:v>
                </c:pt>
                <c:pt idx="958">
                  <c:v>137.90268330966441</c:v>
                </c:pt>
                <c:pt idx="959">
                  <c:v>138.21411665047214</c:v>
                </c:pt>
                <c:pt idx="960">
                  <c:v>138.46326332311833</c:v>
                </c:pt>
                <c:pt idx="961">
                  <c:v>138.71240999576452</c:v>
                </c:pt>
                <c:pt idx="962">
                  <c:v>139.02384333657224</c:v>
                </c:pt>
                <c:pt idx="963">
                  <c:v>139.21070334105687</c:v>
                </c:pt>
                <c:pt idx="964">
                  <c:v>139.58442335002616</c:v>
                </c:pt>
                <c:pt idx="965">
                  <c:v>139.83357002267235</c:v>
                </c:pt>
                <c:pt idx="966">
                  <c:v>140.14500336348007</c:v>
                </c:pt>
                <c:pt idx="967">
                  <c:v>140.39415003612626</c:v>
                </c:pt>
                <c:pt idx="968">
                  <c:v>140.70558337693399</c:v>
                </c:pt>
                <c:pt idx="969">
                  <c:v>140.95473004958018</c:v>
                </c:pt>
                <c:pt idx="970">
                  <c:v>141.20387672222637</c:v>
                </c:pt>
                <c:pt idx="971">
                  <c:v>141.51531006303409</c:v>
                </c:pt>
                <c:pt idx="972">
                  <c:v>141.76445673568028</c:v>
                </c:pt>
                <c:pt idx="973">
                  <c:v>142.07589007648804</c:v>
                </c:pt>
                <c:pt idx="974">
                  <c:v>142.38732341729576</c:v>
                </c:pt>
                <c:pt idx="975">
                  <c:v>142.69875675810349</c:v>
                </c:pt>
                <c:pt idx="976">
                  <c:v>142.94790343074968</c:v>
                </c:pt>
                <c:pt idx="977">
                  <c:v>143.2593367715574</c:v>
                </c:pt>
                <c:pt idx="978">
                  <c:v>143.50848344420359</c:v>
                </c:pt>
                <c:pt idx="979">
                  <c:v>143.75763011684978</c:v>
                </c:pt>
                <c:pt idx="980">
                  <c:v>144.06906345765753</c:v>
                </c:pt>
                <c:pt idx="981">
                  <c:v>144.38049679846526</c:v>
                </c:pt>
                <c:pt idx="982">
                  <c:v>144.56735680294989</c:v>
                </c:pt>
                <c:pt idx="983">
                  <c:v>144.81650347559608</c:v>
                </c:pt>
                <c:pt idx="984">
                  <c:v>144.94107681191917</c:v>
                </c:pt>
                <c:pt idx="985">
                  <c:v>145.1279368164038</c:v>
                </c:pt>
                <c:pt idx="986">
                  <c:v>145.43937015721156</c:v>
                </c:pt>
                <c:pt idx="987">
                  <c:v>145.75080349801928</c:v>
                </c:pt>
                <c:pt idx="988">
                  <c:v>145.99995017066547</c:v>
                </c:pt>
                <c:pt idx="989">
                  <c:v>146.3113835114732</c:v>
                </c:pt>
                <c:pt idx="990">
                  <c:v>146.62281685228095</c:v>
                </c:pt>
                <c:pt idx="991">
                  <c:v>146.87196352492711</c:v>
                </c:pt>
                <c:pt idx="992">
                  <c:v>147.1211101975733</c:v>
                </c:pt>
                <c:pt idx="993">
                  <c:v>146.99653686125021</c:v>
                </c:pt>
                <c:pt idx="994">
                  <c:v>135.16206991055634</c:v>
                </c:pt>
                <c:pt idx="995">
                  <c:v>115.54176943966914</c:v>
                </c:pt>
                <c:pt idx="996">
                  <c:v>106.44791588808332</c:v>
                </c:pt>
                <c:pt idx="997">
                  <c:v>100.71754241722101</c:v>
                </c:pt>
                <c:pt idx="998">
                  <c:v>80.412088596556785</c:v>
                </c:pt>
                <c:pt idx="999">
                  <c:v>1.6611854398684507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4A8B-4F8B-8CBF-5E36313049F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8974528"/>
        <c:axId val="168975104"/>
      </c:scatterChart>
      <c:valAx>
        <c:axId val="16897452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75104"/>
        <c:crosses val="autoZero"/>
        <c:crossBetween val="midCat"/>
      </c:valAx>
      <c:valAx>
        <c:axId val="1689751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897452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FR-4_T1_Stress-Strain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Specimen_T_1!$C$2:$C$1001</c:f>
              <c:numCache>
                <c:formatCode>0</c:formatCode>
                <c:ptCount val="1000"/>
                <c:pt idx="0">
                  <c:v>0</c:v>
                </c:pt>
                <c:pt idx="1">
                  <c:v>7.9760956175298787E-3</c:v>
                </c:pt>
                <c:pt idx="2">
                  <c:v>1.9920318725099601E-2</c:v>
                </c:pt>
                <c:pt idx="3">
                  <c:v>3.3505976095617535E-2</c:v>
                </c:pt>
                <c:pt idx="4">
                  <c:v>5.051792828685258E-2</c:v>
                </c:pt>
                <c:pt idx="5">
                  <c:v>6.5019920318725111E-2</c:v>
                </c:pt>
                <c:pt idx="6">
                  <c:v>7.8446215139442221E-2</c:v>
                </c:pt>
                <c:pt idx="7">
                  <c:v>9.2111553784860564E-2</c:v>
                </c:pt>
                <c:pt idx="8">
                  <c:v>0.10697211155378485</c:v>
                </c:pt>
                <c:pt idx="9">
                  <c:v>0.12039840637450198</c:v>
                </c:pt>
                <c:pt idx="10">
                  <c:v>0.13545816733067728</c:v>
                </c:pt>
                <c:pt idx="11">
                  <c:v>0.1490438247011952</c:v>
                </c:pt>
                <c:pt idx="12">
                  <c:v>0.16314741035856573</c:v>
                </c:pt>
                <c:pt idx="13">
                  <c:v>0.17589641434262948</c:v>
                </c:pt>
                <c:pt idx="14">
                  <c:v>0.19123505976095617</c:v>
                </c:pt>
                <c:pt idx="15">
                  <c:v>0.20605577689243029</c:v>
                </c:pt>
                <c:pt idx="16">
                  <c:v>0.21693227091633466</c:v>
                </c:pt>
                <c:pt idx="17">
                  <c:v>0.23023904382470117</c:v>
                </c:pt>
                <c:pt idx="18">
                  <c:v>0.24466135458167329</c:v>
                </c:pt>
                <c:pt idx="19">
                  <c:v>0.25800796812748999</c:v>
                </c:pt>
                <c:pt idx="20">
                  <c:v>0.27545816733067724</c:v>
                </c:pt>
                <c:pt idx="21">
                  <c:v>0.28677290836653385</c:v>
                </c:pt>
                <c:pt idx="22">
                  <c:v>0.30278884462151395</c:v>
                </c:pt>
                <c:pt idx="23">
                  <c:v>0.31561752988047809</c:v>
                </c:pt>
                <c:pt idx="24">
                  <c:v>0.33067729083665337</c:v>
                </c:pt>
                <c:pt idx="25">
                  <c:v>0.34430278884462151</c:v>
                </c:pt>
                <c:pt idx="26">
                  <c:v>0.35760956175298808</c:v>
                </c:pt>
                <c:pt idx="27">
                  <c:v>0.37143426294820714</c:v>
                </c:pt>
                <c:pt idx="28">
                  <c:v>0.38438247011952187</c:v>
                </c:pt>
                <c:pt idx="29">
                  <c:v>0.39840637450199201</c:v>
                </c:pt>
                <c:pt idx="30">
                  <c:v>0.41195219123505977</c:v>
                </c:pt>
                <c:pt idx="31">
                  <c:v>0.42749003984063744</c:v>
                </c:pt>
                <c:pt idx="32">
                  <c:v>0.43984063745019913</c:v>
                </c:pt>
                <c:pt idx="33">
                  <c:v>0.4553784860557768</c:v>
                </c:pt>
                <c:pt idx="34">
                  <c:v>0.46972111553784857</c:v>
                </c:pt>
                <c:pt idx="35">
                  <c:v>0.48207171314741026</c:v>
                </c:pt>
                <c:pt idx="36">
                  <c:v>0.49721115537848604</c:v>
                </c:pt>
                <c:pt idx="37">
                  <c:v>0.50996015936254979</c:v>
                </c:pt>
                <c:pt idx="38">
                  <c:v>0.5254980079681274</c:v>
                </c:pt>
                <c:pt idx="39">
                  <c:v>0.53904382470119516</c:v>
                </c:pt>
                <c:pt idx="40">
                  <c:v>0.55258964143426281</c:v>
                </c:pt>
                <c:pt idx="41">
                  <c:v>0.56573705179282863</c:v>
                </c:pt>
                <c:pt idx="42">
                  <c:v>0.57768924302788838</c:v>
                </c:pt>
                <c:pt idx="43">
                  <c:v>0.59442231075697205</c:v>
                </c:pt>
                <c:pt idx="44">
                  <c:v>0.60796812749003981</c:v>
                </c:pt>
                <c:pt idx="45">
                  <c:v>0.62191235059760952</c:v>
                </c:pt>
                <c:pt idx="46">
                  <c:v>0.63545816733067728</c:v>
                </c:pt>
                <c:pt idx="47">
                  <c:v>0.64940239043824699</c:v>
                </c:pt>
                <c:pt idx="48">
                  <c:v>0.6641434262948207</c:v>
                </c:pt>
                <c:pt idx="49">
                  <c:v>0.67768924302788847</c:v>
                </c:pt>
                <c:pt idx="50">
                  <c:v>0.69123505976095612</c:v>
                </c:pt>
                <c:pt idx="51">
                  <c:v>0.70517928286852583</c:v>
                </c:pt>
                <c:pt idx="52">
                  <c:v>0.7187250996015937</c:v>
                </c:pt>
                <c:pt idx="53">
                  <c:v>0.73466135458167325</c:v>
                </c:pt>
                <c:pt idx="54">
                  <c:v>0.74820717131474102</c:v>
                </c:pt>
                <c:pt idx="55">
                  <c:v>0.76135458167330672</c:v>
                </c:pt>
                <c:pt idx="56">
                  <c:v>0.77490039840637448</c:v>
                </c:pt>
                <c:pt idx="57">
                  <c:v>0.78804780876494018</c:v>
                </c:pt>
                <c:pt idx="58">
                  <c:v>0.80478087649402397</c:v>
                </c:pt>
                <c:pt idx="59">
                  <c:v>0.81713147410358566</c:v>
                </c:pt>
                <c:pt idx="60">
                  <c:v>0.83227091633466133</c:v>
                </c:pt>
                <c:pt idx="61">
                  <c:v>0.84581673306772898</c:v>
                </c:pt>
                <c:pt idx="62">
                  <c:v>0.85856573705179273</c:v>
                </c:pt>
                <c:pt idx="63">
                  <c:v>0.87450199203187251</c:v>
                </c:pt>
                <c:pt idx="64">
                  <c:v>0.88764940239043821</c:v>
                </c:pt>
                <c:pt idx="65">
                  <c:v>0.90119521912350598</c:v>
                </c:pt>
                <c:pt idx="66">
                  <c:v>0.91434262948207179</c:v>
                </c:pt>
                <c:pt idx="67">
                  <c:v>0.9282868525896415</c:v>
                </c:pt>
                <c:pt idx="68">
                  <c:v>0.9430278884462151</c:v>
                </c:pt>
                <c:pt idx="69">
                  <c:v>0.95657370517928286</c:v>
                </c:pt>
                <c:pt idx="70">
                  <c:v>0.97011952191235051</c:v>
                </c:pt>
                <c:pt idx="71">
                  <c:v>0.98326693227091622</c:v>
                </c:pt>
                <c:pt idx="72">
                  <c:v>0.99880478087649383</c:v>
                </c:pt>
                <c:pt idx="73">
                  <c:v>1.0119521912350598</c:v>
                </c:pt>
                <c:pt idx="74">
                  <c:v>1.0254980079681275</c:v>
                </c:pt>
                <c:pt idx="75">
                  <c:v>1.0386454183266931</c:v>
                </c:pt>
                <c:pt idx="76">
                  <c:v>1.0521912350597609</c:v>
                </c:pt>
                <c:pt idx="77">
                  <c:v>1.0677290836653386</c:v>
                </c:pt>
                <c:pt idx="78">
                  <c:v>1.0808764940239044</c:v>
                </c:pt>
                <c:pt idx="79">
                  <c:v>1.0944223107569719</c:v>
                </c:pt>
                <c:pt idx="80">
                  <c:v>1.1075697211155378</c:v>
                </c:pt>
                <c:pt idx="81">
                  <c:v>1.1250996015936254</c:v>
                </c:pt>
                <c:pt idx="82">
                  <c:v>1.1374501992031871</c:v>
                </c:pt>
                <c:pt idx="83">
                  <c:v>1.151792828685259</c:v>
                </c:pt>
                <c:pt idx="84">
                  <c:v>1.1649402390438246</c:v>
                </c:pt>
                <c:pt idx="85">
                  <c:v>1.1784860557768924</c:v>
                </c:pt>
                <c:pt idx="86">
                  <c:v>1.1920318725099601</c:v>
                </c:pt>
                <c:pt idx="87">
                  <c:v>1.2071713147410357</c:v>
                </c:pt>
                <c:pt idx="88">
                  <c:v>1.2207171314741034</c:v>
                </c:pt>
                <c:pt idx="89">
                  <c:v>1.2338645418326692</c:v>
                </c:pt>
                <c:pt idx="90">
                  <c:v>1.247410358565737</c:v>
                </c:pt>
                <c:pt idx="91">
                  <c:v>1.2605577689243026</c:v>
                </c:pt>
                <c:pt idx="92">
                  <c:v>1.2760956175298803</c:v>
                </c:pt>
                <c:pt idx="93">
                  <c:v>1.2896414342629481</c:v>
                </c:pt>
                <c:pt idx="94">
                  <c:v>1.3027888446215139</c:v>
                </c:pt>
                <c:pt idx="95">
                  <c:v>1.3175298804780875</c:v>
                </c:pt>
                <c:pt idx="96">
                  <c:v>1.3334661354581672</c:v>
                </c:pt>
                <c:pt idx="97">
                  <c:v>1.3450199203187252</c:v>
                </c:pt>
                <c:pt idx="98">
                  <c:v>1.3581673306772906</c:v>
                </c:pt>
                <c:pt idx="99">
                  <c:v>1.3756972111553785</c:v>
                </c:pt>
                <c:pt idx="100">
                  <c:v>1.3888446215139441</c:v>
                </c:pt>
                <c:pt idx="101">
                  <c:v>1.4023904382470118</c:v>
                </c:pt>
                <c:pt idx="102">
                  <c:v>1.4179282868525895</c:v>
                </c:pt>
                <c:pt idx="103">
                  <c:v>1.4290836653386454</c:v>
                </c:pt>
                <c:pt idx="104">
                  <c:v>1.4426294820717129</c:v>
                </c:pt>
                <c:pt idx="105">
                  <c:v>1.4557768924302787</c:v>
                </c:pt>
                <c:pt idx="106">
                  <c:v>1.4725099601593623</c:v>
                </c:pt>
                <c:pt idx="107">
                  <c:v>1.484860557768924</c:v>
                </c:pt>
                <c:pt idx="108">
                  <c:v>1.49800796812749</c:v>
                </c:pt>
                <c:pt idx="109">
                  <c:v>1.5115537848605578</c:v>
                </c:pt>
                <c:pt idx="110">
                  <c:v>1.5286852589641433</c:v>
                </c:pt>
                <c:pt idx="111">
                  <c:v>1.5418326693227091</c:v>
                </c:pt>
                <c:pt idx="112">
                  <c:v>1.5533864541832669</c:v>
                </c:pt>
                <c:pt idx="113">
                  <c:v>1.5681274900398408</c:v>
                </c:pt>
                <c:pt idx="114">
                  <c:v>1.5840637450199202</c:v>
                </c:pt>
                <c:pt idx="115">
                  <c:v>1.597609561752988</c:v>
                </c:pt>
                <c:pt idx="116">
                  <c:v>1.6107569721115538</c:v>
                </c:pt>
                <c:pt idx="117">
                  <c:v>1.6262948207171315</c:v>
                </c:pt>
                <c:pt idx="118">
                  <c:v>1.6398406374501993</c:v>
                </c:pt>
                <c:pt idx="119">
                  <c:v>1.6529880478087651</c:v>
                </c:pt>
                <c:pt idx="120">
                  <c:v>1.6665338645418324</c:v>
                </c:pt>
                <c:pt idx="121">
                  <c:v>1.6792828685258963</c:v>
                </c:pt>
                <c:pt idx="122">
                  <c:v>1.6952191235059759</c:v>
                </c:pt>
                <c:pt idx="123">
                  <c:v>1.708366533864542</c:v>
                </c:pt>
                <c:pt idx="124">
                  <c:v>1.7227091633466134</c:v>
                </c:pt>
                <c:pt idx="125">
                  <c:v>1.737450199203187</c:v>
                </c:pt>
                <c:pt idx="126">
                  <c:v>1.7501992031872509</c:v>
                </c:pt>
                <c:pt idx="127">
                  <c:v>1.7621513944223108</c:v>
                </c:pt>
                <c:pt idx="128">
                  <c:v>1.7792828685258963</c:v>
                </c:pt>
                <c:pt idx="129">
                  <c:v>1.7928286852589639</c:v>
                </c:pt>
                <c:pt idx="130">
                  <c:v>1.8059760956175297</c:v>
                </c:pt>
                <c:pt idx="131">
                  <c:v>1.8215139442231072</c:v>
                </c:pt>
                <c:pt idx="132">
                  <c:v>1.8350597609561752</c:v>
                </c:pt>
                <c:pt idx="133">
                  <c:v>1.8482071713147408</c:v>
                </c:pt>
                <c:pt idx="134">
                  <c:v>1.8617529880478088</c:v>
                </c:pt>
                <c:pt idx="135">
                  <c:v>1.8749003984063743</c:v>
                </c:pt>
                <c:pt idx="136">
                  <c:v>1.8884462151394419</c:v>
                </c:pt>
                <c:pt idx="137">
                  <c:v>1.9035856573705177</c:v>
                </c:pt>
                <c:pt idx="138">
                  <c:v>1.9163346613545815</c:v>
                </c:pt>
                <c:pt idx="139">
                  <c:v>1.9326693227091634</c:v>
                </c:pt>
                <c:pt idx="140">
                  <c:v>1.945816733067729</c:v>
                </c:pt>
                <c:pt idx="141">
                  <c:v>1.9609561752988047</c:v>
                </c:pt>
                <c:pt idx="142">
                  <c:v>1.9725099601593625</c:v>
                </c:pt>
                <c:pt idx="143">
                  <c:v>1.9860557768924301</c:v>
                </c:pt>
                <c:pt idx="144">
                  <c:v>1.9992031872509961</c:v>
                </c:pt>
                <c:pt idx="145">
                  <c:v>2.0127490039840636</c:v>
                </c:pt>
                <c:pt idx="146">
                  <c:v>2.0294820717131472</c:v>
                </c:pt>
                <c:pt idx="147">
                  <c:v>2.041434262948207</c:v>
                </c:pt>
                <c:pt idx="148">
                  <c:v>2.0545816733067728</c:v>
                </c:pt>
                <c:pt idx="149">
                  <c:v>2.0685258964143425</c:v>
                </c:pt>
                <c:pt idx="150">
                  <c:v>2.0856573705179278</c:v>
                </c:pt>
                <c:pt idx="151">
                  <c:v>2.0980079681274897</c:v>
                </c:pt>
                <c:pt idx="152">
                  <c:v>2.1115537848605577</c:v>
                </c:pt>
                <c:pt idx="153">
                  <c:v>2.1274900398406373</c:v>
                </c:pt>
                <c:pt idx="154">
                  <c:v>2.1410358565737053</c:v>
                </c:pt>
                <c:pt idx="155">
                  <c:v>2.1541832669322707</c:v>
                </c:pt>
                <c:pt idx="156">
                  <c:v>2.1665338645418322</c:v>
                </c:pt>
                <c:pt idx="157">
                  <c:v>2.1832669322709162</c:v>
                </c:pt>
                <c:pt idx="158">
                  <c:v>2.196414342629482</c:v>
                </c:pt>
                <c:pt idx="159">
                  <c:v>2.2099601593625495</c:v>
                </c:pt>
                <c:pt idx="160">
                  <c:v>2.2231075697211158</c:v>
                </c:pt>
                <c:pt idx="161">
                  <c:v>2.2390438247011955</c:v>
                </c:pt>
                <c:pt idx="162">
                  <c:v>2.2517928286852591</c:v>
                </c:pt>
                <c:pt idx="163">
                  <c:v>2.2649402390438245</c:v>
                </c:pt>
                <c:pt idx="164">
                  <c:v>2.2804780876494024</c:v>
                </c:pt>
                <c:pt idx="165">
                  <c:v>2.2940239043824699</c:v>
                </c:pt>
                <c:pt idx="166">
                  <c:v>2.3063745019920314</c:v>
                </c:pt>
                <c:pt idx="167">
                  <c:v>2.3187250996015933</c:v>
                </c:pt>
                <c:pt idx="168">
                  <c:v>2.3342629482071713</c:v>
                </c:pt>
                <c:pt idx="169">
                  <c:v>2.3494023904382466</c:v>
                </c:pt>
                <c:pt idx="170">
                  <c:v>2.3629482071713146</c:v>
                </c:pt>
                <c:pt idx="171">
                  <c:v>2.3772908366533865</c:v>
                </c:pt>
                <c:pt idx="172">
                  <c:v>2.3896414342629479</c:v>
                </c:pt>
                <c:pt idx="173">
                  <c:v>2.4031872509960155</c:v>
                </c:pt>
                <c:pt idx="174">
                  <c:v>2.4163346613545817</c:v>
                </c:pt>
                <c:pt idx="175">
                  <c:v>2.4338645418326692</c:v>
                </c:pt>
                <c:pt idx="176">
                  <c:v>2.445816733067729</c:v>
                </c:pt>
                <c:pt idx="177">
                  <c:v>2.4605577689243026</c:v>
                </c:pt>
                <c:pt idx="178">
                  <c:v>2.4737051792828684</c:v>
                </c:pt>
                <c:pt idx="179">
                  <c:v>2.4872509960159359</c:v>
                </c:pt>
                <c:pt idx="180">
                  <c:v>2.5003984063745022</c:v>
                </c:pt>
                <c:pt idx="181">
                  <c:v>2.5167330677290836</c:v>
                </c:pt>
                <c:pt idx="182">
                  <c:v>2.5294820717131477</c:v>
                </c:pt>
                <c:pt idx="183">
                  <c:v>2.542629482071713</c:v>
                </c:pt>
                <c:pt idx="184">
                  <c:v>2.5561752988047806</c:v>
                </c:pt>
                <c:pt idx="185">
                  <c:v>2.5693227091633468</c:v>
                </c:pt>
                <c:pt idx="186">
                  <c:v>2.585258964143426</c:v>
                </c:pt>
                <c:pt idx="187">
                  <c:v>2.5980079681274901</c:v>
                </c:pt>
                <c:pt idx="188">
                  <c:v>2.6115537848605577</c:v>
                </c:pt>
                <c:pt idx="189">
                  <c:v>2.6250996015936257</c:v>
                </c:pt>
                <c:pt idx="190">
                  <c:v>2.6422310756972109</c:v>
                </c:pt>
                <c:pt idx="191">
                  <c:v>2.6549800796812746</c:v>
                </c:pt>
                <c:pt idx="192">
                  <c:v>2.6677290836653387</c:v>
                </c:pt>
                <c:pt idx="193">
                  <c:v>2.6812749003984062</c:v>
                </c:pt>
                <c:pt idx="194">
                  <c:v>2.697609561752988</c:v>
                </c:pt>
                <c:pt idx="195">
                  <c:v>2.7107569721115539</c:v>
                </c:pt>
                <c:pt idx="196">
                  <c:v>2.7239043824701192</c:v>
                </c:pt>
                <c:pt idx="197">
                  <c:v>2.7394422310756972</c:v>
                </c:pt>
                <c:pt idx="198">
                  <c:v>2.7529880478087647</c:v>
                </c:pt>
                <c:pt idx="199">
                  <c:v>2.7681274900398405</c:v>
                </c:pt>
                <c:pt idx="200">
                  <c:v>2.781673306772908</c:v>
                </c:pt>
                <c:pt idx="201">
                  <c:v>2.7940239043824699</c:v>
                </c:pt>
                <c:pt idx="202">
                  <c:v>2.8083665338645414</c:v>
                </c:pt>
                <c:pt idx="203">
                  <c:v>2.8219123505976098</c:v>
                </c:pt>
                <c:pt idx="204">
                  <c:v>2.8350597609561752</c:v>
                </c:pt>
                <c:pt idx="205">
                  <c:v>2.8486055776892427</c:v>
                </c:pt>
                <c:pt idx="206">
                  <c:v>2.8645418326693224</c:v>
                </c:pt>
                <c:pt idx="207">
                  <c:v>2.877290836653386</c:v>
                </c:pt>
                <c:pt idx="208">
                  <c:v>2.8904382470119523</c:v>
                </c:pt>
                <c:pt idx="209">
                  <c:v>2.9039840637450198</c:v>
                </c:pt>
                <c:pt idx="210">
                  <c:v>2.9215139442231073</c:v>
                </c:pt>
                <c:pt idx="211">
                  <c:v>2.9330677290836649</c:v>
                </c:pt>
                <c:pt idx="212">
                  <c:v>2.9462151394422311</c:v>
                </c:pt>
                <c:pt idx="213">
                  <c:v>2.9593625498007965</c:v>
                </c:pt>
                <c:pt idx="214">
                  <c:v>2.9768924302788839</c:v>
                </c:pt>
                <c:pt idx="215">
                  <c:v>2.9900398406374498</c:v>
                </c:pt>
                <c:pt idx="216">
                  <c:v>3.0019920318725095</c:v>
                </c:pt>
                <c:pt idx="217">
                  <c:v>3.0179282868525892</c:v>
                </c:pt>
                <c:pt idx="218">
                  <c:v>3.0322709163346611</c:v>
                </c:pt>
                <c:pt idx="219">
                  <c:v>3.045816733067729</c:v>
                </c:pt>
                <c:pt idx="220">
                  <c:v>3.0589641434262949</c:v>
                </c:pt>
                <c:pt idx="221">
                  <c:v>3.0733067729083663</c:v>
                </c:pt>
                <c:pt idx="222">
                  <c:v>3.0876494023904382</c:v>
                </c:pt>
                <c:pt idx="223">
                  <c:v>3.0996015936254979</c:v>
                </c:pt>
                <c:pt idx="224">
                  <c:v>3.1123505976095616</c:v>
                </c:pt>
                <c:pt idx="225">
                  <c:v>3.1298804780876486</c:v>
                </c:pt>
                <c:pt idx="226">
                  <c:v>3.1438247011952192</c:v>
                </c:pt>
                <c:pt idx="227">
                  <c:v>3.1545816733067724</c:v>
                </c:pt>
                <c:pt idx="228">
                  <c:v>3.1721115537848608</c:v>
                </c:pt>
                <c:pt idx="229">
                  <c:v>3.1852589641434261</c:v>
                </c:pt>
                <c:pt idx="230">
                  <c:v>3.1988047808764937</c:v>
                </c:pt>
                <c:pt idx="231">
                  <c:v>3.2131474103585655</c:v>
                </c:pt>
                <c:pt idx="232">
                  <c:v>3.2274900398406374</c:v>
                </c:pt>
                <c:pt idx="233">
                  <c:v>3.2406374501992032</c:v>
                </c:pt>
                <c:pt idx="234">
                  <c:v>3.2521912350597608</c:v>
                </c:pt>
                <c:pt idx="235">
                  <c:v>3.2681274900398405</c:v>
                </c:pt>
                <c:pt idx="236">
                  <c:v>3.2812749003984063</c:v>
                </c:pt>
                <c:pt idx="237">
                  <c:v>3.2944223107569717</c:v>
                </c:pt>
                <c:pt idx="238">
                  <c:v>3.3075697211155379</c:v>
                </c:pt>
                <c:pt idx="239">
                  <c:v>3.3250996015936249</c:v>
                </c:pt>
                <c:pt idx="240">
                  <c:v>3.3382470119521912</c:v>
                </c:pt>
                <c:pt idx="241">
                  <c:v>3.3521912350597609</c:v>
                </c:pt>
                <c:pt idx="242">
                  <c:v>3.3653386454183267</c:v>
                </c:pt>
                <c:pt idx="243">
                  <c:v>3.3784860557768921</c:v>
                </c:pt>
                <c:pt idx="244">
                  <c:v>3.3920318725099605</c:v>
                </c:pt>
                <c:pt idx="245">
                  <c:v>3.4051792828685254</c:v>
                </c:pt>
                <c:pt idx="246">
                  <c:v>3.4207171314741034</c:v>
                </c:pt>
                <c:pt idx="247">
                  <c:v>3.4338645418326692</c:v>
                </c:pt>
                <c:pt idx="248">
                  <c:v>3.4474103585657367</c:v>
                </c:pt>
                <c:pt idx="249">
                  <c:v>3.4629482071713147</c:v>
                </c:pt>
                <c:pt idx="250">
                  <c:v>3.47808764940239</c:v>
                </c:pt>
                <c:pt idx="251">
                  <c:v>3.489641434262948</c:v>
                </c:pt>
                <c:pt idx="252">
                  <c:v>3.5027888446215134</c:v>
                </c:pt>
                <c:pt idx="253">
                  <c:v>3.5163346613545818</c:v>
                </c:pt>
                <c:pt idx="254">
                  <c:v>3.5334661354581671</c:v>
                </c:pt>
                <c:pt idx="255">
                  <c:v>3.5470119521912347</c:v>
                </c:pt>
                <c:pt idx="256">
                  <c:v>3.5621513944223104</c:v>
                </c:pt>
                <c:pt idx="257">
                  <c:v>3.575697211155378</c:v>
                </c:pt>
                <c:pt idx="258">
                  <c:v>3.589243027888446</c:v>
                </c:pt>
                <c:pt idx="259">
                  <c:v>3.6023904382470122</c:v>
                </c:pt>
                <c:pt idx="260">
                  <c:v>3.6139442231075694</c:v>
                </c:pt>
                <c:pt idx="261">
                  <c:v>3.6290836653386456</c:v>
                </c:pt>
                <c:pt idx="262">
                  <c:v>3.6426294820717131</c:v>
                </c:pt>
                <c:pt idx="263">
                  <c:v>3.6557768924302785</c:v>
                </c:pt>
                <c:pt idx="264">
                  <c:v>3.6733067729083664</c:v>
                </c:pt>
                <c:pt idx="265">
                  <c:v>3.6868525896414339</c:v>
                </c:pt>
                <c:pt idx="266">
                  <c:v>3.7019920318725101</c:v>
                </c:pt>
                <c:pt idx="267">
                  <c:v>3.7115537848605573</c:v>
                </c:pt>
                <c:pt idx="268">
                  <c:v>3.728685258964143</c:v>
                </c:pt>
                <c:pt idx="269">
                  <c:v>3.742231075697211</c:v>
                </c:pt>
                <c:pt idx="270">
                  <c:v>3.7553784860557764</c:v>
                </c:pt>
                <c:pt idx="271">
                  <c:v>3.7709163346613548</c:v>
                </c:pt>
                <c:pt idx="272">
                  <c:v>3.7840637450199202</c:v>
                </c:pt>
                <c:pt idx="273">
                  <c:v>3.7976095617529881</c:v>
                </c:pt>
                <c:pt idx="274">
                  <c:v>3.8111553784860557</c:v>
                </c:pt>
                <c:pt idx="275">
                  <c:v>3.824302788844621</c:v>
                </c:pt>
                <c:pt idx="276">
                  <c:v>3.839840637450199</c:v>
                </c:pt>
                <c:pt idx="277">
                  <c:v>3.8529880478087648</c:v>
                </c:pt>
                <c:pt idx="278">
                  <c:v>3.8665338645418323</c:v>
                </c:pt>
                <c:pt idx="279">
                  <c:v>3.8796812749003982</c:v>
                </c:pt>
                <c:pt idx="280">
                  <c:v>3.8936254980079674</c:v>
                </c:pt>
                <c:pt idx="281">
                  <c:v>3.9087649402390436</c:v>
                </c:pt>
                <c:pt idx="282">
                  <c:v>3.9219123505976095</c:v>
                </c:pt>
                <c:pt idx="283">
                  <c:v>3.935458167330677</c:v>
                </c:pt>
                <c:pt idx="284">
                  <c:v>3.9486055776892424</c:v>
                </c:pt>
                <c:pt idx="285">
                  <c:v>3.9629482071713142</c:v>
                </c:pt>
                <c:pt idx="286">
                  <c:v>3.9772908366533861</c:v>
                </c:pt>
                <c:pt idx="287">
                  <c:v>3.9920318725099602</c:v>
                </c:pt>
                <c:pt idx="288">
                  <c:v>4.003984063745019</c:v>
                </c:pt>
                <c:pt idx="289">
                  <c:v>4.0199203187250987</c:v>
                </c:pt>
                <c:pt idx="290">
                  <c:v>4.0318725099601593</c:v>
                </c:pt>
                <c:pt idx="291">
                  <c:v>4.047808764940239</c:v>
                </c:pt>
                <c:pt idx="292">
                  <c:v>4.0597609561752988</c:v>
                </c:pt>
                <c:pt idx="293">
                  <c:v>4.0756972111553775</c:v>
                </c:pt>
                <c:pt idx="294">
                  <c:v>4.0916334661354572</c:v>
                </c:pt>
                <c:pt idx="295">
                  <c:v>4.1035856573705178</c:v>
                </c:pt>
                <c:pt idx="296">
                  <c:v>4.1155378486055767</c:v>
                </c:pt>
                <c:pt idx="297">
                  <c:v>4.1314741035856573</c:v>
                </c:pt>
                <c:pt idx="298">
                  <c:v>4.143426294820717</c:v>
                </c:pt>
                <c:pt idx="299">
                  <c:v>4.1593625498007967</c:v>
                </c:pt>
                <c:pt idx="300">
                  <c:v>4.1713147410358555</c:v>
                </c:pt>
                <c:pt idx="301">
                  <c:v>4.1872509960159361</c:v>
                </c:pt>
                <c:pt idx="302">
                  <c:v>4.2031872509960158</c:v>
                </c:pt>
                <c:pt idx="303">
                  <c:v>4.2151394422310755</c:v>
                </c:pt>
                <c:pt idx="304">
                  <c:v>4.2270916334661353</c:v>
                </c:pt>
                <c:pt idx="305">
                  <c:v>4.243027888446214</c:v>
                </c:pt>
                <c:pt idx="306">
                  <c:v>4.2589641434262946</c:v>
                </c:pt>
                <c:pt idx="307">
                  <c:v>4.2709163346613543</c:v>
                </c:pt>
                <c:pt idx="308">
                  <c:v>4.2828685258964141</c:v>
                </c:pt>
                <c:pt idx="309">
                  <c:v>4.2988047808764938</c:v>
                </c:pt>
                <c:pt idx="310">
                  <c:v>4.3107569721115544</c:v>
                </c:pt>
                <c:pt idx="311">
                  <c:v>4.3266932270916332</c:v>
                </c:pt>
                <c:pt idx="312">
                  <c:v>4.3386454183266929</c:v>
                </c:pt>
                <c:pt idx="313">
                  <c:v>4.3545816733067726</c:v>
                </c:pt>
                <c:pt idx="314">
                  <c:v>4.3665338645418323</c:v>
                </c:pt>
                <c:pt idx="315">
                  <c:v>4.3824701195219129</c:v>
                </c:pt>
                <c:pt idx="316">
                  <c:v>4.3944223107569718</c:v>
                </c:pt>
                <c:pt idx="317">
                  <c:v>4.4103585657370514</c:v>
                </c:pt>
                <c:pt idx="318">
                  <c:v>4.4223107569721112</c:v>
                </c:pt>
                <c:pt idx="319">
                  <c:v>4.4382470119521917</c:v>
                </c:pt>
                <c:pt idx="320">
                  <c:v>4.4501992031872506</c:v>
                </c:pt>
                <c:pt idx="321">
                  <c:v>4.4661354581673312</c:v>
                </c:pt>
                <c:pt idx="322">
                  <c:v>4.4780876494023909</c:v>
                </c:pt>
                <c:pt idx="323">
                  <c:v>4.4940239043824697</c:v>
                </c:pt>
                <c:pt idx="324">
                  <c:v>4.5059760956175294</c:v>
                </c:pt>
                <c:pt idx="325">
                  <c:v>4.5219123505976091</c:v>
                </c:pt>
                <c:pt idx="326">
                  <c:v>4.5338645418326688</c:v>
                </c:pt>
                <c:pt idx="327">
                  <c:v>4.5498007968127485</c:v>
                </c:pt>
                <c:pt idx="328">
                  <c:v>4.5617529880478083</c:v>
                </c:pt>
                <c:pt idx="329">
                  <c:v>4.573705179282868</c:v>
                </c:pt>
                <c:pt idx="330">
                  <c:v>4.5936254980079676</c:v>
                </c:pt>
                <c:pt idx="331">
                  <c:v>4.6015936254980083</c:v>
                </c:pt>
                <c:pt idx="332">
                  <c:v>4.617529880478088</c:v>
                </c:pt>
                <c:pt idx="333">
                  <c:v>4.6334661354581668</c:v>
                </c:pt>
                <c:pt idx="334">
                  <c:v>4.6454183266932265</c:v>
                </c:pt>
                <c:pt idx="335">
                  <c:v>4.6613545816733062</c:v>
                </c:pt>
                <c:pt idx="336">
                  <c:v>4.6733067729083668</c:v>
                </c:pt>
                <c:pt idx="337">
                  <c:v>4.6892430278884465</c:v>
                </c:pt>
                <c:pt idx="338">
                  <c:v>4.7011952191235054</c:v>
                </c:pt>
                <c:pt idx="339">
                  <c:v>4.717131474103585</c:v>
                </c:pt>
                <c:pt idx="340">
                  <c:v>4.7290836653386448</c:v>
                </c:pt>
                <c:pt idx="341">
                  <c:v>4.7450199203187253</c:v>
                </c:pt>
                <c:pt idx="342">
                  <c:v>4.7569721115537842</c:v>
                </c:pt>
                <c:pt idx="343">
                  <c:v>4.7729083665338647</c:v>
                </c:pt>
                <c:pt idx="344">
                  <c:v>4.7848605577689245</c:v>
                </c:pt>
                <c:pt idx="345">
                  <c:v>4.8007968127490042</c:v>
                </c:pt>
                <c:pt idx="346">
                  <c:v>4.812749003984063</c:v>
                </c:pt>
                <c:pt idx="347">
                  <c:v>4.8286852589641427</c:v>
                </c:pt>
                <c:pt idx="348">
                  <c:v>4.8406374501992033</c:v>
                </c:pt>
                <c:pt idx="349">
                  <c:v>4.8525896414342631</c:v>
                </c:pt>
                <c:pt idx="350">
                  <c:v>4.8685258964143419</c:v>
                </c:pt>
                <c:pt idx="351">
                  <c:v>4.8844621513944215</c:v>
                </c:pt>
                <c:pt idx="352">
                  <c:v>4.8964143426294822</c:v>
                </c:pt>
                <c:pt idx="353">
                  <c:v>4.9123505976095618</c:v>
                </c:pt>
                <c:pt idx="354">
                  <c:v>4.9243027888446216</c:v>
                </c:pt>
                <c:pt idx="355">
                  <c:v>4.9402390438247004</c:v>
                </c:pt>
                <c:pt idx="356">
                  <c:v>4.952191235059761</c:v>
                </c:pt>
                <c:pt idx="357">
                  <c:v>4.9641434262948199</c:v>
                </c:pt>
                <c:pt idx="358">
                  <c:v>4.9800796812749004</c:v>
                </c:pt>
                <c:pt idx="359">
                  <c:v>4.9960159362549801</c:v>
                </c:pt>
                <c:pt idx="360">
                  <c:v>5.0079681274900389</c:v>
                </c:pt>
                <c:pt idx="361">
                  <c:v>5.0199203187250987</c:v>
                </c:pt>
                <c:pt idx="362">
                  <c:v>5.0358565737051793</c:v>
                </c:pt>
                <c:pt idx="363">
                  <c:v>5.0517928286852589</c:v>
                </c:pt>
                <c:pt idx="364">
                  <c:v>5.0637450199203187</c:v>
                </c:pt>
                <c:pt idx="365">
                  <c:v>5.0796812749003983</c:v>
                </c:pt>
                <c:pt idx="366">
                  <c:v>5.0916334661354581</c:v>
                </c:pt>
                <c:pt idx="367">
                  <c:v>5.1075697211155378</c:v>
                </c:pt>
                <c:pt idx="368">
                  <c:v>5.1195219123505966</c:v>
                </c:pt>
                <c:pt idx="369">
                  <c:v>5.1314741035856573</c:v>
                </c:pt>
                <c:pt idx="370">
                  <c:v>5.1474103585657369</c:v>
                </c:pt>
                <c:pt idx="371">
                  <c:v>5.1593625498007967</c:v>
                </c:pt>
                <c:pt idx="372">
                  <c:v>5.1752988047808755</c:v>
                </c:pt>
                <c:pt idx="373">
                  <c:v>5.1872509960159361</c:v>
                </c:pt>
                <c:pt idx="374">
                  <c:v>5.2031872509960158</c:v>
                </c:pt>
                <c:pt idx="375">
                  <c:v>5.2151394422310755</c:v>
                </c:pt>
                <c:pt idx="376">
                  <c:v>5.2310756972111552</c:v>
                </c:pt>
                <c:pt idx="377">
                  <c:v>5.2430278884462149</c:v>
                </c:pt>
                <c:pt idx="378">
                  <c:v>5.2589641434262946</c:v>
                </c:pt>
                <c:pt idx="379">
                  <c:v>5.2749003984063743</c:v>
                </c:pt>
                <c:pt idx="380">
                  <c:v>5.286852589641434</c:v>
                </c:pt>
                <c:pt idx="381">
                  <c:v>5.2988047808764938</c:v>
                </c:pt>
                <c:pt idx="382">
                  <c:v>5.3147410358565743</c:v>
                </c:pt>
                <c:pt idx="383">
                  <c:v>5.330677290836654</c:v>
                </c:pt>
                <c:pt idx="384">
                  <c:v>5.3426294820717128</c:v>
                </c:pt>
                <c:pt idx="385">
                  <c:v>5.3545816733067726</c:v>
                </c:pt>
                <c:pt idx="386">
                  <c:v>5.3705179282868523</c:v>
                </c:pt>
                <c:pt idx="387">
                  <c:v>5.382470119521912</c:v>
                </c:pt>
                <c:pt idx="388">
                  <c:v>5.3984063745019917</c:v>
                </c:pt>
                <c:pt idx="389">
                  <c:v>5.4143426294820713</c:v>
                </c:pt>
                <c:pt idx="390">
                  <c:v>5.4262948207171311</c:v>
                </c:pt>
                <c:pt idx="391">
                  <c:v>5.4422310756972108</c:v>
                </c:pt>
                <c:pt idx="392">
                  <c:v>5.4541832669322705</c:v>
                </c:pt>
                <c:pt idx="393">
                  <c:v>5.4701195219123502</c:v>
                </c:pt>
                <c:pt idx="394">
                  <c:v>5.482071713147409</c:v>
                </c:pt>
                <c:pt idx="395">
                  <c:v>5.4980079681274896</c:v>
                </c:pt>
                <c:pt idx="396">
                  <c:v>5.5099601593625493</c:v>
                </c:pt>
                <c:pt idx="397">
                  <c:v>5.5219123505976091</c:v>
                </c:pt>
                <c:pt idx="398">
                  <c:v>5.5378486055776888</c:v>
                </c:pt>
                <c:pt idx="399">
                  <c:v>5.5498007968127494</c:v>
                </c:pt>
                <c:pt idx="400">
                  <c:v>5.5657370517928282</c:v>
                </c:pt>
                <c:pt idx="401">
                  <c:v>5.5776892430278879</c:v>
                </c:pt>
                <c:pt idx="402">
                  <c:v>5.5936254980079676</c:v>
                </c:pt>
                <c:pt idx="403">
                  <c:v>5.6055776892430274</c:v>
                </c:pt>
                <c:pt idx="404">
                  <c:v>5.6215139442231079</c:v>
                </c:pt>
                <c:pt idx="405">
                  <c:v>5.6334661354581668</c:v>
                </c:pt>
                <c:pt idx="406">
                  <c:v>5.6494023904382464</c:v>
                </c:pt>
                <c:pt idx="407">
                  <c:v>5.6613545816733062</c:v>
                </c:pt>
                <c:pt idx="408">
                  <c:v>5.6772908366533859</c:v>
                </c:pt>
                <c:pt idx="409">
                  <c:v>5.6892430278884456</c:v>
                </c:pt>
                <c:pt idx="410">
                  <c:v>5.7051792828685253</c:v>
                </c:pt>
                <c:pt idx="411">
                  <c:v>5.7211155378486049</c:v>
                </c:pt>
                <c:pt idx="412">
                  <c:v>5.7330677290836647</c:v>
                </c:pt>
                <c:pt idx="413">
                  <c:v>5.7450199203187244</c:v>
                </c:pt>
                <c:pt idx="414">
                  <c:v>5.7609561752988041</c:v>
                </c:pt>
                <c:pt idx="415">
                  <c:v>5.7729083665338647</c:v>
                </c:pt>
                <c:pt idx="416">
                  <c:v>5.7888446215139444</c:v>
                </c:pt>
                <c:pt idx="417">
                  <c:v>5.8007968127490033</c:v>
                </c:pt>
                <c:pt idx="418">
                  <c:v>5.8167330677290829</c:v>
                </c:pt>
                <c:pt idx="419">
                  <c:v>5.8286852589641436</c:v>
                </c:pt>
                <c:pt idx="420">
                  <c:v>5.8446215139442232</c:v>
                </c:pt>
                <c:pt idx="421">
                  <c:v>5.856573705179283</c:v>
                </c:pt>
                <c:pt idx="422">
                  <c:v>5.8725099601593618</c:v>
                </c:pt>
                <c:pt idx="423">
                  <c:v>5.8844621513944224</c:v>
                </c:pt>
                <c:pt idx="424">
                  <c:v>5.9003984063745021</c:v>
                </c:pt>
                <c:pt idx="425">
                  <c:v>5.9123505976095618</c:v>
                </c:pt>
                <c:pt idx="426">
                  <c:v>5.9282868525896415</c:v>
                </c:pt>
                <c:pt idx="427">
                  <c:v>5.9402390438247012</c:v>
                </c:pt>
                <c:pt idx="428">
                  <c:v>5.9561752988047809</c:v>
                </c:pt>
                <c:pt idx="429">
                  <c:v>5.9721115537848606</c:v>
                </c:pt>
                <c:pt idx="430">
                  <c:v>5.9840637450199203</c:v>
                </c:pt>
                <c:pt idx="431">
                  <c:v>5.9960159362549792</c:v>
                </c:pt>
                <c:pt idx="432">
                  <c:v>6.0119521912350589</c:v>
                </c:pt>
                <c:pt idx="433">
                  <c:v>6.0239043824701195</c:v>
                </c:pt>
                <c:pt idx="434">
                  <c:v>6.0358565737051784</c:v>
                </c:pt>
                <c:pt idx="435">
                  <c:v>6.051792828685258</c:v>
                </c:pt>
                <c:pt idx="436">
                  <c:v>6.0677290836653377</c:v>
                </c:pt>
                <c:pt idx="437">
                  <c:v>6.0796812749003983</c:v>
                </c:pt>
                <c:pt idx="438">
                  <c:v>6.0916334661354581</c:v>
                </c:pt>
                <c:pt idx="439">
                  <c:v>6.1075697211155369</c:v>
                </c:pt>
                <c:pt idx="440">
                  <c:v>6.1235059760956165</c:v>
                </c:pt>
                <c:pt idx="441">
                  <c:v>6.1354581673306772</c:v>
                </c:pt>
                <c:pt idx="442">
                  <c:v>6.1474103585657369</c:v>
                </c:pt>
                <c:pt idx="443">
                  <c:v>6.1633466135458166</c:v>
                </c:pt>
                <c:pt idx="444">
                  <c:v>6.1792828685258954</c:v>
                </c:pt>
                <c:pt idx="445">
                  <c:v>6.191235059760956</c:v>
                </c:pt>
                <c:pt idx="446">
                  <c:v>6.2071713147410357</c:v>
                </c:pt>
                <c:pt idx="447">
                  <c:v>6.2191235059760954</c:v>
                </c:pt>
                <c:pt idx="448">
                  <c:v>6.2350597609561751</c:v>
                </c:pt>
                <c:pt idx="449">
                  <c:v>6.2470119521912348</c:v>
                </c:pt>
                <c:pt idx="450">
                  <c:v>6.2589641434262946</c:v>
                </c:pt>
                <c:pt idx="451">
                  <c:v>6.2749003984063743</c:v>
                </c:pt>
                <c:pt idx="452">
                  <c:v>6.2908366533864539</c:v>
                </c:pt>
                <c:pt idx="453">
                  <c:v>6.3027888446215137</c:v>
                </c:pt>
                <c:pt idx="454">
                  <c:v>6.3187250996015933</c:v>
                </c:pt>
                <c:pt idx="455">
                  <c:v>6.3306772908366531</c:v>
                </c:pt>
                <c:pt idx="456">
                  <c:v>6.3466135458167328</c:v>
                </c:pt>
                <c:pt idx="457">
                  <c:v>6.3585657370517925</c:v>
                </c:pt>
                <c:pt idx="458">
                  <c:v>6.3745019920318722</c:v>
                </c:pt>
                <c:pt idx="459">
                  <c:v>6.3864541832669319</c:v>
                </c:pt>
                <c:pt idx="460">
                  <c:v>6.4023904382470116</c:v>
                </c:pt>
                <c:pt idx="461">
                  <c:v>6.4143426294820713</c:v>
                </c:pt>
                <c:pt idx="462">
                  <c:v>6.430278884462151</c:v>
                </c:pt>
                <c:pt idx="463">
                  <c:v>6.4422310756972108</c:v>
                </c:pt>
                <c:pt idx="464">
                  <c:v>6.4541832669322714</c:v>
                </c:pt>
                <c:pt idx="465">
                  <c:v>6.4701195219123502</c:v>
                </c:pt>
                <c:pt idx="466">
                  <c:v>6.4860557768924298</c:v>
                </c:pt>
                <c:pt idx="467">
                  <c:v>6.4980079681274896</c:v>
                </c:pt>
                <c:pt idx="468">
                  <c:v>6.5139442231075693</c:v>
                </c:pt>
                <c:pt idx="469">
                  <c:v>6.525896414342629</c:v>
                </c:pt>
                <c:pt idx="470">
                  <c:v>6.5378486055776879</c:v>
                </c:pt>
                <c:pt idx="471">
                  <c:v>6.5537848605577684</c:v>
                </c:pt>
                <c:pt idx="472">
                  <c:v>6.5697211155378481</c:v>
                </c:pt>
                <c:pt idx="473">
                  <c:v>6.5816733067729078</c:v>
                </c:pt>
                <c:pt idx="474">
                  <c:v>6.5936254980079685</c:v>
                </c:pt>
                <c:pt idx="475">
                  <c:v>6.6095617529880482</c:v>
                </c:pt>
                <c:pt idx="476">
                  <c:v>6.6254980079681269</c:v>
                </c:pt>
                <c:pt idx="477">
                  <c:v>6.6374501992031858</c:v>
                </c:pt>
                <c:pt idx="478">
                  <c:v>6.6494023904382473</c:v>
                </c:pt>
                <c:pt idx="479">
                  <c:v>6.665338645418327</c:v>
                </c:pt>
                <c:pt idx="480">
                  <c:v>6.6812749003984067</c:v>
                </c:pt>
                <c:pt idx="481">
                  <c:v>6.6932270916334646</c:v>
                </c:pt>
                <c:pt idx="482">
                  <c:v>6.7051792828685262</c:v>
                </c:pt>
                <c:pt idx="483">
                  <c:v>6.7211155378486058</c:v>
                </c:pt>
                <c:pt idx="484">
                  <c:v>6.7330677290836656</c:v>
                </c:pt>
                <c:pt idx="485">
                  <c:v>6.7490039840637452</c:v>
                </c:pt>
                <c:pt idx="486">
                  <c:v>6.760956175298805</c:v>
                </c:pt>
                <c:pt idx="487">
                  <c:v>6.7768924302788847</c:v>
                </c:pt>
                <c:pt idx="488">
                  <c:v>6.7928286852589643</c:v>
                </c:pt>
                <c:pt idx="489">
                  <c:v>6.8047808764940241</c:v>
                </c:pt>
                <c:pt idx="490">
                  <c:v>6.8167330677290829</c:v>
                </c:pt>
                <c:pt idx="491">
                  <c:v>6.8326693227091635</c:v>
                </c:pt>
                <c:pt idx="492">
                  <c:v>6.8486055776892432</c:v>
                </c:pt>
                <c:pt idx="493">
                  <c:v>6.860557768924302</c:v>
                </c:pt>
                <c:pt idx="494">
                  <c:v>6.8725099601593618</c:v>
                </c:pt>
                <c:pt idx="495">
                  <c:v>6.8884462151394414</c:v>
                </c:pt>
                <c:pt idx="496">
                  <c:v>6.904382470119522</c:v>
                </c:pt>
                <c:pt idx="497">
                  <c:v>6.9163346613545809</c:v>
                </c:pt>
                <c:pt idx="498">
                  <c:v>6.9282868525896424</c:v>
                </c:pt>
                <c:pt idx="499">
                  <c:v>6.9442231075697203</c:v>
                </c:pt>
                <c:pt idx="500">
                  <c:v>6.9601593625498008</c:v>
                </c:pt>
                <c:pt idx="501">
                  <c:v>6.9721115537848597</c:v>
                </c:pt>
                <c:pt idx="502">
                  <c:v>6.9840637450199194</c:v>
                </c:pt>
                <c:pt idx="503">
                  <c:v>6.9999999999999991</c:v>
                </c:pt>
                <c:pt idx="504">
                  <c:v>7.0119521912350589</c:v>
                </c:pt>
                <c:pt idx="505">
                  <c:v>7.0278884462151385</c:v>
                </c:pt>
                <c:pt idx="506">
                  <c:v>7.0398406374501983</c:v>
                </c:pt>
                <c:pt idx="507">
                  <c:v>7.0557768924302779</c:v>
                </c:pt>
                <c:pt idx="508">
                  <c:v>7.0677290836653386</c:v>
                </c:pt>
                <c:pt idx="509">
                  <c:v>7.0836653386454174</c:v>
                </c:pt>
                <c:pt idx="510">
                  <c:v>7.0956175298804771</c:v>
                </c:pt>
                <c:pt idx="511">
                  <c:v>7.1115537848605568</c:v>
                </c:pt>
                <c:pt idx="512">
                  <c:v>7.1274900398406364</c:v>
                </c:pt>
                <c:pt idx="513">
                  <c:v>7.1394422310756971</c:v>
                </c:pt>
                <c:pt idx="514">
                  <c:v>7.1553784860557776</c:v>
                </c:pt>
                <c:pt idx="515">
                  <c:v>7.1673306772908356</c:v>
                </c:pt>
                <c:pt idx="516">
                  <c:v>7.1832669322709153</c:v>
                </c:pt>
                <c:pt idx="517">
                  <c:v>7.1952191235059759</c:v>
                </c:pt>
                <c:pt idx="518">
                  <c:v>7.2071713147410357</c:v>
                </c:pt>
                <c:pt idx="519">
                  <c:v>7.2231075697211153</c:v>
                </c:pt>
                <c:pt idx="520">
                  <c:v>7.2350597609561751</c:v>
                </c:pt>
                <c:pt idx="521">
                  <c:v>7.2509960159362548</c:v>
                </c:pt>
                <c:pt idx="522">
                  <c:v>7.2629482071713145</c:v>
                </c:pt>
                <c:pt idx="523">
                  <c:v>7.2788844621513942</c:v>
                </c:pt>
                <c:pt idx="524">
                  <c:v>7.2948207171314738</c:v>
                </c:pt>
                <c:pt idx="525">
                  <c:v>7.3067729083665336</c:v>
                </c:pt>
                <c:pt idx="526">
                  <c:v>7.3227091633466133</c:v>
                </c:pt>
                <c:pt idx="527">
                  <c:v>7.3306772908366531</c:v>
                </c:pt>
                <c:pt idx="528">
                  <c:v>7.3466135458167328</c:v>
                </c:pt>
                <c:pt idx="529">
                  <c:v>7.3625498007968124</c:v>
                </c:pt>
                <c:pt idx="530">
                  <c:v>7.3745019920318722</c:v>
                </c:pt>
                <c:pt idx="531">
                  <c:v>7.3904382470119518</c:v>
                </c:pt>
                <c:pt idx="532">
                  <c:v>7.4023904382470116</c:v>
                </c:pt>
                <c:pt idx="533">
                  <c:v>7.4183266932270913</c:v>
                </c:pt>
                <c:pt idx="534">
                  <c:v>7.430278884462151</c:v>
                </c:pt>
                <c:pt idx="535">
                  <c:v>7.4462151394422307</c:v>
                </c:pt>
                <c:pt idx="536">
                  <c:v>7.4581673306772913</c:v>
                </c:pt>
                <c:pt idx="537">
                  <c:v>7.4741035856573701</c:v>
                </c:pt>
                <c:pt idx="538">
                  <c:v>7.486055776892429</c:v>
                </c:pt>
                <c:pt idx="539">
                  <c:v>7.5019920318725095</c:v>
                </c:pt>
                <c:pt idx="540">
                  <c:v>7.5139442231075684</c:v>
                </c:pt>
                <c:pt idx="541">
                  <c:v>7.5298804780876489</c:v>
                </c:pt>
                <c:pt idx="542">
                  <c:v>7.5458167330677286</c:v>
                </c:pt>
                <c:pt idx="543">
                  <c:v>7.5537848605577675</c:v>
                </c:pt>
                <c:pt idx="544">
                  <c:v>7.5697211155378472</c:v>
                </c:pt>
                <c:pt idx="545">
                  <c:v>7.5856573705179269</c:v>
                </c:pt>
                <c:pt idx="546">
                  <c:v>7.5976095617529884</c:v>
                </c:pt>
                <c:pt idx="547">
                  <c:v>7.6095617529880482</c:v>
                </c:pt>
                <c:pt idx="548">
                  <c:v>7.625498007968126</c:v>
                </c:pt>
                <c:pt idx="549">
                  <c:v>7.6414342629482057</c:v>
                </c:pt>
                <c:pt idx="550">
                  <c:v>7.6533864541832672</c:v>
                </c:pt>
                <c:pt idx="551">
                  <c:v>7.6653386454183261</c:v>
                </c:pt>
                <c:pt idx="552">
                  <c:v>7.6812749003984067</c:v>
                </c:pt>
                <c:pt idx="553">
                  <c:v>7.6972111553784845</c:v>
                </c:pt>
                <c:pt idx="554">
                  <c:v>7.7091633466135452</c:v>
                </c:pt>
                <c:pt idx="555">
                  <c:v>7.7250996015936257</c:v>
                </c:pt>
                <c:pt idx="556">
                  <c:v>7.7370517928286846</c:v>
                </c:pt>
                <c:pt idx="557">
                  <c:v>7.7529880478087652</c:v>
                </c:pt>
                <c:pt idx="558">
                  <c:v>7.764940239043824</c:v>
                </c:pt>
                <c:pt idx="559">
                  <c:v>7.7768924302788838</c:v>
                </c:pt>
                <c:pt idx="560">
                  <c:v>7.7928286852589634</c:v>
                </c:pt>
                <c:pt idx="561">
                  <c:v>7.808764940239044</c:v>
                </c:pt>
                <c:pt idx="562">
                  <c:v>7.8207171314741029</c:v>
                </c:pt>
                <c:pt idx="563">
                  <c:v>7.8366533864541825</c:v>
                </c:pt>
                <c:pt idx="564">
                  <c:v>7.8486055776892423</c:v>
                </c:pt>
                <c:pt idx="565">
                  <c:v>7.8645418326693219</c:v>
                </c:pt>
                <c:pt idx="566">
                  <c:v>7.8764940239043817</c:v>
                </c:pt>
                <c:pt idx="567">
                  <c:v>7.8924302788844614</c:v>
                </c:pt>
                <c:pt idx="568">
                  <c:v>7.9043824701195211</c:v>
                </c:pt>
                <c:pt idx="569">
                  <c:v>7.9203187250996008</c:v>
                </c:pt>
                <c:pt idx="570">
                  <c:v>7.9322709163346623</c:v>
                </c:pt>
                <c:pt idx="571">
                  <c:v>7.9482071713147402</c:v>
                </c:pt>
                <c:pt idx="572">
                  <c:v>7.9601593625497999</c:v>
                </c:pt>
                <c:pt idx="573">
                  <c:v>7.9721115537848597</c:v>
                </c:pt>
                <c:pt idx="574">
                  <c:v>7.9880478087649394</c:v>
                </c:pt>
                <c:pt idx="575">
                  <c:v>8.003984063745019</c:v>
                </c:pt>
                <c:pt idx="576">
                  <c:v>8.0159362549800779</c:v>
                </c:pt>
                <c:pt idx="577">
                  <c:v>8.0278884462151403</c:v>
                </c:pt>
                <c:pt idx="578">
                  <c:v>8.04382470119522</c:v>
                </c:pt>
                <c:pt idx="579">
                  <c:v>8.0557768924302771</c:v>
                </c:pt>
                <c:pt idx="580">
                  <c:v>8.0717131474103567</c:v>
                </c:pt>
                <c:pt idx="581">
                  <c:v>8.0836653386454174</c:v>
                </c:pt>
                <c:pt idx="582">
                  <c:v>8.099601593625497</c:v>
                </c:pt>
                <c:pt idx="583">
                  <c:v>8.1115537848605577</c:v>
                </c:pt>
                <c:pt idx="584">
                  <c:v>8.1274900398406373</c:v>
                </c:pt>
                <c:pt idx="585">
                  <c:v>8.1394422310756962</c:v>
                </c:pt>
                <c:pt idx="586">
                  <c:v>8.1553784860557776</c:v>
                </c:pt>
                <c:pt idx="587">
                  <c:v>8.1713147410358573</c:v>
                </c:pt>
                <c:pt idx="588">
                  <c:v>8.1832669322709144</c:v>
                </c:pt>
                <c:pt idx="589">
                  <c:v>8.1992031872509941</c:v>
                </c:pt>
                <c:pt idx="590">
                  <c:v>8.2111553784860547</c:v>
                </c:pt>
                <c:pt idx="591">
                  <c:v>8.2270916334661361</c:v>
                </c:pt>
                <c:pt idx="592">
                  <c:v>8.239043824701195</c:v>
                </c:pt>
                <c:pt idx="593">
                  <c:v>8.2549800796812747</c:v>
                </c:pt>
                <c:pt idx="594">
                  <c:v>8.2669322709163335</c:v>
                </c:pt>
                <c:pt idx="595">
                  <c:v>8.282868525896415</c:v>
                </c:pt>
                <c:pt idx="596">
                  <c:v>8.290836653386453</c:v>
                </c:pt>
                <c:pt idx="597">
                  <c:v>8.3067729083665327</c:v>
                </c:pt>
                <c:pt idx="598">
                  <c:v>8.3227091633466124</c:v>
                </c:pt>
                <c:pt idx="599">
                  <c:v>8.338645418326692</c:v>
                </c:pt>
                <c:pt idx="600">
                  <c:v>8.3505976095617527</c:v>
                </c:pt>
                <c:pt idx="601">
                  <c:v>8.3625498007968133</c:v>
                </c:pt>
                <c:pt idx="602">
                  <c:v>8.378486055776893</c:v>
                </c:pt>
                <c:pt idx="603">
                  <c:v>8.3904382470119518</c:v>
                </c:pt>
                <c:pt idx="604">
                  <c:v>8.4063745019920315</c:v>
                </c:pt>
                <c:pt idx="605">
                  <c:v>8.4183266932270904</c:v>
                </c:pt>
                <c:pt idx="606">
                  <c:v>8.43426294820717</c:v>
                </c:pt>
                <c:pt idx="607">
                  <c:v>8.4501992031872497</c:v>
                </c:pt>
                <c:pt idx="608">
                  <c:v>8.4621513944223103</c:v>
                </c:pt>
                <c:pt idx="609">
                  <c:v>8.4741035856573692</c:v>
                </c:pt>
                <c:pt idx="610">
                  <c:v>8.4900398406374489</c:v>
                </c:pt>
                <c:pt idx="611">
                  <c:v>8.5059760956175285</c:v>
                </c:pt>
                <c:pt idx="612">
                  <c:v>8.5179282868525892</c:v>
                </c:pt>
                <c:pt idx="613">
                  <c:v>8.5298804780876498</c:v>
                </c:pt>
                <c:pt idx="614">
                  <c:v>8.5458167330677295</c:v>
                </c:pt>
                <c:pt idx="615">
                  <c:v>8.5617529880478074</c:v>
                </c:pt>
                <c:pt idx="616">
                  <c:v>8.573705179282868</c:v>
                </c:pt>
                <c:pt idx="617">
                  <c:v>8.5856573705179269</c:v>
                </c:pt>
                <c:pt idx="618">
                  <c:v>8.6015936254980065</c:v>
                </c:pt>
                <c:pt idx="619">
                  <c:v>8.6175298804780862</c:v>
                </c:pt>
                <c:pt idx="620">
                  <c:v>8.6294820717131451</c:v>
                </c:pt>
                <c:pt idx="621">
                  <c:v>8.6414342629482075</c:v>
                </c:pt>
                <c:pt idx="622">
                  <c:v>8.6573705179282872</c:v>
                </c:pt>
                <c:pt idx="623">
                  <c:v>8.669322709163346</c:v>
                </c:pt>
                <c:pt idx="624">
                  <c:v>8.6812749003984067</c:v>
                </c:pt>
                <c:pt idx="625">
                  <c:v>8.6972111553784845</c:v>
                </c:pt>
                <c:pt idx="626">
                  <c:v>8.7131474103585642</c:v>
                </c:pt>
                <c:pt idx="627">
                  <c:v>8.7250996015936249</c:v>
                </c:pt>
                <c:pt idx="628">
                  <c:v>8.7410358565737045</c:v>
                </c:pt>
                <c:pt idx="629">
                  <c:v>8.7529880478087652</c:v>
                </c:pt>
                <c:pt idx="630">
                  <c:v>8.7689243027888448</c:v>
                </c:pt>
                <c:pt idx="631">
                  <c:v>8.7808764940239055</c:v>
                </c:pt>
                <c:pt idx="632">
                  <c:v>8.7968127490039851</c:v>
                </c:pt>
                <c:pt idx="633">
                  <c:v>8.8087649402390422</c:v>
                </c:pt>
                <c:pt idx="634">
                  <c:v>8.8247011952191237</c:v>
                </c:pt>
                <c:pt idx="635">
                  <c:v>8.8366533864541825</c:v>
                </c:pt>
                <c:pt idx="636">
                  <c:v>8.8525896414342622</c:v>
                </c:pt>
                <c:pt idx="637">
                  <c:v>8.8645418326693228</c:v>
                </c:pt>
                <c:pt idx="638">
                  <c:v>8.8804780876494007</c:v>
                </c:pt>
                <c:pt idx="639">
                  <c:v>8.8924302788844631</c:v>
                </c:pt>
                <c:pt idx="640">
                  <c:v>8.9043824701195202</c:v>
                </c:pt>
                <c:pt idx="641">
                  <c:v>8.9203187250995999</c:v>
                </c:pt>
                <c:pt idx="642">
                  <c:v>8.9322709163346623</c:v>
                </c:pt>
                <c:pt idx="643">
                  <c:v>8.9482071713147402</c:v>
                </c:pt>
                <c:pt idx="644">
                  <c:v>8.9601593625498008</c:v>
                </c:pt>
                <c:pt idx="645">
                  <c:v>8.9760956175298805</c:v>
                </c:pt>
                <c:pt idx="646">
                  <c:v>8.9920318725099602</c:v>
                </c:pt>
                <c:pt idx="647">
                  <c:v>9.003984063745019</c:v>
                </c:pt>
                <c:pt idx="648">
                  <c:v>9.0199203187250987</c:v>
                </c:pt>
                <c:pt idx="649">
                  <c:v>9.0318725099601576</c:v>
                </c:pt>
                <c:pt idx="650">
                  <c:v>9.0478087649402372</c:v>
                </c:pt>
                <c:pt idx="651">
                  <c:v>9.0597609561752979</c:v>
                </c:pt>
                <c:pt idx="652">
                  <c:v>9.0756972111553793</c:v>
                </c:pt>
                <c:pt idx="653">
                  <c:v>9.0876494023904382</c:v>
                </c:pt>
                <c:pt idx="654">
                  <c:v>9.1035856573705178</c:v>
                </c:pt>
                <c:pt idx="655">
                  <c:v>9.1155378486055767</c:v>
                </c:pt>
                <c:pt idx="656">
                  <c:v>9.1314741035856564</c:v>
                </c:pt>
                <c:pt idx="657">
                  <c:v>9.147410358565736</c:v>
                </c:pt>
                <c:pt idx="658">
                  <c:v>9.1593625498007967</c:v>
                </c:pt>
                <c:pt idx="659">
                  <c:v>9.1713147410358555</c:v>
                </c:pt>
                <c:pt idx="660">
                  <c:v>9.1872509960159352</c:v>
                </c:pt>
                <c:pt idx="661">
                  <c:v>9.1992031872509958</c:v>
                </c:pt>
                <c:pt idx="662">
                  <c:v>9.2111553784860547</c:v>
                </c:pt>
                <c:pt idx="663">
                  <c:v>9.2270916334661344</c:v>
                </c:pt>
                <c:pt idx="664">
                  <c:v>9.243027888446214</c:v>
                </c:pt>
                <c:pt idx="665">
                  <c:v>9.2549800796812747</c:v>
                </c:pt>
                <c:pt idx="666">
                  <c:v>9.2669322709163335</c:v>
                </c:pt>
                <c:pt idx="667">
                  <c:v>9.2828685258964132</c:v>
                </c:pt>
                <c:pt idx="668">
                  <c:v>9.2988047808764929</c:v>
                </c:pt>
                <c:pt idx="669">
                  <c:v>9.3107569721115535</c:v>
                </c:pt>
                <c:pt idx="670">
                  <c:v>9.3227091633466124</c:v>
                </c:pt>
                <c:pt idx="671">
                  <c:v>9.338645418326692</c:v>
                </c:pt>
                <c:pt idx="672">
                  <c:v>9.3505976095617527</c:v>
                </c:pt>
                <c:pt idx="673">
                  <c:v>9.3665338645418323</c:v>
                </c:pt>
                <c:pt idx="674">
                  <c:v>9.382470119521912</c:v>
                </c:pt>
                <c:pt idx="675">
                  <c:v>9.3944223107569726</c:v>
                </c:pt>
                <c:pt idx="676">
                  <c:v>9.4063745019920315</c:v>
                </c:pt>
                <c:pt idx="677">
                  <c:v>9.4262948207171302</c:v>
                </c:pt>
                <c:pt idx="678">
                  <c:v>9.4382470119521908</c:v>
                </c:pt>
                <c:pt idx="679">
                  <c:v>9.4501992031872497</c:v>
                </c:pt>
                <c:pt idx="680">
                  <c:v>9.4621513944223103</c:v>
                </c:pt>
                <c:pt idx="681">
                  <c:v>9.47808764940239</c:v>
                </c:pt>
                <c:pt idx="682">
                  <c:v>9.4900398406374507</c:v>
                </c:pt>
                <c:pt idx="683">
                  <c:v>9.5059760956175303</c:v>
                </c:pt>
                <c:pt idx="684">
                  <c:v>9.52191235059761</c:v>
                </c:pt>
                <c:pt idx="685">
                  <c:v>9.5338645418326671</c:v>
                </c:pt>
                <c:pt idx="686">
                  <c:v>9.5498007968127485</c:v>
                </c:pt>
                <c:pt idx="687">
                  <c:v>9.5617529880478074</c:v>
                </c:pt>
                <c:pt idx="688">
                  <c:v>9.577689243027887</c:v>
                </c:pt>
                <c:pt idx="689">
                  <c:v>9.5896414342629477</c:v>
                </c:pt>
                <c:pt idx="690">
                  <c:v>9.6055776892430274</c:v>
                </c:pt>
                <c:pt idx="691">
                  <c:v>9.617529880478088</c:v>
                </c:pt>
                <c:pt idx="692">
                  <c:v>9.6294820717131451</c:v>
                </c:pt>
                <c:pt idx="693">
                  <c:v>9.6454183266932247</c:v>
                </c:pt>
                <c:pt idx="694">
                  <c:v>9.6573705179282854</c:v>
                </c:pt>
                <c:pt idx="695">
                  <c:v>9.6733067729083668</c:v>
                </c:pt>
                <c:pt idx="696">
                  <c:v>9.6852589641434257</c:v>
                </c:pt>
                <c:pt idx="697">
                  <c:v>9.7011952191235054</c:v>
                </c:pt>
                <c:pt idx="698">
                  <c:v>9.713147410358566</c:v>
                </c:pt>
                <c:pt idx="699">
                  <c:v>9.7290836653386457</c:v>
                </c:pt>
                <c:pt idx="700">
                  <c:v>9.7410358565737045</c:v>
                </c:pt>
                <c:pt idx="701">
                  <c:v>9.7569721115537842</c:v>
                </c:pt>
                <c:pt idx="702">
                  <c:v>9.7689243027888431</c:v>
                </c:pt>
                <c:pt idx="703">
                  <c:v>9.7848605577689227</c:v>
                </c:pt>
                <c:pt idx="704">
                  <c:v>9.7968127490039851</c:v>
                </c:pt>
                <c:pt idx="705">
                  <c:v>9.812749003984063</c:v>
                </c:pt>
                <c:pt idx="706">
                  <c:v>9.8286852589641427</c:v>
                </c:pt>
                <c:pt idx="707">
                  <c:v>9.8406374501992033</c:v>
                </c:pt>
                <c:pt idx="708">
                  <c:v>9.856573705179283</c:v>
                </c:pt>
                <c:pt idx="709">
                  <c:v>9.8685258964143419</c:v>
                </c:pt>
                <c:pt idx="710">
                  <c:v>9.8844621513944215</c:v>
                </c:pt>
                <c:pt idx="711">
                  <c:v>9.8964143426294804</c:v>
                </c:pt>
                <c:pt idx="712">
                  <c:v>9.908366533864541</c:v>
                </c:pt>
                <c:pt idx="713">
                  <c:v>9.9243027888446225</c:v>
                </c:pt>
                <c:pt idx="714">
                  <c:v>9.9362549800796813</c:v>
                </c:pt>
                <c:pt idx="715">
                  <c:v>9.952191235059761</c:v>
                </c:pt>
                <c:pt idx="716">
                  <c:v>9.9641434262948199</c:v>
                </c:pt>
                <c:pt idx="717">
                  <c:v>9.9800796812748995</c:v>
                </c:pt>
                <c:pt idx="718">
                  <c:v>9.9920318725099602</c:v>
                </c:pt>
                <c:pt idx="719">
                  <c:v>10.00796812749004</c:v>
                </c:pt>
                <c:pt idx="720">
                  <c:v>10.019920318725099</c:v>
                </c:pt>
                <c:pt idx="721">
                  <c:v>10.035856573705178</c:v>
                </c:pt>
                <c:pt idx="722">
                  <c:v>10.05179282868526</c:v>
                </c:pt>
                <c:pt idx="723">
                  <c:v>10.063745019920317</c:v>
                </c:pt>
                <c:pt idx="724">
                  <c:v>10.079681274900397</c:v>
                </c:pt>
                <c:pt idx="725">
                  <c:v>10.091633466135457</c:v>
                </c:pt>
                <c:pt idx="726">
                  <c:v>10.103585657370518</c:v>
                </c:pt>
                <c:pt idx="727">
                  <c:v>10.119521912350598</c:v>
                </c:pt>
                <c:pt idx="728">
                  <c:v>10.135458167330677</c:v>
                </c:pt>
                <c:pt idx="729">
                  <c:v>10.147410358565736</c:v>
                </c:pt>
                <c:pt idx="730">
                  <c:v>10.159362549800797</c:v>
                </c:pt>
                <c:pt idx="731">
                  <c:v>10.175298804780875</c:v>
                </c:pt>
                <c:pt idx="732">
                  <c:v>10.187250996015935</c:v>
                </c:pt>
                <c:pt idx="733">
                  <c:v>10.203187250996015</c:v>
                </c:pt>
                <c:pt idx="734">
                  <c:v>10.215139442231076</c:v>
                </c:pt>
                <c:pt idx="735">
                  <c:v>10.231075697211155</c:v>
                </c:pt>
                <c:pt idx="736">
                  <c:v>10.243027888446216</c:v>
                </c:pt>
                <c:pt idx="737">
                  <c:v>10.258964143426295</c:v>
                </c:pt>
                <c:pt idx="738">
                  <c:v>10.270916334661354</c:v>
                </c:pt>
                <c:pt idx="739">
                  <c:v>10.286852589641434</c:v>
                </c:pt>
                <c:pt idx="740">
                  <c:v>10.298804780876493</c:v>
                </c:pt>
                <c:pt idx="741">
                  <c:v>10.314741035856573</c:v>
                </c:pt>
                <c:pt idx="742">
                  <c:v>10.326693227091633</c:v>
                </c:pt>
                <c:pt idx="743">
                  <c:v>10.342629482071713</c:v>
                </c:pt>
                <c:pt idx="744">
                  <c:v>10.354581673306773</c:v>
                </c:pt>
                <c:pt idx="745">
                  <c:v>10.370517928286853</c:v>
                </c:pt>
                <c:pt idx="746">
                  <c:v>10.38247011952191</c:v>
                </c:pt>
                <c:pt idx="747">
                  <c:v>10.394422310756973</c:v>
                </c:pt>
                <c:pt idx="748">
                  <c:v>10.410358565737052</c:v>
                </c:pt>
                <c:pt idx="749">
                  <c:v>10.42629482071713</c:v>
                </c:pt>
                <c:pt idx="750">
                  <c:v>10.438247011952191</c:v>
                </c:pt>
                <c:pt idx="751">
                  <c:v>10.450199203187251</c:v>
                </c:pt>
                <c:pt idx="752">
                  <c:v>10.466135458167329</c:v>
                </c:pt>
                <c:pt idx="753">
                  <c:v>10.47808764940239</c:v>
                </c:pt>
                <c:pt idx="754">
                  <c:v>10.494023904382468</c:v>
                </c:pt>
                <c:pt idx="755">
                  <c:v>10.509960159362548</c:v>
                </c:pt>
                <c:pt idx="756">
                  <c:v>10.52191235059761</c:v>
                </c:pt>
                <c:pt idx="757">
                  <c:v>10.533864541832669</c:v>
                </c:pt>
                <c:pt idx="758">
                  <c:v>10.549800796812749</c:v>
                </c:pt>
                <c:pt idx="759">
                  <c:v>10.565737051792828</c:v>
                </c:pt>
                <c:pt idx="760">
                  <c:v>10.577689243027887</c:v>
                </c:pt>
                <c:pt idx="761">
                  <c:v>10.593625498007967</c:v>
                </c:pt>
                <c:pt idx="762">
                  <c:v>10.605577689243027</c:v>
                </c:pt>
                <c:pt idx="763">
                  <c:v>10.621513944223107</c:v>
                </c:pt>
                <c:pt idx="764">
                  <c:v>10.633466135458166</c:v>
                </c:pt>
                <c:pt idx="765">
                  <c:v>10.649402390438247</c:v>
                </c:pt>
                <c:pt idx="766">
                  <c:v>10.661354581673308</c:v>
                </c:pt>
                <c:pt idx="767">
                  <c:v>10.677290836653386</c:v>
                </c:pt>
                <c:pt idx="768">
                  <c:v>10.689243027888445</c:v>
                </c:pt>
                <c:pt idx="769">
                  <c:v>10.701195219123505</c:v>
                </c:pt>
                <c:pt idx="770">
                  <c:v>10.717131474103585</c:v>
                </c:pt>
                <c:pt idx="771">
                  <c:v>10.729083665338646</c:v>
                </c:pt>
                <c:pt idx="772">
                  <c:v>10.745019920318724</c:v>
                </c:pt>
                <c:pt idx="773">
                  <c:v>10.756972111553784</c:v>
                </c:pt>
                <c:pt idx="774">
                  <c:v>10.772908366533866</c:v>
                </c:pt>
                <c:pt idx="775">
                  <c:v>10.788844621513945</c:v>
                </c:pt>
                <c:pt idx="776">
                  <c:v>10.800796812749002</c:v>
                </c:pt>
                <c:pt idx="777">
                  <c:v>10.816733067729082</c:v>
                </c:pt>
                <c:pt idx="778">
                  <c:v>10.828685258964143</c:v>
                </c:pt>
                <c:pt idx="779">
                  <c:v>10.844621513944222</c:v>
                </c:pt>
                <c:pt idx="780">
                  <c:v>10.856573705179283</c:v>
                </c:pt>
                <c:pt idx="781">
                  <c:v>10.868525896414342</c:v>
                </c:pt>
                <c:pt idx="782">
                  <c:v>10.884462151394422</c:v>
                </c:pt>
                <c:pt idx="783">
                  <c:v>10.89641434262948</c:v>
                </c:pt>
                <c:pt idx="784">
                  <c:v>10.91235059760956</c:v>
                </c:pt>
                <c:pt idx="785">
                  <c:v>10.924302788844621</c:v>
                </c:pt>
                <c:pt idx="786">
                  <c:v>10.9402390438247</c:v>
                </c:pt>
                <c:pt idx="787">
                  <c:v>10.952191235059761</c:v>
                </c:pt>
                <c:pt idx="788">
                  <c:v>10.968127490039841</c:v>
                </c:pt>
                <c:pt idx="789">
                  <c:v>10.980079681274898</c:v>
                </c:pt>
                <c:pt idx="790">
                  <c:v>10.996015936254979</c:v>
                </c:pt>
                <c:pt idx="791">
                  <c:v>11.011952191235059</c:v>
                </c:pt>
                <c:pt idx="792">
                  <c:v>11.02390438247012</c:v>
                </c:pt>
                <c:pt idx="793">
                  <c:v>11.039840637450197</c:v>
                </c:pt>
                <c:pt idx="794">
                  <c:v>11.051792828685258</c:v>
                </c:pt>
                <c:pt idx="795">
                  <c:v>11.063745019920319</c:v>
                </c:pt>
                <c:pt idx="796">
                  <c:v>11.079681274900398</c:v>
                </c:pt>
                <c:pt idx="797">
                  <c:v>11.095617529880478</c:v>
                </c:pt>
                <c:pt idx="798">
                  <c:v>11.107569721115535</c:v>
                </c:pt>
                <c:pt idx="799">
                  <c:v>11.119521912350598</c:v>
                </c:pt>
                <c:pt idx="800">
                  <c:v>11.135458167330677</c:v>
                </c:pt>
                <c:pt idx="801">
                  <c:v>11.147410358565736</c:v>
                </c:pt>
                <c:pt idx="802">
                  <c:v>11.163346613545816</c:v>
                </c:pt>
                <c:pt idx="803">
                  <c:v>11.175298804780876</c:v>
                </c:pt>
                <c:pt idx="804">
                  <c:v>11.191235059760956</c:v>
                </c:pt>
                <c:pt idx="805">
                  <c:v>11.203187250996015</c:v>
                </c:pt>
                <c:pt idx="806">
                  <c:v>11.219123505976095</c:v>
                </c:pt>
                <c:pt idx="807">
                  <c:v>11.231075697211153</c:v>
                </c:pt>
                <c:pt idx="808">
                  <c:v>11.247011952191235</c:v>
                </c:pt>
                <c:pt idx="809">
                  <c:v>11.258964143426295</c:v>
                </c:pt>
                <c:pt idx="810">
                  <c:v>11.274900398406375</c:v>
                </c:pt>
                <c:pt idx="811">
                  <c:v>11.286852589641434</c:v>
                </c:pt>
                <c:pt idx="812">
                  <c:v>11.302788844621514</c:v>
                </c:pt>
                <c:pt idx="813">
                  <c:v>11.318725099601593</c:v>
                </c:pt>
                <c:pt idx="814">
                  <c:v>11.330677290836652</c:v>
                </c:pt>
                <c:pt idx="815">
                  <c:v>11.342629482071713</c:v>
                </c:pt>
                <c:pt idx="816">
                  <c:v>11.358565737051791</c:v>
                </c:pt>
                <c:pt idx="817">
                  <c:v>11.370517928286853</c:v>
                </c:pt>
                <c:pt idx="818">
                  <c:v>11.386454183266933</c:v>
                </c:pt>
                <c:pt idx="819">
                  <c:v>11.398406374501992</c:v>
                </c:pt>
                <c:pt idx="820">
                  <c:v>11.410358565737051</c:v>
                </c:pt>
                <c:pt idx="821">
                  <c:v>11.430278884462151</c:v>
                </c:pt>
                <c:pt idx="822">
                  <c:v>11.438247011952191</c:v>
                </c:pt>
                <c:pt idx="823">
                  <c:v>11.454183266932271</c:v>
                </c:pt>
                <c:pt idx="824">
                  <c:v>11.47011952191235</c:v>
                </c:pt>
                <c:pt idx="825">
                  <c:v>11.48605577689243</c:v>
                </c:pt>
                <c:pt idx="826">
                  <c:v>11.49800796812749</c:v>
                </c:pt>
                <c:pt idx="827">
                  <c:v>11.509960159362548</c:v>
                </c:pt>
                <c:pt idx="828">
                  <c:v>11.525896414342627</c:v>
                </c:pt>
                <c:pt idx="829">
                  <c:v>11.537848605577688</c:v>
                </c:pt>
                <c:pt idx="830">
                  <c:v>11.553784860557768</c:v>
                </c:pt>
                <c:pt idx="831">
                  <c:v>11.565737051792828</c:v>
                </c:pt>
                <c:pt idx="832">
                  <c:v>11.581673306772908</c:v>
                </c:pt>
                <c:pt idx="833">
                  <c:v>11.593625498007968</c:v>
                </c:pt>
                <c:pt idx="834">
                  <c:v>11.609561752988046</c:v>
                </c:pt>
                <c:pt idx="835">
                  <c:v>11.621513944223107</c:v>
                </c:pt>
                <c:pt idx="836">
                  <c:v>11.637450199203187</c:v>
                </c:pt>
                <c:pt idx="837">
                  <c:v>11.649402390438246</c:v>
                </c:pt>
                <c:pt idx="838">
                  <c:v>11.665338645418325</c:v>
                </c:pt>
                <c:pt idx="839">
                  <c:v>11.681274900398405</c:v>
                </c:pt>
                <c:pt idx="840">
                  <c:v>11.693227091633466</c:v>
                </c:pt>
                <c:pt idx="841">
                  <c:v>11.705179282868526</c:v>
                </c:pt>
                <c:pt idx="842">
                  <c:v>11.721115537848606</c:v>
                </c:pt>
                <c:pt idx="843">
                  <c:v>11.733067729083665</c:v>
                </c:pt>
                <c:pt idx="844">
                  <c:v>11.749003984063744</c:v>
                </c:pt>
                <c:pt idx="845">
                  <c:v>11.760956175298803</c:v>
                </c:pt>
                <c:pt idx="846">
                  <c:v>11.772908366533864</c:v>
                </c:pt>
                <c:pt idx="847">
                  <c:v>11.788844621513944</c:v>
                </c:pt>
                <c:pt idx="848">
                  <c:v>11.804780876494023</c:v>
                </c:pt>
                <c:pt idx="849">
                  <c:v>11.816733067729084</c:v>
                </c:pt>
                <c:pt idx="850">
                  <c:v>11.832669322709163</c:v>
                </c:pt>
                <c:pt idx="851">
                  <c:v>11.844621513944222</c:v>
                </c:pt>
                <c:pt idx="852">
                  <c:v>11.856573705179283</c:v>
                </c:pt>
                <c:pt idx="853">
                  <c:v>11.872509960159363</c:v>
                </c:pt>
                <c:pt idx="854">
                  <c:v>11.888446215139442</c:v>
                </c:pt>
                <c:pt idx="855">
                  <c:v>11.900398406374501</c:v>
                </c:pt>
                <c:pt idx="856">
                  <c:v>11.916334661354581</c:v>
                </c:pt>
                <c:pt idx="857">
                  <c:v>11.928286852589641</c:v>
                </c:pt>
                <c:pt idx="858">
                  <c:v>11.944223107569721</c:v>
                </c:pt>
                <c:pt idx="859">
                  <c:v>11.95617529880478</c:v>
                </c:pt>
                <c:pt idx="860">
                  <c:v>11.97211155378486</c:v>
                </c:pt>
                <c:pt idx="861">
                  <c:v>11.98406374501992</c:v>
                </c:pt>
                <c:pt idx="862">
                  <c:v>12</c:v>
                </c:pt>
                <c:pt idx="863">
                  <c:v>12.011952191235059</c:v>
                </c:pt>
                <c:pt idx="864">
                  <c:v>12.027888446215139</c:v>
                </c:pt>
                <c:pt idx="865">
                  <c:v>12.039840637450197</c:v>
                </c:pt>
                <c:pt idx="866">
                  <c:v>12.051792828685258</c:v>
                </c:pt>
                <c:pt idx="867">
                  <c:v>12.067729083665338</c:v>
                </c:pt>
                <c:pt idx="868">
                  <c:v>12.079681274900397</c:v>
                </c:pt>
                <c:pt idx="869">
                  <c:v>12.095617529880478</c:v>
                </c:pt>
                <c:pt idx="870">
                  <c:v>12.111553784860558</c:v>
                </c:pt>
                <c:pt idx="871">
                  <c:v>12.123505976095618</c:v>
                </c:pt>
                <c:pt idx="872">
                  <c:v>12.135458167330675</c:v>
                </c:pt>
                <c:pt idx="873">
                  <c:v>12.151394422310755</c:v>
                </c:pt>
                <c:pt idx="874">
                  <c:v>12.163346613545816</c:v>
                </c:pt>
                <c:pt idx="875">
                  <c:v>12.179282868525895</c:v>
                </c:pt>
                <c:pt idx="876">
                  <c:v>12.195219123505975</c:v>
                </c:pt>
                <c:pt idx="877">
                  <c:v>12.207171314741036</c:v>
                </c:pt>
                <c:pt idx="878">
                  <c:v>12.223107569721115</c:v>
                </c:pt>
                <c:pt idx="879">
                  <c:v>12.235059760956176</c:v>
                </c:pt>
                <c:pt idx="880">
                  <c:v>12.247011952191233</c:v>
                </c:pt>
                <c:pt idx="881">
                  <c:v>12.262948207171313</c:v>
                </c:pt>
                <c:pt idx="882">
                  <c:v>12.278884462151392</c:v>
                </c:pt>
                <c:pt idx="883">
                  <c:v>12.290836653386453</c:v>
                </c:pt>
                <c:pt idx="884">
                  <c:v>12.302788844621514</c:v>
                </c:pt>
                <c:pt idx="885">
                  <c:v>12.318725099601593</c:v>
                </c:pt>
                <c:pt idx="886">
                  <c:v>12.334661354581673</c:v>
                </c:pt>
                <c:pt idx="887">
                  <c:v>12.346613545816734</c:v>
                </c:pt>
                <c:pt idx="888">
                  <c:v>12.362549800796813</c:v>
                </c:pt>
                <c:pt idx="889">
                  <c:v>12.37450199203187</c:v>
                </c:pt>
                <c:pt idx="890">
                  <c:v>12.39043824701195</c:v>
                </c:pt>
                <c:pt idx="891">
                  <c:v>12.402390438247011</c:v>
                </c:pt>
                <c:pt idx="892">
                  <c:v>12.418326693227092</c:v>
                </c:pt>
                <c:pt idx="893">
                  <c:v>12.430278884462151</c:v>
                </c:pt>
                <c:pt idx="894">
                  <c:v>12.446215139442231</c:v>
                </c:pt>
                <c:pt idx="895">
                  <c:v>12.45816733067729</c:v>
                </c:pt>
                <c:pt idx="896">
                  <c:v>12.47011952191235</c:v>
                </c:pt>
                <c:pt idx="897">
                  <c:v>12.48605577689243</c:v>
                </c:pt>
                <c:pt idx="898">
                  <c:v>12.498007968127489</c:v>
                </c:pt>
                <c:pt idx="899">
                  <c:v>12.51394422310757</c:v>
                </c:pt>
                <c:pt idx="900">
                  <c:v>12.525896414342629</c:v>
                </c:pt>
                <c:pt idx="901">
                  <c:v>12.541832669322709</c:v>
                </c:pt>
                <c:pt idx="902">
                  <c:v>12.553784860557768</c:v>
                </c:pt>
                <c:pt idx="903">
                  <c:v>12.569721115537845</c:v>
                </c:pt>
                <c:pt idx="904">
                  <c:v>12.581673306772908</c:v>
                </c:pt>
                <c:pt idx="905">
                  <c:v>12.597609561752988</c:v>
                </c:pt>
                <c:pt idx="906">
                  <c:v>12.613545816733065</c:v>
                </c:pt>
                <c:pt idx="907">
                  <c:v>12.625498007968128</c:v>
                </c:pt>
                <c:pt idx="908">
                  <c:v>12.637450199203187</c:v>
                </c:pt>
                <c:pt idx="909">
                  <c:v>12.653386454183266</c:v>
                </c:pt>
                <c:pt idx="910">
                  <c:v>12.669322709163348</c:v>
                </c:pt>
                <c:pt idx="911">
                  <c:v>12.681274900398403</c:v>
                </c:pt>
                <c:pt idx="912">
                  <c:v>12.697211155378485</c:v>
                </c:pt>
                <c:pt idx="913">
                  <c:v>12.709163346613545</c:v>
                </c:pt>
                <c:pt idx="914">
                  <c:v>12.721115537848604</c:v>
                </c:pt>
                <c:pt idx="915">
                  <c:v>12.737051792828685</c:v>
                </c:pt>
                <c:pt idx="916">
                  <c:v>12.752988047808763</c:v>
                </c:pt>
                <c:pt idx="917">
                  <c:v>12.764940239043826</c:v>
                </c:pt>
                <c:pt idx="918">
                  <c:v>12.776892430278883</c:v>
                </c:pt>
                <c:pt idx="919">
                  <c:v>12.792828685258964</c:v>
                </c:pt>
                <c:pt idx="920">
                  <c:v>12.804780876494023</c:v>
                </c:pt>
                <c:pt idx="921">
                  <c:v>12.820717131474101</c:v>
                </c:pt>
                <c:pt idx="922">
                  <c:v>12.832669322709163</c:v>
                </c:pt>
                <c:pt idx="923">
                  <c:v>12.848605577689243</c:v>
                </c:pt>
                <c:pt idx="924">
                  <c:v>12.864541832669321</c:v>
                </c:pt>
                <c:pt idx="925">
                  <c:v>12.876494023904383</c:v>
                </c:pt>
                <c:pt idx="926">
                  <c:v>12.888446215139441</c:v>
                </c:pt>
                <c:pt idx="927">
                  <c:v>12.904382470119522</c:v>
                </c:pt>
                <c:pt idx="928">
                  <c:v>12.9203187250996</c:v>
                </c:pt>
                <c:pt idx="929">
                  <c:v>12.932270916334659</c:v>
                </c:pt>
                <c:pt idx="930">
                  <c:v>12.944223107569721</c:v>
                </c:pt>
                <c:pt idx="931">
                  <c:v>12.960159362549801</c:v>
                </c:pt>
                <c:pt idx="932">
                  <c:v>12.97211155378486</c:v>
                </c:pt>
                <c:pt idx="933">
                  <c:v>12.988047808764938</c:v>
                </c:pt>
                <c:pt idx="934">
                  <c:v>12.999999999999998</c:v>
                </c:pt>
                <c:pt idx="935">
                  <c:v>13.011952191235061</c:v>
                </c:pt>
                <c:pt idx="936">
                  <c:v>13.027888446215139</c:v>
                </c:pt>
                <c:pt idx="937">
                  <c:v>13.04382470119522</c:v>
                </c:pt>
                <c:pt idx="938">
                  <c:v>13.055776892430279</c:v>
                </c:pt>
                <c:pt idx="939">
                  <c:v>13.071713147410357</c:v>
                </c:pt>
                <c:pt idx="940">
                  <c:v>13.083665338645417</c:v>
                </c:pt>
                <c:pt idx="941">
                  <c:v>13.099601593625495</c:v>
                </c:pt>
                <c:pt idx="942">
                  <c:v>13.111553784860558</c:v>
                </c:pt>
                <c:pt idx="943">
                  <c:v>13.127490039840636</c:v>
                </c:pt>
                <c:pt idx="944">
                  <c:v>13.143426294820715</c:v>
                </c:pt>
                <c:pt idx="945">
                  <c:v>13.155378486055778</c:v>
                </c:pt>
                <c:pt idx="946">
                  <c:v>13.167330677290837</c:v>
                </c:pt>
                <c:pt idx="947">
                  <c:v>13.183266932270914</c:v>
                </c:pt>
                <c:pt idx="948">
                  <c:v>13.195219123505975</c:v>
                </c:pt>
                <c:pt idx="949">
                  <c:v>13.211155378486053</c:v>
                </c:pt>
                <c:pt idx="950">
                  <c:v>13.223107569721115</c:v>
                </c:pt>
                <c:pt idx="951">
                  <c:v>13.239043824701193</c:v>
                </c:pt>
                <c:pt idx="952">
                  <c:v>13.250996015936254</c:v>
                </c:pt>
                <c:pt idx="953">
                  <c:v>13.266932270916335</c:v>
                </c:pt>
                <c:pt idx="954">
                  <c:v>13.278884462151394</c:v>
                </c:pt>
                <c:pt idx="955">
                  <c:v>13.294820717131476</c:v>
                </c:pt>
                <c:pt idx="956">
                  <c:v>13.306772908366533</c:v>
                </c:pt>
                <c:pt idx="957">
                  <c:v>13.322709163346612</c:v>
                </c:pt>
                <c:pt idx="958">
                  <c:v>13.334661354581673</c:v>
                </c:pt>
                <c:pt idx="959">
                  <c:v>13.350597609561751</c:v>
                </c:pt>
                <c:pt idx="960">
                  <c:v>13.362549800796813</c:v>
                </c:pt>
                <c:pt idx="961">
                  <c:v>13.374501992031874</c:v>
                </c:pt>
                <c:pt idx="962">
                  <c:v>13.390438247011952</c:v>
                </c:pt>
                <c:pt idx="963">
                  <c:v>13.406374501992033</c:v>
                </c:pt>
                <c:pt idx="964">
                  <c:v>13.41832669322709</c:v>
                </c:pt>
                <c:pt idx="965">
                  <c:v>13.43426294820717</c:v>
                </c:pt>
                <c:pt idx="966">
                  <c:v>13.446215139442231</c:v>
                </c:pt>
                <c:pt idx="967">
                  <c:v>13.45816733067729</c:v>
                </c:pt>
                <c:pt idx="968">
                  <c:v>13.474103585657371</c:v>
                </c:pt>
                <c:pt idx="969">
                  <c:v>13.490039840637449</c:v>
                </c:pt>
                <c:pt idx="970">
                  <c:v>13.50199203187251</c:v>
                </c:pt>
                <c:pt idx="971">
                  <c:v>13.517928286852587</c:v>
                </c:pt>
                <c:pt idx="972">
                  <c:v>13.529880478087646</c:v>
                </c:pt>
                <c:pt idx="973">
                  <c:v>13.541832669322709</c:v>
                </c:pt>
                <c:pt idx="974">
                  <c:v>13.557768924302788</c:v>
                </c:pt>
                <c:pt idx="975">
                  <c:v>13.573705179282868</c:v>
                </c:pt>
                <c:pt idx="976">
                  <c:v>13.585657370517929</c:v>
                </c:pt>
                <c:pt idx="977">
                  <c:v>13.601593625498007</c:v>
                </c:pt>
                <c:pt idx="978">
                  <c:v>13.613545816733067</c:v>
                </c:pt>
                <c:pt idx="979">
                  <c:v>13.625498007968126</c:v>
                </c:pt>
                <c:pt idx="980">
                  <c:v>13.641434262948207</c:v>
                </c:pt>
                <c:pt idx="981">
                  <c:v>13.653386454183266</c:v>
                </c:pt>
                <c:pt idx="982">
                  <c:v>13.669322709163346</c:v>
                </c:pt>
                <c:pt idx="983">
                  <c:v>13.685258964143426</c:v>
                </c:pt>
                <c:pt idx="984">
                  <c:v>13.697211155378486</c:v>
                </c:pt>
                <c:pt idx="985">
                  <c:v>13.709163346613545</c:v>
                </c:pt>
                <c:pt idx="986">
                  <c:v>13.725099601593623</c:v>
                </c:pt>
                <c:pt idx="987">
                  <c:v>13.741035856573705</c:v>
                </c:pt>
                <c:pt idx="988">
                  <c:v>13.752988047808765</c:v>
                </c:pt>
                <c:pt idx="989">
                  <c:v>13.764940239043824</c:v>
                </c:pt>
                <c:pt idx="990">
                  <c:v>13.780876494023902</c:v>
                </c:pt>
                <c:pt idx="991">
                  <c:v>13.792828685258964</c:v>
                </c:pt>
                <c:pt idx="992">
                  <c:v>13.808764940239044</c:v>
                </c:pt>
                <c:pt idx="993">
                  <c:v>13.824701195219124</c:v>
                </c:pt>
                <c:pt idx="994">
                  <c:v>13.836653386454181</c:v>
                </c:pt>
                <c:pt idx="995">
                  <c:v>13.852589641434262</c:v>
                </c:pt>
                <c:pt idx="996">
                  <c:v>13.864541832669323</c:v>
                </c:pt>
                <c:pt idx="997">
                  <c:v>13.880478087649401</c:v>
                </c:pt>
                <c:pt idx="998">
                  <c:v>13.892430278884463</c:v>
                </c:pt>
                <c:pt idx="999">
                  <c:v>13.920318725099602</c:v>
                </c:pt>
              </c:numCache>
            </c:numRef>
          </c:xVal>
          <c:yVal>
            <c:numRef>
              <c:f>Specimen_T_1!$D$2:$D$1001</c:f>
              <c:numCache>
                <c:formatCode>0</c:formatCode>
                <c:ptCount val="1000"/>
                <c:pt idx="0">
                  <c:v>0</c:v>
                </c:pt>
                <c:pt idx="1">
                  <c:v>0.10485991419980627</c:v>
                </c:pt>
                <c:pt idx="2">
                  <c:v>0.20965692503176622</c:v>
                </c:pt>
                <c:pt idx="3">
                  <c:v>0.4193767534313787</c:v>
                </c:pt>
                <c:pt idx="4">
                  <c:v>0.52417376426333873</c:v>
                </c:pt>
                <c:pt idx="5">
                  <c:v>0.55820448626819485</c:v>
                </c:pt>
                <c:pt idx="6">
                  <c:v>0.70137255148640665</c:v>
                </c:pt>
                <c:pt idx="7">
                  <c:v>0.73408230276649011</c:v>
                </c:pt>
                <c:pt idx="8">
                  <c:v>0.73408230276649011</c:v>
                </c:pt>
                <c:pt idx="9">
                  <c:v>0.73408230276649011</c:v>
                </c:pt>
                <c:pt idx="10">
                  <c:v>0.74603394265728984</c:v>
                </c:pt>
                <c:pt idx="11">
                  <c:v>0.83850189339137227</c:v>
                </c:pt>
                <c:pt idx="12">
                  <c:v>0.73408230276649011</c:v>
                </c:pt>
                <c:pt idx="13">
                  <c:v>0.73408230276649011</c:v>
                </c:pt>
                <c:pt idx="14">
                  <c:v>0.83850189339137227</c:v>
                </c:pt>
                <c:pt idx="15">
                  <c:v>0.83850189339137227</c:v>
                </c:pt>
                <c:pt idx="16">
                  <c:v>0.83850189339137227</c:v>
                </c:pt>
                <c:pt idx="17">
                  <c:v>0.83850189339137227</c:v>
                </c:pt>
                <c:pt idx="18">
                  <c:v>0.83850189339137227</c:v>
                </c:pt>
                <c:pt idx="19">
                  <c:v>0.7586146162265528</c:v>
                </c:pt>
                <c:pt idx="20">
                  <c:v>0.73408230276649011</c:v>
                </c:pt>
                <c:pt idx="21">
                  <c:v>0.83850189339137227</c:v>
                </c:pt>
                <c:pt idx="22">
                  <c:v>0.83850189339137227</c:v>
                </c:pt>
                <c:pt idx="23">
                  <c:v>0.94355051769471743</c:v>
                </c:pt>
                <c:pt idx="24">
                  <c:v>0.94355051769471743</c:v>
                </c:pt>
                <c:pt idx="25">
                  <c:v>0.94355051769471743</c:v>
                </c:pt>
                <c:pt idx="26">
                  <c:v>0.94355051769471743</c:v>
                </c:pt>
                <c:pt idx="27">
                  <c:v>0.83850189339137227</c:v>
                </c:pt>
                <c:pt idx="28">
                  <c:v>0.88945362134688699</c:v>
                </c:pt>
                <c:pt idx="29">
                  <c:v>0.83850189339137227</c:v>
                </c:pt>
                <c:pt idx="30">
                  <c:v>0.83850189339137227</c:v>
                </c:pt>
                <c:pt idx="31">
                  <c:v>0.94355051769471743</c:v>
                </c:pt>
                <c:pt idx="32">
                  <c:v>0.94355051769471743</c:v>
                </c:pt>
                <c:pt idx="33">
                  <c:v>0.94355051769471743</c:v>
                </c:pt>
                <c:pt idx="34">
                  <c:v>1.0485991419980627</c:v>
                </c:pt>
                <c:pt idx="35">
                  <c:v>1.1901317196522703</c:v>
                </c:pt>
                <c:pt idx="36">
                  <c:v>1.4675355718545171</c:v>
                </c:pt>
                <c:pt idx="37">
                  <c:v>1.8342622063985308</c:v>
                </c:pt>
                <c:pt idx="38">
                  <c:v>2.2016178746210073</c:v>
                </c:pt>
                <c:pt idx="39">
                  <c:v>2.5450702630618847</c:v>
                </c:pt>
                <c:pt idx="40">
                  <c:v>2.8306515530841523</c:v>
                </c:pt>
                <c:pt idx="41">
                  <c:v>3.1451683923157248</c:v>
                </c:pt>
                <c:pt idx="42">
                  <c:v>3.5471209128536745</c:v>
                </c:pt>
                <c:pt idx="43">
                  <c:v>4.0088316328456228</c:v>
                </c:pt>
                <c:pt idx="44">
                  <c:v>4.5082843735453597</c:v>
                </c:pt>
                <c:pt idx="45">
                  <c:v>5.0322694277051596</c:v>
                </c:pt>
                <c:pt idx="46">
                  <c:v>5.6084642771773998</c:v>
                </c:pt>
                <c:pt idx="47">
                  <c:v>6.4979178985242871</c:v>
                </c:pt>
                <c:pt idx="48">
                  <c:v>7.3030810069571128</c:v>
                </c:pt>
                <c:pt idx="49">
                  <c:v>8.1900184935901468</c:v>
                </c:pt>
                <c:pt idx="50">
                  <c:v>9.1146980009309697</c:v>
                </c:pt>
                <c:pt idx="51">
                  <c:v>10.158893907179792</c:v>
                </c:pt>
                <c:pt idx="52">
                  <c:v>11.297444865198083</c:v>
                </c:pt>
                <c:pt idx="53">
                  <c:v>12.291318077169853</c:v>
                </c:pt>
                <c:pt idx="54">
                  <c:v>13.266320278787727</c:v>
                </c:pt>
                <c:pt idx="55">
                  <c:v>14.19099978612855</c:v>
                </c:pt>
                <c:pt idx="56">
                  <c:v>15.247776365946633</c:v>
                </c:pt>
                <c:pt idx="57">
                  <c:v>16.279391598626191</c:v>
                </c:pt>
                <c:pt idx="58">
                  <c:v>17.348748852013539</c:v>
                </c:pt>
                <c:pt idx="59">
                  <c:v>18.311170380062151</c:v>
                </c:pt>
                <c:pt idx="60">
                  <c:v>19.261011234541499</c:v>
                </c:pt>
                <c:pt idx="61">
                  <c:v>20.210852089020847</c:v>
                </c:pt>
                <c:pt idx="62">
                  <c:v>21.173273617069459</c:v>
                </c:pt>
                <c:pt idx="63">
                  <c:v>22.223759860102913</c:v>
                </c:pt>
                <c:pt idx="64">
                  <c:v>23.129568357089838</c:v>
                </c:pt>
                <c:pt idx="65">
                  <c:v>24.04795752764603</c:v>
                </c:pt>
                <c:pt idx="66">
                  <c:v>24.960056361417593</c:v>
                </c:pt>
                <c:pt idx="67">
                  <c:v>25.941348899820095</c:v>
                </c:pt>
                <c:pt idx="68">
                  <c:v>26.891189754299447</c:v>
                </c:pt>
                <c:pt idx="69">
                  <c:v>27.803288588071005</c:v>
                </c:pt>
                <c:pt idx="70">
                  <c:v>28.614742033288461</c:v>
                </c:pt>
                <c:pt idx="71">
                  <c:v>29.507969856706129</c:v>
                </c:pt>
                <c:pt idx="72">
                  <c:v>30.420068690477692</c:v>
                </c:pt>
                <c:pt idx="73">
                  <c:v>31.357328871387775</c:v>
                </c:pt>
                <c:pt idx="74">
                  <c:v>32.162491979820601</c:v>
                </c:pt>
                <c:pt idx="75">
                  <c:v>33.156365191792375</c:v>
                </c:pt>
                <c:pt idx="76">
                  <c:v>34.093625372702455</c:v>
                </c:pt>
                <c:pt idx="77">
                  <c:v>34.999433869689383</c:v>
                </c:pt>
                <c:pt idx="78">
                  <c:v>35.710241926352744</c:v>
                </c:pt>
                <c:pt idx="79">
                  <c:v>36.521695371570196</c:v>
                </c:pt>
                <c:pt idx="80">
                  <c:v>37.433794205341755</c:v>
                </c:pt>
                <c:pt idx="81">
                  <c:v>38.031376199881741</c:v>
                </c:pt>
                <c:pt idx="82">
                  <c:v>38.924604023299409</c:v>
                </c:pt>
                <c:pt idx="83">
                  <c:v>39.541057028193293</c:v>
                </c:pt>
                <c:pt idx="84">
                  <c:v>40.245574748072009</c:v>
                </c:pt>
                <c:pt idx="85">
                  <c:v>40.761382364411794</c:v>
                </c:pt>
                <c:pt idx="86">
                  <c:v>41.233157623259153</c:v>
                </c:pt>
                <c:pt idx="87">
                  <c:v>41.730094229245033</c:v>
                </c:pt>
                <c:pt idx="88">
                  <c:v>42.082353089184394</c:v>
                </c:pt>
                <c:pt idx="89">
                  <c:v>42.327676223785019</c:v>
                </c:pt>
                <c:pt idx="90">
                  <c:v>42.466063633046915</c:v>
                </c:pt>
                <c:pt idx="91">
                  <c:v>42.459773296262284</c:v>
                </c:pt>
                <c:pt idx="92">
                  <c:v>42.352837570923548</c:v>
                </c:pt>
                <c:pt idx="93">
                  <c:v>42.252192182369448</c:v>
                </c:pt>
                <c:pt idx="94">
                  <c:v>42.145256457030712</c:v>
                </c:pt>
                <c:pt idx="95">
                  <c:v>42.252192182369448</c:v>
                </c:pt>
                <c:pt idx="96">
                  <c:v>42.352837570923548</c:v>
                </c:pt>
                <c:pt idx="97">
                  <c:v>42.459773296262284</c:v>
                </c:pt>
                <c:pt idx="98">
                  <c:v>42.566709021601021</c:v>
                </c:pt>
                <c:pt idx="99">
                  <c:v>42.66735441015512</c:v>
                </c:pt>
                <c:pt idx="100">
                  <c:v>42.881225860832593</c:v>
                </c:pt>
                <c:pt idx="101">
                  <c:v>42.981871249386693</c:v>
                </c:pt>
                <c:pt idx="102">
                  <c:v>43.176871689710268</c:v>
                </c:pt>
                <c:pt idx="103">
                  <c:v>43.296388088618265</c:v>
                </c:pt>
                <c:pt idx="104">
                  <c:v>43.510259539295738</c:v>
                </c:pt>
                <c:pt idx="105">
                  <c:v>43.554291896788158</c:v>
                </c:pt>
                <c:pt idx="106">
                  <c:v>43.610904927849838</c:v>
                </c:pt>
                <c:pt idx="107">
                  <c:v>43.787034357819522</c:v>
                </c:pt>
                <c:pt idx="108">
                  <c:v>43.92542176708141</c:v>
                </c:pt>
                <c:pt idx="109">
                  <c:v>44.070099513127936</c:v>
                </c:pt>
                <c:pt idx="110">
                  <c:v>44.239938606312982</c:v>
                </c:pt>
                <c:pt idx="111">
                  <c:v>44.453810056990456</c:v>
                </c:pt>
                <c:pt idx="112">
                  <c:v>44.75574622265276</c:v>
                </c:pt>
                <c:pt idx="113">
                  <c:v>45.108005082592122</c:v>
                </c:pt>
                <c:pt idx="114">
                  <c:v>45.46026394253149</c:v>
                </c:pt>
                <c:pt idx="115">
                  <c:v>45.705587077132115</c:v>
                </c:pt>
                <c:pt idx="116">
                  <c:v>45.944619874948103</c:v>
                </c:pt>
                <c:pt idx="117">
                  <c:v>46.252846377395045</c:v>
                </c:pt>
                <c:pt idx="118">
                  <c:v>46.548492206272726</c:v>
                </c:pt>
                <c:pt idx="119">
                  <c:v>46.856718708719669</c:v>
                </c:pt>
                <c:pt idx="120">
                  <c:v>47.177525884735871</c:v>
                </c:pt>
                <c:pt idx="121">
                  <c:v>47.435429692905764</c:v>
                </c:pt>
                <c:pt idx="122">
                  <c:v>47.64930114358323</c:v>
                </c:pt>
                <c:pt idx="123">
                  <c:v>47.888333941399225</c:v>
                </c:pt>
                <c:pt idx="124">
                  <c:v>48.196560443846167</c:v>
                </c:pt>
                <c:pt idx="125">
                  <c:v>48.548819303785521</c:v>
                </c:pt>
                <c:pt idx="126">
                  <c:v>48.888497490155629</c:v>
                </c:pt>
                <c:pt idx="127">
                  <c:v>49.089788267263827</c:v>
                </c:pt>
                <c:pt idx="128">
                  <c:v>49.34140173864909</c:v>
                </c:pt>
                <c:pt idx="129">
                  <c:v>49.586724873249715</c:v>
                </c:pt>
                <c:pt idx="130">
                  <c:v>49.901241712481287</c:v>
                </c:pt>
                <c:pt idx="131">
                  <c:v>50.127693836728021</c:v>
                </c:pt>
                <c:pt idx="132">
                  <c:v>50.429630002390333</c:v>
                </c:pt>
                <c:pt idx="133">
                  <c:v>50.637211116283169</c:v>
                </c:pt>
                <c:pt idx="134">
                  <c:v>50.976889302653262</c:v>
                </c:pt>
                <c:pt idx="135">
                  <c:v>51.228502774038525</c:v>
                </c:pt>
                <c:pt idx="136">
                  <c:v>51.473825908639149</c:v>
                </c:pt>
                <c:pt idx="137">
                  <c:v>51.769471737516831</c:v>
                </c:pt>
                <c:pt idx="138">
                  <c:v>52.071407903179136</c:v>
                </c:pt>
                <c:pt idx="139">
                  <c:v>52.323021374564391</c:v>
                </c:pt>
                <c:pt idx="140">
                  <c:v>52.568344509165023</c:v>
                </c:pt>
                <c:pt idx="141">
                  <c:v>52.964635726596804</c:v>
                </c:pt>
                <c:pt idx="142">
                  <c:v>53.260281555474485</c:v>
                </c:pt>
                <c:pt idx="143">
                  <c:v>53.574798394706058</c:v>
                </c:pt>
                <c:pt idx="144">
                  <c:v>53.870444223583732</c:v>
                </c:pt>
                <c:pt idx="145">
                  <c:v>54.222703083523093</c:v>
                </c:pt>
                <c:pt idx="146">
                  <c:v>54.493187565262247</c:v>
                </c:pt>
                <c:pt idx="147">
                  <c:v>54.76996238378603</c:v>
                </c:pt>
                <c:pt idx="148">
                  <c:v>55.115930906940761</c:v>
                </c:pt>
                <c:pt idx="149">
                  <c:v>55.468189766880116</c:v>
                </c:pt>
                <c:pt idx="150">
                  <c:v>55.719803238265378</c:v>
                </c:pt>
                <c:pt idx="151">
                  <c:v>56.046900751066218</c:v>
                </c:pt>
                <c:pt idx="152">
                  <c:v>56.367707927082421</c:v>
                </c:pt>
                <c:pt idx="153">
                  <c:v>56.512385673128939</c:v>
                </c:pt>
                <c:pt idx="154">
                  <c:v>56.757708807729564</c:v>
                </c:pt>
                <c:pt idx="155">
                  <c:v>57.003031942330196</c:v>
                </c:pt>
                <c:pt idx="156">
                  <c:v>57.330129455131029</c:v>
                </c:pt>
                <c:pt idx="157">
                  <c:v>57.556581579377763</c:v>
                </c:pt>
                <c:pt idx="158">
                  <c:v>57.795614377193758</c:v>
                </c:pt>
                <c:pt idx="159">
                  <c:v>58.078679532502171</c:v>
                </c:pt>
                <c:pt idx="160">
                  <c:v>58.292550983179645</c:v>
                </c:pt>
                <c:pt idx="161">
                  <c:v>58.607067822411217</c:v>
                </c:pt>
                <c:pt idx="162">
                  <c:v>58.92158466164279</c:v>
                </c:pt>
                <c:pt idx="163">
                  <c:v>59.129165775535625</c:v>
                </c:pt>
                <c:pt idx="164">
                  <c:v>59.387069583705518</c:v>
                </c:pt>
                <c:pt idx="165">
                  <c:v>59.632392718306143</c:v>
                </c:pt>
                <c:pt idx="166">
                  <c:v>59.75819945399877</c:v>
                </c:pt>
                <c:pt idx="167">
                  <c:v>59.965780567891606</c:v>
                </c:pt>
                <c:pt idx="168">
                  <c:v>60.167071344999812</c:v>
                </c:pt>
                <c:pt idx="169">
                  <c:v>60.355781448538757</c:v>
                </c:pt>
                <c:pt idx="170">
                  <c:v>60.500459194585275</c:v>
                </c:pt>
                <c:pt idx="171">
                  <c:v>60.701749971693488</c:v>
                </c:pt>
                <c:pt idx="172">
                  <c:v>60.890460075232433</c:v>
                </c:pt>
                <c:pt idx="173">
                  <c:v>61.01626681092506</c:v>
                </c:pt>
                <c:pt idx="174">
                  <c:v>61.123202536263797</c:v>
                </c:pt>
                <c:pt idx="175">
                  <c:v>61.330783650156633</c:v>
                </c:pt>
                <c:pt idx="176">
                  <c:v>61.538364764049469</c:v>
                </c:pt>
                <c:pt idx="177">
                  <c:v>61.752236214726942</c:v>
                </c:pt>
                <c:pt idx="178">
                  <c:v>61.959817328619778</c:v>
                </c:pt>
                <c:pt idx="179">
                  <c:v>62.198850126435772</c:v>
                </c:pt>
                <c:pt idx="180">
                  <c:v>62.444173261036404</c:v>
                </c:pt>
                <c:pt idx="181">
                  <c:v>62.563689659944394</c:v>
                </c:pt>
                <c:pt idx="182">
                  <c:v>62.695786732421659</c:v>
                </c:pt>
                <c:pt idx="183">
                  <c:v>62.903367846314495</c:v>
                </c:pt>
                <c:pt idx="184">
                  <c:v>63.029174582007123</c:v>
                </c:pt>
                <c:pt idx="185">
                  <c:v>63.09207794985344</c:v>
                </c:pt>
                <c:pt idx="186">
                  <c:v>63.343691421238695</c:v>
                </c:pt>
                <c:pt idx="187">
                  <c:v>63.53240152477764</c:v>
                </c:pt>
                <c:pt idx="188">
                  <c:v>63.658208260470268</c:v>
                </c:pt>
                <c:pt idx="189">
                  <c:v>63.846918364009213</c:v>
                </c:pt>
                <c:pt idx="190">
                  <c:v>64.098531835394468</c:v>
                </c:pt>
                <c:pt idx="191">
                  <c:v>64.28724193893342</c:v>
                </c:pt>
                <c:pt idx="192">
                  <c:v>64.475952042472358</c:v>
                </c:pt>
                <c:pt idx="193">
                  <c:v>64.664662146011295</c:v>
                </c:pt>
                <c:pt idx="194">
                  <c:v>64.916275617396565</c:v>
                </c:pt>
                <c:pt idx="195">
                  <c:v>65.042082353089185</c:v>
                </c:pt>
                <c:pt idx="196">
                  <c:v>65.230792456628137</c:v>
                </c:pt>
                <c:pt idx="197">
                  <c:v>65.356599192320758</c:v>
                </c:pt>
                <c:pt idx="198">
                  <c:v>65.54530929585971</c:v>
                </c:pt>
                <c:pt idx="199">
                  <c:v>65.608212663706013</c:v>
                </c:pt>
                <c:pt idx="200">
                  <c:v>65.859826135091282</c:v>
                </c:pt>
                <c:pt idx="201">
                  <c:v>65.859826135091282</c:v>
                </c:pt>
                <c:pt idx="202">
                  <c:v>65.922729502937585</c:v>
                </c:pt>
                <c:pt idx="203">
                  <c:v>65.922729502937585</c:v>
                </c:pt>
                <c:pt idx="204">
                  <c:v>65.859826135091282</c:v>
                </c:pt>
                <c:pt idx="205">
                  <c:v>65.734019399398647</c:v>
                </c:pt>
                <c:pt idx="206">
                  <c:v>65.54530929585971</c:v>
                </c:pt>
                <c:pt idx="207">
                  <c:v>65.29369582447444</c:v>
                </c:pt>
                <c:pt idx="208">
                  <c:v>65.104985720935503</c:v>
                </c:pt>
                <c:pt idx="209">
                  <c:v>64.979178985242868</c:v>
                </c:pt>
                <c:pt idx="210">
                  <c:v>64.979178985242868</c:v>
                </c:pt>
                <c:pt idx="211">
                  <c:v>65.104985720935503</c:v>
                </c:pt>
                <c:pt idx="212">
                  <c:v>65.230792456628137</c:v>
                </c:pt>
                <c:pt idx="213">
                  <c:v>65.419502560167075</c:v>
                </c:pt>
                <c:pt idx="214">
                  <c:v>65.608212663706013</c:v>
                </c:pt>
                <c:pt idx="215">
                  <c:v>65.922729502937585</c:v>
                </c:pt>
                <c:pt idx="216">
                  <c:v>66.174342974322855</c:v>
                </c:pt>
                <c:pt idx="217">
                  <c:v>66.55176318140073</c:v>
                </c:pt>
                <c:pt idx="218">
                  <c:v>66.803376652786</c:v>
                </c:pt>
                <c:pt idx="219">
                  <c:v>67.054990124171255</c:v>
                </c:pt>
                <c:pt idx="220">
                  <c:v>67.30660359555651</c:v>
                </c:pt>
                <c:pt idx="221">
                  <c:v>67.495313699095448</c:v>
                </c:pt>
                <c:pt idx="222">
                  <c:v>67.746927170480717</c:v>
                </c:pt>
                <c:pt idx="223">
                  <c:v>67.935637274019655</c:v>
                </c:pt>
                <c:pt idx="224">
                  <c:v>68.124347377558593</c:v>
                </c:pt>
                <c:pt idx="225">
                  <c:v>68.250154113251227</c:v>
                </c:pt>
                <c:pt idx="226">
                  <c:v>68.438864216790165</c:v>
                </c:pt>
                <c:pt idx="227">
                  <c:v>68.5646709524828</c:v>
                </c:pt>
                <c:pt idx="228">
                  <c:v>68.690477688175434</c:v>
                </c:pt>
                <c:pt idx="229">
                  <c:v>68.690477688175434</c:v>
                </c:pt>
                <c:pt idx="230">
                  <c:v>68.879187791714372</c:v>
                </c:pt>
                <c:pt idx="231">
                  <c:v>68.879187791714372</c:v>
                </c:pt>
                <c:pt idx="232">
                  <c:v>69.004994527407007</c:v>
                </c:pt>
                <c:pt idx="233">
                  <c:v>69.193704630945945</c:v>
                </c:pt>
                <c:pt idx="234">
                  <c:v>69.319511366638579</c:v>
                </c:pt>
                <c:pt idx="235">
                  <c:v>69.4453181023312</c:v>
                </c:pt>
                <c:pt idx="236">
                  <c:v>69.696931573716455</c:v>
                </c:pt>
                <c:pt idx="237">
                  <c:v>69.82273830940909</c:v>
                </c:pt>
                <c:pt idx="238">
                  <c:v>69.948545045101724</c:v>
                </c:pt>
                <c:pt idx="239">
                  <c:v>70.074351780794345</c:v>
                </c:pt>
                <c:pt idx="240">
                  <c:v>70.263061884333297</c:v>
                </c:pt>
                <c:pt idx="241">
                  <c:v>70.514675355718552</c:v>
                </c:pt>
                <c:pt idx="242">
                  <c:v>70.640482091411172</c:v>
                </c:pt>
                <c:pt idx="243">
                  <c:v>70.892095562796442</c:v>
                </c:pt>
                <c:pt idx="244">
                  <c:v>71.017902298489062</c:v>
                </c:pt>
                <c:pt idx="245">
                  <c:v>71.206612402028014</c:v>
                </c:pt>
                <c:pt idx="246">
                  <c:v>71.395322505566952</c:v>
                </c:pt>
                <c:pt idx="247">
                  <c:v>71.58403260910589</c:v>
                </c:pt>
                <c:pt idx="248">
                  <c:v>71.709839344798525</c:v>
                </c:pt>
                <c:pt idx="249">
                  <c:v>71.96145281618378</c:v>
                </c:pt>
                <c:pt idx="250">
                  <c:v>72.150162919722732</c:v>
                </c:pt>
                <c:pt idx="251">
                  <c:v>72.338873023261669</c:v>
                </c:pt>
                <c:pt idx="252">
                  <c:v>72.590486494646925</c:v>
                </c:pt>
                <c:pt idx="253">
                  <c:v>72.779196598185877</c:v>
                </c:pt>
                <c:pt idx="254">
                  <c:v>72.967906701724814</c:v>
                </c:pt>
                <c:pt idx="255">
                  <c:v>73.21952017311007</c:v>
                </c:pt>
                <c:pt idx="256">
                  <c:v>73.534037012341642</c:v>
                </c:pt>
                <c:pt idx="257">
                  <c:v>73.722747115880594</c:v>
                </c:pt>
                <c:pt idx="258">
                  <c:v>73.974360587265849</c:v>
                </c:pt>
                <c:pt idx="259">
                  <c:v>74.225974058651104</c:v>
                </c:pt>
                <c:pt idx="260">
                  <c:v>74.414684162190042</c:v>
                </c:pt>
                <c:pt idx="261">
                  <c:v>74.666297633575311</c:v>
                </c:pt>
                <c:pt idx="262">
                  <c:v>74.792104369267932</c:v>
                </c:pt>
                <c:pt idx="263">
                  <c:v>75.043717840653187</c:v>
                </c:pt>
                <c:pt idx="264">
                  <c:v>75.169524576345822</c:v>
                </c:pt>
                <c:pt idx="265">
                  <c:v>75.295331312038456</c:v>
                </c:pt>
                <c:pt idx="266">
                  <c:v>75.484041415577394</c:v>
                </c:pt>
                <c:pt idx="267">
                  <c:v>75.672751519116332</c:v>
                </c:pt>
                <c:pt idx="268">
                  <c:v>75.798558254808967</c:v>
                </c:pt>
                <c:pt idx="269">
                  <c:v>75.924364990501601</c:v>
                </c:pt>
                <c:pt idx="270">
                  <c:v>75.987268358347904</c:v>
                </c:pt>
                <c:pt idx="271">
                  <c:v>76.238881829733174</c:v>
                </c:pt>
                <c:pt idx="272">
                  <c:v>76.427591933272112</c:v>
                </c:pt>
                <c:pt idx="273">
                  <c:v>76.553398668964746</c:v>
                </c:pt>
                <c:pt idx="274">
                  <c:v>76.679205404657367</c:v>
                </c:pt>
                <c:pt idx="275">
                  <c:v>76.867915508196319</c:v>
                </c:pt>
                <c:pt idx="276">
                  <c:v>77.056625611735257</c:v>
                </c:pt>
                <c:pt idx="277">
                  <c:v>77.182432347427891</c:v>
                </c:pt>
                <c:pt idx="278">
                  <c:v>77.245335715274194</c:v>
                </c:pt>
                <c:pt idx="279">
                  <c:v>77.434045818813146</c:v>
                </c:pt>
                <c:pt idx="280">
                  <c:v>77.559852554505767</c:v>
                </c:pt>
                <c:pt idx="281">
                  <c:v>77.685659290198402</c:v>
                </c:pt>
                <c:pt idx="282">
                  <c:v>77.811466025891036</c:v>
                </c:pt>
                <c:pt idx="283">
                  <c:v>78.000176129429974</c:v>
                </c:pt>
                <c:pt idx="284">
                  <c:v>78.125982865122609</c:v>
                </c:pt>
                <c:pt idx="285">
                  <c:v>78.314692968661547</c:v>
                </c:pt>
                <c:pt idx="286">
                  <c:v>78.440499704354181</c:v>
                </c:pt>
                <c:pt idx="287">
                  <c:v>78.629209807893119</c:v>
                </c:pt>
                <c:pt idx="288">
                  <c:v>78.755016543585754</c:v>
                </c:pt>
                <c:pt idx="289">
                  <c:v>78.817919911432057</c:v>
                </c:pt>
                <c:pt idx="290">
                  <c:v>78.943726647124691</c:v>
                </c:pt>
                <c:pt idx="291">
                  <c:v>79.069533382817326</c:v>
                </c:pt>
                <c:pt idx="292">
                  <c:v>79.132436750663629</c:v>
                </c:pt>
                <c:pt idx="293">
                  <c:v>79.258243486356264</c:v>
                </c:pt>
                <c:pt idx="294">
                  <c:v>79.384050222048899</c:v>
                </c:pt>
                <c:pt idx="295">
                  <c:v>79.384050222048899</c:v>
                </c:pt>
                <c:pt idx="296">
                  <c:v>79.446953589895202</c:v>
                </c:pt>
                <c:pt idx="297">
                  <c:v>79.572760325587836</c:v>
                </c:pt>
                <c:pt idx="298">
                  <c:v>79.698567061280471</c:v>
                </c:pt>
                <c:pt idx="299">
                  <c:v>79.698567061280471</c:v>
                </c:pt>
                <c:pt idx="300">
                  <c:v>79.698567061280471</c:v>
                </c:pt>
                <c:pt idx="301">
                  <c:v>79.761470429126774</c:v>
                </c:pt>
                <c:pt idx="302">
                  <c:v>79.887277164819409</c:v>
                </c:pt>
                <c:pt idx="303">
                  <c:v>80.013083900512044</c:v>
                </c:pt>
                <c:pt idx="304">
                  <c:v>80.075987268358347</c:v>
                </c:pt>
                <c:pt idx="305">
                  <c:v>80.201794004050981</c:v>
                </c:pt>
                <c:pt idx="306">
                  <c:v>80.327600739743616</c:v>
                </c:pt>
                <c:pt idx="307">
                  <c:v>80.390504107589919</c:v>
                </c:pt>
                <c:pt idx="308">
                  <c:v>80.390504107589919</c:v>
                </c:pt>
                <c:pt idx="309">
                  <c:v>80.390504107589919</c:v>
                </c:pt>
                <c:pt idx="310">
                  <c:v>80.516310843282554</c:v>
                </c:pt>
                <c:pt idx="311">
                  <c:v>80.642117578975189</c:v>
                </c:pt>
                <c:pt idx="312">
                  <c:v>80.642117578975189</c:v>
                </c:pt>
                <c:pt idx="313">
                  <c:v>80.705020946821492</c:v>
                </c:pt>
                <c:pt idx="314">
                  <c:v>80.705020946821492</c:v>
                </c:pt>
                <c:pt idx="315">
                  <c:v>80.705020946821492</c:v>
                </c:pt>
                <c:pt idx="316">
                  <c:v>80.830827682514126</c:v>
                </c:pt>
                <c:pt idx="317">
                  <c:v>80.830827682514126</c:v>
                </c:pt>
                <c:pt idx="318">
                  <c:v>80.830827682514126</c:v>
                </c:pt>
                <c:pt idx="319">
                  <c:v>80.956634418206761</c:v>
                </c:pt>
                <c:pt idx="320">
                  <c:v>80.956634418206761</c:v>
                </c:pt>
                <c:pt idx="321">
                  <c:v>81.019537786053064</c:v>
                </c:pt>
                <c:pt idx="322">
                  <c:v>81.082441153899381</c:v>
                </c:pt>
                <c:pt idx="323">
                  <c:v>81.145344521745699</c:v>
                </c:pt>
                <c:pt idx="324">
                  <c:v>81.145344521745699</c:v>
                </c:pt>
                <c:pt idx="325">
                  <c:v>81.271151257438333</c:v>
                </c:pt>
                <c:pt idx="326">
                  <c:v>81.334054625284637</c:v>
                </c:pt>
                <c:pt idx="327">
                  <c:v>81.459861360977271</c:v>
                </c:pt>
                <c:pt idx="328">
                  <c:v>81.585668096669906</c:v>
                </c:pt>
                <c:pt idx="329">
                  <c:v>81.648571464516209</c:v>
                </c:pt>
                <c:pt idx="330">
                  <c:v>81.837281568055161</c:v>
                </c:pt>
                <c:pt idx="331">
                  <c:v>81.963088303747782</c:v>
                </c:pt>
                <c:pt idx="332">
                  <c:v>82.214701775133051</c:v>
                </c:pt>
                <c:pt idx="333">
                  <c:v>82.277605142979354</c:v>
                </c:pt>
                <c:pt idx="334">
                  <c:v>82.403411878671989</c:v>
                </c:pt>
                <c:pt idx="335">
                  <c:v>82.529218614364623</c:v>
                </c:pt>
                <c:pt idx="336">
                  <c:v>82.717928717903561</c:v>
                </c:pt>
                <c:pt idx="337">
                  <c:v>82.843735453596196</c:v>
                </c:pt>
                <c:pt idx="338">
                  <c:v>82.906638821442499</c:v>
                </c:pt>
                <c:pt idx="339">
                  <c:v>83.158252292827768</c:v>
                </c:pt>
                <c:pt idx="340">
                  <c:v>83.221155660674071</c:v>
                </c:pt>
                <c:pt idx="341">
                  <c:v>83.221155660674071</c:v>
                </c:pt>
                <c:pt idx="342">
                  <c:v>83.409865764213023</c:v>
                </c:pt>
                <c:pt idx="343">
                  <c:v>83.535672499905644</c:v>
                </c:pt>
                <c:pt idx="344">
                  <c:v>83.661479235598279</c:v>
                </c:pt>
                <c:pt idx="345">
                  <c:v>83.724382603444596</c:v>
                </c:pt>
                <c:pt idx="346">
                  <c:v>83.787285971290913</c:v>
                </c:pt>
                <c:pt idx="347">
                  <c:v>83.850189339137216</c:v>
                </c:pt>
                <c:pt idx="348">
                  <c:v>83.913092706983534</c:v>
                </c:pt>
                <c:pt idx="349">
                  <c:v>84.101802810522486</c:v>
                </c:pt>
                <c:pt idx="350">
                  <c:v>84.164706178368789</c:v>
                </c:pt>
                <c:pt idx="351">
                  <c:v>84.164706178368789</c:v>
                </c:pt>
                <c:pt idx="352">
                  <c:v>84.353416281907741</c:v>
                </c:pt>
                <c:pt idx="353">
                  <c:v>84.416319649754058</c:v>
                </c:pt>
                <c:pt idx="354">
                  <c:v>84.479223017600361</c:v>
                </c:pt>
                <c:pt idx="355">
                  <c:v>84.479223017600361</c:v>
                </c:pt>
                <c:pt idx="356">
                  <c:v>84.605029753292996</c:v>
                </c:pt>
                <c:pt idx="357">
                  <c:v>84.730836488985631</c:v>
                </c:pt>
                <c:pt idx="358">
                  <c:v>84.793739856831934</c:v>
                </c:pt>
                <c:pt idx="359">
                  <c:v>84.793739856831934</c:v>
                </c:pt>
                <c:pt idx="360">
                  <c:v>84.919546592524568</c:v>
                </c:pt>
                <c:pt idx="361">
                  <c:v>85.045353328217203</c:v>
                </c:pt>
                <c:pt idx="362">
                  <c:v>85.234063431756141</c:v>
                </c:pt>
                <c:pt idx="363">
                  <c:v>85.359870167448776</c:v>
                </c:pt>
                <c:pt idx="364">
                  <c:v>85.422773535295079</c:v>
                </c:pt>
                <c:pt idx="365">
                  <c:v>85.548580270987713</c:v>
                </c:pt>
                <c:pt idx="366">
                  <c:v>85.674387006680348</c:v>
                </c:pt>
                <c:pt idx="367">
                  <c:v>85.737290374526651</c:v>
                </c:pt>
                <c:pt idx="368">
                  <c:v>85.800193742372969</c:v>
                </c:pt>
                <c:pt idx="369">
                  <c:v>85.863097110219286</c:v>
                </c:pt>
                <c:pt idx="370">
                  <c:v>85.988903845911921</c:v>
                </c:pt>
                <c:pt idx="371">
                  <c:v>86.051807213758224</c:v>
                </c:pt>
                <c:pt idx="372">
                  <c:v>86.303420685143493</c:v>
                </c:pt>
                <c:pt idx="373">
                  <c:v>86.366324052989796</c:v>
                </c:pt>
                <c:pt idx="374">
                  <c:v>86.366324052989796</c:v>
                </c:pt>
                <c:pt idx="375">
                  <c:v>86.617937524375066</c:v>
                </c:pt>
                <c:pt idx="376">
                  <c:v>86.806647627914003</c:v>
                </c:pt>
                <c:pt idx="377">
                  <c:v>86.932454363606638</c:v>
                </c:pt>
                <c:pt idx="378">
                  <c:v>87.121164467145576</c:v>
                </c:pt>
                <c:pt idx="379">
                  <c:v>87.246971202838211</c:v>
                </c:pt>
                <c:pt idx="380">
                  <c:v>87.309874570684514</c:v>
                </c:pt>
                <c:pt idx="381">
                  <c:v>87.435681306377148</c:v>
                </c:pt>
                <c:pt idx="382">
                  <c:v>87.561488042069783</c:v>
                </c:pt>
                <c:pt idx="383">
                  <c:v>87.624391409916086</c:v>
                </c:pt>
                <c:pt idx="384">
                  <c:v>87.687294777762403</c:v>
                </c:pt>
                <c:pt idx="385">
                  <c:v>87.750198145608721</c:v>
                </c:pt>
                <c:pt idx="386">
                  <c:v>87.876004881301355</c:v>
                </c:pt>
                <c:pt idx="387">
                  <c:v>87.876004881301355</c:v>
                </c:pt>
                <c:pt idx="388">
                  <c:v>87.876004881301355</c:v>
                </c:pt>
                <c:pt idx="389">
                  <c:v>87.938908249147659</c:v>
                </c:pt>
                <c:pt idx="390">
                  <c:v>87.938908249147659</c:v>
                </c:pt>
                <c:pt idx="391">
                  <c:v>87.876004881301355</c:v>
                </c:pt>
                <c:pt idx="392">
                  <c:v>87.876004881301355</c:v>
                </c:pt>
                <c:pt idx="393">
                  <c:v>87.876004881301355</c:v>
                </c:pt>
                <c:pt idx="394">
                  <c:v>87.876004881301355</c:v>
                </c:pt>
                <c:pt idx="395">
                  <c:v>87.876004881301355</c:v>
                </c:pt>
                <c:pt idx="396">
                  <c:v>87.938908249147659</c:v>
                </c:pt>
                <c:pt idx="397">
                  <c:v>87.938908249147659</c:v>
                </c:pt>
                <c:pt idx="398">
                  <c:v>88.064714984840293</c:v>
                </c:pt>
                <c:pt idx="399">
                  <c:v>88.064714984840293</c:v>
                </c:pt>
                <c:pt idx="400">
                  <c:v>88.064714984840293</c:v>
                </c:pt>
                <c:pt idx="401">
                  <c:v>88.064714984840293</c:v>
                </c:pt>
                <c:pt idx="402">
                  <c:v>87.938908249147659</c:v>
                </c:pt>
                <c:pt idx="403">
                  <c:v>87.938908249147659</c:v>
                </c:pt>
                <c:pt idx="404">
                  <c:v>87.876004881301355</c:v>
                </c:pt>
                <c:pt idx="405">
                  <c:v>87.876004881301355</c:v>
                </c:pt>
                <c:pt idx="406">
                  <c:v>87.876004881301355</c:v>
                </c:pt>
                <c:pt idx="407">
                  <c:v>87.750198145608721</c:v>
                </c:pt>
                <c:pt idx="408">
                  <c:v>87.876004881301355</c:v>
                </c:pt>
                <c:pt idx="409">
                  <c:v>87.938908249147659</c:v>
                </c:pt>
                <c:pt idx="410">
                  <c:v>87.938908249147659</c:v>
                </c:pt>
                <c:pt idx="411">
                  <c:v>88.001811616993976</c:v>
                </c:pt>
                <c:pt idx="412">
                  <c:v>88.064714984840293</c:v>
                </c:pt>
                <c:pt idx="413">
                  <c:v>88.127618352686611</c:v>
                </c:pt>
                <c:pt idx="414">
                  <c:v>88.190521720532928</c:v>
                </c:pt>
                <c:pt idx="415">
                  <c:v>88.253425088379231</c:v>
                </c:pt>
                <c:pt idx="416">
                  <c:v>88.379231824071866</c:v>
                </c:pt>
                <c:pt idx="417">
                  <c:v>88.5050385597645</c:v>
                </c:pt>
                <c:pt idx="418">
                  <c:v>88.567941927610804</c:v>
                </c:pt>
                <c:pt idx="419">
                  <c:v>88.693748663303438</c:v>
                </c:pt>
                <c:pt idx="420">
                  <c:v>88.693748663303438</c:v>
                </c:pt>
                <c:pt idx="421">
                  <c:v>88.819555398996073</c:v>
                </c:pt>
                <c:pt idx="422">
                  <c:v>88.819555398996073</c:v>
                </c:pt>
                <c:pt idx="423">
                  <c:v>88.882458766842376</c:v>
                </c:pt>
                <c:pt idx="424">
                  <c:v>88.882458766842376</c:v>
                </c:pt>
                <c:pt idx="425">
                  <c:v>88.882458766842376</c:v>
                </c:pt>
                <c:pt idx="426">
                  <c:v>88.882458766842376</c:v>
                </c:pt>
                <c:pt idx="427">
                  <c:v>88.882458766842376</c:v>
                </c:pt>
                <c:pt idx="428">
                  <c:v>88.882458766842376</c:v>
                </c:pt>
                <c:pt idx="429">
                  <c:v>88.882458766842376</c:v>
                </c:pt>
                <c:pt idx="430">
                  <c:v>88.882458766842376</c:v>
                </c:pt>
                <c:pt idx="431">
                  <c:v>88.882458766842376</c:v>
                </c:pt>
                <c:pt idx="432">
                  <c:v>88.882458766842376</c:v>
                </c:pt>
                <c:pt idx="433">
                  <c:v>88.819555398996073</c:v>
                </c:pt>
                <c:pt idx="434">
                  <c:v>88.819555398996073</c:v>
                </c:pt>
                <c:pt idx="435">
                  <c:v>88.819555398996073</c:v>
                </c:pt>
                <c:pt idx="436">
                  <c:v>88.882458766842376</c:v>
                </c:pt>
                <c:pt idx="437">
                  <c:v>88.819555398996073</c:v>
                </c:pt>
                <c:pt idx="438">
                  <c:v>88.756652031149756</c:v>
                </c:pt>
                <c:pt idx="439">
                  <c:v>88.693748663303438</c:v>
                </c:pt>
                <c:pt idx="440">
                  <c:v>88.819555398996073</c:v>
                </c:pt>
                <c:pt idx="441">
                  <c:v>88.819555398996073</c:v>
                </c:pt>
                <c:pt idx="442">
                  <c:v>88.819555398996073</c:v>
                </c:pt>
                <c:pt idx="443">
                  <c:v>88.819555398996073</c:v>
                </c:pt>
                <c:pt idx="444">
                  <c:v>88.819555398996073</c:v>
                </c:pt>
                <c:pt idx="445">
                  <c:v>88.819555398996073</c:v>
                </c:pt>
                <c:pt idx="446">
                  <c:v>88.882458766842376</c:v>
                </c:pt>
                <c:pt idx="447">
                  <c:v>88.882458766842376</c:v>
                </c:pt>
                <c:pt idx="448">
                  <c:v>88.882458766842376</c:v>
                </c:pt>
                <c:pt idx="449">
                  <c:v>88.882458766842376</c:v>
                </c:pt>
                <c:pt idx="450">
                  <c:v>89.008265502535011</c:v>
                </c:pt>
                <c:pt idx="451">
                  <c:v>89.008265502535011</c:v>
                </c:pt>
                <c:pt idx="452">
                  <c:v>89.071168870381328</c:v>
                </c:pt>
                <c:pt idx="453">
                  <c:v>89.134072238227645</c:v>
                </c:pt>
                <c:pt idx="454">
                  <c:v>89.196975606073948</c:v>
                </c:pt>
                <c:pt idx="455">
                  <c:v>89.322782341766583</c:v>
                </c:pt>
                <c:pt idx="456">
                  <c:v>89.448589077459218</c:v>
                </c:pt>
                <c:pt idx="457">
                  <c:v>89.511492445305521</c:v>
                </c:pt>
                <c:pt idx="458">
                  <c:v>89.511492445305521</c:v>
                </c:pt>
                <c:pt idx="459">
                  <c:v>89.511492445305521</c:v>
                </c:pt>
                <c:pt idx="460">
                  <c:v>89.511492445305521</c:v>
                </c:pt>
                <c:pt idx="461">
                  <c:v>89.511492445305521</c:v>
                </c:pt>
                <c:pt idx="462">
                  <c:v>89.637299180998156</c:v>
                </c:pt>
                <c:pt idx="463">
                  <c:v>89.637299180998156</c:v>
                </c:pt>
                <c:pt idx="464">
                  <c:v>89.637299180998156</c:v>
                </c:pt>
                <c:pt idx="465">
                  <c:v>89.76310591669079</c:v>
                </c:pt>
                <c:pt idx="466">
                  <c:v>89.76310591669079</c:v>
                </c:pt>
                <c:pt idx="467">
                  <c:v>89.826009284537093</c:v>
                </c:pt>
                <c:pt idx="468">
                  <c:v>89.826009284537093</c:v>
                </c:pt>
                <c:pt idx="469">
                  <c:v>89.826009284537093</c:v>
                </c:pt>
                <c:pt idx="470">
                  <c:v>89.826009284537093</c:v>
                </c:pt>
                <c:pt idx="471">
                  <c:v>89.826009284537093</c:v>
                </c:pt>
                <c:pt idx="472">
                  <c:v>89.888912652383411</c:v>
                </c:pt>
                <c:pt idx="473">
                  <c:v>89.951816020229728</c:v>
                </c:pt>
                <c:pt idx="474">
                  <c:v>89.951816020229728</c:v>
                </c:pt>
                <c:pt idx="475">
                  <c:v>89.951816020229728</c:v>
                </c:pt>
                <c:pt idx="476">
                  <c:v>90.077622755922363</c:v>
                </c:pt>
                <c:pt idx="477">
                  <c:v>90.077622755922363</c:v>
                </c:pt>
                <c:pt idx="478">
                  <c:v>90.266332859461301</c:v>
                </c:pt>
                <c:pt idx="479">
                  <c:v>90.266332859461301</c:v>
                </c:pt>
                <c:pt idx="480">
                  <c:v>90.266332859461301</c:v>
                </c:pt>
                <c:pt idx="481">
                  <c:v>90.266332859461301</c:v>
                </c:pt>
                <c:pt idx="482">
                  <c:v>90.392139595153935</c:v>
                </c:pt>
                <c:pt idx="483">
                  <c:v>90.455042963000238</c:v>
                </c:pt>
                <c:pt idx="484">
                  <c:v>90.517946330846556</c:v>
                </c:pt>
                <c:pt idx="485">
                  <c:v>90.580849698692873</c:v>
                </c:pt>
                <c:pt idx="486">
                  <c:v>90.769559802231811</c:v>
                </c:pt>
                <c:pt idx="487">
                  <c:v>90.895366537924446</c:v>
                </c:pt>
                <c:pt idx="488">
                  <c:v>91.02117327361708</c:v>
                </c:pt>
                <c:pt idx="489">
                  <c:v>91.02117327361708</c:v>
                </c:pt>
                <c:pt idx="490">
                  <c:v>91.084076641463383</c:v>
                </c:pt>
                <c:pt idx="491">
                  <c:v>91.084076641463383</c:v>
                </c:pt>
                <c:pt idx="492">
                  <c:v>91.084076641463383</c:v>
                </c:pt>
                <c:pt idx="493">
                  <c:v>91.209883377156018</c:v>
                </c:pt>
                <c:pt idx="494">
                  <c:v>91.209883377156018</c:v>
                </c:pt>
                <c:pt idx="495">
                  <c:v>91.335690112848653</c:v>
                </c:pt>
                <c:pt idx="496">
                  <c:v>91.398593480694956</c:v>
                </c:pt>
                <c:pt idx="497">
                  <c:v>91.52440021638759</c:v>
                </c:pt>
                <c:pt idx="498">
                  <c:v>91.650206952080225</c:v>
                </c:pt>
                <c:pt idx="499">
                  <c:v>91.713110319926528</c:v>
                </c:pt>
                <c:pt idx="500">
                  <c:v>91.776013687772846</c:v>
                </c:pt>
                <c:pt idx="501">
                  <c:v>91.838917055619163</c:v>
                </c:pt>
                <c:pt idx="502">
                  <c:v>91.964723791311798</c:v>
                </c:pt>
                <c:pt idx="503">
                  <c:v>92.027627159158101</c:v>
                </c:pt>
                <c:pt idx="504">
                  <c:v>92.027627159158101</c:v>
                </c:pt>
                <c:pt idx="505">
                  <c:v>92.027627159158101</c:v>
                </c:pt>
                <c:pt idx="506">
                  <c:v>92.153433894850735</c:v>
                </c:pt>
                <c:pt idx="507">
                  <c:v>92.153433894850735</c:v>
                </c:pt>
                <c:pt idx="508">
                  <c:v>92.027627159158101</c:v>
                </c:pt>
                <c:pt idx="509">
                  <c:v>92.027627159158101</c:v>
                </c:pt>
                <c:pt idx="510">
                  <c:v>92.027627159158101</c:v>
                </c:pt>
                <c:pt idx="511">
                  <c:v>92.027627159158101</c:v>
                </c:pt>
                <c:pt idx="512">
                  <c:v>92.027627159158101</c:v>
                </c:pt>
                <c:pt idx="513">
                  <c:v>92.027627159158101</c:v>
                </c:pt>
                <c:pt idx="514">
                  <c:v>92.027627159158101</c:v>
                </c:pt>
                <c:pt idx="515">
                  <c:v>92.153433894850735</c:v>
                </c:pt>
                <c:pt idx="516">
                  <c:v>92.216337262697053</c:v>
                </c:pt>
                <c:pt idx="517">
                  <c:v>92.153433894850735</c:v>
                </c:pt>
                <c:pt idx="518">
                  <c:v>92.153433894850735</c:v>
                </c:pt>
                <c:pt idx="519">
                  <c:v>92.153433894850735</c:v>
                </c:pt>
                <c:pt idx="520">
                  <c:v>92.153433894850735</c:v>
                </c:pt>
                <c:pt idx="521">
                  <c:v>92.27924063054337</c:v>
                </c:pt>
                <c:pt idx="522">
                  <c:v>92.27924063054337</c:v>
                </c:pt>
                <c:pt idx="523">
                  <c:v>92.27924063054337</c:v>
                </c:pt>
                <c:pt idx="524">
                  <c:v>92.342143998389673</c:v>
                </c:pt>
                <c:pt idx="525">
                  <c:v>92.405047366235991</c:v>
                </c:pt>
                <c:pt idx="526">
                  <c:v>92.467950734082308</c:v>
                </c:pt>
                <c:pt idx="527">
                  <c:v>92.467950734082308</c:v>
                </c:pt>
                <c:pt idx="528">
                  <c:v>92.467950734082308</c:v>
                </c:pt>
                <c:pt idx="529">
                  <c:v>92.467950734082308</c:v>
                </c:pt>
                <c:pt idx="530">
                  <c:v>92.467950734082308</c:v>
                </c:pt>
                <c:pt idx="531">
                  <c:v>92.467950734082308</c:v>
                </c:pt>
                <c:pt idx="532">
                  <c:v>92.467950734082308</c:v>
                </c:pt>
                <c:pt idx="533">
                  <c:v>92.593757469774943</c:v>
                </c:pt>
                <c:pt idx="534">
                  <c:v>92.656660837621246</c:v>
                </c:pt>
                <c:pt idx="535">
                  <c:v>92.78246757331388</c:v>
                </c:pt>
                <c:pt idx="536">
                  <c:v>92.908274309006515</c:v>
                </c:pt>
                <c:pt idx="537">
                  <c:v>92.971177676852818</c:v>
                </c:pt>
                <c:pt idx="538">
                  <c:v>92.971177676852818</c:v>
                </c:pt>
                <c:pt idx="539">
                  <c:v>93.222791148238088</c:v>
                </c:pt>
                <c:pt idx="540">
                  <c:v>93.285694516084391</c:v>
                </c:pt>
                <c:pt idx="541">
                  <c:v>93.411501251777025</c:v>
                </c:pt>
                <c:pt idx="542">
                  <c:v>93.411501251777025</c:v>
                </c:pt>
                <c:pt idx="543">
                  <c:v>93.53730798746966</c:v>
                </c:pt>
                <c:pt idx="544">
                  <c:v>93.53730798746966</c:v>
                </c:pt>
                <c:pt idx="545">
                  <c:v>93.600211355315963</c:v>
                </c:pt>
                <c:pt idx="546">
                  <c:v>93.53730798746966</c:v>
                </c:pt>
                <c:pt idx="547">
                  <c:v>93.600211355315963</c:v>
                </c:pt>
                <c:pt idx="548">
                  <c:v>93.600211355315963</c:v>
                </c:pt>
                <c:pt idx="549">
                  <c:v>93.600211355315963</c:v>
                </c:pt>
                <c:pt idx="550">
                  <c:v>93.726018091008598</c:v>
                </c:pt>
                <c:pt idx="551">
                  <c:v>93.851824826701232</c:v>
                </c:pt>
                <c:pt idx="552">
                  <c:v>93.914728194547536</c:v>
                </c:pt>
                <c:pt idx="553">
                  <c:v>94.04053493024017</c:v>
                </c:pt>
                <c:pt idx="554">
                  <c:v>94.166341665932805</c:v>
                </c:pt>
                <c:pt idx="555">
                  <c:v>94.229245033779108</c:v>
                </c:pt>
                <c:pt idx="556">
                  <c:v>94.355051769471743</c:v>
                </c:pt>
                <c:pt idx="557">
                  <c:v>94.355051769471743</c:v>
                </c:pt>
                <c:pt idx="558">
                  <c:v>94.480858505164377</c:v>
                </c:pt>
                <c:pt idx="559">
                  <c:v>94.543761873010681</c:v>
                </c:pt>
                <c:pt idx="560">
                  <c:v>94.669568608703315</c:v>
                </c:pt>
                <c:pt idx="561">
                  <c:v>94.79537534439595</c:v>
                </c:pt>
                <c:pt idx="562">
                  <c:v>94.79537534439595</c:v>
                </c:pt>
                <c:pt idx="563">
                  <c:v>94.79537534439595</c:v>
                </c:pt>
                <c:pt idx="564">
                  <c:v>94.79537534439595</c:v>
                </c:pt>
                <c:pt idx="565">
                  <c:v>94.858278712242253</c:v>
                </c:pt>
                <c:pt idx="566">
                  <c:v>94.984085447934888</c:v>
                </c:pt>
                <c:pt idx="567">
                  <c:v>94.984085447934888</c:v>
                </c:pt>
                <c:pt idx="568">
                  <c:v>94.984085447934888</c:v>
                </c:pt>
                <c:pt idx="569">
                  <c:v>95.109892183627522</c:v>
                </c:pt>
                <c:pt idx="570">
                  <c:v>95.109892183627522</c:v>
                </c:pt>
                <c:pt idx="571">
                  <c:v>95.109892183627522</c:v>
                </c:pt>
                <c:pt idx="572">
                  <c:v>95.172795551473826</c:v>
                </c:pt>
                <c:pt idx="573">
                  <c:v>95.172795551473826</c:v>
                </c:pt>
                <c:pt idx="574">
                  <c:v>95.172795551473826</c:v>
                </c:pt>
                <c:pt idx="575">
                  <c:v>95.172795551473826</c:v>
                </c:pt>
                <c:pt idx="576">
                  <c:v>95.109892183627522</c:v>
                </c:pt>
                <c:pt idx="577">
                  <c:v>95.109892183627522</c:v>
                </c:pt>
                <c:pt idx="578">
                  <c:v>95.109892183627522</c:v>
                </c:pt>
                <c:pt idx="579">
                  <c:v>95.109892183627522</c:v>
                </c:pt>
                <c:pt idx="580">
                  <c:v>95.109892183627522</c:v>
                </c:pt>
                <c:pt idx="581">
                  <c:v>95.046988815781205</c:v>
                </c:pt>
                <c:pt idx="582">
                  <c:v>94.984085447934888</c:v>
                </c:pt>
                <c:pt idx="583">
                  <c:v>95.109892183627522</c:v>
                </c:pt>
                <c:pt idx="584">
                  <c:v>95.109892183627522</c:v>
                </c:pt>
                <c:pt idx="585">
                  <c:v>95.172795551473826</c:v>
                </c:pt>
                <c:pt idx="586">
                  <c:v>95.29860228716646</c:v>
                </c:pt>
                <c:pt idx="587">
                  <c:v>95.424409022859095</c:v>
                </c:pt>
                <c:pt idx="588">
                  <c:v>95.487312390705398</c:v>
                </c:pt>
                <c:pt idx="589">
                  <c:v>95.613119126398033</c:v>
                </c:pt>
                <c:pt idx="590">
                  <c:v>95.80182922993697</c:v>
                </c:pt>
                <c:pt idx="591">
                  <c:v>95.927635965629605</c:v>
                </c:pt>
                <c:pt idx="592">
                  <c:v>96.05344270132224</c:v>
                </c:pt>
                <c:pt idx="593">
                  <c:v>96.116346069168543</c:v>
                </c:pt>
                <c:pt idx="594">
                  <c:v>96.242152804861178</c:v>
                </c:pt>
                <c:pt idx="595">
                  <c:v>96.367959540553812</c:v>
                </c:pt>
                <c:pt idx="596">
                  <c:v>96.367959540553812</c:v>
                </c:pt>
                <c:pt idx="597">
                  <c:v>96.367959540553812</c:v>
                </c:pt>
                <c:pt idx="598">
                  <c:v>96.430862908400115</c:v>
                </c:pt>
                <c:pt idx="599">
                  <c:v>96.55666964409275</c:v>
                </c:pt>
                <c:pt idx="600">
                  <c:v>96.55666964409275</c:v>
                </c:pt>
                <c:pt idx="601">
                  <c:v>96.430862908400115</c:v>
                </c:pt>
                <c:pt idx="602">
                  <c:v>96.55666964409275</c:v>
                </c:pt>
                <c:pt idx="603">
                  <c:v>96.682476379785385</c:v>
                </c:pt>
                <c:pt idx="604">
                  <c:v>96.682476379785385</c:v>
                </c:pt>
                <c:pt idx="605">
                  <c:v>96.682476379785385</c:v>
                </c:pt>
                <c:pt idx="606">
                  <c:v>96.745379747631688</c:v>
                </c:pt>
                <c:pt idx="607">
                  <c:v>96.808283115478005</c:v>
                </c:pt>
                <c:pt idx="608">
                  <c:v>96.871186483324323</c:v>
                </c:pt>
                <c:pt idx="609">
                  <c:v>96.996993219016957</c:v>
                </c:pt>
                <c:pt idx="610">
                  <c:v>97.05989658686326</c:v>
                </c:pt>
                <c:pt idx="611">
                  <c:v>97.185703322555895</c:v>
                </c:pt>
                <c:pt idx="612">
                  <c:v>97.185703322555895</c:v>
                </c:pt>
                <c:pt idx="613">
                  <c:v>97.185703322555895</c:v>
                </c:pt>
                <c:pt idx="614">
                  <c:v>97.31151005824853</c:v>
                </c:pt>
                <c:pt idx="615">
                  <c:v>97.31151005824853</c:v>
                </c:pt>
                <c:pt idx="616">
                  <c:v>97.185703322555895</c:v>
                </c:pt>
                <c:pt idx="617">
                  <c:v>97.185703322555895</c:v>
                </c:pt>
                <c:pt idx="618">
                  <c:v>97.31151005824853</c:v>
                </c:pt>
                <c:pt idx="619">
                  <c:v>97.374413426094833</c:v>
                </c:pt>
                <c:pt idx="620">
                  <c:v>97.500220161787468</c:v>
                </c:pt>
                <c:pt idx="621">
                  <c:v>97.500220161787468</c:v>
                </c:pt>
                <c:pt idx="622">
                  <c:v>97.563123529633785</c:v>
                </c:pt>
                <c:pt idx="623">
                  <c:v>97.626026897480102</c:v>
                </c:pt>
                <c:pt idx="624">
                  <c:v>97.626026897480102</c:v>
                </c:pt>
                <c:pt idx="625">
                  <c:v>97.626026897480102</c:v>
                </c:pt>
                <c:pt idx="626">
                  <c:v>97.688930265326405</c:v>
                </c:pt>
                <c:pt idx="627">
                  <c:v>97.688930265326405</c:v>
                </c:pt>
                <c:pt idx="628">
                  <c:v>97.81473700101904</c:v>
                </c:pt>
                <c:pt idx="629">
                  <c:v>97.81473700101904</c:v>
                </c:pt>
                <c:pt idx="630">
                  <c:v>97.81473700101904</c:v>
                </c:pt>
                <c:pt idx="631">
                  <c:v>97.688930265326405</c:v>
                </c:pt>
                <c:pt idx="632">
                  <c:v>97.688930265326405</c:v>
                </c:pt>
                <c:pt idx="633">
                  <c:v>97.626026897480102</c:v>
                </c:pt>
                <c:pt idx="634">
                  <c:v>97.688930265326405</c:v>
                </c:pt>
                <c:pt idx="635">
                  <c:v>97.688930265326405</c:v>
                </c:pt>
                <c:pt idx="636">
                  <c:v>97.81473700101904</c:v>
                </c:pt>
                <c:pt idx="637">
                  <c:v>97.81473700101904</c:v>
                </c:pt>
                <c:pt idx="638">
                  <c:v>97.940543736711675</c:v>
                </c:pt>
                <c:pt idx="639">
                  <c:v>98.003447104557978</c:v>
                </c:pt>
                <c:pt idx="640">
                  <c:v>98.129253840250612</c:v>
                </c:pt>
                <c:pt idx="641">
                  <c:v>98.255060575943247</c:v>
                </c:pt>
                <c:pt idx="642">
                  <c:v>98.255060575943247</c:v>
                </c:pt>
                <c:pt idx="643">
                  <c:v>98.31796394378955</c:v>
                </c:pt>
                <c:pt idx="644">
                  <c:v>98.380867311635868</c:v>
                </c:pt>
                <c:pt idx="645">
                  <c:v>98.56957741517482</c:v>
                </c:pt>
                <c:pt idx="646">
                  <c:v>98.632480783021123</c:v>
                </c:pt>
                <c:pt idx="647">
                  <c:v>98.758287518713757</c:v>
                </c:pt>
                <c:pt idx="648">
                  <c:v>98.884094254406392</c:v>
                </c:pt>
                <c:pt idx="649">
                  <c:v>98.946997622252695</c:v>
                </c:pt>
                <c:pt idx="650">
                  <c:v>99.198611093637965</c:v>
                </c:pt>
                <c:pt idx="651">
                  <c:v>99.261514461484268</c:v>
                </c:pt>
                <c:pt idx="652">
                  <c:v>99.387321197176902</c:v>
                </c:pt>
                <c:pt idx="653">
                  <c:v>99.513127932869537</c:v>
                </c:pt>
                <c:pt idx="654">
                  <c:v>99.57603130071584</c:v>
                </c:pt>
                <c:pt idx="655">
                  <c:v>99.701838036408475</c:v>
                </c:pt>
                <c:pt idx="656">
                  <c:v>99.890548139947413</c:v>
                </c:pt>
                <c:pt idx="657">
                  <c:v>100.14216161133268</c:v>
                </c:pt>
                <c:pt idx="658">
                  <c:v>100.2679683470253</c:v>
                </c:pt>
                <c:pt idx="659">
                  <c:v>100.45667845056425</c:v>
                </c:pt>
                <c:pt idx="660">
                  <c:v>100.64538855410319</c:v>
                </c:pt>
                <c:pt idx="661">
                  <c:v>100.83409865764213</c:v>
                </c:pt>
                <c:pt idx="662">
                  <c:v>100.95990539333476</c:v>
                </c:pt>
                <c:pt idx="663">
                  <c:v>101.1486154968737</c:v>
                </c:pt>
                <c:pt idx="664">
                  <c:v>101.40022896825897</c:v>
                </c:pt>
                <c:pt idx="665">
                  <c:v>101.58893907179791</c:v>
                </c:pt>
                <c:pt idx="666">
                  <c:v>101.77764917533685</c:v>
                </c:pt>
                <c:pt idx="667">
                  <c:v>102.02926264672212</c:v>
                </c:pt>
                <c:pt idx="668">
                  <c:v>102.21797275026105</c:v>
                </c:pt>
                <c:pt idx="669">
                  <c:v>102.34377948595369</c:v>
                </c:pt>
                <c:pt idx="670">
                  <c:v>102.46958622164631</c:v>
                </c:pt>
                <c:pt idx="671">
                  <c:v>102.72119969303156</c:v>
                </c:pt>
                <c:pt idx="672">
                  <c:v>102.8470064287242</c:v>
                </c:pt>
                <c:pt idx="673">
                  <c:v>103.03571653226314</c:v>
                </c:pt>
                <c:pt idx="674">
                  <c:v>103.22442663580209</c:v>
                </c:pt>
                <c:pt idx="675">
                  <c:v>103.35023337149471</c:v>
                </c:pt>
                <c:pt idx="676">
                  <c:v>103.53894347503366</c:v>
                </c:pt>
                <c:pt idx="677">
                  <c:v>103.66475021072628</c:v>
                </c:pt>
                <c:pt idx="678">
                  <c:v>103.97926704995785</c:v>
                </c:pt>
                <c:pt idx="679">
                  <c:v>104.10507378565049</c:v>
                </c:pt>
                <c:pt idx="680">
                  <c:v>104.23088052134312</c:v>
                </c:pt>
                <c:pt idx="681">
                  <c:v>104.29378388918943</c:v>
                </c:pt>
                <c:pt idx="682">
                  <c:v>104.5453973605747</c:v>
                </c:pt>
                <c:pt idx="683">
                  <c:v>104.608300728421</c:v>
                </c:pt>
                <c:pt idx="684">
                  <c:v>104.73410746411363</c:v>
                </c:pt>
                <c:pt idx="685">
                  <c:v>104.85991419980627</c:v>
                </c:pt>
                <c:pt idx="686">
                  <c:v>104.92281756765257</c:v>
                </c:pt>
                <c:pt idx="687">
                  <c:v>104.92281756765257</c:v>
                </c:pt>
                <c:pt idx="688">
                  <c:v>105.11152767119152</c:v>
                </c:pt>
                <c:pt idx="689">
                  <c:v>105.17443103903784</c:v>
                </c:pt>
                <c:pt idx="690">
                  <c:v>105.23733440688414</c:v>
                </c:pt>
                <c:pt idx="691">
                  <c:v>105.36314114257678</c:v>
                </c:pt>
                <c:pt idx="692">
                  <c:v>105.55185124611572</c:v>
                </c:pt>
                <c:pt idx="693">
                  <c:v>105.67765798180835</c:v>
                </c:pt>
                <c:pt idx="694">
                  <c:v>105.80346471750099</c:v>
                </c:pt>
                <c:pt idx="695">
                  <c:v>105.99217482103992</c:v>
                </c:pt>
                <c:pt idx="696">
                  <c:v>106.18088492457886</c:v>
                </c:pt>
                <c:pt idx="697">
                  <c:v>106.3066916602715</c:v>
                </c:pt>
                <c:pt idx="698">
                  <c:v>106.49540176381043</c:v>
                </c:pt>
                <c:pt idx="699">
                  <c:v>106.68411186734939</c:v>
                </c:pt>
                <c:pt idx="700">
                  <c:v>106.80991860304201</c:v>
                </c:pt>
                <c:pt idx="701">
                  <c:v>107.06153207442728</c:v>
                </c:pt>
                <c:pt idx="702">
                  <c:v>107.12443544227358</c:v>
                </c:pt>
                <c:pt idx="703">
                  <c:v>107.37604891365885</c:v>
                </c:pt>
                <c:pt idx="704">
                  <c:v>107.56475901719779</c:v>
                </c:pt>
                <c:pt idx="705">
                  <c:v>107.69056575289042</c:v>
                </c:pt>
                <c:pt idx="706">
                  <c:v>107.81637248858304</c:v>
                </c:pt>
                <c:pt idx="707">
                  <c:v>108.0679859599683</c:v>
                </c:pt>
                <c:pt idx="708">
                  <c:v>108.19379269566093</c:v>
                </c:pt>
                <c:pt idx="709">
                  <c:v>108.31959943135357</c:v>
                </c:pt>
                <c:pt idx="710">
                  <c:v>108.5083095348925</c:v>
                </c:pt>
                <c:pt idx="711">
                  <c:v>108.69701963843144</c:v>
                </c:pt>
                <c:pt idx="712">
                  <c:v>108.82282637412408</c:v>
                </c:pt>
                <c:pt idx="713">
                  <c:v>109.01153647766301</c:v>
                </c:pt>
                <c:pt idx="714">
                  <c:v>109.26314994904828</c:v>
                </c:pt>
                <c:pt idx="715">
                  <c:v>109.57766678827986</c:v>
                </c:pt>
                <c:pt idx="716">
                  <c:v>109.76637689181879</c:v>
                </c:pt>
                <c:pt idx="717">
                  <c:v>109.89218362751143</c:v>
                </c:pt>
                <c:pt idx="718">
                  <c:v>110.206700466743</c:v>
                </c:pt>
                <c:pt idx="719">
                  <c:v>110.39541057028194</c:v>
                </c:pt>
                <c:pt idx="720">
                  <c:v>110.58412067382088</c:v>
                </c:pt>
                <c:pt idx="721">
                  <c:v>110.83573414520615</c:v>
                </c:pt>
                <c:pt idx="722">
                  <c:v>111.02444424874508</c:v>
                </c:pt>
                <c:pt idx="723">
                  <c:v>111.27605772013034</c:v>
                </c:pt>
                <c:pt idx="724">
                  <c:v>111.52767119151559</c:v>
                </c:pt>
                <c:pt idx="725">
                  <c:v>111.77928466290086</c:v>
                </c:pt>
                <c:pt idx="726">
                  <c:v>111.90509139859348</c:v>
                </c:pt>
                <c:pt idx="727">
                  <c:v>112.15670486997874</c:v>
                </c:pt>
                <c:pt idx="728">
                  <c:v>112.40831834136401</c:v>
                </c:pt>
                <c:pt idx="729">
                  <c:v>112.59702844490295</c:v>
                </c:pt>
                <c:pt idx="730">
                  <c:v>112.78573854844188</c:v>
                </c:pt>
                <c:pt idx="731">
                  <c:v>113.10025538767346</c:v>
                </c:pt>
                <c:pt idx="732">
                  <c:v>113.35186885905873</c:v>
                </c:pt>
                <c:pt idx="733">
                  <c:v>113.6663856982903</c:v>
                </c:pt>
                <c:pt idx="734">
                  <c:v>113.98090253752187</c:v>
                </c:pt>
                <c:pt idx="735">
                  <c:v>114.23251600890713</c:v>
                </c:pt>
                <c:pt idx="736">
                  <c:v>114.48412948029238</c:v>
                </c:pt>
                <c:pt idx="737">
                  <c:v>114.67283958383132</c:v>
                </c:pt>
                <c:pt idx="738">
                  <c:v>114.92445305521659</c:v>
                </c:pt>
                <c:pt idx="739">
                  <c:v>115.23896989444816</c:v>
                </c:pt>
                <c:pt idx="740">
                  <c:v>115.4276799979871</c:v>
                </c:pt>
                <c:pt idx="741">
                  <c:v>115.61639010152604</c:v>
                </c:pt>
                <c:pt idx="742">
                  <c:v>115.74219683721867</c:v>
                </c:pt>
                <c:pt idx="743">
                  <c:v>116.05671367645024</c:v>
                </c:pt>
                <c:pt idx="744">
                  <c:v>116.3083271478355</c:v>
                </c:pt>
                <c:pt idx="745">
                  <c:v>116.55994061922075</c:v>
                </c:pt>
                <c:pt idx="746">
                  <c:v>116.81155409060601</c:v>
                </c:pt>
                <c:pt idx="747">
                  <c:v>117.12607092983758</c:v>
                </c:pt>
                <c:pt idx="748">
                  <c:v>117.31478103337653</c:v>
                </c:pt>
                <c:pt idx="749">
                  <c:v>117.62929787260811</c:v>
                </c:pt>
                <c:pt idx="750">
                  <c:v>117.81800797614704</c:v>
                </c:pt>
                <c:pt idx="751">
                  <c:v>118.0696214475323</c:v>
                </c:pt>
                <c:pt idx="752">
                  <c:v>118.32123491891757</c:v>
                </c:pt>
                <c:pt idx="753">
                  <c:v>118.63575175814914</c:v>
                </c:pt>
                <c:pt idx="754">
                  <c:v>118.8873652295344</c:v>
                </c:pt>
                <c:pt idx="755">
                  <c:v>119.20188206876597</c:v>
                </c:pt>
                <c:pt idx="756">
                  <c:v>119.39059217230491</c:v>
                </c:pt>
                <c:pt idx="757">
                  <c:v>119.64220564369016</c:v>
                </c:pt>
                <c:pt idx="758">
                  <c:v>119.89381911507543</c:v>
                </c:pt>
                <c:pt idx="759">
                  <c:v>120.14543258646069</c:v>
                </c:pt>
                <c:pt idx="760">
                  <c:v>120.39704605784594</c:v>
                </c:pt>
                <c:pt idx="761">
                  <c:v>120.6486595292312</c:v>
                </c:pt>
                <c:pt idx="762">
                  <c:v>120.96317636846277</c:v>
                </c:pt>
                <c:pt idx="763">
                  <c:v>121.21478983984802</c:v>
                </c:pt>
                <c:pt idx="764">
                  <c:v>121.40349994338698</c:v>
                </c:pt>
                <c:pt idx="765">
                  <c:v>121.65511341477223</c:v>
                </c:pt>
                <c:pt idx="766">
                  <c:v>121.90672688615749</c:v>
                </c:pt>
                <c:pt idx="767">
                  <c:v>122.15834035754274</c:v>
                </c:pt>
                <c:pt idx="768">
                  <c:v>122.47285719677431</c:v>
                </c:pt>
                <c:pt idx="769">
                  <c:v>122.66156730031327</c:v>
                </c:pt>
                <c:pt idx="770">
                  <c:v>122.8502774038522</c:v>
                </c:pt>
                <c:pt idx="771">
                  <c:v>123.16479424308378</c:v>
                </c:pt>
                <c:pt idx="772">
                  <c:v>123.41640771446903</c:v>
                </c:pt>
                <c:pt idx="773">
                  <c:v>123.60511781800798</c:v>
                </c:pt>
                <c:pt idx="774">
                  <c:v>123.91963465723956</c:v>
                </c:pt>
                <c:pt idx="775">
                  <c:v>124.10834476077849</c:v>
                </c:pt>
                <c:pt idx="776">
                  <c:v>124.35995823216375</c:v>
                </c:pt>
                <c:pt idx="777">
                  <c:v>124.5486683357027</c:v>
                </c:pt>
                <c:pt idx="778">
                  <c:v>124.80028180708796</c:v>
                </c:pt>
                <c:pt idx="779">
                  <c:v>125.05189527847321</c:v>
                </c:pt>
                <c:pt idx="780">
                  <c:v>125.30350874985847</c:v>
                </c:pt>
                <c:pt idx="781">
                  <c:v>125.55512222124374</c:v>
                </c:pt>
                <c:pt idx="782">
                  <c:v>125.80673569262899</c:v>
                </c:pt>
                <c:pt idx="783">
                  <c:v>125.99544579616793</c:v>
                </c:pt>
                <c:pt idx="784">
                  <c:v>126.24705926755318</c:v>
                </c:pt>
                <c:pt idx="785">
                  <c:v>126.43576937109214</c:v>
                </c:pt>
                <c:pt idx="786">
                  <c:v>126.62447947463107</c:v>
                </c:pt>
                <c:pt idx="787">
                  <c:v>126.93899631386265</c:v>
                </c:pt>
                <c:pt idx="788">
                  <c:v>127.1906097852479</c:v>
                </c:pt>
                <c:pt idx="789">
                  <c:v>127.50512662447947</c:v>
                </c:pt>
                <c:pt idx="790">
                  <c:v>127.69383672801843</c:v>
                </c:pt>
                <c:pt idx="791">
                  <c:v>127.88254683155736</c:v>
                </c:pt>
                <c:pt idx="792">
                  <c:v>128.13416030294263</c:v>
                </c:pt>
                <c:pt idx="793">
                  <c:v>128.32287040648157</c:v>
                </c:pt>
                <c:pt idx="794">
                  <c:v>128.51158051002051</c:v>
                </c:pt>
                <c:pt idx="795">
                  <c:v>128.76319398140578</c:v>
                </c:pt>
                <c:pt idx="796">
                  <c:v>128.95190408494472</c:v>
                </c:pt>
                <c:pt idx="797">
                  <c:v>129.14061418848365</c:v>
                </c:pt>
                <c:pt idx="798">
                  <c:v>129.39222765986892</c:v>
                </c:pt>
                <c:pt idx="799">
                  <c:v>129.58093776340786</c:v>
                </c:pt>
                <c:pt idx="800">
                  <c:v>129.70674449910049</c:v>
                </c:pt>
                <c:pt idx="801">
                  <c:v>129.7696478669468</c:v>
                </c:pt>
                <c:pt idx="802">
                  <c:v>129.89545460263943</c:v>
                </c:pt>
                <c:pt idx="803">
                  <c:v>130.02126133833207</c:v>
                </c:pt>
                <c:pt idx="804">
                  <c:v>130.20997144187101</c:v>
                </c:pt>
                <c:pt idx="805">
                  <c:v>130.33577817756364</c:v>
                </c:pt>
                <c:pt idx="806">
                  <c:v>130.52448828110258</c:v>
                </c:pt>
                <c:pt idx="807">
                  <c:v>130.65029501679521</c:v>
                </c:pt>
                <c:pt idx="808">
                  <c:v>130.71319838464152</c:v>
                </c:pt>
                <c:pt idx="809">
                  <c:v>130.90190848818045</c:v>
                </c:pt>
                <c:pt idx="810">
                  <c:v>130.96481185602678</c:v>
                </c:pt>
                <c:pt idx="811">
                  <c:v>131.02771522387309</c:v>
                </c:pt>
                <c:pt idx="812">
                  <c:v>131.15352195956572</c:v>
                </c:pt>
                <c:pt idx="813">
                  <c:v>131.27932869525836</c:v>
                </c:pt>
                <c:pt idx="814">
                  <c:v>131.46803879879729</c:v>
                </c:pt>
                <c:pt idx="815">
                  <c:v>131.46803879879729</c:v>
                </c:pt>
                <c:pt idx="816">
                  <c:v>131.65674890233623</c:v>
                </c:pt>
                <c:pt idx="817">
                  <c:v>131.78255563802887</c:v>
                </c:pt>
                <c:pt idx="818">
                  <c:v>131.97126574156781</c:v>
                </c:pt>
                <c:pt idx="819">
                  <c:v>132.09707247726044</c:v>
                </c:pt>
                <c:pt idx="820">
                  <c:v>132.34868594864571</c:v>
                </c:pt>
                <c:pt idx="821">
                  <c:v>132.60029942003095</c:v>
                </c:pt>
                <c:pt idx="822">
                  <c:v>132.72610615572358</c:v>
                </c:pt>
                <c:pt idx="823">
                  <c:v>132.91481625926252</c:v>
                </c:pt>
                <c:pt idx="824">
                  <c:v>133.2293330984941</c:v>
                </c:pt>
                <c:pt idx="825">
                  <c:v>133.48094656987936</c:v>
                </c:pt>
                <c:pt idx="826">
                  <c:v>133.73256004126461</c:v>
                </c:pt>
                <c:pt idx="827">
                  <c:v>133.98417351264987</c:v>
                </c:pt>
                <c:pt idx="828">
                  <c:v>134.17288361618881</c:v>
                </c:pt>
                <c:pt idx="829">
                  <c:v>134.48740045542039</c:v>
                </c:pt>
                <c:pt idx="830">
                  <c:v>134.73901392680565</c:v>
                </c:pt>
                <c:pt idx="831">
                  <c:v>134.92772403034459</c:v>
                </c:pt>
                <c:pt idx="832">
                  <c:v>135.17933750172986</c:v>
                </c:pt>
                <c:pt idx="833">
                  <c:v>135.4309509731151</c:v>
                </c:pt>
                <c:pt idx="834">
                  <c:v>135.74546781234667</c:v>
                </c:pt>
                <c:pt idx="835">
                  <c:v>135.99708128373194</c:v>
                </c:pt>
                <c:pt idx="836">
                  <c:v>136.18579138727088</c:v>
                </c:pt>
                <c:pt idx="837">
                  <c:v>136.37450149080982</c:v>
                </c:pt>
                <c:pt idx="838">
                  <c:v>136.62611496219509</c:v>
                </c:pt>
                <c:pt idx="839">
                  <c:v>137.00353516927296</c:v>
                </c:pt>
                <c:pt idx="840">
                  <c:v>137.1293419049656</c:v>
                </c:pt>
                <c:pt idx="841">
                  <c:v>137.44385874419717</c:v>
                </c:pt>
                <c:pt idx="842">
                  <c:v>137.63256884773611</c:v>
                </c:pt>
                <c:pt idx="843">
                  <c:v>138.00998905481401</c:v>
                </c:pt>
                <c:pt idx="844">
                  <c:v>138.26160252619925</c:v>
                </c:pt>
                <c:pt idx="845">
                  <c:v>138.51321599758452</c:v>
                </c:pt>
                <c:pt idx="846">
                  <c:v>138.70192610112346</c:v>
                </c:pt>
                <c:pt idx="847">
                  <c:v>139.01644294035503</c:v>
                </c:pt>
                <c:pt idx="848">
                  <c:v>139.2680564117403</c:v>
                </c:pt>
                <c:pt idx="849">
                  <c:v>139.51966988312554</c:v>
                </c:pt>
                <c:pt idx="850">
                  <c:v>139.77128335451081</c:v>
                </c:pt>
                <c:pt idx="851">
                  <c:v>140.08580019374239</c:v>
                </c:pt>
                <c:pt idx="852">
                  <c:v>140.40031703297396</c:v>
                </c:pt>
                <c:pt idx="853">
                  <c:v>140.71483387220553</c:v>
                </c:pt>
                <c:pt idx="854">
                  <c:v>141.0293507114371</c:v>
                </c:pt>
                <c:pt idx="855">
                  <c:v>141.34386755066868</c:v>
                </c:pt>
                <c:pt idx="856">
                  <c:v>141.53257765420761</c:v>
                </c:pt>
                <c:pt idx="857">
                  <c:v>141.72128775774655</c:v>
                </c:pt>
                <c:pt idx="858">
                  <c:v>142.03580459697812</c:v>
                </c:pt>
                <c:pt idx="859">
                  <c:v>142.28741806836339</c:v>
                </c:pt>
                <c:pt idx="860">
                  <c:v>142.53903153974863</c:v>
                </c:pt>
                <c:pt idx="861">
                  <c:v>142.7906450111339</c:v>
                </c:pt>
                <c:pt idx="862">
                  <c:v>143.10516185036548</c:v>
                </c:pt>
                <c:pt idx="863">
                  <c:v>143.29387195390441</c:v>
                </c:pt>
                <c:pt idx="864">
                  <c:v>143.48258205744335</c:v>
                </c:pt>
                <c:pt idx="865">
                  <c:v>143.73419552882862</c:v>
                </c:pt>
                <c:pt idx="866">
                  <c:v>143.98580900021389</c:v>
                </c:pt>
                <c:pt idx="867">
                  <c:v>144.23742247159913</c:v>
                </c:pt>
                <c:pt idx="868">
                  <c:v>144.4890359429844</c:v>
                </c:pt>
                <c:pt idx="869">
                  <c:v>144.80355278221597</c:v>
                </c:pt>
                <c:pt idx="870">
                  <c:v>144.99226288575491</c:v>
                </c:pt>
                <c:pt idx="871">
                  <c:v>145.30677972498648</c:v>
                </c:pt>
                <c:pt idx="872">
                  <c:v>145.49548982852542</c:v>
                </c:pt>
                <c:pt idx="873">
                  <c:v>145.74710329991069</c:v>
                </c:pt>
                <c:pt idx="874">
                  <c:v>146.06162013914226</c:v>
                </c:pt>
                <c:pt idx="875">
                  <c:v>146.2503302426812</c:v>
                </c:pt>
                <c:pt idx="876">
                  <c:v>146.56484708191277</c:v>
                </c:pt>
                <c:pt idx="877">
                  <c:v>146.87936392114435</c:v>
                </c:pt>
                <c:pt idx="878">
                  <c:v>147.19388076037592</c:v>
                </c:pt>
                <c:pt idx="879">
                  <c:v>147.38259086391486</c:v>
                </c:pt>
                <c:pt idx="880">
                  <c:v>147.69710770314643</c:v>
                </c:pt>
                <c:pt idx="881">
                  <c:v>147.88581780668537</c:v>
                </c:pt>
                <c:pt idx="882">
                  <c:v>148.07452791022433</c:v>
                </c:pt>
                <c:pt idx="883">
                  <c:v>148.45194811730221</c:v>
                </c:pt>
                <c:pt idx="884">
                  <c:v>148.64065822084115</c:v>
                </c:pt>
                <c:pt idx="885">
                  <c:v>148.82936832438008</c:v>
                </c:pt>
                <c:pt idx="886">
                  <c:v>149.08098179576535</c:v>
                </c:pt>
                <c:pt idx="887">
                  <c:v>149.33259526715062</c:v>
                </c:pt>
                <c:pt idx="888">
                  <c:v>149.58420873853586</c:v>
                </c:pt>
                <c:pt idx="889">
                  <c:v>149.83582220992113</c:v>
                </c:pt>
                <c:pt idx="890">
                  <c:v>150.08743568130637</c:v>
                </c:pt>
                <c:pt idx="891">
                  <c:v>150.33904915269164</c:v>
                </c:pt>
                <c:pt idx="892">
                  <c:v>150.65356599192322</c:v>
                </c:pt>
                <c:pt idx="893">
                  <c:v>150.90517946330849</c:v>
                </c:pt>
                <c:pt idx="894">
                  <c:v>151.15679293469373</c:v>
                </c:pt>
                <c:pt idx="895">
                  <c:v>151.408406406079</c:v>
                </c:pt>
                <c:pt idx="896">
                  <c:v>151.72292324531057</c:v>
                </c:pt>
                <c:pt idx="897">
                  <c:v>151.91163334884951</c:v>
                </c:pt>
                <c:pt idx="898">
                  <c:v>152.16324682023478</c:v>
                </c:pt>
                <c:pt idx="899">
                  <c:v>152.41486029162002</c:v>
                </c:pt>
                <c:pt idx="900">
                  <c:v>152.72937713085159</c:v>
                </c:pt>
                <c:pt idx="901">
                  <c:v>152.98099060223686</c:v>
                </c:pt>
                <c:pt idx="902">
                  <c:v>153.29550744146843</c:v>
                </c:pt>
                <c:pt idx="903">
                  <c:v>153.54712091285367</c:v>
                </c:pt>
                <c:pt idx="904">
                  <c:v>153.98744448777788</c:v>
                </c:pt>
                <c:pt idx="905">
                  <c:v>154.23905795916315</c:v>
                </c:pt>
                <c:pt idx="906">
                  <c:v>154.55357479839472</c:v>
                </c:pt>
                <c:pt idx="907">
                  <c:v>154.80518826977996</c:v>
                </c:pt>
                <c:pt idx="908">
                  <c:v>155.05680174116523</c:v>
                </c:pt>
                <c:pt idx="909">
                  <c:v>155.3713185803968</c:v>
                </c:pt>
                <c:pt idx="910">
                  <c:v>155.62293205178207</c:v>
                </c:pt>
                <c:pt idx="911">
                  <c:v>155.93744889101364</c:v>
                </c:pt>
                <c:pt idx="912">
                  <c:v>156.18906236239889</c:v>
                </c:pt>
                <c:pt idx="913">
                  <c:v>156.50357920163046</c:v>
                </c:pt>
                <c:pt idx="914">
                  <c:v>156.88099940870836</c:v>
                </c:pt>
                <c:pt idx="915">
                  <c:v>157.1326128800936</c:v>
                </c:pt>
                <c:pt idx="916">
                  <c:v>157.44712971932518</c:v>
                </c:pt>
                <c:pt idx="917">
                  <c:v>157.76164655855675</c:v>
                </c:pt>
                <c:pt idx="918">
                  <c:v>158.07616339778832</c:v>
                </c:pt>
                <c:pt idx="919">
                  <c:v>158.32777686917359</c:v>
                </c:pt>
                <c:pt idx="920">
                  <c:v>158.64229370840516</c:v>
                </c:pt>
                <c:pt idx="921">
                  <c:v>159.01971391548304</c:v>
                </c:pt>
                <c:pt idx="922">
                  <c:v>159.27132738686831</c:v>
                </c:pt>
                <c:pt idx="923">
                  <c:v>159.52294085825355</c:v>
                </c:pt>
                <c:pt idx="924">
                  <c:v>159.83745769748512</c:v>
                </c:pt>
                <c:pt idx="925">
                  <c:v>160.21487790456302</c:v>
                </c:pt>
                <c:pt idx="926">
                  <c:v>160.40358800810196</c:v>
                </c:pt>
                <c:pt idx="927">
                  <c:v>160.71810484733354</c:v>
                </c:pt>
                <c:pt idx="928">
                  <c:v>161.03262168656511</c:v>
                </c:pt>
                <c:pt idx="929">
                  <c:v>161.34713852579668</c:v>
                </c:pt>
                <c:pt idx="930">
                  <c:v>161.66165536502825</c:v>
                </c:pt>
                <c:pt idx="931">
                  <c:v>161.85036546856719</c:v>
                </c:pt>
                <c:pt idx="932">
                  <c:v>162.16488230779876</c:v>
                </c:pt>
                <c:pt idx="933">
                  <c:v>162.47939914703034</c:v>
                </c:pt>
                <c:pt idx="934">
                  <c:v>162.7310126184156</c:v>
                </c:pt>
                <c:pt idx="935">
                  <c:v>163.04552945764718</c:v>
                </c:pt>
                <c:pt idx="936">
                  <c:v>163.36004629687875</c:v>
                </c:pt>
                <c:pt idx="937">
                  <c:v>163.61165976826399</c:v>
                </c:pt>
                <c:pt idx="938">
                  <c:v>163.86327323964926</c:v>
                </c:pt>
                <c:pt idx="939">
                  <c:v>164.11488671103453</c:v>
                </c:pt>
                <c:pt idx="940">
                  <c:v>164.36650018241977</c:v>
                </c:pt>
                <c:pt idx="941">
                  <c:v>164.68101702165134</c:v>
                </c:pt>
                <c:pt idx="942">
                  <c:v>164.99553386088292</c:v>
                </c:pt>
                <c:pt idx="943">
                  <c:v>165.24714733226818</c:v>
                </c:pt>
                <c:pt idx="944">
                  <c:v>165.43585743580712</c:v>
                </c:pt>
                <c:pt idx="945">
                  <c:v>165.75037427503869</c:v>
                </c:pt>
                <c:pt idx="946">
                  <c:v>165.93908437857763</c:v>
                </c:pt>
                <c:pt idx="947">
                  <c:v>166.25360121780921</c:v>
                </c:pt>
                <c:pt idx="948">
                  <c:v>166.50521468919447</c:v>
                </c:pt>
                <c:pt idx="949">
                  <c:v>166.81973152842605</c:v>
                </c:pt>
                <c:pt idx="950">
                  <c:v>167.13424836765762</c:v>
                </c:pt>
                <c:pt idx="951">
                  <c:v>167.32295847119656</c:v>
                </c:pt>
                <c:pt idx="952">
                  <c:v>167.76328204612076</c:v>
                </c:pt>
                <c:pt idx="953">
                  <c:v>168.01489551750601</c:v>
                </c:pt>
                <c:pt idx="954">
                  <c:v>168.32941235673758</c:v>
                </c:pt>
                <c:pt idx="955">
                  <c:v>168.58102582812285</c:v>
                </c:pt>
                <c:pt idx="956">
                  <c:v>168.89554266735442</c:v>
                </c:pt>
                <c:pt idx="957">
                  <c:v>169.08425277089336</c:v>
                </c:pt>
                <c:pt idx="958">
                  <c:v>169.39876961012493</c:v>
                </c:pt>
                <c:pt idx="959">
                  <c:v>169.7132864493565</c:v>
                </c:pt>
                <c:pt idx="960">
                  <c:v>169.83909318504914</c:v>
                </c:pt>
                <c:pt idx="961">
                  <c:v>170.15361002428071</c:v>
                </c:pt>
                <c:pt idx="962">
                  <c:v>170.40522349566598</c:v>
                </c:pt>
                <c:pt idx="963">
                  <c:v>170.78264370274385</c:v>
                </c:pt>
                <c:pt idx="964">
                  <c:v>171.09716054197543</c:v>
                </c:pt>
                <c:pt idx="965">
                  <c:v>171.28587064551436</c:v>
                </c:pt>
                <c:pt idx="966">
                  <c:v>171.53748411689963</c:v>
                </c:pt>
                <c:pt idx="967">
                  <c:v>171.85200095613121</c:v>
                </c:pt>
                <c:pt idx="968">
                  <c:v>172.16651779536278</c:v>
                </c:pt>
                <c:pt idx="969">
                  <c:v>172.35522789890172</c:v>
                </c:pt>
                <c:pt idx="970">
                  <c:v>172.66974473813329</c:v>
                </c:pt>
                <c:pt idx="971">
                  <c:v>172.98426157736486</c:v>
                </c:pt>
                <c:pt idx="972">
                  <c:v>173.29877841659643</c:v>
                </c:pt>
                <c:pt idx="973">
                  <c:v>173.61329525582801</c:v>
                </c:pt>
                <c:pt idx="974">
                  <c:v>173.92781209505958</c:v>
                </c:pt>
                <c:pt idx="975">
                  <c:v>174.24232893429115</c:v>
                </c:pt>
                <c:pt idx="976">
                  <c:v>174.43103903783009</c:v>
                </c:pt>
                <c:pt idx="977">
                  <c:v>174.74555587706166</c:v>
                </c:pt>
                <c:pt idx="978">
                  <c:v>174.99716934844693</c:v>
                </c:pt>
                <c:pt idx="979">
                  <c:v>175.3116861876785</c:v>
                </c:pt>
                <c:pt idx="980">
                  <c:v>175.50039629121744</c:v>
                </c:pt>
                <c:pt idx="981">
                  <c:v>175.81491313044901</c:v>
                </c:pt>
                <c:pt idx="982">
                  <c:v>176.06652660183428</c:v>
                </c:pt>
                <c:pt idx="983">
                  <c:v>176.31814007321952</c:v>
                </c:pt>
                <c:pt idx="984">
                  <c:v>176.6326569124511</c:v>
                </c:pt>
                <c:pt idx="985">
                  <c:v>176.88427038383637</c:v>
                </c:pt>
                <c:pt idx="986">
                  <c:v>177.19878722306794</c:v>
                </c:pt>
                <c:pt idx="987">
                  <c:v>177.45040069445318</c:v>
                </c:pt>
                <c:pt idx="988">
                  <c:v>177.70201416583845</c:v>
                </c:pt>
                <c:pt idx="989">
                  <c:v>178.01653100507002</c:v>
                </c:pt>
                <c:pt idx="990">
                  <c:v>178.20524110860896</c:v>
                </c:pt>
                <c:pt idx="991">
                  <c:v>178.45685457999423</c:v>
                </c:pt>
                <c:pt idx="992">
                  <c:v>178.64556468353317</c:v>
                </c:pt>
                <c:pt idx="993">
                  <c:v>178.89717815491844</c:v>
                </c:pt>
                <c:pt idx="994">
                  <c:v>179.14879162630368</c:v>
                </c:pt>
                <c:pt idx="995">
                  <c:v>179.14879162630368</c:v>
                </c:pt>
                <c:pt idx="996">
                  <c:v>179.33750172984261</c:v>
                </c:pt>
                <c:pt idx="997">
                  <c:v>179.46330846553525</c:v>
                </c:pt>
                <c:pt idx="998">
                  <c:v>179.40040509768895</c:v>
                </c:pt>
                <c:pt idx="999">
                  <c:v>-3.5647338558506423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BB7D-4252-A386-BD3DD1232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02656"/>
        <c:axId val="169903232"/>
      </c:scatterChart>
      <c:valAx>
        <c:axId val="16990265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3232"/>
        <c:crosses val="autoZero"/>
        <c:crossBetween val="midCat"/>
      </c:valAx>
      <c:valAx>
        <c:axId val="169903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265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FR-4_T2_Stress-Strain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Specimen_T_2!$C$2:$C$1001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3.0406374501992031E-3</c:v>
                </c:pt>
                <c:pt idx="4">
                  <c:v>7.9681274900398405E-3</c:v>
                </c:pt>
                <c:pt idx="5">
                  <c:v>1.4880478087649402E-2</c:v>
                </c:pt>
                <c:pt idx="6">
                  <c:v>2.3641434262948204E-2</c:v>
                </c:pt>
                <c:pt idx="7">
                  <c:v>3.1872509960159362E-2</c:v>
                </c:pt>
                <c:pt idx="8">
                  <c:v>3.9840637450199202E-2</c:v>
                </c:pt>
                <c:pt idx="9">
                  <c:v>4.7808764940239043E-2</c:v>
                </c:pt>
                <c:pt idx="10">
                  <c:v>5.5776892430278883E-2</c:v>
                </c:pt>
                <c:pt idx="11">
                  <c:v>6.2470119521912351E-2</c:v>
                </c:pt>
                <c:pt idx="12">
                  <c:v>6.8884462151394418E-2</c:v>
                </c:pt>
                <c:pt idx="13">
                  <c:v>7.5697211155378488E-2</c:v>
                </c:pt>
                <c:pt idx="14">
                  <c:v>8.3665338645418322E-2</c:v>
                </c:pt>
                <c:pt idx="15">
                  <c:v>9.3864541832669332E-2</c:v>
                </c:pt>
                <c:pt idx="16">
                  <c:v>0.10047808764940239</c:v>
                </c:pt>
                <c:pt idx="17">
                  <c:v>0.10756972111553784</c:v>
                </c:pt>
                <c:pt idx="18">
                  <c:v>0.11553784860557768</c:v>
                </c:pt>
                <c:pt idx="19">
                  <c:v>0.12350597609561752</c:v>
                </c:pt>
                <c:pt idx="20">
                  <c:v>0.13103585657370517</c:v>
                </c:pt>
                <c:pt idx="21">
                  <c:v>0.13768924302788843</c:v>
                </c:pt>
                <c:pt idx="22">
                  <c:v>0.14430278884462153</c:v>
                </c:pt>
                <c:pt idx="23">
                  <c:v>0.15139442231075698</c:v>
                </c:pt>
                <c:pt idx="24">
                  <c:v>0.15876494023904381</c:v>
                </c:pt>
                <c:pt idx="25">
                  <c:v>0.16733067729083664</c:v>
                </c:pt>
                <c:pt idx="26">
                  <c:v>0.17529880478087648</c:v>
                </c:pt>
                <c:pt idx="27">
                  <c:v>0.18239043824701195</c:v>
                </c:pt>
                <c:pt idx="28">
                  <c:v>0.18904382470119521</c:v>
                </c:pt>
                <c:pt idx="29">
                  <c:v>0.19569721115537847</c:v>
                </c:pt>
                <c:pt idx="30">
                  <c:v>0.20318725099601592</c:v>
                </c:pt>
                <c:pt idx="31">
                  <c:v>0.21115537848605576</c:v>
                </c:pt>
                <c:pt idx="32">
                  <c:v>0.21972111553784859</c:v>
                </c:pt>
                <c:pt idx="33">
                  <c:v>0.22709163346613545</c:v>
                </c:pt>
                <c:pt idx="34">
                  <c:v>0.23426294820717131</c:v>
                </c:pt>
                <c:pt idx="35">
                  <c:v>0.24099601593625497</c:v>
                </c:pt>
                <c:pt idx="36">
                  <c:v>0.24764940239043826</c:v>
                </c:pt>
                <c:pt idx="37">
                  <c:v>0.2549800796812749</c:v>
                </c:pt>
                <c:pt idx="38">
                  <c:v>0.26294820717131473</c:v>
                </c:pt>
                <c:pt idx="39">
                  <c:v>0.27091633466135456</c:v>
                </c:pt>
                <c:pt idx="40">
                  <c:v>0.27832669322709164</c:v>
                </c:pt>
                <c:pt idx="41">
                  <c:v>0.28486055776892427</c:v>
                </c:pt>
                <c:pt idx="42">
                  <c:v>0.29358565737051795</c:v>
                </c:pt>
                <c:pt idx="43">
                  <c:v>0.29928286852589642</c:v>
                </c:pt>
                <c:pt idx="44">
                  <c:v>0.30677290836653387</c:v>
                </c:pt>
                <c:pt idx="45">
                  <c:v>0.3147410358565737</c:v>
                </c:pt>
                <c:pt idx="46">
                  <c:v>0.32298804780876494</c:v>
                </c:pt>
                <c:pt idx="47">
                  <c:v>0.33067729083665337</c:v>
                </c:pt>
                <c:pt idx="48">
                  <c:v>0.33613545816733065</c:v>
                </c:pt>
                <c:pt idx="49">
                  <c:v>0.3464940239043825</c:v>
                </c:pt>
                <c:pt idx="50">
                  <c:v>0.35306772908366535</c:v>
                </c:pt>
                <c:pt idx="51">
                  <c:v>0.3592430278884462</c:v>
                </c:pt>
                <c:pt idx="52">
                  <c:v>0.36653386454183268</c:v>
                </c:pt>
                <c:pt idx="53">
                  <c:v>0.37406374501992035</c:v>
                </c:pt>
                <c:pt idx="54">
                  <c:v>0.38063745019920314</c:v>
                </c:pt>
                <c:pt idx="55">
                  <c:v>0.39043824701195218</c:v>
                </c:pt>
                <c:pt idx="56">
                  <c:v>0.39756972111553779</c:v>
                </c:pt>
                <c:pt idx="57">
                  <c:v>0.40318725099601588</c:v>
                </c:pt>
                <c:pt idx="58">
                  <c:v>0.41035856573705171</c:v>
                </c:pt>
                <c:pt idx="59">
                  <c:v>0.41872509960159365</c:v>
                </c:pt>
                <c:pt idx="60">
                  <c:v>0.42629482071713148</c:v>
                </c:pt>
                <c:pt idx="61">
                  <c:v>0.43426294820717132</c:v>
                </c:pt>
                <c:pt idx="62">
                  <c:v>0.44103585657370514</c:v>
                </c:pt>
                <c:pt idx="63">
                  <c:v>0.45019920318725098</c:v>
                </c:pt>
                <c:pt idx="64">
                  <c:v>0.45617529880478092</c:v>
                </c:pt>
                <c:pt idx="65">
                  <c:v>0.46215139442231074</c:v>
                </c:pt>
                <c:pt idx="66">
                  <c:v>0.47131474103585658</c:v>
                </c:pt>
                <c:pt idx="67">
                  <c:v>0.47689243027888445</c:v>
                </c:pt>
                <c:pt idx="68">
                  <c:v>0.48605577689243024</c:v>
                </c:pt>
                <c:pt idx="69">
                  <c:v>0.49243027888446211</c:v>
                </c:pt>
                <c:pt idx="70">
                  <c:v>0.50199203187250996</c:v>
                </c:pt>
                <c:pt idx="71">
                  <c:v>0.50597609561752988</c:v>
                </c:pt>
                <c:pt idx="72">
                  <c:v>0.51474103585657371</c:v>
                </c:pt>
                <c:pt idx="73">
                  <c:v>0.52430278884462145</c:v>
                </c:pt>
                <c:pt idx="74">
                  <c:v>0.52988047808764949</c:v>
                </c:pt>
                <c:pt idx="75">
                  <c:v>0.53784860557768932</c:v>
                </c:pt>
                <c:pt idx="76">
                  <c:v>0.54541832669322698</c:v>
                </c:pt>
                <c:pt idx="77">
                  <c:v>0.55099601593625491</c:v>
                </c:pt>
                <c:pt idx="78">
                  <c:v>0.5577689243027889</c:v>
                </c:pt>
                <c:pt idx="79">
                  <c:v>0.56573705179282863</c:v>
                </c:pt>
                <c:pt idx="80">
                  <c:v>0.57370517928286846</c:v>
                </c:pt>
                <c:pt idx="81">
                  <c:v>0.58167330677290829</c:v>
                </c:pt>
                <c:pt idx="82">
                  <c:v>0.58844621513944217</c:v>
                </c:pt>
                <c:pt idx="83">
                  <c:v>0.595617529880478</c:v>
                </c:pt>
                <c:pt idx="84">
                  <c:v>0.60278884462151394</c:v>
                </c:pt>
                <c:pt idx="85">
                  <c:v>0.60956175298804771</c:v>
                </c:pt>
                <c:pt idx="86">
                  <c:v>0.61992031872509956</c:v>
                </c:pt>
                <c:pt idx="87">
                  <c:v>0.62549800796812749</c:v>
                </c:pt>
                <c:pt idx="88">
                  <c:v>0.63187250996015931</c:v>
                </c:pt>
                <c:pt idx="89">
                  <c:v>0.6402390438247012</c:v>
                </c:pt>
                <c:pt idx="90">
                  <c:v>0.64741035856573703</c:v>
                </c:pt>
                <c:pt idx="91">
                  <c:v>0.65458167330677286</c:v>
                </c:pt>
                <c:pt idx="92">
                  <c:v>0.66135458167330674</c:v>
                </c:pt>
                <c:pt idx="93">
                  <c:v>0.66852589641434257</c:v>
                </c:pt>
                <c:pt idx="94">
                  <c:v>0.6756972111553784</c:v>
                </c:pt>
                <c:pt idx="95">
                  <c:v>0.68446215139442224</c:v>
                </c:pt>
                <c:pt idx="96">
                  <c:v>0.69402390438247008</c:v>
                </c:pt>
                <c:pt idx="97">
                  <c:v>0.70119521912350591</c:v>
                </c:pt>
                <c:pt idx="98">
                  <c:v>0.70796812749003979</c:v>
                </c:pt>
                <c:pt idx="99">
                  <c:v>0.71713147410358558</c:v>
                </c:pt>
                <c:pt idx="100">
                  <c:v>0.7243027888446214</c:v>
                </c:pt>
                <c:pt idx="101">
                  <c:v>0.73147410358565734</c:v>
                </c:pt>
                <c:pt idx="102">
                  <c:v>0.73864541832669328</c:v>
                </c:pt>
                <c:pt idx="103">
                  <c:v>0.74581673306772911</c:v>
                </c:pt>
                <c:pt idx="104">
                  <c:v>0.75298804780876494</c:v>
                </c:pt>
                <c:pt idx="105">
                  <c:v>0.76015936254980077</c:v>
                </c:pt>
                <c:pt idx="106">
                  <c:v>0.76693227091633465</c:v>
                </c:pt>
                <c:pt idx="107">
                  <c:v>0.77290836653386452</c:v>
                </c:pt>
                <c:pt idx="108">
                  <c:v>0.78326693227091637</c:v>
                </c:pt>
                <c:pt idx="109">
                  <c:v>0.79043824701195209</c:v>
                </c:pt>
                <c:pt idx="110">
                  <c:v>0.79760956175298803</c:v>
                </c:pt>
                <c:pt idx="111">
                  <c:v>0.80478087649402397</c:v>
                </c:pt>
                <c:pt idx="112">
                  <c:v>0.81195219123505968</c:v>
                </c:pt>
                <c:pt idx="113">
                  <c:v>0.81872509960159345</c:v>
                </c:pt>
                <c:pt idx="114">
                  <c:v>0.82589641434262939</c:v>
                </c:pt>
                <c:pt idx="115">
                  <c:v>0.83306772908366533</c:v>
                </c:pt>
                <c:pt idx="116">
                  <c:v>0.83944223107569704</c:v>
                </c:pt>
                <c:pt idx="117">
                  <c:v>0.84940239043824695</c:v>
                </c:pt>
                <c:pt idx="118">
                  <c:v>0.85657370517928277</c:v>
                </c:pt>
                <c:pt idx="119">
                  <c:v>0.86374501992031871</c:v>
                </c:pt>
                <c:pt idx="120">
                  <c:v>0.87091633466135443</c:v>
                </c:pt>
                <c:pt idx="121">
                  <c:v>0.87768924302788831</c:v>
                </c:pt>
                <c:pt idx="122">
                  <c:v>0.88486055776892425</c:v>
                </c:pt>
                <c:pt idx="123">
                  <c:v>0.89203187250995997</c:v>
                </c:pt>
                <c:pt idx="124">
                  <c:v>0.89920318725099591</c:v>
                </c:pt>
                <c:pt idx="125">
                  <c:v>0.90717131474103585</c:v>
                </c:pt>
                <c:pt idx="126">
                  <c:v>0.91553784860557763</c:v>
                </c:pt>
                <c:pt idx="127">
                  <c:v>0.92270916334661357</c:v>
                </c:pt>
                <c:pt idx="128">
                  <c:v>0.92948207171314745</c:v>
                </c:pt>
                <c:pt idx="129">
                  <c:v>0.93665338645418317</c:v>
                </c:pt>
                <c:pt idx="130">
                  <c:v>0.94382470119521911</c:v>
                </c:pt>
                <c:pt idx="131">
                  <c:v>0.95099601593625493</c:v>
                </c:pt>
                <c:pt idx="132">
                  <c:v>0.95816733067729076</c:v>
                </c:pt>
                <c:pt idx="133">
                  <c:v>0.96932270916334651</c:v>
                </c:pt>
                <c:pt idx="134">
                  <c:v>0.9760956175298805</c:v>
                </c:pt>
                <c:pt idx="135">
                  <c:v>0.98167330677290843</c:v>
                </c:pt>
                <c:pt idx="136">
                  <c:v>0.9884462151394422</c:v>
                </c:pt>
                <c:pt idx="137">
                  <c:v>0.99561752988047802</c:v>
                </c:pt>
                <c:pt idx="138">
                  <c:v>1.0027888446215139</c:v>
                </c:pt>
                <c:pt idx="139">
                  <c:v>1.0119521912350598</c:v>
                </c:pt>
                <c:pt idx="140">
                  <c:v>1.0211155378486054</c:v>
                </c:pt>
                <c:pt idx="141">
                  <c:v>1.0282868525896414</c:v>
                </c:pt>
                <c:pt idx="142">
                  <c:v>1.0354581673306773</c:v>
                </c:pt>
                <c:pt idx="143">
                  <c:v>1.0422310756972111</c:v>
                </c:pt>
                <c:pt idx="144">
                  <c:v>1.0482071713147409</c:v>
                </c:pt>
                <c:pt idx="145">
                  <c:v>1.0545816733067728</c:v>
                </c:pt>
                <c:pt idx="146">
                  <c:v>1.0617529880478087</c:v>
                </c:pt>
                <c:pt idx="147">
                  <c:v>1.0729083665338643</c:v>
                </c:pt>
                <c:pt idx="148">
                  <c:v>1.0796812749003986</c:v>
                </c:pt>
                <c:pt idx="149">
                  <c:v>1.0864541832669323</c:v>
                </c:pt>
                <c:pt idx="150">
                  <c:v>1.0940239043824702</c:v>
                </c:pt>
                <c:pt idx="151">
                  <c:v>1.1011952191235057</c:v>
                </c:pt>
                <c:pt idx="152">
                  <c:v>1.1083665338645419</c:v>
                </c:pt>
                <c:pt idx="153">
                  <c:v>1.1143426294820715</c:v>
                </c:pt>
                <c:pt idx="154">
                  <c:v>1.1247011952191235</c:v>
                </c:pt>
                <c:pt idx="155">
                  <c:v>1.1318725099601594</c:v>
                </c:pt>
                <c:pt idx="156">
                  <c:v>1.1390438247011951</c:v>
                </c:pt>
                <c:pt idx="157">
                  <c:v>1.1462151394422311</c:v>
                </c:pt>
                <c:pt idx="158">
                  <c:v>1.1529880478087648</c:v>
                </c:pt>
                <c:pt idx="159">
                  <c:v>1.1601593625498008</c:v>
                </c:pt>
                <c:pt idx="160">
                  <c:v>1.1673306772908365</c:v>
                </c:pt>
                <c:pt idx="161">
                  <c:v>1.1745019920318724</c:v>
                </c:pt>
                <c:pt idx="162">
                  <c:v>1.1808764940239043</c:v>
                </c:pt>
                <c:pt idx="163">
                  <c:v>1.1904382470119521</c:v>
                </c:pt>
                <c:pt idx="164">
                  <c:v>1.19800796812749</c:v>
                </c:pt>
                <c:pt idx="165">
                  <c:v>1.2047808764940238</c:v>
                </c:pt>
                <c:pt idx="166">
                  <c:v>1.2119521912350597</c:v>
                </c:pt>
                <c:pt idx="167">
                  <c:v>1.2191235059760954</c:v>
                </c:pt>
                <c:pt idx="168">
                  <c:v>1.2262948207171314</c:v>
                </c:pt>
                <c:pt idx="169">
                  <c:v>1.2334661354581671</c:v>
                </c:pt>
                <c:pt idx="170">
                  <c:v>1.240637450199203</c:v>
                </c:pt>
                <c:pt idx="171">
                  <c:v>1.2478087649402387</c:v>
                </c:pt>
                <c:pt idx="172">
                  <c:v>1.2569721115537846</c:v>
                </c:pt>
                <c:pt idx="173">
                  <c:v>1.2637450199203186</c:v>
                </c:pt>
                <c:pt idx="174">
                  <c:v>1.2709163346613546</c:v>
                </c:pt>
                <c:pt idx="175">
                  <c:v>1.2780876494023903</c:v>
                </c:pt>
                <c:pt idx="176">
                  <c:v>1.2852589641434262</c:v>
                </c:pt>
                <c:pt idx="177">
                  <c:v>1.2924302788844622</c:v>
                </c:pt>
                <c:pt idx="178">
                  <c:v>1.2996015936254979</c:v>
                </c:pt>
                <c:pt idx="179">
                  <c:v>1.3063745019920319</c:v>
                </c:pt>
                <c:pt idx="180">
                  <c:v>1.3135458167330676</c:v>
                </c:pt>
                <c:pt idx="181">
                  <c:v>1.3235059760956176</c:v>
                </c:pt>
                <c:pt idx="182">
                  <c:v>1.3278884462151392</c:v>
                </c:pt>
                <c:pt idx="183">
                  <c:v>1.3354581673306771</c:v>
                </c:pt>
                <c:pt idx="184">
                  <c:v>1.346215139442231</c:v>
                </c:pt>
                <c:pt idx="185">
                  <c:v>1.353386454183267</c:v>
                </c:pt>
                <c:pt idx="186">
                  <c:v>1.3601593625498005</c:v>
                </c:pt>
                <c:pt idx="187">
                  <c:v>1.3673306772908365</c:v>
                </c:pt>
                <c:pt idx="188">
                  <c:v>1.3745019920318724</c:v>
                </c:pt>
                <c:pt idx="189">
                  <c:v>1.3816733067729081</c:v>
                </c:pt>
                <c:pt idx="190">
                  <c:v>1.3900398406374501</c:v>
                </c:pt>
                <c:pt idx="191">
                  <c:v>1.39800796812749</c:v>
                </c:pt>
                <c:pt idx="192">
                  <c:v>1.4051792828685259</c:v>
                </c:pt>
                <c:pt idx="193">
                  <c:v>1.4123505976095616</c:v>
                </c:pt>
                <c:pt idx="194">
                  <c:v>1.4191235059760956</c:v>
                </c:pt>
                <c:pt idx="195">
                  <c:v>1.4262948207171313</c:v>
                </c:pt>
                <c:pt idx="196">
                  <c:v>1.4334661354581673</c:v>
                </c:pt>
                <c:pt idx="197">
                  <c:v>1.440637450199203</c:v>
                </c:pt>
                <c:pt idx="198">
                  <c:v>1.4478087649402389</c:v>
                </c:pt>
                <c:pt idx="199">
                  <c:v>1.4549800796812749</c:v>
                </c:pt>
                <c:pt idx="200">
                  <c:v>1.4625498007968125</c:v>
                </c:pt>
                <c:pt idx="201">
                  <c:v>1.4721115537848604</c:v>
                </c:pt>
                <c:pt idx="202">
                  <c:v>1.4800796812749004</c:v>
                </c:pt>
                <c:pt idx="203">
                  <c:v>1.4872509960159364</c:v>
                </c:pt>
                <c:pt idx="204">
                  <c:v>1.4944223107569721</c:v>
                </c:pt>
                <c:pt idx="205">
                  <c:v>1.501593625498008</c:v>
                </c:pt>
                <c:pt idx="206">
                  <c:v>1.5087649402390437</c:v>
                </c:pt>
                <c:pt idx="207">
                  <c:v>1.5159362549800797</c:v>
                </c:pt>
                <c:pt idx="208">
                  <c:v>1.5231075697211154</c:v>
                </c:pt>
                <c:pt idx="209">
                  <c:v>1.5290836653386453</c:v>
                </c:pt>
                <c:pt idx="210">
                  <c:v>1.5390438247011951</c:v>
                </c:pt>
                <c:pt idx="211">
                  <c:v>1.546215139442231</c:v>
                </c:pt>
                <c:pt idx="212">
                  <c:v>1.5533864541832669</c:v>
                </c:pt>
                <c:pt idx="213">
                  <c:v>1.5605577689243026</c:v>
                </c:pt>
                <c:pt idx="214">
                  <c:v>1.5677290836653386</c:v>
                </c:pt>
                <c:pt idx="215">
                  <c:v>1.5745019920318724</c:v>
                </c:pt>
                <c:pt idx="216">
                  <c:v>1.5816733067729083</c:v>
                </c:pt>
                <c:pt idx="217">
                  <c:v>1.5888446215139442</c:v>
                </c:pt>
                <c:pt idx="218">
                  <c:v>1.5972111553784858</c:v>
                </c:pt>
                <c:pt idx="219">
                  <c:v>1.6051792828685258</c:v>
                </c:pt>
                <c:pt idx="220">
                  <c:v>1.6123505976095618</c:v>
                </c:pt>
                <c:pt idx="221">
                  <c:v>1.6215139442231075</c:v>
                </c:pt>
                <c:pt idx="222">
                  <c:v>1.6286852589641434</c:v>
                </c:pt>
                <c:pt idx="223">
                  <c:v>1.6354581673306772</c:v>
                </c:pt>
                <c:pt idx="224">
                  <c:v>1.6426294820717131</c:v>
                </c:pt>
                <c:pt idx="225">
                  <c:v>1.649800796812749</c:v>
                </c:pt>
                <c:pt idx="226">
                  <c:v>1.6569721115537845</c:v>
                </c:pt>
                <c:pt idx="227">
                  <c:v>1.6641434262948209</c:v>
                </c:pt>
                <c:pt idx="228">
                  <c:v>1.6701195219123506</c:v>
                </c:pt>
                <c:pt idx="229">
                  <c:v>1.6804780876494025</c:v>
                </c:pt>
                <c:pt idx="230">
                  <c:v>1.6872509960159363</c:v>
                </c:pt>
                <c:pt idx="231">
                  <c:v>1.6944223107569722</c:v>
                </c:pt>
                <c:pt idx="232">
                  <c:v>1.7015936254980077</c:v>
                </c:pt>
                <c:pt idx="233">
                  <c:v>1.7087649402390437</c:v>
                </c:pt>
                <c:pt idx="234">
                  <c:v>1.7159362549800796</c:v>
                </c:pt>
                <c:pt idx="235">
                  <c:v>1.7231075697211156</c:v>
                </c:pt>
                <c:pt idx="236">
                  <c:v>1.7302788844621515</c:v>
                </c:pt>
                <c:pt idx="237">
                  <c:v>1.7362549800796812</c:v>
                </c:pt>
                <c:pt idx="238">
                  <c:v>1.7462151394422309</c:v>
                </c:pt>
                <c:pt idx="239">
                  <c:v>1.7533864541832669</c:v>
                </c:pt>
                <c:pt idx="240">
                  <c:v>1.7605577689243028</c:v>
                </c:pt>
                <c:pt idx="241">
                  <c:v>1.7677290836653383</c:v>
                </c:pt>
                <c:pt idx="242">
                  <c:v>1.7749003984063743</c:v>
                </c:pt>
                <c:pt idx="243">
                  <c:v>1.7820717131474102</c:v>
                </c:pt>
                <c:pt idx="244">
                  <c:v>1.7892430278884461</c:v>
                </c:pt>
                <c:pt idx="245">
                  <c:v>1.7960159362549799</c:v>
                </c:pt>
                <c:pt idx="246">
                  <c:v>1.8043824701195219</c:v>
                </c:pt>
                <c:pt idx="247">
                  <c:v>1.812350597609562</c:v>
                </c:pt>
                <c:pt idx="248">
                  <c:v>1.8195219123505975</c:v>
                </c:pt>
                <c:pt idx="249">
                  <c:v>1.8266932270916334</c:v>
                </c:pt>
                <c:pt idx="250">
                  <c:v>1.8338645418326693</c:v>
                </c:pt>
                <c:pt idx="251">
                  <c:v>1.8410358565737053</c:v>
                </c:pt>
                <c:pt idx="252">
                  <c:v>1.847808764940239</c:v>
                </c:pt>
                <c:pt idx="253">
                  <c:v>1.854980079681275</c:v>
                </c:pt>
                <c:pt idx="254">
                  <c:v>1.8621513944223105</c:v>
                </c:pt>
                <c:pt idx="255">
                  <c:v>1.8697211155378486</c:v>
                </c:pt>
                <c:pt idx="256">
                  <c:v>1.8788844621513943</c:v>
                </c:pt>
                <c:pt idx="257">
                  <c:v>1.885657370517928</c:v>
                </c:pt>
                <c:pt idx="258">
                  <c:v>1.892828685258964</c:v>
                </c:pt>
                <c:pt idx="259">
                  <c:v>1.8996015936254977</c:v>
                </c:pt>
                <c:pt idx="260">
                  <c:v>1.9067729083665337</c:v>
                </c:pt>
                <c:pt idx="261">
                  <c:v>1.9139442231075696</c:v>
                </c:pt>
                <c:pt idx="262">
                  <c:v>1.9250996015936255</c:v>
                </c:pt>
                <c:pt idx="263">
                  <c:v>1.9322709163346612</c:v>
                </c:pt>
                <c:pt idx="264">
                  <c:v>1.9394422310756969</c:v>
                </c:pt>
                <c:pt idx="265">
                  <c:v>1.945816733067729</c:v>
                </c:pt>
                <c:pt idx="266">
                  <c:v>1.9557768924302787</c:v>
                </c:pt>
                <c:pt idx="267">
                  <c:v>1.9585657370517924</c:v>
                </c:pt>
                <c:pt idx="268">
                  <c:v>1.9677290836653385</c:v>
                </c:pt>
                <c:pt idx="269">
                  <c:v>1.9768924302788844</c:v>
                </c:pt>
                <c:pt idx="270">
                  <c:v>1.9840637450199201</c:v>
                </c:pt>
                <c:pt idx="271">
                  <c:v>1.991235059760956</c:v>
                </c:pt>
                <c:pt idx="272">
                  <c:v>1.998406374501992</c:v>
                </c:pt>
                <c:pt idx="273">
                  <c:v>2.0055776892430277</c:v>
                </c:pt>
                <c:pt idx="274">
                  <c:v>2.0115537848605576</c:v>
                </c:pt>
                <c:pt idx="275">
                  <c:v>2.0215139442231074</c:v>
                </c:pt>
                <c:pt idx="276">
                  <c:v>2.0286852589641433</c:v>
                </c:pt>
                <c:pt idx="277">
                  <c:v>2.0358565737051793</c:v>
                </c:pt>
                <c:pt idx="278">
                  <c:v>2.0430278884462152</c:v>
                </c:pt>
                <c:pt idx="279">
                  <c:v>2.0501992031872507</c:v>
                </c:pt>
                <c:pt idx="280">
                  <c:v>2.0573705179282866</c:v>
                </c:pt>
                <c:pt idx="281">
                  <c:v>2.0641434262948204</c:v>
                </c:pt>
                <c:pt idx="282">
                  <c:v>2.0713147410358563</c:v>
                </c:pt>
                <c:pt idx="283">
                  <c:v>2.0776892430278879</c:v>
                </c:pt>
                <c:pt idx="284">
                  <c:v>2.0876494023904382</c:v>
                </c:pt>
                <c:pt idx="285">
                  <c:v>2.0948207171314741</c:v>
                </c:pt>
                <c:pt idx="286">
                  <c:v>2.1019920318725096</c:v>
                </c:pt>
                <c:pt idx="287">
                  <c:v>2.1091633466135455</c:v>
                </c:pt>
                <c:pt idx="288">
                  <c:v>2.1155378486055776</c:v>
                </c:pt>
                <c:pt idx="289">
                  <c:v>2.1250996015936252</c:v>
                </c:pt>
                <c:pt idx="290">
                  <c:v>2.1322709163346611</c:v>
                </c:pt>
                <c:pt idx="291">
                  <c:v>2.1394422310756971</c:v>
                </c:pt>
                <c:pt idx="292">
                  <c:v>2.1466135458167326</c:v>
                </c:pt>
                <c:pt idx="293">
                  <c:v>2.1529880478087646</c:v>
                </c:pt>
                <c:pt idx="294">
                  <c:v>2.1629482071713149</c:v>
                </c:pt>
                <c:pt idx="295">
                  <c:v>2.1661354581673304</c:v>
                </c:pt>
                <c:pt idx="296">
                  <c:v>2.1749003984063746</c:v>
                </c:pt>
                <c:pt idx="297">
                  <c:v>2.1840637450199205</c:v>
                </c:pt>
                <c:pt idx="298">
                  <c:v>2.1912350597609564</c:v>
                </c:pt>
                <c:pt idx="299">
                  <c:v>2.1984063745019919</c:v>
                </c:pt>
                <c:pt idx="300">
                  <c:v>2.2055776892430279</c:v>
                </c:pt>
                <c:pt idx="301">
                  <c:v>2.2127490039840638</c:v>
                </c:pt>
                <c:pt idx="302">
                  <c:v>2.2219123505976093</c:v>
                </c:pt>
                <c:pt idx="303">
                  <c:v>2.2290836653386452</c:v>
                </c:pt>
                <c:pt idx="304">
                  <c:v>2.235856573705179</c:v>
                </c:pt>
                <c:pt idx="305">
                  <c:v>2.2430278884462149</c:v>
                </c:pt>
                <c:pt idx="306">
                  <c:v>2.2501992031872509</c:v>
                </c:pt>
                <c:pt idx="307">
                  <c:v>2.2573705179282868</c:v>
                </c:pt>
                <c:pt idx="308">
                  <c:v>2.2645418326693223</c:v>
                </c:pt>
                <c:pt idx="309">
                  <c:v>2.2717131474103582</c:v>
                </c:pt>
                <c:pt idx="310">
                  <c:v>2.278486055776892</c:v>
                </c:pt>
                <c:pt idx="311">
                  <c:v>2.2872509960159366</c:v>
                </c:pt>
                <c:pt idx="312">
                  <c:v>2.2948207171314738</c:v>
                </c:pt>
                <c:pt idx="313">
                  <c:v>2.3019920318725098</c:v>
                </c:pt>
                <c:pt idx="314">
                  <c:v>2.3091633466135457</c:v>
                </c:pt>
                <c:pt idx="315">
                  <c:v>2.3163346613545817</c:v>
                </c:pt>
                <c:pt idx="316">
                  <c:v>2.3235059760956176</c:v>
                </c:pt>
                <c:pt idx="317">
                  <c:v>2.3306772908366531</c:v>
                </c:pt>
                <c:pt idx="318">
                  <c:v>2.3374501992031873</c:v>
                </c:pt>
                <c:pt idx="319">
                  <c:v>2.3446215139442232</c:v>
                </c:pt>
                <c:pt idx="320">
                  <c:v>2.3525896414342631</c:v>
                </c:pt>
                <c:pt idx="321">
                  <c:v>2.3613545816733068</c:v>
                </c:pt>
                <c:pt idx="322">
                  <c:v>2.3681274900398406</c:v>
                </c:pt>
                <c:pt idx="323">
                  <c:v>2.3752988047808765</c:v>
                </c:pt>
                <c:pt idx="324">
                  <c:v>2.382470119521912</c:v>
                </c:pt>
                <c:pt idx="325">
                  <c:v>2.3892430278884458</c:v>
                </c:pt>
                <c:pt idx="326">
                  <c:v>2.3964143426294817</c:v>
                </c:pt>
                <c:pt idx="327">
                  <c:v>2.4035856573705177</c:v>
                </c:pt>
                <c:pt idx="328">
                  <c:v>2.4107569721115536</c:v>
                </c:pt>
                <c:pt idx="329">
                  <c:v>2.4179282868525895</c:v>
                </c:pt>
                <c:pt idx="330">
                  <c:v>2.4274900398406372</c:v>
                </c:pt>
                <c:pt idx="331">
                  <c:v>2.4342629482071709</c:v>
                </c:pt>
                <c:pt idx="332">
                  <c:v>2.4414342629482069</c:v>
                </c:pt>
                <c:pt idx="333">
                  <c:v>2.4482071713147411</c:v>
                </c:pt>
                <c:pt idx="334">
                  <c:v>2.4553784860557766</c:v>
                </c:pt>
                <c:pt idx="335">
                  <c:v>2.4625498007968125</c:v>
                </c:pt>
                <c:pt idx="336">
                  <c:v>2.4697211155378485</c:v>
                </c:pt>
                <c:pt idx="337">
                  <c:v>2.4808764940239043</c:v>
                </c:pt>
                <c:pt idx="338">
                  <c:v>2.4880478087649402</c:v>
                </c:pt>
                <c:pt idx="339">
                  <c:v>2.4936254980079684</c:v>
                </c:pt>
                <c:pt idx="340">
                  <c:v>2.5</c:v>
                </c:pt>
                <c:pt idx="341">
                  <c:v>2.5087649402390437</c:v>
                </c:pt>
                <c:pt idx="342">
                  <c:v>2.5183266932270918</c:v>
                </c:pt>
                <c:pt idx="343">
                  <c:v>2.5219123505976095</c:v>
                </c:pt>
                <c:pt idx="344">
                  <c:v>2.5326693227091637</c:v>
                </c:pt>
                <c:pt idx="345">
                  <c:v>2.5378486055776892</c:v>
                </c:pt>
                <c:pt idx="346">
                  <c:v>2.5450199203187251</c:v>
                </c:pt>
                <c:pt idx="347">
                  <c:v>2.5517928286852585</c:v>
                </c:pt>
                <c:pt idx="348">
                  <c:v>2.5597609561752983</c:v>
                </c:pt>
                <c:pt idx="349">
                  <c:v>2.5685258964143429</c:v>
                </c:pt>
                <c:pt idx="350">
                  <c:v>2.5752988047808762</c:v>
                </c:pt>
                <c:pt idx="351">
                  <c:v>2.5824701195219122</c:v>
                </c:pt>
                <c:pt idx="352">
                  <c:v>2.5896414342629481</c:v>
                </c:pt>
                <c:pt idx="353">
                  <c:v>2.5968127490039841</c:v>
                </c:pt>
                <c:pt idx="354">
                  <c:v>2.6039840637450196</c:v>
                </c:pt>
                <c:pt idx="355">
                  <c:v>2.6107569721115538</c:v>
                </c:pt>
                <c:pt idx="356">
                  <c:v>2.6179282868525897</c:v>
                </c:pt>
                <c:pt idx="357">
                  <c:v>2.6250996015936257</c:v>
                </c:pt>
                <c:pt idx="358">
                  <c:v>2.6346613545816728</c:v>
                </c:pt>
                <c:pt idx="359">
                  <c:v>2.641434262948207</c:v>
                </c:pt>
                <c:pt idx="360">
                  <c:v>2.6486055776892425</c:v>
                </c:pt>
                <c:pt idx="361">
                  <c:v>2.6557768924302785</c:v>
                </c:pt>
                <c:pt idx="362">
                  <c:v>2.6625498007968127</c:v>
                </c:pt>
                <c:pt idx="363">
                  <c:v>2.6713147410358564</c:v>
                </c:pt>
                <c:pt idx="364">
                  <c:v>2.6804780876494019</c:v>
                </c:pt>
                <c:pt idx="365">
                  <c:v>2.6872509960159361</c:v>
                </c:pt>
                <c:pt idx="366">
                  <c:v>2.6952191235059759</c:v>
                </c:pt>
                <c:pt idx="367">
                  <c:v>2.7007968127490036</c:v>
                </c:pt>
                <c:pt idx="368">
                  <c:v>2.7071713147410357</c:v>
                </c:pt>
                <c:pt idx="369">
                  <c:v>2.7183266932270915</c:v>
                </c:pt>
                <c:pt idx="370">
                  <c:v>2.7215139442231076</c:v>
                </c:pt>
                <c:pt idx="371">
                  <c:v>2.7322709163346612</c:v>
                </c:pt>
                <c:pt idx="372">
                  <c:v>2.7398406374501989</c:v>
                </c:pt>
                <c:pt idx="373">
                  <c:v>2.7470119521912348</c:v>
                </c:pt>
                <c:pt idx="374">
                  <c:v>2.7541832669322708</c:v>
                </c:pt>
                <c:pt idx="375">
                  <c:v>2.7613545816733072</c:v>
                </c:pt>
                <c:pt idx="376">
                  <c:v>2.7673306772908366</c:v>
                </c:pt>
                <c:pt idx="377">
                  <c:v>2.7772908366533864</c:v>
                </c:pt>
                <c:pt idx="378">
                  <c:v>2.7844621513944219</c:v>
                </c:pt>
                <c:pt idx="379">
                  <c:v>2.7916334661354578</c:v>
                </c:pt>
                <c:pt idx="380">
                  <c:v>2.7988047808764938</c:v>
                </c:pt>
                <c:pt idx="381">
                  <c:v>2.8059760956175297</c:v>
                </c:pt>
                <c:pt idx="382">
                  <c:v>2.8131474103585652</c:v>
                </c:pt>
                <c:pt idx="383">
                  <c:v>2.8199203187250994</c:v>
                </c:pt>
                <c:pt idx="384">
                  <c:v>2.8270916334661353</c:v>
                </c:pt>
                <c:pt idx="385">
                  <c:v>2.8350597609561752</c:v>
                </c:pt>
                <c:pt idx="386">
                  <c:v>2.8434262948207172</c:v>
                </c:pt>
                <c:pt idx="387">
                  <c:v>2.8505976095617531</c:v>
                </c:pt>
                <c:pt idx="388">
                  <c:v>2.8577689243027891</c:v>
                </c:pt>
                <c:pt idx="389">
                  <c:v>2.8649402390438246</c:v>
                </c:pt>
                <c:pt idx="390">
                  <c:v>2.8717131474103583</c:v>
                </c:pt>
                <c:pt idx="391">
                  <c:v>2.8788844621513943</c:v>
                </c:pt>
                <c:pt idx="392">
                  <c:v>2.8860557768924302</c:v>
                </c:pt>
                <c:pt idx="393">
                  <c:v>2.8932270916334657</c:v>
                </c:pt>
                <c:pt idx="394">
                  <c:v>2.9023904382470116</c:v>
                </c:pt>
                <c:pt idx="395">
                  <c:v>2.9079681274900397</c:v>
                </c:pt>
                <c:pt idx="396">
                  <c:v>2.9187250996015934</c:v>
                </c:pt>
                <c:pt idx="397">
                  <c:v>2.9258964143426294</c:v>
                </c:pt>
                <c:pt idx="398">
                  <c:v>2.9326693227091631</c:v>
                </c:pt>
                <c:pt idx="399">
                  <c:v>2.9398406374501991</c:v>
                </c:pt>
                <c:pt idx="400">
                  <c:v>2.947011952191235</c:v>
                </c:pt>
                <c:pt idx="401">
                  <c:v>2.954183266932271</c:v>
                </c:pt>
                <c:pt idx="402">
                  <c:v>2.9613545816733065</c:v>
                </c:pt>
                <c:pt idx="403">
                  <c:v>2.9685258964143424</c:v>
                </c:pt>
                <c:pt idx="404">
                  <c:v>2.9745019920318727</c:v>
                </c:pt>
                <c:pt idx="405">
                  <c:v>2.9844621513944221</c:v>
                </c:pt>
                <c:pt idx="406">
                  <c:v>2.991633466135458</c:v>
                </c:pt>
                <c:pt idx="407">
                  <c:v>2.9988047808764939</c:v>
                </c:pt>
                <c:pt idx="408">
                  <c:v>3.0059760956175294</c:v>
                </c:pt>
                <c:pt idx="409">
                  <c:v>3.0131474103585654</c:v>
                </c:pt>
                <c:pt idx="410">
                  <c:v>3.0203187250996013</c:v>
                </c:pt>
                <c:pt idx="411">
                  <c:v>3.0274900398406372</c:v>
                </c:pt>
                <c:pt idx="412">
                  <c:v>3.0342629482071715</c:v>
                </c:pt>
                <c:pt idx="413">
                  <c:v>3.0422310756972109</c:v>
                </c:pt>
                <c:pt idx="414">
                  <c:v>3.050996015936255</c:v>
                </c:pt>
                <c:pt idx="415">
                  <c:v>3.0577689243027883</c:v>
                </c:pt>
                <c:pt idx="416">
                  <c:v>3.0649402390438243</c:v>
                </c:pt>
                <c:pt idx="417">
                  <c:v>3.0721115537848602</c:v>
                </c:pt>
                <c:pt idx="418">
                  <c:v>3.0792828685258962</c:v>
                </c:pt>
                <c:pt idx="419">
                  <c:v>3.0860557768924299</c:v>
                </c:pt>
                <c:pt idx="420">
                  <c:v>3.0932270916334659</c:v>
                </c:pt>
                <c:pt idx="421">
                  <c:v>3.1023904382470118</c:v>
                </c:pt>
                <c:pt idx="422">
                  <c:v>3.1095617529880477</c:v>
                </c:pt>
                <c:pt idx="423">
                  <c:v>3.1155378486055776</c:v>
                </c:pt>
                <c:pt idx="424">
                  <c:v>3.1258964143426291</c:v>
                </c:pt>
                <c:pt idx="425">
                  <c:v>3.1302788844621512</c:v>
                </c:pt>
                <c:pt idx="426">
                  <c:v>3.140239043824701</c:v>
                </c:pt>
                <c:pt idx="427">
                  <c:v>3.1470119521912352</c:v>
                </c:pt>
                <c:pt idx="428">
                  <c:v>3.1541832669322707</c:v>
                </c:pt>
                <c:pt idx="429">
                  <c:v>3.1613545816733062</c:v>
                </c:pt>
                <c:pt idx="430">
                  <c:v>3.1685258964143426</c:v>
                </c:pt>
                <c:pt idx="431">
                  <c:v>3.1756972111553781</c:v>
                </c:pt>
                <c:pt idx="432">
                  <c:v>3.1816733067729079</c:v>
                </c:pt>
                <c:pt idx="433">
                  <c:v>3.1920318725099603</c:v>
                </c:pt>
                <c:pt idx="434">
                  <c:v>3.1988047808764937</c:v>
                </c:pt>
                <c:pt idx="435">
                  <c:v>3.2059760956175296</c:v>
                </c:pt>
                <c:pt idx="436">
                  <c:v>3.2151394422310755</c:v>
                </c:pt>
                <c:pt idx="437">
                  <c:v>3.222310756972111</c:v>
                </c:pt>
                <c:pt idx="438">
                  <c:v>3.2274900398406374</c:v>
                </c:pt>
                <c:pt idx="439">
                  <c:v>3.2346613545816729</c:v>
                </c:pt>
                <c:pt idx="440">
                  <c:v>3.2418326693227093</c:v>
                </c:pt>
                <c:pt idx="441">
                  <c:v>3.2498007968127491</c:v>
                </c:pt>
                <c:pt idx="442">
                  <c:v>3.2581673306772903</c:v>
                </c:pt>
                <c:pt idx="443">
                  <c:v>3.2649402390438245</c:v>
                </c:pt>
                <c:pt idx="444">
                  <c:v>3.2721115537848608</c:v>
                </c:pt>
                <c:pt idx="445">
                  <c:v>3.2792828685258963</c:v>
                </c:pt>
                <c:pt idx="446">
                  <c:v>3.2864541832669318</c:v>
                </c:pt>
                <c:pt idx="447">
                  <c:v>3.2936254980079682</c:v>
                </c:pt>
                <c:pt idx="448">
                  <c:v>3.3007968127490037</c:v>
                </c:pt>
                <c:pt idx="449">
                  <c:v>3.3075697211155379</c:v>
                </c:pt>
                <c:pt idx="450">
                  <c:v>3.3147410358565734</c:v>
                </c:pt>
                <c:pt idx="451">
                  <c:v>3.3243027888446215</c:v>
                </c:pt>
                <c:pt idx="452">
                  <c:v>3.3310756972111548</c:v>
                </c:pt>
                <c:pt idx="453">
                  <c:v>3.3382470119521912</c:v>
                </c:pt>
                <c:pt idx="454">
                  <c:v>3.3454183266932267</c:v>
                </c:pt>
                <c:pt idx="455">
                  <c:v>3.3525896414342631</c:v>
                </c:pt>
                <c:pt idx="456">
                  <c:v>3.3593625498007964</c:v>
                </c:pt>
                <c:pt idx="457">
                  <c:v>3.3669322709163341</c:v>
                </c:pt>
                <c:pt idx="458">
                  <c:v>3.3745019920318726</c:v>
                </c:pt>
                <c:pt idx="459">
                  <c:v>3.3832669322709159</c:v>
                </c:pt>
                <c:pt idx="460">
                  <c:v>3.3904382470119518</c:v>
                </c:pt>
                <c:pt idx="461">
                  <c:v>3.3972111553784856</c:v>
                </c:pt>
                <c:pt idx="462">
                  <c:v>3.404382470119522</c:v>
                </c:pt>
                <c:pt idx="463">
                  <c:v>3.4111553784860553</c:v>
                </c:pt>
                <c:pt idx="464">
                  <c:v>3.4223107569721112</c:v>
                </c:pt>
                <c:pt idx="465">
                  <c:v>3.4294820717131476</c:v>
                </c:pt>
                <c:pt idx="466">
                  <c:v>3.4366533864541831</c:v>
                </c:pt>
                <c:pt idx="467">
                  <c:v>3.4438247011952186</c:v>
                </c:pt>
                <c:pt idx="468">
                  <c:v>3.4509960159362545</c:v>
                </c:pt>
                <c:pt idx="469">
                  <c:v>3.4569721115537848</c:v>
                </c:pt>
                <c:pt idx="470">
                  <c:v>3.4673306772908363</c:v>
                </c:pt>
                <c:pt idx="471">
                  <c:v>3.4741035856573705</c:v>
                </c:pt>
                <c:pt idx="472">
                  <c:v>3.481274900398406</c:v>
                </c:pt>
                <c:pt idx="473">
                  <c:v>3.4884462151394424</c:v>
                </c:pt>
                <c:pt idx="474">
                  <c:v>3.4956175298804779</c:v>
                </c:pt>
                <c:pt idx="475">
                  <c:v>3.5027888446215134</c:v>
                </c:pt>
                <c:pt idx="476">
                  <c:v>3.5099601593625498</c:v>
                </c:pt>
                <c:pt idx="477">
                  <c:v>3.5171314741035853</c:v>
                </c:pt>
                <c:pt idx="478">
                  <c:v>3.5235059760956173</c:v>
                </c:pt>
                <c:pt idx="479">
                  <c:v>3.5326693227091637</c:v>
                </c:pt>
                <c:pt idx="480">
                  <c:v>3.5402390438247009</c:v>
                </c:pt>
                <c:pt idx="481">
                  <c:v>3.5474103585657368</c:v>
                </c:pt>
                <c:pt idx="482">
                  <c:v>3.5545816733067728</c:v>
                </c:pt>
                <c:pt idx="483">
                  <c:v>3.5617529880478087</c:v>
                </c:pt>
                <c:pt idx="484">
                  <c:v>3.5689243027888442</c:v>
                </c:pt>
                <c:pt idx="485">
                  <c:v>3.575697211155378</c:v>
                </c:pt>
                <c:pt idx="486">
                  <c:v>3.5828685258964139</c:v>
                </c:pt>
                <c:pt idx="487">
                  <c:v>3.590438247011952</c:v>
                </c:pt>
                <c:pt idx="488">
                  <c:v>3.5996015936254975</c:v>
                </c:pt>
                <c:pt idx="489">
                  <c:v>3.6063745019920317</c:v>
                </c:pt>
                <c:pt idx="490">
                  <c:v>3.6135458167330681</c:v>
                </c:pt>
                <c:pt idx="491">
                  <c:v>3.6207171314741036</c:v>
                </c:pt>
                <c:pt idx="492">
                  <c:v>3.6274900398406369</c:v>
                </c:pt>
                <c:pt idx="493">
                  <c:v>3.6346613545816733</c:v>
                </c:pt>
                <c:pt idx="494">
                  <c:v>3.6418326693227088</c:v>
                </c:pt>
                <c:pt idx="495">
                  <c:v>3.6490039840637452</c:v>
                </c:pt>
                <c:pt idx="496">
                  <c:v>3.6581673306772906</c:v>
                </c:pt>
                <c:pt idx="497">
                  <c:v>3.6641434262948205</c:v>
                </c:pt>
                <c:pt idx="498">
                  <c:v>3.674501992031872</c:v>
                </c:pt>
                <c:pt idx="499">
                  <c:v>3.6816733067729084</c:v>
                </c:pt>
                <c:pt idx="500">
                  <c:v>3.6884462151394417</c:v>
                </c:pt>
                <c:pt idx="501">
                  <c:v>3.6956175298804781</c:v>
                </c:pt>
                <c:pt idx="502">
                  <c:v>3.7027888446215136</c:v>
                </c:pt>
                <c:pt idx="503">
                  <c:v>3.70996015936255</c:v>
                </c:pt>
                <c:pt idx="504">
                  <c:v>3.7171314741035855</c:v>
                </c:pt>
                <c:pt idx="505">
                  <c:v>3.724302788844621</c:v>
                </c:pt>
                <c:pt idx="506">
                  <c:v>3.730677290836653</c:v>
                </c:pt>
                <c:pt idx="507">
                  <c:v>3.7398406374501989</c:v>
                </c:pt>
                <c:pt idx="508">
                  <c:v>3.747410358565737</c:v>
                </c:pt>
                <c:pt idx="509">
                  <c:v>3.7545816733067729</c:v>
                </c:pt>
                <c:pt idx="510">
                  <c:v>3.7617529880478089</c:v>
                </c:pt>
                <c:pt idx="511">
                  <c:v>3.7689243027888439</c:v>
                </c:pt>
                <c:pt idx="512">
                  <c:v>3.7760956175298803</c:v>
                </c:pt>
                <c:pt idx="513">
                  <c:v>3.7832669322709163</c:v>
                </c:pt>
                <c:pt idx="514">
                  <c:v>3.79003984063745</c:v>
                </c:pt>
                <c:pt idx="515">
                  <c:v>3.7976095617529881</c:v>
                </c:pt>
                <c:pt idx="516">
                  <c:v>3.806772908366534</c:v>
                </c:pt>
                <c:pt idx="517">
                  <c:v>3.8135458167330674</c:v>
                </c:pt>
                <c:pt idx="518">
                  <c:v>3.8207171314741029</c:v>
                </c:pt>
                <c:pt idx="519">
                  <c:v>3.8278884462151392</c:v>
                </c:pt>
                <c:pt idx="520">
                  <c:v>3.8350597609561747</c:v>
                </c:pt>
                <c:pt idx="521">
                  <c:v>3.8422310756972111</c:v>
                </c:pt>
                <c:pt idx="522">
                  <c:v>3.8490039840637444</c:v>
                </c:pt>
                <c:pt idx="523">
                  <c:v>3.8561752988047808</c:v>
                </c:pt>
                <c:pt idx="524">
                  <c:v>3.8633466135458163</c:v>
                </c:pt>
                <c:pt idx="525">
                  <c:v>3.8729083665338644</c:v>
                </c:pt>
                <c:pt idx="526">
                  <c:v>3.8796812749003982</c:v>
                </c:pt>
                <c:pt idx="527">
                  <c:v>3.8888446215139441</c:v>
                </c:pt>
                <c:pt idx="528">
                  <c:v>3.8960159362549796</c:v>
                </c:pt>
                <c:pt idx="529">
                  <c:v>3.904382470119522</c:v>
                </c:pt>
                <c:pt idx="530">
                  <c:v>3.9079681274900397</c:v>
                </c:pt>
                <c:pt idx="531">
                  <c:v>3.9171314741035848</c:v>
                </c:pt>
                <c:pt idx="532">
                  <c:v>3.9243027888446211</c:v>
                </c:pt>
                <c:pt idx="533">
                  <c:v>3.9314741035856575</c:v>
                </c:pt>
                <c:pt idx="534">
                  <c:v>3.9398406374501991</c:v>
                </c:pt>
                <c:pt idx="535">
                  <c:v>3.9478087649402389</c:v>
                </c:pt>
                <c:pt idx="536">
                  <c:v>3.9545816733067731</c:v>
                </c:pt>
                <c:pt idx="537">
                  <c:v>3.9617529880478086</c:v>
                </c:pt>
                <c:pt idx="538">
                  <c:v>3.9689243027888441</c:v>
                </c:pt>
                <c:pt idx="539">
                  <c:v>3.9780876494023905</c:v>
                </c:pt>
                <c:pt idx="540">
                  <c:v>3.9840637450199203</c:v>
                </c:pt>
                <c:pt idx="541">
                  <c:v>3.9880478087649398</c:v>
                </c:pt>
                <c:pt idx="542">
                  <c:v>4</c:v>
                </c:pt>
                <c:pt idx="543">
                  <c:v>4.003984063745019</c:v>
                </c:pt>
                <c:pt idx="544">
                  <c:v>4.0119521912350589</c:v>
                </c:pt>
                <c:pt idx="545">
                  <c:v>4.0199203187250987</c:v>
                </c:pt>
                <c:pt idx="546">
                  <c:v>4.0278884462151385</c:v>
                </c:pt>
                <c:pt idx="547">
                  <c:v>4.0358565737051784</c:v>
                </c:pt>
                <c:pt idx="548">
                  <c:v>4.0438247011952182</c:v>
                </c:pt>
                <c:pt idx="549">
                  <c:v>4.0517928286852589</c:v>
                </c:pt>
                <c:pt idx="550">
                  <c:v>4.0597609561752988</c:v>
                </c:pt>
                <c:pt idx="551">
                  <c:v>4.0637450199203187</c:v>
                </c:pt>
                <c:pt idx="552">
                  <c:v>4.0717131474103585</c:v>
                </c:pt>
                <c:pt idx="553">
                  <c:v>4.0796812749003983</c:v>
                </c:pt>
                <c:pt idx="554">
                  <c:v>4.0876494023904382</c:v>
                </c:pt>
                <c:pt idx="555">
                  <c:v>4.0916334661354572</c:v>
                </c:pt>
                <c:pt idx="556">
                  <c:v>4.099601593625497</c:v>
                </c:pt>
                <c:pt idx="557">
                  <c:v>4.1075697211155369</c:v>
                </c:pt>
                <c:pt idx="558">
                  <c:v>4.1155378486055767</c:v>
                </c:pt>
                <c:pt idx="559">
                  <c:v>4.1235059760956174</c:v>
                </c:pt>
                <c:pt idx="560">
                  <c:v>4.1314741035856573</c:v>
                </c:pt>
                <c:pt idx="561">
                  <c:v>4.1394422310756971</c:v>
                </c:pt>
                <c:pt idx="562">
                  <c:v>4.143426294820717</c:v>
                </c:pt>
                <c:pt idx="563">
                  <c:v>4.1553784860557759</c:v>
                </c:pt>
                <c:pt idx="564">
                  <c:v>4.1633466135458157</c:v>
                </c:pt>
                <c:pt idx="565">
                  <c:v>4.1673306772908365</c:v>
                </c:pt>
                <c:pt idx="566">
                  <c:v>4.1752988047808763</c:v>
                </c:pt>
                <c:pt idx="567">
                  <c:v>4.1832669322709162</c:v>
                </c:pt>
                <c:pt idx="568">
                  <c:v>4.191235059760956</c:v>
                </c:pt>
                <c:pt idx="569">
                  <c:v>4.1992031872509958</c:v>
                </c:pt>
                <c:pt idx="570">
                  <c:v>4.2071713147410357</c:v>
                </c:pt>
                <c:pt idx="571">
                  <c:v>4.2151394422310755</c:v>
                </c:pt>
                <c:pt idx="572">
                  <c:v>4.2191235059760954</c:v>
                </c:pt>
                <c:pt idx="573">
                  <c:v>4.2270916334661353</c:v>
                </c:pt>
                <c:pt idx="574">
                  <c:v>4.2350597609561742</c:v>
                </c:pt>
                <c:pt idx="575">
                  <c:v>4.243027888446214</c:v>
                </c:pt>
                <c:pt idx="576">
                  <c:v>4.2509960159362548</c:v>
                </c:pt>
                <c:pt idx="577">
                  <c:v>4.2549800796812747</c:v>
                </c:pt>
                <c:pt idx="578">
                  <c:v>4.2629482071713145</c:v>
                </c:pt>
                <c:pt idx="579">
                  <c:v>4.2709163346613543</c:v>
                </c:pt>
                <c:pt idx="580">
                  <c:v>4.2828685258964141</c:v>
                </c:pt>
                <c:pt idx="581">
                  <c:v>4.286852589641434</c:v>
                </c:pt>
                <c:pt idx="582">
                  <c:v>4.2948207171314738</c:v>
                </c:pt>
                <c:pt idx="583">
                  <c:v>4.3027888446215146</c:v>
                </c:pt>
                <c:pt idx="584">
                  <c:v>4.3107569721115544</c:v>
                </c:pt>
                <c:pt idx="585">
                  <c:v>4.3187250996015942</c:v>
                </c:pt>
                <c:pt idx="586">
                  <c:v>4.3227091633466133</c:v>
                </c:pt>
                <c:pt idx="587">
                  <c:v>4.3306772908366531</c:v>
                </c:pt>
                <c:pt idx="588">
                  <c:v>4.3386454183266929</c:v>
                </c:pt>
                <c:pt idx="589">
                  <c:v>4.3466135458167328</c:v>
                </c:pt>
                <c:pt idx="590">
                  <c:v>4.3545816733067726</c:v>
                </c:pt>
                <c:pt idx="591">
                  <c:v>4.3625498007968124</c:v>
                </c:pt>
                <c:pt idx="592">
                  <c:v>4.3705179282868523</c:v>
                </c:pt>
                <c:pt idx="593">
                  <c:v>4.3784860557768921</c:v>
                </c:pt>
                <c:pt idx="594">
                  <c:v>4.3864541832669319</c:v>
                </c:pt>
                <c:pt idx="595">
                  <c:v>4.3904382470119527</c:v>
                </c:pt>
                <c:pt idx="596">
                  <c:v>4.3984063745019926</c:v>
                </c:pt>
                <c:pt idx="597">
                  <c:v>4.4063745019920315</c:v>
                </c:pt>
                <c:pt idx="598">
                  <c:v>4.4143426294820713</c:v>
                </c:pt>
                <c:pt idx="599">
                  <c:v>4.4223107569721112</c:v>
                </c:pt>
                <c:pt idx="600">
                  <c:v>4.4262948207171311</c:v>
                </c:pt>
                <c:pt idx="601">
                  <c:v>4.4342629482071709</c:v>
                </c:pt>
                <c:pt idx="602">
                  <c:v>4.4422310756972108</c:v>
                </c:pt>
                <c:pt idx="603">
                  <c:v>4.4501992031872506</c:v>
                </c:pt>
                <c:pt idx="604">
                  <c:v>4.4581673306772904</c:v>
                </c:pt>
                <c:pt idx="605">
                  <c:v>4.4621513944223112</c:v>
                </c:pt>
                <c:pt idx="606">
                  <c:v>4.4701195219123511</c:v>
                </c:pt>
                <c:pt idx="607">
                  <c:v>4.4780876494023909</c:v>
                </c:pt>
                <c:pt idx="608">
                  <c:v>4.4860557768924298</c:v>
                </c:pt>
                <c:pt idx="609">
                  <c:v>4.4940239043824697</c:v>
                </c:pt>
                <c:pt idx="610">
                  <c:v>4.5019920318725095</c:v>
                </c:pt>
                <c:pt idx="611">
                  <c:v>4.5099601593625493</c:v>
                </c:pt>
                <c:pt idx="612">
                  <c:v>4.5179282868525892</c:v>
                </c:pt>
                <c:pt idx="613">
                  <c:v>4.525896414342629</c:v>
                </c:pt>
                <c:pt idx="614">
                  <c:v>4.5338645418326688</c:v>
                </c:pt>
                <c:pt idx="615">
                  <c:v>4.5418326693227078</c:v>
                </c:pt>
                <c:pt idx="616">
                  <c:v>4.5458167330677295</c:v>
                </c:pt>
                <c:pt idx="617">
                  <c:v>4.5537848605577684</c:v>
                </c:pt>
                <c:pt idx="618">
                  <c:v>4.5617529880478083</c:v>
                </c:pt>
                <c:pt idx="619">
                  <c:v>4.5697211155378481</c:v>
                </c:pt>
                <c:pt idx="620">
                  <c:v>4.573705179282868</c:v>
                </c:pt>
                <c:pt idx="621">
                  <c:v>4.5816733067729078</c:v>
                </c:pt>
                <c:pt idx="622">
                  <c:v>4.5896414342629477</c:v>
                </c:pt>
                <c:pt idx="623">
                  <c:v>4.5976095617529875</c:v>
                </c:pt>
                <c:pt idx="624">
                  <c:v>4.6055776892430274</c:v>
                </c:pt>
                <c:pt idx="625">
                  <c:v>4.6135458167330672</c:v>
                </c:pt>
                <c:pt idx="626">
                  <c:v>4.621513944223107</c:v>
                </c:pt>
                <c:pt idx="627">
                  <c:v>4.6294820717131469</c:v>
                </c:pt>
                <c:pt idx="628">
                  <c:v>4.6334661354581668</c:v>
                </c:pt>
                <c:pt idx="629">
                  <c:v>4.6454183266932265</c:v>
                </c:pt>
                <c:pt idx="630">
                  <c:v>4.6494023904382464</c:v>
                </c:pt>
                <c:pt idx="631">
                  <c:v>4.6573705179282863</c:v>
                </c:pt>
                <c:pt idx="632">
                  <c:v>4.665338645418327</c:v>
                </c:pt>
                <c:pt idx="633">
                  <c:v>4.6733067729083668</c:v>
                </c:pt>
                <c:pt idx="634">
                  <c:v>4.6812749003984067</c:v>
                </c:pt>
                <c:pt idx="635">
                  <c:v>4.6892430278884465</c:v>
                </c:pt>
                <c:pt idx="636">
                  <c:v>4.6932270916334655</c:v>
                </c:pt>
                <c:pt idx="637">
                  <c:v>4.7011952191235054</c:v>
                </c:pt>
                <c:pt idx="638">
                  <c:v>4.7091633466135452</c:v>
                </c:pt>
                <c:pt idx="639">
                  <c:v>4.717131474103585</c:v>
                </c:pt>
                <c:pt idx="640">
                  <c:v>4.7250996015936249</c:v>
                </c:pt>
                <c:pt idx="641">
                  <c:v>4.7290836653386448</c:v>
                </c:pt>
                <c:pt idx="642">
                  <c:v>4.7370517928286855</c:v>
                </c:pt>
                <c:pt idx="643">
                  <c:v>4.7450199203187253</c:v>
                </c:pt>
                <c:pt idx="644">
                  <c:v>4.7529880478087652</c:v>
                </c:pt>
                <c:pt idx="645">
                  <c:v>4.760956175298805</c:v>
                </c:pt>
                <c:pt idx="646">
                  <c:v>4.7689243027888448</c:v>
                </c:pt>
                <c:pt idx="647">
                  <c:v>4.7768924302788847</c:v>
                </c:pt>
                <c:pt idx="648">
                  <c:v>4.7848605577689245</c:v>
                </c:pt>
                <c:pt idx="649">
                  <c:v>4.7928286852589634</c:v>
                </c:pt>
                <c:pt idx="650">
                  <c:v>4.7968127490039834</c:v>
                </c:pt>
                <c:pt idx="651">
                  <c:v>4.8047808764940232</c:v>
                </c:pt>
                <c:pt idx="652">
                  <c:v>4.812749003984063</c:v>
                </c:pt>
                <c:pt idx="653">
                  <c:v>4.8207171314741029</c:v>
                </c:pt>
                <c:pt idx="654">
                  <c:v>4.8286852589641427</c:v>
                </c:pt>
                <c:pt idx="655">
                  <c:v>4.8366533864541834</c:v>
                </c:pt>
                <c:pt idx="656">
                  <c:v>4.8446215139442232</c:v>
                </c:pt>
                <c:pt idx="657">
                  <c:v>4.8486055776892432</c:v>
                </c:pt>
                <c:pt idx="658">
                  <c:v>4.860557768924302</c:v>
                </c:pt>
                <c:pt idx="659">
                  <c:v>4.8685258964143419</c:v>
                </c:pt>
                <c:pt idx="660">
                  <c:v>4.8725099601593627</c:v>
                </c:pt>
                <c:pt idx="661">
                  <c:v>4.8804780876494025</c:v>
                </c:pt>
                <c:pt idx="662">
                  <c:v>4.8884462151394423</c:v>
                </c:pt>
                <c:pt idx="663">
                  <c:v>4.8964143426294822</c:v>
                </c:pt>
                <c:pt idx="664">
                  <c:v>4.904382470119522</c:v>
                </c:pt>
                <c:pt idx="665">
                  <c:v>4.9123505976095618</c:v>
                </c:pt>
                <c:pt idx="666">
                  <c:v>4.9163346613545817</c:v>
                </c:pt>
                <c:pt idx="667">
                  <c:v>4.9243027888446216</c:v>
                </c:pt>
                <c:pt idx="668">
                  <c:v>4.9322709163346614</c:v>
                </c:pt>
                <c:pt idx="669">
                  <c:v>4.9402390438247004</c:v>
                </c:pt>
                <c:pt idx="670">
                  <c:v>4.9482071713147402</c:v>
                </c:pt>
                <c:pt idx="671">
                  <c:v>4.952191235059761</c:v>
                </c:pt>
                <c:pt idx="672">
                  <c:v>4.9601593625498008</c:v>
                </c:pt>
                <c:pt idx="673">
                  <c:v>4.9681274900398407</c:v>
                </c:pt>
                <c:pt idx="674">
                  <c:v>4.9760956175298805</c:v>
                </c:pt>
                <c:pt idx="675">
                  <c:v>4.9840637450199194</c:v>
                </c:pt>
                <c:pt idx="676">
                  <c:v>4.9920318725099593</c:v>
                </c:pt>
                <c:pt idx="677">
                  <c:v>5</c:v>
                </c:pt>
                <c:pt idx="678">
                  <c:v>5.0079681274900389</c:v>
                </c:pt>
                <c:pt idx="679">
                  <c:v>5.0159362549800788</c:v>
                </c:pt>
                <c:pt idx="680">
                  <c:v>5.0199203187250987</c:v>
                </c:pt>
                <c:pt idx="681">
                  <c:v>5.0278884462151385</c:v>
                </c:pt>
                <c:pt idx="682">
                  <c:v>5.0358565737051793</c:v>
                </c:pt>
                <c:pt idx="683">
                  <c:v>5.0438247011952191</c:v>
                </c:pt>
                <c:pt idx="684">
                  <c:v>5.0517928286852589</c:v>
                </c:pt>
                <c:pt idx="685">
                  <c:v>5.0557768924302779</c:v>
                </c:pt>
                <c:pt idx="686">
                  <c:v>5.0637450199203187</c:v>
                </c:pt>
                <c:pt idx="687">
                  <c:v>5.0717131474103585</c:v>
                </c:pt>
                <c:pt idx="688">
                  <c:v>5.0796812749003983</c:v>
                </c:pt>
                <c:pt idx="689">
                  <c:v>5.0876494023904373</c:v>
                </c:pt>
                <c:pt idx="690">
                  <c:v>5.0956175298804771</c:v>
                </c:pt>
                <c:pt idx="691">
                  <c:v>5.0996015936254979</c:v>
                </c:pt>
                <c:pt idx="692">
                  <c:v>5.1075697211155378</c:v>
                </c:pt>
                <c:pt idx="693">
                  <c:v>5.1155378486055776</c:v>
                </c:pt>
                <c:pt idx="694">
                  <c:v>5.1235059760956174</c:v>
                </c:pt>
                <c:pt idx="695">
                  <c:v>5.1314741035856573</c:v>
                </c:pt>
                <c:pt idx="696">
                  <c:v>5.1394422310756971</c:v>
                </c:pt>
                <c:pt idx="697">
                  <c:v>5.1474103585657369</c:v>
                </c:pt>
                <c:pt idx="698">
                  <c:v>5.1553784860557768</c:v>
                </c:pt>
                <c:pt idx="699">
                  <c:v>5.1633466135458166</c:v>
                </c:pt>
                <c:pt idx="700">
                  <c:v>5.1713147410358564</c:v>
                </c:pt>
                <c:pt idx="701">
                  <c:v>5.1752988047808755</c:v>
                </c:pt>
                <c:pt idx="702">
                  <c:v>5.1832669322709153</c:v>
                </c:pt>
                <c:pt idx="703">
                  <c:v>5.1912350597609551</c:v>
                </c:pt>
                <c:pt idx="704">
                  <c:v>5.1992031872509958</c:v>
                </c:pt>
                <c:pt idx="705">
                  <c:v>5.2071713147410357</c:v>
                </c:pt>
                <c:pt idx="706">
                  <c:v>5.2151394422310755</c:v>
                </c:pt>
                <c:pt idx="707">
                  <c:v>5.2231075697211153</c:v>
                </c:pt>
                <c:pt idx="708">
                  <c:v>5.2270916334661353</c:v>
                </c:pt>
                <c:pt idx="709">
                  <c:v>5.239043824701195</c:v>
                </c:pt>
                <c:pt idx="710">
                  <c:v>5.247011952191234</c:v>
                </c:pt>
                <c:pt idx="711">
                  <c:v>5.2509960159362556</c:v>
                </c:pt>
                <c:pt idx="712">
                  <c:v>5.2589641434262946</c:v>
                </c:pt>
                <c:pt idx="713">
                  <c:v>5.2629482071713145</c:v>
                </c:pt>
                <c:pt idx="714">
                  <c:v>5.2749003984063743</c:v>
                </c:pt>
                <c:pt idx="715">
                  <c:v>5.2828685258964141</c:v>
                </c:pt>
                <c:pt idx="716">
                  <c:v>5.286852589641434</c:v>
                </c:pt>
                <c:pt idx="717">
                  <c:v>5.2948207171314738</c:v>
                </c:pt>
                <c:pt idx="718">
                  <c:v>5.3027888446215137</c:v>
                </c:pt>
                <c:pt idx="719">
                  <c:v>5.3107569721115535</c:v>
                </c:pt>
                <c:pt idx="720">
                  <c:v>5.3147410358565743</c:v>
                </c:pt>
                <c:pt idx="721">
                  <c:v>5.3227091633466141</c:v>
                </c:pt>
                <c:pt idx="722">
                  <c:v>5.330677290836654</c:v>
                </c:pt>
                <c:pt idx="723">
                  <c:v>5.3386454183266929</c:v>
                </c:pt>
                <c:pt idx="724">
                  <c:v>5.3466135458167328</c:v>
                </c:pt>
                <c:pt idx="725">
                  <c:v>5.3545816733067726</c:v>
                </c:pt>
                <c:pt idx="726">
                  <c:v>5.3625498007968124</c:v>
                </c:pt>
                <c:pt idx="727">
                  <c:v>5.3705179282868523</c:v>
                </c:pt>
                <c:pt idx="728">
                  <c:v>5.3784860557768921</c:v>
                </c:pt>
                <c:pt idx="729">
                  <c:v>5.382470119521912</c:v>
                </c:pt>
                <c:pt idx="730">
                  <c:v>5.3904382470119518</c:v>
                </c:pt>
                <c:pt idx="731">
                  <c:v>5.3984063745019917</c:v>
                </c:pt>
                <c:pt idx="732">
                  <c:v>5.4063745019920315</c:v>
                </c:pt>
                <c:pt idx="733">
                  <c:v>5.4103585657370523</c:v>
                </c:pt>
                <c:pt idx="734">
                  <c:v>5.4183266932270913</c:v>
                </c:pt>
                <c:pt idx="735">
                  <c:v>5.4262948207171311</c:v>
                </c:pt>
                <c:pt idx="736">
                  <c:v>5.4342629482071709</c:v>
                </c:pt>
                <c:pt idx="737">
                  <c:v>5.4422310756972108</c:v>
                </c:pt>
                <c:pt idx="738">
                  <c:v>5.4501992031872515</c:v>
                </c:pt>
                <c:pt idx="739">
                  <c:v>5.4581673306772913</c:v>
                </c:pt>
                <c:pt idx="740">
                  <c:v>5.4661354581673312</c:v>
                </c:pt>
                <c:pt idx="741">
                  <c:v>5.474103585657371</c:v>
                </c:pt>
                <c:pt idx="742">
                  <c:v>5.482071713147409</c:v>
                </c:pt>
                <c:pt idx="743">
                  <c:v>5.4860557768924298</c:v>
                </c:pt>
                <c:pt idx="744">
                  <c:v>5.4940239043824697</c:v>
                </c:pt>
                <c:pt idx="745">
                  <c:v>5.5019920318725095</c:v>
                </c:pt>
                <c:pt idx="746">
                  <c:v>5.5099601593625493</c:v>
                </c:pt>
                <c:pt idx="747">
                  <c:v>5.5179282868525892</c:v>
                </c:pt>
                <c:pt idx="748">
                  <c:v>5.525896414342629</c:v>
                </c:pt>
                <c:pt idx="749">
                  <c:v>5.5338645418326688</c:v>
                </c:pt>
                <c:pt idx="750">
                  <c:v>5.5378486055776888</c:v>
                </c:pt>
                <c:pt idx="751">
                  <c:v>5.5498007968127494</c:v>
                </c:pt>
                <c:pt idx="752">
                  <c:v>5.5577689243027892</c:v>
                </c:pt>
                <c:pt idx="753">
                  <c:v>5.5617529880478074</c:v>
                </c:pt>
                <c:pt idx="754">
                  <c:v>5.5697211155378481</c:v>
                </c:pt>
                <c:pt idx="755">
                  <c:v>5.5776892430278879</c:v>
                </c:pt>
                <c:pt idx="756">
                  <c:v>5.5816733067729078</c:v>
                </c:pt>
                <c:pt idx="757">
                  <c:v>5.5896414342629477</c:v>
                </c:pt>
                <c:pt idx="758">
                  <c:v>5.5976095617529875</c:v>
                </c:pt>
                <c:pt idx="759">
                  <c:v>5.6055776892430274</c:v>
                </c:pt>
                <c:pt idx="760">
                  <c:v>5.6135458167330672</c:v>
                </c:pt>
                <c:pt idx="761">
                  <c:v>5.6215139442231079</c:v>
                </c:pt>
                <c:pt idx="762">
                  <c:v>5.6294820717131477</c:v>
                </c:pt>
                <c:pt idx="763">
                  <c:v>5.6374501992031876</c:v>
                </c:pt>
                <c:pt idx="764">
                  <c:v>5.6454183266932265</c:v>
                </c:pt>
                <c:pt idx="765">
                  <c:v>5.6533864541832664</c:v>
                </c:pt>
                <c:pt idx="766">
                  <c:v>5.6573705179282863</c:v>
                </c:pt>
                <c:pt idx="767">
                  <c:v>5.6653386454183261</c:v>
                </c:pt>
                <c:pt idx="768">
                  <c:v>5.6733067729083659</c:v>
                </c:pt>
                <c:pt idx="769">
                  <c:v>5.6812749003984058</c:v>
                </c:pt>
                <c:pt idx="770">
                  <c:v>5.6852589641434266</c:v>
                </c:pt>
                <c:pt idx="771">
                  <c:v>5.6932270916334664</c:v>
                </c:pt>
                <c:pt idx="772">
                  <c:v>5.7011952191235062</c:v>
                </c:pt>
                <c:pt idx="773">
                  <c:v>5.7091633466135461</c:v>
                </c:pt>
                <c:pt idx="774">
                  <c:v>5.7171314741035859</c:v>
                </c:pt>
                <c:pt idx="775">
                  <c:v>5.7250996015936249</c:v>
                </c:pt>
                <c:pt idx="776">
                  <c:v>5.7330677290836647</c:v>
                </c:pt>
                <c:pt idx="777">
                  <c:v>5.7370517928286846</c:v>
                </c:pt>
                <c:pt idx="778">
                  <c:v>5.7490039840637452</c:v>
                </c:pt>
                <c:pt idx="779">
                  <c:v>5.7569721115537851</c:v>
                </c:pt>
                <c:pt idx="780">
                  <c:v>5.7609561752988041</c:v>
                </c:pt>
                <c:pt idx="781">
                  <c:v>5.7689243027888439</c:v>
                </c:pt>
                <c:pt idx="782">
                  <c:v>5.7768924302788838</c:v>
                </c:pt>
                <c:pt idx="783">
                  <c:v>5.7848605577689245</c:v>
                </c:pt>
                <c:pt idx="784">
                  <c:v>5.7928286852589634</c:v>
                </c:pt>
                <c:pt idx="785">
                  <c:v>5.8007968127490033</c:v>
                </c:pt>
                <c:pt idx="786">
                  <c:v>5.8047808764940232</c:v>
                </c:pt>
                <c:pt idx="787">
                  <c:v>5.812749003984063</c:v>
                </c:pt>
                <c:pt idx="788">
                  <c:v>5.8207171314741037</c:v>
                </c:pt>
                <c:pt idx="789">
                  <c:v>5.8286852589641436</c:v>
                </c:pt>
                <c:pt idx="790">
                  <c:v>5.8366533864541834</c:v>
                </c:pt>
                <c:pt idx="791">
                  <c:v>5.8446215139442232</c:v>
                </c:pt>
                <c:pt idx="792">
                  <c:v>5.8525896414342631</c:v>
                </c:pt>
                <c:pt idx="793">
                  <c:v>5.8605577689243029</c:v>
                </c:pt>
                <c:pt idx="794">
                  <c:v>5.8685258964143427</c:v>
                </c:pt>
                <c:pt idx="795">
                  <c:v>5.8725099601593618</c:v>
                </c:pt>
                <c:pt idx="796">
                  <c:v>5.8804780876494016</c:v>
                </c:pt>
                <c:pt idx="797">
                  <c:v>5.8884462151394414</c:v>
                </c:pt>
                <c:pt idx="798">
                  <c:v>5.8924302788844622</c:v>
                </c:pt>
                <c:pt idx="799">
                  <c:v>5.9003984063745021</c:v>
                </c:pt>
                <c:pt idx="800">
                  <c:v>5.9083665338645419</c:v>
                </c:pt>
                <c:pt idx="801">
                  <c:v>5.9163346613545817</c:v>
                </c:pt>
                <c:pt idx="802">
                  <c:v>5.9243027888446216</c:v>
                </c:pt>
                <c:pt idx="803">
                  <c:v>5.9322709163346614</c:v>
                </c:pt>
                <c:pt idx="804">
                  <c:v>5.9402390438247012</c:v>
                </c:pt>
                <c:pt idx="805">
                  <c:v>5.9482071713147411</c:v>
                </c:pt>
                <c:pt idx="806">
                  <c:v>5.9561752988047809</c:v>
                </c:pt>
                <c:pt idx="807">
                  <c:v>5.9641434262948207</c:v>
                </c:pt>
                <c:pt idx="808">
                  <c:v>5.9681274900398398</c:v>
                </c:pt>
                <c:pt idx="809">
                  <c:v>5.9760956175298796</c:v>
                </c:pt>
                <c:pt idx="810">
                  <c:v>5.9840637450199203</c:v>
                </c:pt>
                <c:pt idx="811">
                  <c:v>5.9920318725099602</c:v>
                </c:pt>
                <c:pt idx="812">
                  <c:v>6</c:v>
                </c:pt>
                <c:pt idx="813">
                  <c:v>6.0079681274900398</c:v>
                </c:pt>
                <c:pt idx="814">
                  <c:v>6.0119521912350589</c:v>
                </c:pt>
                <c:pt idx="815">
                  <c:v>6.0199203187250987</c:v>
                </c:pt>
                <c:pt idx="816">
                  <c:v>6.0278884462151385</c:v>
                </c:pt>
                <c:pt idx="817">
                  <c:v>6.0358565737051784</c:v>
                </c:pt>
                <c:pt idx="818">
                  <c:v>6.0438247011952182</c:v>
                </c:pt>
                <c:pt idx="819">
                  <c:v>6.051792828685258</c:v>
                </c:pt>
                <c:pt idx="820">
                  <c:v>6.0597609561752979</c:v>
                </c:pt>
                <c:pt idx="821">
                  <c:v>6.0677290836653377</c:v>
                </c:pt>
                <c:pt idx="822">
                  <c:v>6.0756972111553775</c:v>
                </c:pt>
                <c:pt idx="823">
                  <c:v>6.0836653386454183</c:v>
                </c:pt>
                <c:pt idx="824">
                  <c:v>6.0876494023904382</c:v>
                </c:pt>
                <c:pt idx="825">
                  <c:v>6.095617529880478</c:v>
                </c:pt>
                <c:pt idx="826">
                  <c:v>6.1035856573705178</c:v>
                </c:pt>
                <c:pt idx="827">
                  <c:v>6.1075697211155369</c:v>
                </c:pt>
                <c:pt idx="828">
                  <c:v>6.1155378486055767</c:v>
                </c:pt>
                <c:pt idx="829">
                  <c:v>6.1235059760956165</c:v>
                </c:pt>
                <c:pt idx="830">
                  <c:v>6.1314741035856564</c:v>
                </c:pt>
                <c:pt idx="831">
                  <c:v>6.1394422310756962</c:v>
                </c:pt>
                <c:pt idx="832">
                  <c:v>6.1474103585657369</c:v>
                </c:pt>
                <c:pt idx="833">
                  <c:v>6.1513944223107568</c:v>
                </c:pt>
                <c:pt idx="834">
                  <c:v>6.1593625498007967</c:v>
                </c:pt>
                <c:pt idx="835">
                  <c:v>6.1713147410358564</c:v>
                </c:pt>
                <c:pt idx="836">
                  <c:v>6.1752988047808763</c:v>
                </c:pt>
                <c:pt idx="837">
                  <c:v>6.1832669322709162</c:v>
                </c:pt>
                <c:pt idx="838">
                  <c:v>6.191235059760956</c:v>
                </c:pt>
                <c:pt idx="839">
                  <c:v>6.1992031872509958</c:v>
                </c:pt>
                <c:pt idx="840">
                  <c:v>6.2071713147410357</c:v>
                </c:pt>
                <c:pt idx="841">
                  <c:v>6.2151394422310755</c:v>
                </c:pt>
                <c:pt idx="842">
                  <c:v>6.2231075697211153</c:v>
                </c:pt>
                <c:pt idx="843">
                  <c:v>6.2270916334661353</c:v>
                </c:pt>
                <c:pt idx="844">
                  <c:v>6.2350597609561751</c:v>
                </c:pt>
                <c:pt idx="845">
                  <c:v>6.2430278884462149</c:v>
                </c:pt>
                <c:pt idx="846">
                  <c:v>6.2509960159362539</c:v>
                </c:pt>
                <c:pt idx="847">
                  <c:v>6.2589641434262946</c:v>
                </c:pt>
                <c:pt idx="848">
                  <c:v>6.2669322709163335</c:v>
                </c:pt>
                <c:pt idx="849">
                  <c:v>6.2749003984063743</c:v>
                </c:pt>
                <c:pt idx="850">
                  <c:v>6.2828685258964141</c:v>
                </c:pt>
                <c:pt idx="851">
                  <c:v>6.286852589641434</c:v>
                </c:pt>
                <c:pt idx="852">
                  <c:v>6.2948207171314747</c:v>
                </c:pt>
                <c:pt idx="853">
                  <c:v>6.3027888446215137</c:v>
                </c:pt>
                <c:pt idx="854">
                  <c:v>6.3107569721115535</c:v>
                </c:pt>
                <c:pt idx="855">
                  <c:v>6.3187250996015933</c:v>
                </c:pt>
                <c:pt idx="856">
                  <c:v>6.3227091633466124</c:v>
                </c:pt>
                <c:pt idx="857">
                  <c:v>6.3306772908366531</c:v>
                </c:pt>
                <c:pt idx="858">
                  <c:v>6.338645418326692</c:v>
                </c:pt>
                <c:pt idx="859">
                  <c:v>6.3466135458167328</c:v>
                </c:pt>
                <c:pt idx="860">
                  <c:v>6.3545816733067726</c:v>
                </c:pt>
                <c:pt idx="861">
                  <c:v>6.3625498007968133</c:v>
                </c:pt>
                <c:pt idx="862">
                  <c:v>6.3705179282868523</c:v>
                </c:pt>
                <c:pt idx="863">
                  <c:v>6.3784860557768912</c:v>
                </c:pt>
                <c:pt idx="864">
                  <c:v>6.3864541832669319</c:v>
                </c:pt>
                <c:pt idx="865">
                  <c:v>6.3944223107569709</c:v>
                </c:pt>
                <c:pt idx="866">
                  <c:v>6.3984063745019917</c:v>
                </c:pt>
                <c:pt idx="867">
                  <c:v>6.4063745019920324</c:v>
                </c:pt>
                <c:pt idx="868">
                  <c:v>6.4143426294820713</c:v>
                </c:pt>
                <c:pt idx="869">
                  <c:v>6.4223107569721121</c:v>
                </c:pt>
                <c:pt idx="870">
                  <c:v>6.430278884462151</c:v>
                </c:pt>
                <c:pt idx="871">
                  <c:v>6.4382470119521917</c:v>
                </c:pt>
                <c:pt idx="872">
                  <c:v>6.4422310756972108</c:v>
                </c:pt>
                <c:pt idx="873">
                  <c:v>6.4501992031872515</c:v>
                </c:pt>
                <c:pt idx="874">
                  <c:v>6.4581673306772904</c:v>
                </c:pt>
                <c:pt idx="875">
                  <c:v>6.4661354581673294</c:v>
                </c:pt>
                <c:pt idx="876">
                  <c:v>6.4741035856573701</c:v>
                </c:pt>
                <c:pt idx="877">
                  <c:v>6.4820717131474099</c:v>
                </c:pt>
                <c:pt idx="878">
                  <c:v>6.4900398406374498</c:v>
                </c:pt>
                <c:pt idx="879">
                  <c:v>6.4940239043824688</c:v>
                </c:pt>
                <c:pt idx="880">
                  <c:v>6.5019920318725095</c:v>
                </c:pt>
                <c:pt idx="881">
                  <c:v>6.5099601593625493</c:v>
                </c:pt>
                <c:pt idx="882">
                  <c:v>6.5179282868525892</c:v>
                </c:pt>
                <c:pt idx="883">
                  <c:v>6.525896414342629</c:v>
                </c:pt>
                <c:pt idx="884">
                  <c:v>6.533864541832668</c:v>
                </c:pt>
                <c:pt idx="885">
                  <c:v>6.5378486055776879</c:v>
                </c:pt>
                <c:pt idx="886">
                  <c:v>6.5458167330677286</c:v>
                </c:pt>
                <c:pt idx="887">
                  <c:v>6.5537848605577684</c:v>
                </c:pt>
                <c:pt idx="888">
                  <c:v>6.5617529880478092</c:v>
                </c:pt>
                <c:pt idx="889">
                  <c:v>6.5697211155378481</c:v>
                </c:pt>
                <c:pt idx="890">
                  <c:v>6.5776892430278888</c:v>
                </c:pt>
                <c:pt idx="891">
                  <c:v>6.5856573705179278</c:v>
                </c:pt>
                <c:pt idx="892">
                  <c:v>6.5936254980079685</c:v>
                </c:pt>
                <c:pt idx="893">
                  <c:v>6.6015936254980074</c:v>
                </c:pt>
                <c:pt idx="894">
                  <c:v>6.6095617529880482</c:v>
                </c:pt>
                <c:pt idx="895">
                  <c:v>6.6135458167330672</c:v>
                </c:pt>
                <c:pt idx="896">
                  <c:v>6.6215139442231061</c:v>
                </c:pt>
                <c:pt idx="897">
                  <c:v>6.6294820717131469</c:v>
                </c:pt>
                <c:pt idx="898">
                  <c:v>6.6374501992031858</c:v>
                </c:pt>
                <c:pt idx="899">
                  <c:v>6.6454183266932265</c:v>
                </c:pt>
                <c:pt idx="900">
                  <c:v>6.6494023904382473</c:v>
                </c:pt>
                <c:pt idx="901">
                  <c:v>6.6573705179282863</c:v>
                </c:pt>
                <c:pt idx="902">
                  <c:v>6.665338645418327</c:v>
                </c:pt>
                <c:pt idx="903">
                  <c:v>6.6733067729083659</c:v>
                </c:pt>
                <c:pt idx="904">
                  <c:v>6.6812749003984067</c:v>
                </c:pt>
                <c:pt idx="905">
                  <c:v>6.6892430278884456</c:v>
                </c:pt>
                <c:pt idx="906">
                  <c:v>6.6932270916334646</c:v>
                </c:pt>
                <c:pt idx="907">
                  <c:v>6.7011952191235054</c:v>
                </c:pt>
                <c:pt idx="908">
                  <c:v>6.7091633466135452</c:v>
                </c:pt>
                <c:pt idx="909">
                  <c:v>6.717131474103585</c:v>
                </c:pt>
                <c:pt idx="910">
                  <c:v>6.7250996015936249</c:v>
                </c:pt>
                <c:pt idx="911">
                  <c:v>6.7330677290836656</c:v>
                </c:pt>
                <c:pt idx="912">
                  <c:v>6.7410358565737045</c:v>
                </c:pt>
                <c:pt idx="913">
                  <c:v>6.7490039840637452</c:v>
                </c:pt>
                <c:pt idx="914">
                  <c:v>6.7569721115537842</c:v>
                </c:pt>
                <c:pt idx="915">
                  <c:v>6.760956175298805</c:v>
                </c:pt>
                <c:pt idx="916">
                  <c:v>6.7689243027888448</c:v>
                </c:pt>
                <c:pt idx="917">
                  <c:v>6.7768924302788847</c:v>
                </c:pt>
                <c:pt idx="918">
                  <c:v>6.7848605577689236</c:v>
                </c:pt>
                <c:pt idx="919">
                  <c:v>6.7928286852589643</c:v>
                </c:pt>
                <c:pt idx="920">
                  <c:v>6.8007968127490033</c:v>
                </c:pt>
                <c:pt idx="921">
                  <c:v>6.808764940239044</c:v>
                </c:pt>
                <c:pt idx="922">
                  <c:v>6.8167330677290829</c:v>
                </c:pt>
                <c:pt idx="923">
                  <c:v>6.8207171314741037</c:v>
                </c:pt>
                <c:pt idx="924">
                  <c:v>6.8286852589641427</c:v>
                </c:pt>
                <c:pt idx="925">
                  <c:v>6.8366533864541834</c:v>
                </c:pt>
                <c:pt idx="926">
                  <c:v>6.8446215139442224</c:v>
                </c:pt>
                <c:pt idx="927">
                  <c:v>6.8525896414342622</c:v>
                </c:pt>
                <c:pt idx="928">
                  <c:v>6.860557768924302</c:v>
                </c:pt>
                <c:pt idx="929">
                  <c:v>6.8645418326693228</c:v>
                </c:pt>
                <c:pt idx="930">
                  <c:v>6.8725099601593618</c:v>
                </c:pt>
                <c:pt idx="931">
                  <c:v>6.8804780876494025</c:v>
                </c:pt>
                <c:pt idx="932">
                  <c:v>6.8884462151394414</c:v>
                </c:pt>
                <c:pt idx="933">
                  <c:v>6.8964143426294822</c:v>
                </c:pt>
                <c:pt idx="934">
                  <c:v>6.904382470119522</c:v>
                </c:pt>
                <c:pt idx="935">
                  <c:v>6.9123505976095618</c:v>
                </c:pt>
                <c:pt idx="936">
                  <c:v>6.9203187250996017</c:v>
                </c:pt>
                <c:pt idx="937">
                  <c:v>6.9243027888446207</c:v>
                </c:pt>
                <c:pt idx="938">
                  <c:v>6.9322709163346614</c:v>
                </c:pt>
                <c:pt idx="939">
                  <c:v>6.9402390438247004</c:v>
                </c:pt>
                <c:pt idx="940">
                  <c:v>6.9482071713147411</c:v>
                </c:pt>
                <c:pt idx="941">
                  <c:v>6.95617529880478</c:v>
                </c:pt>
                <c:pt idx="942">
                  <c:v>6.9641434262948207</c:v>
                </c:pt>
                <c:pt idx="943">
                  <c:v>6.9681274900398407</c:v>
                </c:pt>
                <c:pt idx="944">
                  <c:v>6.9760956175298805</c:v>
                </c:pt>
                <c:pt idx="945">
                  <c:v>6.9840637450199194</c:v>
                </c:pt>
                <c:pt idx="946">
                  <c:v>6.9920318725099584</c:v>
                </c:pt>
                <c:pt idx="947">
                  <c:v>6.9999999999999991</c:v>
                </c:pt>
                <c:pt idx="948">
                  <c:v>7.0079681274900381</c:v>
                </c:pt>
                <c:pt idx="949">
                  <c:v>7.0159362549800788</c:v>
                </c:pt>
                <c:pt idx="950">
                  <c:v>7.0239043824701186</c:v>
                </c:pt>
                <c:pt idx="951">
                  <c:v>7.0318725099601593</c:v>
                </c:pt>
                <c:pt idx="952">
                  <c:v>7.0358565737051793</c:v>
                </c:pt>
                <c:pt idx="953">
                  <c:v>7.0438247011952182</c:v>
                </c:pt>
                <c:pt idx="954">
                  <c:v>7.0517928286852589</c:v>
                </c:pt>
                <c:pt idx="955">
                  <c:v>7.0597609561752979</c:v>
                </c:pt>
                <c:pt idx="956">
                  <c:v>7.0677290836653386</c:v>
                </c:pt>
                <c:pt idx="957">
                  <c:v>7.0717131474103576</c:v>
                </c:pt>
                <c:pt idx="958">
                  <c:v>7.0796812749003974</c:v>
                </c:pt>
                <c:pt idx="959">
                  <c:v>7.0876494023904373</c:v>
                </c:pt>
                <c:pt idx="960">
                  <c:v>7.0956175298804771</c:v>
                </c:pt>
                <c:pt idx="961">
                  <c:v>7.1035856573705178</c:v>
                </c:pt>
                <c:pt idx="962">
                  <c:v>7.1115537848605568</c:v>
                </c:pt>
                <c:pt idx="963">
                  <c:v>7.1195219123505975</c:v>
                </c:pt>
                <c:pt idx="964">
                  <c:v>7.1235059760956174</c:v>
                </c:pt>
                <c:pt idx="965">
                  <c:v>7.1314741035856573</c:v>
                </c:pt>
                <c:pt idx="966">
                  <c:v>7.1394422310756971</c:v>
                </c:pt>
                <c:pt idx="967">
                  <c:v>7.1474103585657369</c:v>
                </c:pt>
                <c:pt idx="968">
                  <c:v>7.1553784860557776</c:v>
                </c:pt>
                <c:pt idx="969">
                  <c:v>7.1633466135458166</c:v>
                </c:pt>
                <c:pt idx="970">
                  <c:v>7.1713147410358555</c:v>
                </c:pt>
                <c:pt idx="971">
                  <c:v>7.1792828685258963</c:v>
                </c:pt>
                <c:pt idx="972">
                  <c:v>7.1872509960159352</c:v>
                </c:pt>
                <c:pt idx="973">
                  <c:v>7.191235059760956</c:v>
                </c:pt>
                <c:pt idx="974">
                  <c:v>7.199203187250995</c:v>
                </c:pt>
                <c:pt idx="975">
                  <c:v>7.2071713147410357</c:v>
                </c:pt>
                <c:pt idx="976">
                  <c:v>7.2151394422310746</c:v>
                </c:pt>
                <c:pt idx="977">
                  <c:v>7.2231075697211153</c:v>
                </c:pt>
                <c:pt idx="978">
                  <c:v>7.2270916334661361</c:v>
                </c:pt>
                <c:pt idx="979">
                  <c:v>7.2390438247011941</c:v>
                </c:pt>
                <c:pt idx="980">
                  <c:v>7.243027888446214</c:v>
                </c:pt>
                <c:pt idx="981">
                  <c:v>7.2509960159362548</c:v>
                </c:pt>
                <c:pt idx="982">
                  <c:v>7.2589641434262937</c:v>
                </c:pt>
                <c:pt idx="983">
                  <c:v>7.2669322709163344</c:v>
                </c:pt>
                <c:pt idx="984">
                  <c:v>7.2749003984063743</c:v>
                </c:pt>
                <c:pt idx="985">
                  <c:v>7.2788844621513942</c:v>
                </c:pt>
                <c:pt idx="986">
                  <c:v>7.2868525896414331</c:v>
                </c:pt>
                <c:pt idx="987">
                  <c:v>7.2948207171314738</c:v>
                </c:pt>
                <c:pt idx="988">
                  <c:v>7.3027888446215137</c:v>
                </c:pt>
                <c:pt idx="989">
                  <c:v>7.3107569721115526</c:v>
                </c:pt>
                <c:pt idx="990">
                  <c:v>7.3187250996015933</c:v>
                </c:pt>
                <c:pt idx="991">
                  <c:v>7.3266932270916323</c:v>
                </c:pt>
                <c:pt idx="992">
                  <c:v>7.3306772908366531</c:v>
                </c:pt>
                <c:pt idx="993">
                  <c:v>7.3386454183266929</c:v>
                </c:pt>
                <c:pt idx="994">
                  <c:v>7.3466135458167328</c:v>
                </c:pt>
                <c:pt idx="995">
                  <c:v>7.3545816733067735</c:v>
                </c:pt>
                <c:pt idx="996">
                  <c:v>7.3625498007968124</c:v>
                </c:pt>
                <c:pt idx="997">
                  <c:v>7.3705179282868531</c:v>
                </c:pt>
                <c:pt idx="998">
                  <c:v>7.3784860557768921</c:v>
                </c:pt>
                <c:pt idx="999">
                  <c:v>7.3944223107569718</c:v>
                </c:pt>
              </c:numCache>
            </c:numRef>
          </c:xVal>
          <c:yVal>
            <c:numRef>
              <c:f>Specimen_T_2!$D$2:$D$1001</c:f>
              <c:numCache>
                <c:formatCode>0</c:formatCode>
                <c:ptCount val="1000"/>
                <c:pt idx="0">
                  <c:v>9.9913691831890875E-2</c:v>
                </c:pt>
                <c:pt idx="1">
                  <c:v>9.9913691831890875E-2</c:v>
                </c:pt>
                <c:pt idx="2">
                  <c:v>9.9913691831890875E-2</c:v>
                </c:pt>
                <c:pt idx="3">
                  <c:v>7.6238881829733166E-2</c:v>
                </c:pt>
                <c:pt idx="4">
                  <c:v>0.26923353551820861</c:v>
                </c:pt>
                <c:pt idx="5">
                  <c:v>0.57293040205221635</c:v>
                </c:pt>
                <c:pt idx="6">
                  <c:v>1.0854450864280405</c:v>
                </c:pt>
                <c:pt idx="7">
                  <c:v>1.6416532809091127</c:v>
                </c:pt>
                <c:pt idx="8">
                  <c:v>2.170890172856081</c:v>
                </c:pt>
                <c:pt idx="9">
                  <c:v>2.5970367528949199</c:v>
                </c:pt>
                <c:pt idx="10">
                  <c:v>2.9998082040708685</c:v>
                </c:pt>
                <c:pt idx="11">
                  <c:v>3.4637146076574523</c:v>
                </c:pt>
                <c:pt idx="12">
                  <c:v>3.8538994509841529</c:v>
                </c:pt>
                <c:pt idx="13">
                  <c:v>4.289635827479561</c:v>
                </c:pt>
                <c:pt idx="14">
                  <c:v>4.7559396801802878</c:v>
                </c:pt>
                <c:pt idx="15">
                  <c:v>5.2072594759176232</c:v>
                </c:pt>
                <c:pt idx="16">
                  <c:v>5.6376015919062121</c:v>
                </c:pt>
                <c:pt idx="17">
                  <c:v>6.0835271271367262</c:v>
                </c:pt>
                <c:pt idx="18">
                  <c:v>6.4910934765409598</c:v>
                </c:pt>
                <c:pt idx="19">
                  <c:v>6.8147491069502051</c:v>
                </c:pt>
                <c:pt idx="20">
                  <c:v>7.0844621322912422</c:v>
                </c:pt>
                <c:pt idx="21">
                  <c:v>7.3481815348469226</c:v>
                </c:pt>
                <c:pt idx="22">
                  <c:v>7.516002972836902</c:v>
                </c:pt>
                <c:pt idx="23">
                  <c:v>7.6898180336122373</c:v>
                </c:pt>
                <c:pt idx="24">
                  <c:v>7.8936012083143527</c:v>
                </c:pt>
                <c:pt idx="25">
                  <c:v>8.0434417779482619</c:v>
                </c:pt>
                <c:pt idx="26">
                  <c:v>8.193282347582171</c:v>
                </c:pt>
                <c:pt idx="27">
                  <c:v>8.2891803121478755</c:v>
                </c:pt>
                <c:pt idx="28">
                  <c:v>8.2891803121478755</c:v>
                </c:pt>
                <c:pt idx="29">
                  <c:v>8.2891803121478755</c:v>
                </c:pt>
                <c:pt idx="30">
                  <c:v>8.2891803121478755</c:v>
                </c:pt>
                <c:pt idx="31">
                  <c:v>8.2891803121478755</c:v>
                </c:pt>
                <c:pt idx="32">
                  <c:v>8.2891803121478755</c:v>
                </c:pt>
                <c:pt idx="33">
                  <c:v>8.2891803121478755</c:v>
                </c:pt>
                <c:pt idx="34">
                  <c:v>8.2891803121478755</c:v>
                </c:pt>
                <c:pt idx="35">
                  <c:v>8.2891803121478755</c:v>
                </c:pt>
                <c:pt idx="36">
                  <c:v>8.2891803121478755</c:v>
                </c:pt>
                <c:pt idx="37">
                  <c:v>8.2891803121478755</c:v>
                </c:pt>
                <c:pt idx="38">
                  <c:v>8.2891803121478755</c:v>
                </c:pt>
                <c:pt idx="39">
                  <c:v>8.2891803121478755</c:v>
                </c:pt>
                <c:pt idx="40">
                  <c:v>8.2891803121478755</c:v>
                </c:pt>
                <c:pt idx="41">
                  <c:v>8.2891803121478755</c:v>
                </c:pt>
                <c:pt idx="42">
                  <c:v>8.2891803121478755</c:v>
                </c:pt>
                <c:pt idx="43">
                  <c:v>8.2891803121478755</c:v>
                </c:pt>
                <c:pt idx="44">
                  <c:v>8.2891803121478755</c:v>
                </c:pt>
                <c:pt idx="45">
                  <c:v>8.3910718994989324</c:v>
                </c:pt>
                <c:pt idx="46">
                  <c:v>8.3910718994989324</c:v>
                </c:pt>
                <c:pt idx="47">
                  <c:v>8.3910718994989324</c:v>
                </c:pt>
                <c:pt idx="48">
                  <c:v>8.3910718994989324</c:v>
                </c:pt>
                <c:pt idx="49">
                  <c:v>8.4869698640646352</c:v>
                </c:pt>
                <c:pt idx="50">
                  <c:v>8.492963486849991</c:v>
                </c:pt>
                <c:pt idx="51">
                  <c:v>8.492963486849991</c:v>
                </c:pt>
                <c:pt idx="52">
                  <c:v>8.492963486849991</c:v>
                </c:pt>
                <c:pt idx="53">
                  <c:v>8.492963486849991</c:v>
                </c:pt>
                <c:pt idx="54">
                  <c:v>8.5888614514156938</c:v>
                </c:pt>
                <c:pt idx="55">
                  <c:v>8.5888614514156938</c:v>
                </c:pt>
                <c:pt idx="56">
                  <c:v>8.6907530387667524</c:v>
                </c:pt>
                <c:pt idx="57">
                  <c:v>8.6907530387667524</c:v>
                </c:pt>
                <c:pt idx="58">
                  <c:v>8.7926446261178093</c:v>
                </c:pt>
                <c:pt idx="59">
                  <c:v>8.7926446261178093</c:v>
                </c:pt>
                <c:pt idx="60">
                  <c:v>8.8885425906835138</c:v>
                </c:pt>
                <c:pt idx="61">
                  <c:v>8.8885425906835138</c:v>
                </c:pt>
                <c:pt idx="62">
                  <c:v>8.8885425906835138</c:v>
                </c:pt>
                <c:pt idx="63">
                  <c:v>8.9904341780345707</c:v>
                </c:pt>
                <c:pt idx="64">
                  <c:v>8.9904341780345707</c:v>
                </c:pt>
                <c:pt idx="65">
                  <c:v>9.0923257653856293</c:v>
                </c:pt>
                <c:pt idx="66">
                  <c:v>9.1882237299513321</c:v>
                </c:pt>
                <c:pt idx="67">
                  <c:v>9.2661408261609637</c:v>
                </c:pt>
                <c:pt idx="68">
                  <c:v>9.3920069046534476</c:v>
                </c:pt>
                <c:pt idx="69">
                  <c:v>9.4459495097216557</c:v>
                </c:pt>
                <c:pt idx="70">
                  <c:v>9.589796456570209</c:v>
                </c:pt>
                <c:pt idx="71">
                  <c:v>9.6916880439212676</c:v>
                </c:pt>
                <c:pt idx="72">
                  <c:v>9.7875860084869704</c:v>
                </c:pt>
                <c:pt idx="73">
                  <c:v>9.7875860084869704</c:v>
                </c:pt>
                <c:pt idx="74">
                  <c:v>9.7875860084869704</c:v>
                </c:pt>
                <c:pt idx="75">
                  <c:v>9.7875860084869704</c:v>
                </c:pt>
                <c:pt idx="76">
                  <c:v>9.7875860084869704</c:v>
                </c:pt>
                <c:pt idx="77">
                  <c:v>9.7875860084869704</c:v>
                </c:pt>
                <c:pt idx="78">
                  <c:v>9.7875860084869704</c:v>
                </c:pt>
                <c:pt idx="79">
                  <c:v>9.8595094819112461</c:v>
                </c:pt>
                <c:pt idx="80">
                  <c:v>9.889477595838029</c:v>
                </c:pt>
                <c:pt idx="81">
                  <c:v>9.9314329553355218</c:v>
                </c:pt>
                <c:pt idx="82">
                  <c:v>10.057299033828007</c:v>
                </c:pt>
                <c:pt idx="83">
                  <c:v>10.2371077173887</c:v>
                </c:pt>
                <c:pt idx="84">
                  <c:v>10.440890892090815</c:v>
                </c:pt>
                <c:pt idx="85">
                  <c:v>10.794514636426841</c:v>
                </c:pt>
                <c:pt idx="86">
                  <c:v>11.052240416197167</c:v>
                </c:pt>
                <c:pt idx="87">
                  <c:v>11.411857783318549</c:v>
                </c:pt>
                <c:pt idx="88">
                  <c:v>11.777468773225289</c:v>
                </c:pt>
                <c:pt idx="89">
                  <c:v>12.203015990985591</c:v>
                </c:pt>
                <c:pt idx="90">
                  <c:v>12.580614226463043</c:v>
                </c:pt>
                <c:pt idx="91">
                  <c:v>12.940231593584427</c:v>
                </c:pt>
                <c:pt idx="92">
                  <c:v>13.287861715135096</c:v>
                </c:pt>
                <c:pt idx="93">
                  <c:v>13.467670398695788</c:v>
                </c:pt>
                <c:pt idx="94">
                  <c:v>13.749370669607538</c:v>
                </c:pt>
                <c:pt idx="95">
                  <c:v>13.923185730382873</c:v>
                </c:pt>
                <c:pt idx="96">
                  <c:v>14.222866869650693</c:v>
                </c:pt>
                <c:pt idx="97">
                  <c:v>14.576490613986717</c:v>
                </c:pt>
                <c:pt idx="98">
                  <c:v>14.954088849464171</c:v>
                </c:pt>
                <c:pt idx="99">
                  <c:v>15.289731725444128</c:v>
                </c:pt>
                <c:pt idx="100">
                  <c:v>15.649349092565512</c:v>
                </c:pt>
                <c:pt idx="101">
                  <c:v>15.907074872335834</c:v>
                </c:pt>
                <c:pt idx="102">
                  <c:v>16.224736879959721</c:v>
                </c:pt>
                <c:pt idx="103">
                  <c:v>16.500443528086116</c:v>
                </c:pt>
                <c:pt idx="104">
                  <c:v>16.776150176212507</c:v>
                </c:pt>
                <c:pt idx="105">
                  <c:v>17.135767543333891</c:v>
                </c:pt>
                <c:pt idx="106">
                  <c:v>17.435448682601709</c:v>
                </c:pt>
                <c:pt idx="107">
                  <c:v>17.777085181367028</c:v>
                </c:pt>
                <c:pt idx="108">
                  <c:v>18.106734434561627</c:v>
                </c:pt>
                <c:pt idx="109">
                  <c:v>18.418402819400161</c:v>
                </c:pt>
                <c:pt idx="110">
                  <c:v>18.718083958667979</c:v>
                </c:pt>
                <c:pt idx="111">
                  <c:v>19.077701325789359</c:v>
                </c:pt>
                <c:pt idx="112">
                  <c:v>19.335427105559685</c:v>
                </c:pt>
                <c:pt idx="113">
                  <c:v>19.635108244827506</c:v>
                </c:pt>
                <c:pt idx="114">
                  <c:v>19.946776629666036</c:v>
                </c:pt>
                <c:pt idx="115">
                  <c:v>20.300400374002059</c:v>
                </c:pt>
                <c:pt idx="116">
                  <c:v>20.612068758840593</c:v>
                </c:pt>
                <c:pt idx="117">
                  <c:v>21.037615976600897</c:v>
                </c:pt>
                <c:pt idx="118">
                  <c:v>21.577042027282971</c:v>
                </c:pt>
                <c:pt idx="119">
                  <c:v>22.110474455179688</c:v>
                </c:pt>
                <c:pt idx="120">
                  <c:v>22.643906883076408</c:v>
                </c:pt>
                <c:pt idx="121">
                  <c:v>23.045479609695285</c:v>
                </c:pt>
                <c:pt idx="122">
                  <c:v>23.512982186953082</c:v>
                </c:pt>
                <c:pt idx="123">
                  <c:v>24.142312579415503</c:v>
                </c:pt>
                <c:pt idx="124">
                  <c:v>24.753662103521851</c:v>
                </c:pt>
                <c:pt idx="125">
                  <c:v>25.317062645345352</c:v>
                </c:pt>
                <c:pt idx="126">
                  <c:v>25.892450432739565</c:v>
                </c:pt>
                <c:pt idx="127">
                  <c:v>26.437870106206997</c:v>
                </c:pt>
                <c:pt idx="128">
                  <c:v>26.875404569538009</c:v>
                </c:pt>
                <c:pt idx="129">
                  <c:v>27.312939032869025</c:v>
                </c:pt>
                <c:pt idx="130">
                  <c:v>27.846371460765745</c:v>
                </c:pt>
                <c:pt idx="131">
                  <c:v>28.379803888662462</c:v>
                </c:pt>
                <c:pt idx="132">
                  <c:v>28.817338351993481</c:v>
                </c:pt>
                <c:pt idx="133">
                  <c:v>29.350770779890198</c:v>
                </c:pt>
                <c:pt idx="134">
                  <c:v>29.884203207786914</c:v>
                </c:pt>
                <c:pt idx="135">
                  <c:v>30.399654767327561</c:v>
                </c:pt>
                <c:pt idx="136">
                  <c:v>30.909112704082858</c:v>
                </c:pt>
                <c:pt idx="137">
                  <c:v>31.352640790199228</c:v>
                </c:pt>
                <c:pt idx="138">
                  <c:v>31.880079595310587</c:v>
                </c:pt>
                <c:pt idx="139">
                  <c:v>32.311620435856248</c:v>
                </c:pt>
                <c:pt idx="140">
                  <c:v>32.851046486538323</c:v>
                </c:pt>
                <c:pt idx="141">
                  <c:v>33.282587327083981</c:v>
                </c:pt>
                <c:pt idx="142">
                  <c:v>33.822013377766055</c:v>
                </c:pt>
                <c:pt idx="143">
                  <c:v>34.253554218311713</c:v>
                </c:pt>
                <c:pt idx="144">
                  <c:v>34.691088681642732</c:v>
                </c:pt>
                <c:pt idx="145">
                  <c:v>35.278463714607661</c:v>
                </c:pt>
                <c:pt idx="146">
                  <c:v>35.710004555153311</c:v>
                </c:pt>
                <c:pt idx="147">
                  <c:v>36.147539018484331</c:v>
                </c:pt>
                <c:pt idx="148">
                  <c:v>36.67497782359569</c:v>
                </c:pt>
                <c:pt idx="149">
                  <c:v>37.118505909712063</c:v>
                </c:pt>
                <c:pt idx="150">
                  <c:v>37.586008486969867</c:v>
                </c:pt>
                <c:pt idx="151">
                  <c:v>38.089472800939802</c:v>
                </c:pt>
                <c:pt idx="152">
                  <c:v>38.604924360480453</c:v>
                </c:pt>
                <c:pt idx="153">
                  <c:v>38.982522595957896</c:v>
                </c:pt>
                <c:pt idx="154">
                  <c:v>39.444031550430346</c:v>
                </c:pt>
                <c:pt idx="155">
                  <c:v>39.869578768190649</c:v>
                </c:pt>
                <c:pt idx="156">
                  <c:v>40.313106854307016</c:v>
                </c:pt>
                <c:pt idx="157">
                  <c:v>40.684711466999111</c:v>
                </c:pt>
                <c:pt idx="158">
                  <c:v>41.086284193617992</c:v>
                </c:pt>
                <c:pt idx="159">
                  <c:v>41.523818656949004</c:v>
                </c:pt>
                <c:pt idx="160">
                  <c:v>41.955359497494662</c:v>
                </c:pt>
                <c:pt idx="161">
                  <c:v>42.392893960825681</c:v>
                </c:pt>
                <c:pt idx="162">
                  <c:v>42.740524082376353</c:v>
                </c:pt>
                <c:pt idx="163">
                  <c:v>43.118122317853803</c:v>
                </c:pt>
                <c:pt idx="164">
                  <c:v>43.483733307760545</c:v>
                </c:pt>
                <c:pt idx="165">
                  <c:v>43.837357052096564</c:v>
                </c:pt>
                <c:pt idx="166">
                  <c:v>44.172999928076528</c:v>
                </c:pt>
                <c:pt idx="167">
                  <c:v>44.454700198988277</c:v>
                </c:pt>
                <c:pt idx="168">
                  <c:v>44.730406847114665</c:v>
                </c:pt>
                <c:pt idx="169">
                  <c:v>45.012107118026421</c:v>
                </c:pt>
                <c:pt idx="170">
                  <c:v>45.287813766152816</c:v>
                </c:pt>
                <c:pt idx="171">
                  <c:v>45.473616072498864</c:v>
                </c:pt>
                <c:pt idx="172">
                  <c:v>45.755316343410612</c:v>
                </c:pt>
                <c:pt idx="173">
                  <c:v>45.971086763683438</c:v>
                </c:pt>
                <c:pt idx="174">
                  <c:v>46.150895447244132</c:v>
                </c:pt>
                <c:pt idx="175">
                  <c:v>46.330704130804826</c:v>
                </c:pt>
                <c:pt idx="176">
                  <c:v>46.40862122701445</c:v>
                </c:pt>
                <c:pt idx="177">
                  <c:v>46.486538323224089</c:v>
                </c:pt>
                <c:pt idx="178">
                  <c:v>46.56445541943372</c:v>
                </c:pt>
                <c:pt idx="179">
                  <c:v>46.744264102994414</c:v>
                </c:pt>
                <c:pt idx="180">
                  <c:v>46.85214931313083</c:v>
                </c:pt>
                <c:pt idx="181">
                  <c:v>46.948047277696524</c:v>
                </c:pt>
                <c:pt idx="182">
                  <c:v>47.049938865047586</c:v>
                </c:pt>
                <c:pt idx="183">
                  <c:v>47.061926110618302</c:v>
                </c:pt>
                <c:pt idx="184">
                  <c:v>47.151830452398649</c:v>
                </c:pt>
                <c:pt idx="185">
                  <c:v>47.24772841696435</c:v>
                </c:pt>
                <c:pt idx="186">
                  <c:v>47.349620004315405</c:v>
                </c:pt>
                <c:pt idx="187">
                  <c:v>47.451511591666467</c:v>
                </c:pt>
                <c:pt idx="188">
                  <c:v>47.547409556232168</c:v>
                </c:pt>
                <c:pt idx="189">
                  <c:v>47.631320275227161</c:v>
                </c:pt>
                <c:pt idx="190">
                  <c:v>47.691256503080723</c:v>
                </c:pt>
                <c:pt idx="191">
                  <c:v>47.841097072714632</c:v>
                </c:pt>
                <c:pt idx="192">
                  <c:v>48.014912133489965</c:v>
                </c:pt>
                <c:pt idx="193">
                  <c:v>48.194720817050658</c:v>
                </c:pt>
                <c:pt idx="194">
                  <c:v>48.350555009469929</c:v>
                </c:pt>
                <c:pt idx="195">
                  <c:v>48.452446596820984</c:v>
                </c:pt>
                <c:pt idx="196">
                  <c:v>48.626261657596316</c:v>
                </c:pt>
                <c:pt idx="197">
                  <c:v>48.806070341157003</c:v>
                </c:pt>
                <c:pt idx="198">
                  <c:v>48.985879024717697</c:v>
                </c:pt>
                <c:pt idx="199">
                  <c:v>49.159694085493037</c:v>
                </c:pt>
                <c:pt idx="200">
                  <c:v>49.357483637409793</c:v>
                </c:pt>
                <c:pt idx="201">
                  <c:v>49.44738797919014</c:v>
                </c:pt>
                <c:pt idx="202">
                  <c:v>49.597228548824049</c:v>
                </c:pt>
                <c:pt idx="203">
                  <c:v>49.777037232384743</c:v>
                </c:pt>
                <c:pt idx="204">
                  <c:v>50.058737503296491</c:v>
                </c:pt>
                <c:pt idx="205">
                  <c:v>50.238546186857185</c:v>
                </c:pt>
                <c:pt idx="206">
                  <c:v>50.514252834983573</c:v>
                </c:pt>
                <c:pt idx="207">
                  <c:v>50.694061518544267</c:v>
                </c:pt>
                <c:pt idx="208">
                  <c:v>50.87387020210496</c:v>
                </c:pt>
                <c:pt idx="209">
                  <c:v>51.02371077173887</c:v>
                </c:pt>
                <c:pt idx="210">
                  <c:v>51.275442928723841</c:v>
                </c:pt>
                <c:pt idx="211">
                  <c:v>51.455251612284528</c:v>
                </c:pt>
                <c:pt idx="212">
                  <c:v>51.635060295845221</c:v>
                </c:pt>
                <c:pt idx="213">
                  <c:v>51.712977392054853</c:v>
                </c:pt>
                <c:pt idx="214">
                  <c:v>51.89278607561554</c:v>
                </c:pt>
                <c:pt idx="215">
                  <c:v>52.066601136390879</c:v>
                </c:pt>
                <c:pt idx="216">
                  <c:v>52.246409819951573</c:v>
                </c:pt>
                <c:pt idx="217">
                  <c:v>52.342307784517267</c:v>
                </c:pt>
                <c:pt idx="218">
                  <c:v>52.492148354151183</c:v>
                </c:pt>
                <c:pt idx="219">
                  <c:v>52.635995300999738</c:v>
                </c:pt>
                <c:pt idx="220">
                  <c:v>52.809810361775071</c:v>
                </c:pt>
                <c:pt idx="221">
                  <c:v>53.043561650403973</c:v>
                </c:pt>
                <c:pt idx="222">
                  <c:v>53.217376711179305</c:v>
                </c:pt>
                <c:pt idx="223">
                  <c:v>53.397185394739992</c:v>
                </c:pt>
                <c:pt idx="224">
                  <c:v>53.576994078300686</c:v>
                </c:pt>
                <c:pt idx="225">
                  <c:v>53.654911174510325</c:v>
                </c:pt>
                <c:pt idx="226">
                  <c:v>53.834719858071011</c:v>
                </c:pt>
                <c:pt idx="227">
                  <c:v>54.014528541631705</c:v>
                </c:pt>
                <c:pt idx="228">
                  <c:v>54.152381865694899</c:v>
                </c:pt>
                <c:pt idx="229">
                  <c:v>54.320203303684877</c:v>
                </c:pt>
                <c:pt idx="230">
                  <c:v>54.494018364460217</c:v>
                </c:pt>
                <c:pt idx="231">
                  <c:v>54.643858934094126</c:v>
                </c:pt>
                <c:pt idx="232">
                  <c:v>54.763731389801251</c:v>
                </c:pt>
                <c:pt idx="233">
                  <c:v>55.033444415142291</c:v>
                </c:pt>
                <c:pt idx="234">
                  <c:v>55.213253098702985</c:v>
                </c:pt>
                <c:pt idx="235">
                  <c:v>55.387068159478318</c:v>
                </c:pt>
                <c:pt idx="236">
                  <c:v>55.464985255687949</c:v>
                </c:pt>
                <c:pt idx="237">
                  <c:v>55.620819448107213</c:v>
                </c:pt>
                <c:pt idx="238">
                  <c:v>55.872551605092184</c:v>
                </c:pt>
                <c:pt idx="239">
                  <c:v>56.052360288652878</c:v>
                </c:pt>
                <c:pt idx="240">
                  <c:v>56.232168972213564</c:v>
                </c:pt>
                <c:pt idx="241">
                  <c:v>56.411977655774258</c:v>
                </c:pt>
                <c:pt idx="242">
                  <c:v>56.537843734266737</c:v>
                </c:pt>
                <c:pt idx="243">
                  <c:v>56.693677926686007</c:v>
                </c:pt>
                <c:pt idx="244">
                  <c:v>56.945410083670978</c:v>
                </c:pt>
                <c:pt idx="245">
                  <c:v>57.041308048236679</c:v>
                </c:pt>
                <c:pt idx="246">
                  <c:v>57.185154995085227</c:v>
                </c:pt>
                <c:pt idx="247">
                  <c:v>57.334995564719136</c:v>
                </c:pt>
                <c:pt idx="248">
                  <c:v>57.508810625494476</c:v>
                </c:pt>
                <c:pt idx="249">
                  <c:v>57.688619309055163</c:v>
                </c:pt>
                <c:pt idx="250">
                  <c:v>57.868427992615857</c:v>
                </c:pt>
                <c:pt idx="251">
                  <c:v>58.042243053391189</c:v>
                </c:pt>
                <c:pt idx="252">
                  <c:v>58.222051736951883</c:v>
                </c:pt>
                <c:pt idx="253">
                  <c:v>58.40186042051257</c:v>
                </c:pt>
                <c:pt idx="254">
                  <c:v>58.581669104073264</c:v>
                </c:pt>
                <c:pt idx="255">
                  <c:v>58.755484164848596</c:v>
                </c:pt>
                <c:pt idx="256">
                  <c:v>58.893337488911797</c:v>
                </c:pt>
                <c:pt idx="257">
                  <c:v>59.06715254968713</c:v>
                </c:pt>
                <c:pt idx="258">
                  <c:v>59.234973987677108</c:v>
                </c:pt>
                <c:pt idx="259">
                  <c:v>59.318884706672101</c:v>
                </c:pt>
                <c:pt idx="260">
                  <c:v>59.498693390232795</c:v>
                </c:pt>
                <c:pt idx="261">
                  <c:v>59.678502073793489</c:v>
                </c:pt>
                <c:pt idx="262">
                  <c:v>59.858310757354175</c:v>
                </c:pt>
                <c:pt idx="263">
                  <c:v>60.056100309270938</c:v>
                </c:pt>
                <c:pt idx="264">
                  <c:v>60.235908992831625</c:v>
                </c:pt>
                <c:pt idx="265">
                  <c:v>60.475653904245881</c:v>
                </c:pt>
                <c:pt idx="266">
                  <c:v>60.595526359953013</c:v>
                </c:pt>
                <c:pt idx="267">
                  <c:v>60.715398815660137</c:v>
                </c:pt>
                <c:pt idx="268">
                  <c:v>60.895207499220831</c:v>
                </c:pt>
                <c:pt idx="269">
                  <c:v>60.955143727074393</c:v>
                </c:pt>
                <c:pt idx="270">
                  <c:v>61.134952410635087</c:v>
                </c:pt>
                <c:pt idx="271">
                  <c:v>61.314761094195774</c:v>
                </c:pt>
                <c:pt idx="272">
                  <c:v>61.434633549902905</c:v>
                </c:pt>
                <c:pt idx="273">
                  <c:v>61.55450600561003</c:v>
                </c:pt>
                <c:pt idx="274">
                  <c:v>61.614442233463592</c:v>
                </c:pt>
                <c:pt idx="275">
                  <c:v>61.854187144877848</c:v>
                </c:pt>
                <c:pt idx="276">
                  <c:v>61.97405960058498</c:v>
                </c:pt>
                <c:pt idx="277">
                  <c:v>62.153868284145666</c:v>
                </c:pt>
                <c:pt idx="278">
                  <c:v>62.33367696770636</c:v>
                </c:pt>
                <c:pt idx="279">
                  <c:v>62.513485651267054</c:v>
                </c:pt>
                <c:pt idx="280">
                  <c:v>62.633358106974178</c:v>
                </c:pt>
                <c:pt idx="281">
                  <c:v>62.75323056268131</c:v>
                </c:pt>
                <c:pt idx="282">
                  <c:v>62.933039246241997</c:v>
                </c:pt>
                <c:pt idx="283">
                  <c:v>63.172784157656253</c:v>
                </c:pt>
                <c:pt idx="284">
                  <c:v>63.352592841216946</c:v>
                </c:pt>
                <c:pt idx="285">
                  <c:v>63.412529069070509</c:v>
                </c:pt>
                <c:pt idx="286">
                  <c:v>63.592337752631202</c:v>
                </c:pt>
                <c:pt idx="287">
                  <c:v>63.772146436191889</c:v>
                </c:pt>
                <c:pt idx="288">
                  <c:v>63.951955119752583</c:v>
                </c:pt>
                <c:pt idx="289">
                  <c:v>64.191700031166832</c:v>
                </c:pt>
                <c:pt idx="290">
                  <c:v>64.371508714727526</c:v>
                </c:pt>
                <c:pt idx="291">
                  <c:v>64.551317398288219</c:v>
                </c:pt>
                <c:pt idx="292">
                  <c:v>64.731126081848913</c:v>
                </c:pt>
                <c:pt idx="293">
                  <c:v>64.850998537556038</c:v>
                </c:pt>
                <c:pt idx="294">
                  <c:v>65.030807221116731</c:v>
                </c:pt>
                <c:pt idx="295">
                  <c:v>65.210615904677425</c:v>
                </c:pt>
                <c:pt idx="296">
                  <c:v>65.390424588238119</c:v>
                </c:pt>
                <c:pt idx="297">
                  <c:v>65.570233271798799</c:v>
                </c:pt>
                <c:pt idx="298">
                  <c:v>65.750041955359492</c:v>
                </c:pt>
                <c:pt idx="299">
                  <c:v>65.989786866773755</c:v>
                </c:pt>
                <c:pt idx="300">
                  <c:v>66.169595550334449</c:v>
                </c:pt>
                <c:pt idx="301">
                  <c:v>66.349404233895129</c:v>
                </c:pt>
                <c:pt idx="302">
                  <c:v>66.529212917455823</c:v>
                </c:pt>
                <c:pt idx="303">
                  <c:v>66.709021601016516</c:v>
                </c:pt>
                <c:pt idx="304">
                  <c:v>66.94876651243078</c:v>
                </c:pt>
                <c:pt idx="305">
                  <c:v>67.008702740284335</c:v>
                </c:pt>
                <c:pt idx="306">
                  <c:v>67.308383879552153</c:v>
                </c:pt>
                <c:pt idx="307">
                  <c:v>67.428256335259277</c:v>
                </c:pt>
                <c:pt idx="308">
                  <c:v>67.548128790966416</c:v>
                </c:pt>
                <c:pt idx="309">
                  <c:v>67.847809930234234</c:v>
                </c:pt>
                <c:pt idx="310">
                  <c:v>67.907746158087789</c:v>
                </c:pt>
                <c:pt idx="311">
                  <c:v>68.147491069502053</c:v>
                </c:pt>
                <c:pt idx="312">
                  <c:v>68.327299753062746</c:v>
                </c:pt>
                <c:pt idx="313">
                  <c:v>68.507108436623426</c:v>
                </c:pt>
                <c:pt idx="314">
                  <c:v>68.68691712018412</c:v>
                </c:pt>
                <c:pt idx="315">
                  <c:v>68.926662031598383</c:v>
                </c:pt>
                <c:pt idx="316">
                  <c:v>69.166406943012632</c:v>
                </c:pt>
                <c:pt idx="317">
                  <c:v>69.346215626573326</c:v>
                </c:pt>
                <c:pt idx="318">
                  <c:v>69.526024310134019</c:v>
                </c:pt>
                <c:pt idx="319">
                  <c:v>69.705832993694713</c:v>
                </c:pt>
                <c:pt idx="320">
                  <c:v>69.825705449401838</c:v>
                </c:pt>
                <c:pt idx="321">
                  <c:v>70.005514132962531</c:v>
                </c:pt>
                <c:pt idx="322">
                  <c:v>70.185322816523225</c:v>
                </c:pt>
                <c:pt idx="323">
                  <c:v>70.365131500083905</c:v>
                </c:pt>
                <c:pt idx="324">
                  <c:v>70.544940183644599</c:v>
                </c:pt>
                <c:pt idx="325">
                  <c:v>70.724748867205292</c:v>
                </c:pt>
                <c:pt idx="326">
                  <c:v>70.904557550765986</c:v>
                </c:pt>
                <c:pt idx="327">
                  <c:v>70.964493778619541</c:v>
                </c:pt>
                <c:pt idx="328">
                  <c:v>71.144302462180235</c:v>
                </c:pt>
                <c:pt idx="329">
                  <c:v>71.324111145740929</c:v>
                </c:pt>
                <c:pt idx="330">
                  <c:v>71.443983601448053</c:v>
                </c:pt>
                <c:pt idx="331">
                  <c:v>71.623792285008747</c:v>
                </c:pt>
                <c:pt idx="332">
                  <c:v>71.803600968569441</c:v>
                </c:pt>
                <c:pt idx="333">
                  <c:v>71.86353719642301</c:v>
                </c:pt>
                <c:pt idx="334">
                  <c:v>72.04334587998369</c:v>
                </c:pt>
                <c:pt idx="335">
                  <c:v>72.223154563544384</c:v>
                </c:pt>
                <c:pt idx="336">
                  <c:v>72.402963247105077</c:v>
                </c:pt>
                <c:pt idx="337">
                  <c:v>72.462899474958647</c:v>
                </c:pt>
                <c:pt idx="338">
                  <c:v>72.642708158519341</c:v>
                </c:pt>
                <c:pt idx="339">
                  <c:v>72.82251684208002</c:v>
                </c:pt>
                <c:pt idx="340">
                  <c:v>73.002325525640714</c:v>
                </c:pt>
                <c:pt idx="341">
                  <c:v>73.122197981347838</c:v>
                </c:pt>
                <c:pt idx="342">
                  <c:v>73.242070437054977</c:v>
                </c:pt>
                <c:pt idx="343">
                  <c:v>73.302006664908532</c:v>
                </c:pt>
                <c:pt idx="344">
                  <c:v>73.481815348469226</c:v>
                </c:pt>
                <c:pt idx="345">
                  <c:v>73.60168780417635</c:v>
                </c:pt>
                <c:pt idx="346">
                  <c:v>73.721560259883489</c:v>
                </c:pt>
                <c:pt idx="347">
                  <c:v>73.841432715590614</c:v>
                </c:pt>
                <c:pt idx="348">
                  <c:v>73.961305171297738</c:v>
                </c:pt>
                <c:pt idx="349">
                  <c:v>74.081177627004863</c:v>
                </c:pt>
                <c:pt idx="350">
                  <c:v>74.260986310565556</c:v>
                </c:pt>
                <c:pt idx="351">
                  <c:v>74.320922538419126</c:v>
                </c:pt>
                <c:pt idx="352">
                  <c:v>74.500731221979819</c:v>
                </c:pt>
                <c:pt idx="353">
                  <c:v>74.620603677686944</c:v>
                </c:pt>
                <c:pt idx="354">
                  <c:v>74.680539905540499</c:v>
                </c:pt>
                <c:pt idx="355">
                  <c:v>74.740476133394068</c:v>
                </c:pt>
                <c:pt idx="356">
                  <c:v>74.860348589101193</c:v>
                </c:pt>
                <c:pt idx="357">
                  <c:v>74.920284816954762</c:v>
                </c:pt>
                <c:pt idx="358">
                  <c:v>75.040157272661887</c:v>
                </c:pt>
                <c:pt idx="359">
                  <c:v>75.100093500515456</c:v>
                </c:pt>
                <c:pt idx="360">
                  <c:v>75.21996595622258</c:v>
                </c:pt>
                <c:pt idx="361">
                  <c:v>75.279902184076136</c:v>
                </c:pt>
                <c:pt idx="362">
                  <c:v>75.339838411929705</c:v>
                </c:pt>
                <c:pt idx="363">
                  <c:v>75.519647095490399</c:v>
                </c:pt>
                <c:pt idx="364">
                  <c:v>75.579583323343968</c:v>
                </c:pt>
                <c:pt idx="365">
                  <c:v>75.699455779051092</c:v>
                </c:pt>
                <c:pt idx="366">
                  <c:v>75.759392006904648</c:v>
                </c:pt>
                <c:pt idx="367">
                  <c:v>75.939200690465341</c:v>
                </c:pt>
                <c:pt idx="368">
                  <c:v>76.059073146172466</c:v>
                </c:pt>
                <c:pt idx="369">
                  <c:v>76.178945601879605</c:v>
                </c:pt>
                <c:pt idx="370">
                  <c:v>76.23888182973316</c:v>
                </c:pt>
                <c:pt idx="371">
                  <c:v>76.298818057586729</c:v>
                </c:pt>
                <c:pt idx="372">
                  <c:v>76.418690513293853</c:v>
                </c:pt>
                <c:pt idx="373">
                  <c:v>76.538562969000978</c:v>
                </c:pt>
                <c:pt idx="374">
                  <c:v>76.538562969000978</c:v>
                </c:pt>
                <c:pt idx="375">
                  <c:v>76.598499196854547</c:v>
                </c:pt>
                <c:pt idx="376">
                  <c:v>76.718371652561672</c:v>
                </c:pt>
                <c:pt idx="377">
                  <c:v>76.838244108268796</c:v>
                </c:pt>
                <c:pt idx="378">
                  <c:v>76.898180336122365</c:v>
                </c:pt>
                <c:pt idx="379">
                  <c:v>77.01805279182949</c:v>
                </c:pt>
                <c:pt idx="380">
                  <c:v>77.077989019683059</c:v>
                </c:pt>
                <c:pt idx="381">
                  <c:v>77.137925247536614</c:v>
                </c:pt>
                <c:pt idx="382">
                  <c:v>77.317733931097308</c:v>
                </c:pt>
                <c:pt idx="383">
                  <c:v>77.377670158950878</c:v>
                </c:pt>
                <c:pt idx="384">
                  <c:v>77.557478842511571</c:v>
                </c:pt>
                <c:pt idx="385">
                  <c:v>77.677351298218696</c:v>
                </c:pt>
                <c:pt idx="386">
                  <c:v>77.737287526072265</c:v>
                </c:pt>
                <c:pt idx="387">
                  <c:v>77.85715998177939</c:v>
                </c:pt>
                <c:pt idx="388">
                  <c:v>77.917096209632945</c:v>
                </c:pt>
                <c:pt idx="389">
                  <c:v>78.036968665340083</c:v>
                </c:pt>
                <c:pt idx="390">
                  <c:v>78.096904893193638</c:v>
                </c:pt>
                <c:pt idx="391">
                  <c:v>78.156841121047208</c:v>
                </c:pt>
                <c:pt idx="392">
                  <c:v>78.216777348900763</c:v>
                </c:pt>
                <c:pt idx="393">
                  <c:v>78.216777348900763</c:v>
                </c:pt>
                <c:pt idx="394">
                  <c:v>78.336649804607902</c:v>
                </c:pt>
                <c:pt idx="395">
                  <c:v>78.396586032461457</c:v>
                </c:pt>
                <c:pt idx="396">
                  <c:v>78.516458488168581</c:v>
                </c:pt>
                <c:pt idx="397">
                  <c:v>78.576394716022151</c:v>
                </c:pt>
                <c:pt idx="398">
                  <c:v>78.63633094387572</c:v>
                </c:pt>
                <c:pt idx="399">
                  <c:v>78.696267171729275</c:v>
                </c:pt>
                <c:pt idx="400">
                  <c:v>78.816139627436414</c:v>
                </c:pt>
                <c:pt idx="401">
                  <c:v>78.876075855289969</c:v>
                </c:pt>
                <c:pt idx="402">
                  <c:v>78.936012083143538</c:v>
                </c:pt>
                <c:pt idx="403">
                  <c:v>78.995948310997093</c:v>
                </c:pt>
                <c:pt idx="404">
                  <c:v>79.115820766704232</c:v>
                </c:pt>
                <c:pt idx="405">
                  <c:v>79.235693222411356</c:v>
                </c:pt>
                <c:pt idx="406">
                  <c:v>79.295629450264911</c:v>
                </c:pt>
                <c:pt idx="407">
                  <c:v>79.41550190597205</c:v>
                </c:pt>
                <c:pt idx="408">
                  <c:v>79.475438133825605</c:v>
                </c:pt>
                <c:pt idx="409">
                  <c:v>79.535374361679175</c:v>
                </c:pt>
                <c:pt idx="410">
                  <c:v>79.535374361679175</c:v>
                </c:pt>
                <c:pt idx="411">
                  <c:v>79.59531058953273</c:v>
                </c:pt>
                <c:pt idx="412">
                  <c:v>79.715183045239868</c:v>
                </c:pt>
                <c:pt idx="413">
                  <c:v>79.835055500946993</c:v>
                </c:pt>
                <c:pt idx="414">
                  <c:v>79.894991728800562</c:v>
                </c:pt>
                <c:pt idx="415">
                  <c:v>79.894991728800562</c:v>
                </c:pt>
                <c:pt idx="416">
                  <c:v>79.954927956654117</c:v>
                </c:pt>
                <c:pt idx="417">
                  <c:v>80.014864184507687</c:v>
                </c:pt>
                <c:pt idx="418">
                  <c:v>80.134736640214811</c:v>
                </c:pt>
                <c:pt idx="419">
                  <c:v>80.19467286806838</c:v>
                </c:pt>
                <c:pt idx="420">
                  <c:v>80.19467286806838</c:v>
                </c:pt>
                <c:pt idx="421">
                  <c:v>80.19467286806838</c:v>
                </c:pt>
                <c:pt idx="422">
                  <c:v>80.254609095921936</c:v>
                </c:pt>
                <c:pt idx="423">
                  <c:v>80.314545323775505</c:v>
                </c:pt>
                <c:pt idx="424">
                  <c:v>80.434417779482629</c:v>
                </c:pt>
                <c:pt idx="425">
                  <c:v>80.434417779482629</c:v>
                </c:pt>
                <c:pt idx="426">
                  <c:v>80.494354007336199</c:v>
                </c:pt>
                <c:pt idx="427">
                  <c:v>80.614226463043323</c:v>
                </c:pt>
                <c:pt idx="428">
                  <c:v>80.674162690896878</c:v>
                </c:pt>
                <c:pt idx="429">
                  <c:v>80.734098918750448</c:v>
                </c:pt>
                <c:pt idx="430">
                  <c:v>80.734098918750448</c:v>
                </c:pt>
                <c:pt idx="431">
                  <c:v>80.794035146604017</c:v>
                </c:pt>
                <c:pt idx="432">
                  <c:v>80.853971374457572</c:v>
                </c:pt>
                <c:pt idx="433">
                  <c:v>80.913907602311141</c:v>
                </c:pt>
                <c:pt idx="434">
                  <c:v>80.913907602311141</c:v>
                </c:pt>
                <c:pt idx="435">
                  <c:v>81.033780058018266</c:v>
                </c:pt>
                <c:pt idx="436">
                  <c:v>81.033780058018266</c:v>
                </c:pt>
                <c:pt idx="437">
                  <c:v>81.093716285871835</c:v>
                </c:pt>
                <c:pt idx="438">
                  <c:v>81.093716285871835</c:v>
                </c:pt>
                <c:pt idx="439">
                  <c:v>81.093716285871835</c:v>
                </c:pt>
                <c:pt idx="440">
                  <c:v>81.093716285871835</c:v>
                </c:pt>
                <c:pt idx="441">
                  <c:v>81.21358874157896</c:v>
                </c:pt>
                <c:pt idx="442">
                  <c:v>81.21358874157896</c:v>
                </c:pt>
                <c:pt idx="443">
                  <c:v>81.333461197286084</c:v>
                </c:pt>
                <c:pt idx="444">
                  <c:v>81.333461197286084</c:v>
                </c:pt>
                <c:pt idx="445">
                  <c:v>81.393397425139653</c:v>
                </c:pt>
                <c:pt idx="446">
                  <c:v>81.513269880846778</c:v>
                </c:pt>
                <c:pt idx="447">
                  <c:v>81.513269880846778</c:v>
                </c:pt>
                <c:pt idx="448">
                  <c:v>81.633142336553902</c:v>
                </c:pt>
                <c:pt idx="449">
                  <c:v>81.753014792261027</c:v>
                </c:pt>
                <c:pt idx="450">
                  <c:v>81.812951020114596</c:v>
                </c:pt>
                <c:pt idx="451">
                  <c:v>81.872887247968166</c:v>
                </c:pt>
                <c:pt idx="452">
                  <c:v>81.932823475821721</c:v>
                </c:pt>
                <c:pt idx="453">
                  <c:v>81.99275970367529</c:v>
                </c:pt>
                <c:pt idx="454">
                  <c:v>82.052695931528859</c:v>
                </c:pt>
                <c:pt idx="455">
                  <c:v>82.172568387235984</c:v>
                </c:pt>
                <c:pt idx="456">
                  <c:v>82.232504615089539</c:v>
                </c:pt>
                <c:pt idx="457">
                  <c:v>82.292440842943108</c:v>
                </c:pt>
                <c:pt idx="458">
                  <c:v>82.412313298650233</c:v>
                </c:pt>
                <c:pt idx="459">
                  <c:v>82.412313298650233</c:v>
                </c:pt>
                <c:pt idx="460">
                  <c:v>82.532185754357357</c:v>
                </c:pt>
                <c:pt idx="461">
                  <c:v>82.592121982210926</c:v>
                </c:pt>
                <c:pt idx="462">
                  <c:v>82.711994437918051</c:v>
                </c:pt>
                <c:pt idx="463">
                  <c:v>82.831866893625175</c:v>
                </c:pt>
                <c:pt idx="464">
                  <c:v>82.831866893625175</c:v>
                </c:pt>
                <c:pt idx="465">
                  <c:v>82.891803121478745</c:v>
                </c:pt>
                <c:pt idx="466">
                  <c:v>82.891803121478745</c:v>
                </c:pt>
                <c:pt idx="467">
                  <c:v>83.011675577185869</c:v>
                </c:pt>
                <c:pt idx="468">
                  <c:v>83.011675577185869</c:v>
                </c:pt>
                <c:pt idx="469">
                  <c:v>83.131548032893008</c:v>
                </c:pt>
                <c:pt idx="470">
                  <c:v>83.131548032893008</c:v>
                </c:pt>
                <c:pt idx="471">
                  <c:v>83.191484260746563</c:v>
                </c:pt>
                <c:pt idx="472">
                  <c:v>83.311356716453687</c:v>
                </c:pt>
                <c:pt idx="473">
                  <c:v>83.311356716453687</c:v>
                </c:pt>
                <c:pt idx="474">
                  <c:v>83.371292944307257</c:v>
                </c:pt>
                <c:pt idx="475">
                  <c:v>83.431229172160826</c:v>
                </c:pt>
                <c:pt idx="476">
                  <c:v>83.431229172160826</c:v>
                </c:pt>
                <c:pt idx="477">
                  <c:v>83.491165400014381</c:v>
                </c:pt>
                <c:pt idx="478">
                  <c:v>83.491165400014381</c:v>
                </c:pt>
                <c:pt idx="479">
                  <c:v>83.491165400014381</c:v>
                </c:pt>
                <c:pt idx="480">
                  <c:v>83.611037855721506</c:v>
                </c:pt>
                <c:pt idx="481">
                  <c:v>83.670974083575075</c:v>
                </c:pt>
                <c:pt idx="482">
                  <c:v>83.730910311428644</c:v>
                </c:pt>
                <c:pt idx="483">
                  <c:v>83.7908465392822</c:v>
                </c:pt>
                <c:pt idx="484">
                  <c:v>83.7908465392822</c:v>
                </c:pt>
                <c:pt idx="485">
                  <c:v>83.7908465392822</c:v>
                </c:pt>
                <c:pt idx="486">
                  <c:v>83.910718994989324</c:v>
                </c:pt>
                <c:pt idx="487">
                  <c:v>83.910718994989324</c:v>
                </c:pt>
                <c:pt idx="488">
                  <c:v>84.030591450696463</c:v>
                </c:pt>
                <c:pt idx="489">
                  <c:v>84.090527678550018</c:v>
                </c:pt>
                <c:pt idx="490">
                  <c:v>84.090527678550018</c:v>
                </c:pt>
                <c:pt idx="491">
                  <c:v>84.210400134257156</c:v>
                </c:pt>
                <c:pt idx="492">
                  <c:v>84.210400134257156</c:v>
                </c:pt>
                <c:pt idx="493">
                  <c:v>84.210400134257156</c:v>
                </c:pt>
                <c:pt idx="494">
                  <c:v>84.330272589964281</c:v>
                </c:pt>
                <c:pt idx="495">
                  <c:v>84.330272589964281</c:v>
                </c:pt>
                <c:pt idx="496">
                  <c:v>84.390208817817836</c:v>
                </c:pt>
                <c:pt idx="497">
                  <c:v>84.390208817817836</c:v>
                </c:pt>
                <c:pt idx="498">
                  <c:v>84.450145045671405</c:v>
                </c:pt>
                <c:pt idx="499">
                  <c:v>84.510081273524975</c:v>
                </c:pt>
                <c:pt idx="500">
                  <c:v>84.57001750137853</c:v>
                </c:pt>
                <c:pt idx="501">
                  <c:v>84.629953729232099</c:v>
                </c:pt>
                <c:pt idx="502">
                  <c:v>84.629953729232099</c:v>
                </c:pt>
                <c:pt idx="503">
                  <c:v>84.689889957085654</c:v>
                </c:pt>
                <c:pt idx="504">
                  <c:v>84.689889957085654</c:v>
                </c:pt>
                <c:pt idx="505">
                  <c:v>84.809762412792793</c:v>
                </c:pt>
                <c:pt idx="506">
                  <c:v>84.869698640646348</c:v>
                </c:pt>
                <c:pt idx="507">
                  <c:v>84.929634868499917</c:v>
                </c:pt>
                <c:pt idx="508">
                  <c:v>84.929634868499917</c:v>
                </c:pt>
                <c:pt idx="509">
                  <c:v>84.929634868499917</c:v>
                </c:pt>
                <c:pt idx="510">
                  <c:v>84.989571096353473</c:v>
                </c:pt>
                <c:pt idx="511">
                  <c:v>85.109443552060611</c:v>
                </c:pt>
                <c:pt idx="512">
                  <c:v>85.109443552060611</c:v>
                </c:pt>
                <c:pt idx="513">
                  <c:v>85.169379779914166</c:v>
                </c:pt>
                <c:pt idx="514">
                  <c:v>85.229316007767736</c:v>
                </c:pt>
                <c:pt idx="515">
                  <c:v>85.229316007767736</c:v>
                </c:pt>
                <c:pt idx="516">
                  <c:v>85.289252235621305</c:v>
                </c:pt>
                <c:pt idx="517">
                  <c:v>85.289252235621305</c:v>
                </c:pt>
                <c:pt idx="518">
                  <c:v>85.289252235621305</c:v>
                </c:pt>
                <c:pt idx="519">
                  <c:v>85.409124691328429</c:v>
                </c:pt>
                <c:pt idx="520">
                  <c:v>85.409124691328429</c:v>
                </c:pt>
                <c:pt idx="521">
                  <c:v>85.409124691328429</c:v>
                </c:pt>
                <c:pt idx="522">
                  <c:v>85.528997147035554</c:v>
                </c:pt>
                <c:pt idx="523">
                  <c:v>85.528997147035554</c:v>
                </c:pt>
                <c:pt idx="524">
                  <c:v>85.528997147035554</c:v>
                </c:pt>
                <c:pt idx="525">
                  <c:v>85.528997147035554</c:v>
                </c:pt>
                <c:pt idx="526">
                  <c:v>85.528997147035554</c:v>
                </c:pt>
                <c:pt idx="527">
                  <c:v>85.528997147035554</c:v>
                </c:pt>
                <c:pt idx="528">
                  <c:v>85.588933374889123</c:v>
                </c:pt>
                <c:pt idx="529">
                  <c:v>85.588933374889123</c:v>
                </c:pt>
                <c:pt idx="530">
                  <c:v>85.588933374889123</c:v>
                </c:pt>
                <c:pt idx="531">
                  <c:v>85.708805830596248</c:v>
                </c:pt>
                <c:pt idx="532">
                  <c:v>85.708805830596248</c:v>
                </c:pt>
                <c:pt idx="533">
                  <c:v>85.768742058449803</c:v>
                </c:pt>
                <c:pt idx="534">
                  <c:v>85.828678286303372</c:v>
                </c:pt>
                <c:pt idx="535">
                  <c:v>85.828678286303372</c:v>
                </c:pt>
                <c:pt idx="536">
                  <c:v>85.828678286303372</c:v>
                </c:pt>
                <c:pt idx="537">
                  <c:v>85.828678286303372</c:v>
                </c:pt>
                <c:pt idx="538">
                  <c:v>85.828678286303372</c:v>
                </c:pt>
                <c:pt idx="539">
                  <c:v>85.828678286303372</c:v>
                </c:pt>
                <c:pt idx="540">
                  <c:v>85.828678286303372</c:v>
                </c:pt>
                <c:pt idx="541">
                  <c:v>85.828678286303372</c:v>
                </c:pt>
                <c:pt idx="542">
                  <c:v>85.828678286303372</c:v>
                </c:pt>
                <c:pt idx="543">
                  <c:v>85.828678286303372</c:v>
                </c:pt>
                <c:pt idx="544">
                  <c:v>85.768742058449803</c:v>
                </c:pt>
                <c:pt idx="545">
                  <c:v>85.708805830596248</c:v>
                </c:pt>
                <c:pt idx="546">
                  <c:v>85.708805830596248</c:v>
                </c:pt>
                <c:pt idx="547">
                  <c:v>85.708805830596248</c:v>
                </c:pt>
                <c:pt idx="548">
                  <c:v>85.708805830596248</c:v>
                </c:pt>
                <c:pt idx="549">
                  <c:v>85.708805830596248</c:v>
                </c:pt>
                <c:pt idx="550">
                  <c:v>85.708805830596248</c:v>
                </c:pt>
                <c:pt idx="551">
                  <c:v>85.708805830596248</c:v>
                </c:pt>
                <c:pt idx="552">
                  <c:v>85.708805830596248</c:v>
                </c:pt>
                <c:pt idx="553">
                  <c:v>85.708805830596248</c:v>
                </c:pt>
                <c:pt idx="554">
                  <c:v>85.708805830596248</c:v>
                </c:pt>
                <c:pt idx="555">
                  <c:v>85.588933374889123</c:v>
                </c:pt>
                <c:pt idx="556">
                  <c:v>85.588933374889123</c:v>
                </c:pt>
                <c:pt idx="557">
                  <c:v>85.588933374889123</c:v>
                </c:pt>
                <c:pt idx="558">
                  <c:v>85.588933374889123</c:v>
                </c:pt>
                <c:pt idx="559">
                  <c:v>85.588933374889123</c:v>
                </c:pt>
                <c:pt idx="560">
                  <c:v>85.588933374889123</c:v>
                </c:pt>
                <c:pt idx="561">
                  <c:v>85.588933374889123</c:v>
                </c:pt>
                <c:pt idx="562">
                  <c:v>85.588933374889123</c:v>
                </c:pt>
                <c:pt idx="563">
                  <c:v>85.588933374889123</c:v>
                </c:pt>
                <c:pt idx="564">
                  <c:v>85.588933374889123</c:v>
                </c:pt>
                <c:pt idx="565">
                  <c:v>85.588933374889123</c:v>
                </c:pt>
                <c:pt idx="566">
                  <c:v>85.708805830596248</c:v>
                </c:pt>
                <c:pt idx="567">
                  <c:v>85.708805830596248</c:v>
                </c:pt>
                <c:pt idx="568">
                  <c:v>85.708805830596248</c:v>
                </c:pt>
                <c:pt idx="569">
                  <c:v>85.708805830596248</c:v>
                </c:pt>
                <c:pt idx="570">
                  <c:v>85.708805830596248</c:v>
                </c:pt>
                <c:pt idx="571">
                  <c:v>85.828678286303372</c:v>
                </c:pt>
                <c:pt idx="572">
                  <c:v>85.768742058449803</c:v>
                </c:pt>
                <c:pt idx="573">
                  <c:v>85.708805830596248</c:v>
                </c:pt>
                <c:pt idx="574">
                  <c:v>85.708805830596248</c:v>
                </c:pt>
                <c:pt idx="575">
                  <c:v>85.708805830596248</c:v>
                </c:pt>
                <c:pt idx="576">
                  <c:v>85.708805830596248</c:v>
                </c:pt>
                <c:pt idx="577">
                  <c:v>85.708805830596248</c:v>
                </c:pt>
                <c:pt idx="578">
                  <c:v>85.708805830596248</c:v>
                </c:pt>
                <c:pt idx="579">
                  <c:v>85.588933374889123</c:v>
                </c:pt>
                <c:pt idx="580">
                  <c:v>85.588933374889123</c:v>
                </c:pt>
                <c:pt idx="581">
                  <c:v>85.588933374889123</c:v>
                </c:pt>
                <c:pt idx="582">
                  <c:v>85.588933374889123</c:v>
                </c:pt>
                <c:pt idx="583">
                  <c:v>85.708805830596248</c:v>
                </c:pt>
                <c:pt idx="584">
                  <c:v>85.708805830596248</c:v>
                </c:pt>
                <c:pt idx="585">
                  <c:v>85.828678286303372</c:v>
                </c:pt>
                <c:pt idx="586">
                  <c:v>85.828678286303372</c:v>
                </c:pt>
                <c:pt idx="587">
                  <c:v>85.828678286303372</c:v>
                </c:pt>
                <c:pt idx="588">
                  <c:v>85.828678286303372</c:v>
                </c:pt>
                <c:pt idx="589">
                  <c:v>85.828678286303372</c:v>
                </c:pt>
                <c:pt idx="590">
                  <c:v>85.828678286303372</c:v>
                </c:pt>
                <c:pt idx="591">
                  <c:v>85.888614514156941</c:v>
                </c:pt>
                <c:pt idx="592">
                  <c:v>85.888614514156941</c:v>
                </c:pt>
                <c:pt idx="593">
                  <c:v>85.888614514156941</c:v>
                </c:pt>
                <c:pt idx="594">
                  <c:v>85.948550742010497</c:v>
                </c:pt>
                <c:pt idx="595">
                  <c:v>86.008486969864066</c:v>
                </c:pt>
                <c:pt idx="596">
                  <c:v>86.008486969864066</c:v>
                </c:pt>
                <c:pt idx="597">
                  <c:v>86.008486969864066</c:v>
                </c:pt>
                <c:pt idx="598">
                  <c:v>86.068423197717621</c:v>
                </c:pt>
                <c:pt idx="599">
                  <c:v>86.12835942557119</c:v>
                </c:pt>
                <c:pt idx="600">
                  <c:v>86.18829565342476</c:v>
                </c:pt>
                <c:pt idx="601">
                  <c:v>86.18829565342476</c:v>
                </c:pt>
                <c:pt idx="602">
                  <c:v>86.308168109131884</c:v>
                </c:pt>
                <c:pt idx="603">
                  <c:v>86.308168109131884</c:v>
                </c:pt>
                <c:pt idx="604">
                  <c:v>86.308168109131884</c:v>
                </c:pt>
                <c:pt idx="605">
                  <c:v>86.428040564839009</c:v>
                </c:pt>
                <c:pt idx="606">
                  <c:v>86.428040564839009</c:v>
                </c:pt>
                <c:pt idx="607">
                  <c:v>86.428040564839009</c:v>
                </c:pt>
                <c:pt idx="608">
                  <c:v>86.487976792692578</c:v>
                </c:pt>
                <c:pt idx="609">
                  <c:v>86.487976792692578</c:v>
                </c:pt>
                <c:pt idx="610">
                  <c:v>86.487976792692578</c:v>
                </c:pt>
                <c:pt idx="611">
                  <c:v>86.607849248399702</c:v>
                </c:pt>
                <c:pt idx="612">
                  <c:v>86.727721704106827</c:v>
                </c:pt>
                <c:pt idx="613">
                  <c:v>86.727721704106827</c:v>
                </c:pt>
                <c:pt idx="614">
                  <c:v>86.727721704106827</c:v>
                </c:pt>
                <c:pt idx="615">
                  <c:v>86.787657931960396</c:v>
                </c:pt>
                <c:pt idx="616">
                  <c:v>86.787657931960396</c:v>
                </c:pt>
                <c:pt idx="617">
                  <c:v>86.787657931960396</c:v>
                </c:pt>
                <c:pt idx="618">
                  <c:v>86.907530387667521</c:v>
                </c:pt>
                <c:pt idx="619">
                  <c:v>86.96746661552109</c:v>
                </c:pt>
                <c:pt idx="620">
                  <c:v>87.027402843374645</c:v>
                </c:pt>
                <c:pt idx="621">
                  <c:v>87.027402843374645</c:v>
                </c:pt>
                <c:pt idx="622">
                  <c:v>87.087339071228214</c:v>
                </c:pt>
                <c:pt idx="623">
                  <c:v>87.14727529908177</c:v>
                </c:pt>
                <c:pt idx="624">
                  <c:v>87.207211526935339</c:v>
                </c:pt>
                <c:pt idx="625">
                  <c:v>87.207211526935339</c:v>
                </c:pt>
                <c:pt idx="626">
                  <c:v>87.327083982642463</c:v>
                </c:pt>
                <c:pt idx="627">
                  <c:v>87.387020210496033</c:v>
                </c:pt>
                <c:pt idx="628">
                  <c:v>87.446956438349602</c:v>
                </c:pt>
                <c:pt idx="629">
                  <c:v>87.506892666203157</c:v>
                </c:pt>
                <c:pt idx="630">
                  <c:v>87.626765121910282</c:v>
                </c:pt>
                <c:pt idx="631">
                  <c:v>87.626765121910282</c:v>
                </c:pt>
                <c:pt idx="632">
                  <c:v>87.686701349763851</c:v>
                </c:pt>
                <c:pt idx="633">
                  <c:v>87.686701349763851</c:v>
                </c:pt>
                <c:pt idx="634">
                  <c:v>87.806573805470975</c:v>
                </c:pt>
                <c:pt idx="635">
                  <c:v>87.9264462611781</c:v>
                </c:pt>
                <c:pt idx="636">
                  <c:v>87.986382489031669</c:v>
                </c:pt>
                <c:pt idx="637">
                  <c:v>87.986382489031669</c:v>
                </c:pt>
                <c:pt idx="638">
                  <c:v>88.106254944738794</c:v>
                </c:pt>
                <c:pt idx="639">
                  <c:v>88.226127400445918</c:v>
                </c:pt>
                <c:pt idx="640">
                  <c:v>88.286063628299488</c:v>
                </c:pt>
                <c:pt idx="641">
                  <c:v>88.345999856153057</c:v>
                </c:pt>
                <c:pt idx="642">
                  <c:v>88.465872311860181</c:v>
                </c:pt>
                <c:pt idx="643">
                  <c:v>88.525808539713751</c:v>
                </c:pt>
                <c:pt idx="644">
                  <c:v>88.585744767567306</c:v>
                </c:pt>
                <c:pt idx="645">
                  <c:v>88.70561722327443</c:v>
                </c:pt>
                <c:pt idx="646">
                  <c:v>88.825489678981569</c:v>
                </c:pt>
                <c:pt idx="647">
                  <c:v>88.885425906835124</c:v>
                </c:pt>
                <c:pt idx="648">
                  <c:v>89.005298362542248</c:v>
                </c:pt>
                <c:pt idx="649">
                  <c:v>89.125170818249387</c:v>
                </c:pt>
                <c:pt idx="650">
                  <c:v>89.185107046102942</c:v>
                </c:pt>
                <c:pt idx="651">
                  <c:v>89.185107046102942</c:v>
                </c:pt>
                <c:pt idx="652">
                  <c:v>89.304979501810067</c:v>
                </c:pt>
                <c:pt idx="653">
                  <c:v>89.424851957517205</c:v>
                </c:pt>
                <c:pt idx="654">
                  <c:v>89.484788185370761</c:v>
                </c:pt>
                <c:pt idx="655">
                  <c:v>89.484788185370761</c:v>
                </c:pt>
                <c:pt idx="656">
                  <c:v>89.604660641077899</c:v>
                </c:pt>
                <c:pt idx="657">
                  <c:v>89.724533096785024</c:v>
                </c:pt>
                <c:pt idx="658">
                  <c:v>89.784469324638579</c:v>
                </c:pt>
                <c:pt idx="659">
                  <c:v>89.904341780345717</c:v>
                </c:pt>
                <c:pt idx="660">
                  <c:v>90.024214236052842</c:v>
                </c:pt>
                <c:pt idx="661">
                  <c:v>90.084150463906397</c:v>
                </c:pt>
                <c:pt idx="662">
                  <c:v>90.084150463906397</c:v>
                </c:pt>
                <c:pt idx="663">
                  <c:v>90.084150463906397</c:v>
                </c:pt>
                <c:pt idx="664">
                  <c:v>90.084150463906397</c:v>
                </c:pt>
                <c:pt idx="665">
                  <c:v>90.084150463906397</c:v>
                </c:pt>
                <c:pt idx="666">
                  <c:v>90.204022919613536</c:v>
                </c:pt>
                <c:pt idx="667">
                  <c:v>90.204022919613536</c:v>
                </c:pt>
                <c:pt idx="668">
                  <c:v>90.32389537532066</c:v>
                </c:pt>
                <c:pt idx="669">
                  <c:v>90.32389537532066</c:v>
                </c:pt>
                <c:pt idx="670">
                  <c:v>90.383831603174215</c:v>
                </c:pt>
                <c:pt idx="671">
                  <c:v>90.383831603174215</c:v>
                </c:pt>
                <c:pt idx="672">
                  <c:v>90.503704058881354</c:v>
                </c:pt>
                <c:pt idx="673">
                  <c:v>90.503704058881354</c:v>
                </c:pt>
                <c:pt idx="674">
                  <c:v>90.503704058881354</c:v>
                </c:pt>
                <c:pt idx="675">
                  <c:v>90.623576514588478</c:v>
                </c:pt>
                <c:pt idx="676">
                  <c:v>90.683512742442048</c:v>
                </c:pt>
                <c:pt idx="677">
                  <c:v>90.683512742442048</c:v>
                </c:pt>
                <c:pt idx="678">
                  <c:v>90.803385198149172</c:v>
                </c:pt>
                <c:pt idx="679">
                  <c:v>90.863321426002727</c:v>
                </c:pt>
                <c:pt idx="680">
                  <c:v>90.923257653856297</c:v>
                </c:pt>
                <c:pt idx="681">
                  <c:v>90.983193881709866</c:v>
                </c:pt>
                <c:pt idx="682">
                  <c:v>91.10306633741699</c:v>
                </c:pt>
                <c:pt idx="683">
                  <c:v>91.222938793124115</c:v>
                </c:pt>
                <c:pt idx="684">
                  <c:v>91.282875020977684</c:v>
                </c:pt>
                <c:pt idx="685">
                  <c:v>91.402747476684809</c:v>
                </c:pt>
                <c:pt idx="686">
                  <c:v>91.462683704538364</c:v>
                </c:pt>
                <c:pt idx="687">
                  <c:v>91.522619932391933</c:v>
                </c:pt>
                <c:pt idx="688">
                  <c:v>91.582556160245502</c:v>
                </c:pt>
                <c:pt idx="689">
                  <c:v>91.702428615952627</c:v>
                </c:pt>
                <c:pt idx="690">
                  <c:v>91.822301071659751</c:v>
                </c:pt>
                <c:pt idx="691">
                  <c:v>91.882237299513321</c:v>
                </c:pt>
                <c:pt idx="692">
                  <c:v>92.002109755220445</c:v>
                </c:pt>
                <c:pt idx="693">
                  <c:v>92.12198221092757</c:v>
                </c:pt>
                <c:pt idx="694">
                  <c:v>92.181918438781139</c:v>
                </c:pt>
                <c:pt idx="695">
                  <c:v>92.301790894488263</c:v>
                </c:pt>
                <c:pt idx="696">
                  <c:v>92.421663350195388</c:v>
                </c:pt>
                <c:pt idx="697">
                  <c:v>92.481599578048957</c:v>
                </c:pt>
                <c:pt idx="698">
                  <c:v>92.721344489463206</c:v>
                </c:pt>
                <c:pt idx="699">
                  <c:v>92.721344489463206</c:v>
                </c:pt>
                <c:pt idx="700">
                  <c:v>92.781280717316776</c:v>
                </c:pt>
                <c:pt idx="701">
                  <c:v>92.9011531730239</c:v>
                </c:pt>
                <c:pt idx="702">
                  <c:v>93.021025628731024</c:v>
                </c:pt>
                <c:pt idx="703">
                  <c:v>93.021025628731024</c:v>
                </c:pt>
                <c:pt idx="704">
                  <c:v>93.080961856584594</c:v>
                </c:pt>
                <c:pt idx="705">
                  <c:v>93.200834312291718</c:v>
                </c:pt>
                <c:pt idx="706">
                  <c:v>93.200834312291718</c:v>
                </c:pt>
                <c:pt idx="707">
                  <c:v>93.380642995852412</c:v>
                </c:pt>
                <c:pt idx="708">
                  <c:v>93.500515451559536</c:v>
                </c:pt>
                <c:pt idx="709">
                  <c:v>93.620387907266661</c:v>
                </c:pt>
                <c:pt idx="710">
                  <c:v>93.68032413512023</c:v>
                </c:pt>
                <c:pt idx="711">
                  <c:v>93.800196590827355</c:v>
                </c:pt>
                <c:pt idx="712">
                  <c:v>93.920069046534493</c:v>
                </c:pt>
                <c:pt idx="713">
                  <c:v>93.980005274388049</c:v>
                </c:pt>
                <c:pt idx="714">
                  <c:v>94.099877730095173</c:v>
                </c:pt>
                <c:pt idx="715">
                  <c:v>94.219750185802312</c:v>
                </c:pt>
                <c:pt idx="716">
                  <c:v>94.279686413655867</c:v>
                </c:pt>
                <c:pt idx="717">
                  <c:v>94.399558869362991</c:v>
                </c:pt>
                <c:pt idx="718">
                  <c:v>94.51943132507013</c:v>
                </c:pt>
                <c:pt idx="719">
                  <c:v>94.699240008630809</c:v>
                </c:pt>
                <c:pt idx="720">
                  <c:v>94.819112464337948</c:v>
                </c:pt>
                <c:pt idx="721">
                  <c:v>94.998921147898642</c:v>
                </c:pt>
                <c:pt idx="722">
                  <c:v>95.118793603605766</c:v>
                </c:pt>
                <c:pt idx="723">
                  <c:v>95.29860228716646</c:v>
                </c:pt>
                <c:pt idx="724">
                  <c:v>95.418474742873585</c:v>
                </c:pt>
                <c:pt idx="725">
                  <c:v>95.598283426434278</c:v>
                </c:pt>
                <c:pt idx="726">
                  <c:v>95.778092109994958</c:v>
                </c:pt>
                <c:pt idx="727">
                  <c:v>95.897964565702097</c:v>
                </c:pt>
                <c:pt idx="728">
                  <c:v>96.077773249262791</c:v>
                </c:pt>
                <c:pt idx="729">
                  <c:v>96.197645704969915</c:v>
                </c:pt>
                <c:pt idx="730">
                  <c:v>96.317518160677039</c:v>
                </c:pt>
                <c:pt idx="731">
                  <c:v>96.377454388530609</c:v>
                </c:pt>
                <c:pt idx="732">
                  <c:v>96.557263072091288</c:v>
                </c:pt>
                <c:pt idx="733">
                  <c:v>96.737071755651982</c:v>
                </c:pt>
                <c:pt idx="734">
                  <c:v>96.916880439212676</c:v>
                </c:pt>
                <c:pt idx="735">
                  <c:v>96.976816667066245</c:v>
                </c:pt>
                <c:pt idx="736">
                  <c:v>97.156625350626939</c:v>
                </c:pt>
                <c:pt idx="737">
                  <c:v>97.216561578480494</c:v>
                </c:pt>
                <c:pt idx="738">
                  <c:v>97.456306489894757</c:v>
                </c:pt>
                <c:pt idx="739">
                  <c:v>97.516242717748312</c:v>
                </c:pt>
                <c:pt idx="740">
                  <c:v>97.755987629162576</c:v>
                </c:pt>
                <c:pt idx="741">
                  <c:v>97.8758600848697</c:v>
                </c:pt>
                <c:pt idx="742">
                  <c:v>98.115604996283949</c:v>
                </c:pt>
                <c:pt idx="743">
                  <c:v>98.175541224137518</c:v>
                </c:pt>
                <c:pt idx="744">
                  <c:v>98.295413679844643</c:v>
                </c:pt>
                <c:pt idx="745">
                  <c:v>98.475222363405337</c:v>
                </c:pt>
                <c:pt idx="746">
                  <c:v>98.595094819112461</c:v>
                </c:pt>
                <c:pt idx="747">
                  <c:v>98.774903502673155</c:v>
                </c:pt>
                <c:pt idx="748">
                  <c:v>98.894775958380279</c:v>
                </c:pt>
                <c:pt idx="749">
                  <c:v>99.014648414087404</c:v>
                </c:pt>
                <c:pt idx="750">
                  <c:v>99.134520869794542</c:v>
                </c:pt>
                <c:pt idx="751">
                  <c:v>99.314329553355236</c:v>
                </c:pt>
                <c:pt idx="752">
                  <c:v>99.434202009062361</c:v>
                </c:pt>
                <c:pt idx="753">
                  <c:v>99.554074464769485</c:v>
                </c:pt>
                <c:pt idx="754">
                  <c:v>99.67394692047661</c:v>
                </c:pt>
                <c:pt idx="755">
                  <c:v>99.853755604037303</c:v>
                </c:pt>
                <c:pt idx="756">
                  <c:v>99.973628059744428</c:v>
                </c:pt>
                <c:pt idx="757">
                  <c:v>100.09350051545155</c:v>
                </c:pt>
                <c:pt idx="758">
                  <c:v>100.21337297115869</c:v>
                </c:pt>
                <c:pt idx="759">
                  <c:v>100.39318165471938</c:v>
                </c:pt>
                <c:pt idx="760">
                  <c:v>100.51305411042651</c:v>
                </c:pt>
                <c:pt idx="761">
                  <c:v>100.6928627939872</c:v>
                </c:pt>
                <c:pt idx="762">
                  <c:v>100.87267147754788</c:v>
                </c:pt>
                <c:pt idx="763">
                  <c:v>101.05248016110858</c:v>
                </c:pt>
                <c:pt idx="764">
                  <c:v>101.1723526168157</c:v>
                </c:pt>
                <c:pt idx="765">
                  <c:v>101.41209752822996</c:v>
                </c:pt>
                <c:pt idx="766">
                  <c:v>101.59190621179066</c:v>
                </c:pt>
                <c:pt idx="767">
                  <c:v>101.71177866749778</c:v>
                </c:pt>
                <c:pt idx="768">
                  <c:v>101.83165112320491</c:v>
                </c:pt>
                <c:pt idx="769">
                  <c:v>102.0114598067656</c:v>
                </c:pt>
                <c:pt idx="770">
                  <c:v>102.07139603461917</c:v>
                </c:pt>
                <c:pt idx="771">
                  <c:v>102.19126849032629</c:v>
                </c:pt>
                <c:pt idx="772">
                  <c:v>102.37107717388699</c:v>
                </c:pt>
                <c:pt idx="773">
                  <c:v>102.55088585744768</c:v>
                </c:pt>
                <c:pt idx="774">
                  <c:v>102.67075831315481</c:v>
                </c:pt>
                <c:pt idx="775">
                  <c:v>102.73069454100836</c:v>
                </c:pt>
                <c:pt idx="776">
                  <c:v>102.8505669967155</c:v>
                </c:pt>
                <c:pt idx="777">
                  <c:v>102.97043945242262</c:v>
                </c:pt>
                <c:pt idx="778">
                  <c:v>103.09031190812975</c:v>
                </c:pt>
                <c:pt idx="779">
                  <c:v>103.27012059169044</c:v>
                </c:pt>
                <c:pt idx="780">
                  <c:v>103.38999304739757</c:v>
                </c:pt>
                <c:pt idx="781">
                  <c:v>103.50986550310469</c:v>
                </c:pt>
                <c:pt idx="782">
                  <c:v>103.56980173095826</c:v>
                </c:pt>
                <c:pt idx="783">
                  <c:v>103.80954664237251</c:v>
                </c:pt>
                <c:pt idx="784">
                  <c:v>103.86948287022608</c:v>
                </c:pt>
                <c:pt idx="785">
                  <c:v>104.10922778164033</c:v>
                </c:pt>
                <c:pt idx="786">
                  <c:v>104.22910023734747</c:v>
                </c:pt>
                <c:pt idx="787">
                  <c:v>104.40890892090815</c:v>
                </c:pt>
                <c:pt idx="788">
                  <c:v>104.46884514876172</c:v>
                </c:pt>
                <c:pt idx="789">
                  <c:v>104.64865383232241</c:v>
                </c:pt>
                <c:pt idx="790">
                  <c:v>104.8284625158831</c:v>
                </c:pt>
                <c:pt idx="791">
                  <c:v>105.0082711994438</c:v>
                </c:pt>
                <c:pt idx="792">
                  <c:v>105.06820742729735</c:v>
                </c:pt>
                <c:pt idx="793">
                  <c:v>105.24801611085805</c:v>
                </c:pt>
                <c:pt idx="794">
                  <c:v>105.36788856656517</c:v>
                </c:pt>
                <c:pt idx="795">
                  <c:v>105.54769725012586</c:v>
                </c:pt>
                <c:pt idx="796">
                  <c:v>105.66756970583299</c:v>
                </c:pt>
                <c:pt idx="797">
                  <c:v>105.90731461724725</c:v>
                </c:pt>
                <c:pt idx="798">
                  <c:v>106.02718707295438</c:v>
                </c:pt>
                <c:pt idx="799">
                  <c:v>106.20699575651507</c:v>
                </c:pt>
                <c:pt idx="800">
                  <c:v>106.38680444007576</c:v>
                </c:pt>
                <c:pt idx="801">
                  <c:v>106.50667689578289</c:v>
                </c:pt>
                <c:pt idx="802">
                  <c:v>106.68648557934358</c:v>
                </c:pt>
                <c:pt idx="803">
                  <c:v>106.80635803505071</c:v>
                </c:pt>
                <c:pt idx="804">
                  <c:v>106.92623049075783</c:v>
                </c:pt>
                <c:pt idx="805">
                  <c:v>107.10603917431852</c:v>
                </c:pt>
                <c:pt idx="806">
                  <c:v>107.28584785787922</c:v>
                </c:pt>
                <c:pt idx="807">
                  <c:v>107.34578408573277</c:v>
                </c:pt>
                <c:pt idx="808">
                  <c:v>107.52559276929347</c:v>
                </c:pt>
                <c:pt idx="809">
                  <c:v>107.70540145285416</c:v>
                </c:pt>
                <c:pt idx="810">
                  <c:v>107.76533768070773</c:v>
                </c:pt>
                <c:pt idx="811">
                  <c:v>107.94514636426842</c:v>
                </c:pt>
                <c:pt idx="812">
                  <c:v>108.18489127568267</c:v>
                </c:pt>
                <c:pt idx="813">
                  <c:v>108.3047637313898</c:v>
                </c:pt>
                <c:pt idx="814">
                  <c:v>108.48457241495049</c:v>
                </c:pt>
                <c:pt idx="815">
                  <c:v>108.60444487065762</c:v>
                </c:pt>
                <c:pt idx="816">
                  <c:v>108.78425355421831</c:v>
                </c:pt>
                <c:pt idx="817">
                  <c:v>108.90412600992543</c:v>
                </c:pt>
                <c:pt idx="818">
                  <c:v>109.02399846563257</c:v>
                </c:pt>
                <c:pt idx="819">
                  <c:v>109.20380714919325</c:v>
                </c:pt>
                <c:pt idx="820">
                  <c:v>109.26374337704682</c:v>
                </c:pt>
                <c:pt idx="821">
                  <c:v>109.44355206060752</c:v>
                </c:pt>
                <c:pt idx="822">
                  <c:v>109.56342451631464</c:v>
                </c:pt>
                <c:pt idx="823">
                  <c:v>109.80316942772889</c:v>
                </c:pt>
                <c:pt idx="824">
                  <c:v>109.92304188343603</c:v>
                </c:pt>
                <c:pt idx="825">
                  <c:v>110.10285056699672</c:v>
                </c:pt>
                <c:pt idx="826">
                  <c:v>110.22272302270385</c:v>
                </c:pt>
                <c:pt idx="827">
                  <c:v>110.40253170626454</c:v>
                </c:pt>
                <c:pt idx="828">
                  <c:v>110.52240416197166</c:v>
                </c:pt>
                <c:pt idx="829">
                  <c:v>110.70221284553236</c:v>
                </c:pt>
                <c:pt idx="830">
                  <c:v>110.76214907338591</c:v>
                </c:pt>
                <c:pt idx="831">
                  <c:v>110.94195775694661</c:v>
                </c:pt>
                <c:pt idx="832">
                  <c:v>111.06183021265373</c:v>
                </c:pt>
                <c:pt idx="833">
                  <c:v>111.24163889621443</c:v>
                </c:pt>
                <c:pt idx="834">
                  <c:v>111.42144757977512</c:v>
                </c:pt>
                <c:pt idx="835">
                  <c:v>111.54132003548224</c:v>
                </c:pt>
                <c:pt idx="836">
                  <c:v>111.72112871904294</c:v>
                </c:pt>
                <c:pt idx="837">
                  <c:v>111.90093740260363</c:v>
                </c:pt>
                <c:pt idx="838">
                  <c:v>111.96087363045719</c:v>
                </c:pt>
                <c:pt idx="839">
                  <c:v>112.08074608616432</c:v>
                </c:pt>
                <c:pt idx="840">
                  <c:v>112.26055476972502</c:v>
                </c:pt>
                <c:pt idx="841">
                  <c:v>112.4403634532857</c:v>
                </c:pt>
                <c:pt idx="842">
                  <c:v>112.62017213684639</c:v>
                </c:pt>
                <c:pt idx="843">
                  <c:v>112.74004459255352</c:v>
                </c:pt>
                <c:pt idx="844">
                  <c:v>112.91985327611421</c:v>
                </c:pt>
                <c:pt idx="845">
                  <c:v>113.03972573182133</c:v>
                </c:pt>
                <c:pt idx="846">
                  <c:v>113.15959818752847</c:v>
                </c:pt>
                <c:pt idx="847">
                  <c:v>113.33940687108917</c:v>
                </c:pt>
                <c:pt idx="848">
                  <c:v>113.45927932679629</c:v>
                </c:pt>
                <c:pt idx="849">
                  <c:v>113.57915178250342</c:v>
                </c:pt>
                <c:pt idx="850">
                  <c:v>113.75896046606411</c:v>
                </c:pt>
                <c:pt idx="851">
                  <c:v>113.9387691496248</c:v>
                </c:pt>
                <c:pt idx="852">
                  <c:v>114.11857783318548</c:v>
                </c:pt>
                <c:pt idx="853">
                  <c:v>114.29838651674618</c:v>
                </c:pt>
                <c:pt idx="854">
                  <c:v>114.47819520030687</c:v>
                </c:pt>
                <c:pt idx="855">
                  <c:v>114.65800388386756</c:v>
                </c:pt>
                <c:pt idx="856">
                  <c:v>114.71794011172113</c:v>
                </c:pt>
                <c:pt idx="857">
                  <c:v>114.89774879528181</c:v>
                </c:pt>
                <c:pt idx="858">
                  <c:v>115.07755747884251</c:v>
                </c:pt>
                <c:pt idx="859">
                  <c:v>115.19742993454963</c:v>
                </c:pt>
                <c:pt idx="860">
                  <c:v>115.37723861811033</c:v>
                </c:pt>
                <c:pt idx="861">
                  <c:v>115.49711107381746</c:v>
                </c:pt>
                <c:pt idx="862">
                  <c:v>115.61698352952459</c:v>
                </c:pt>
                <c:pt idx="863">
                  <c:v>115.79679221308528</c:v>
                </c:pt>
                <c:pt idx="864">
                  <c:v>115.97660089664596</c:v>
                </c:pt>
                <c:pt idx="865">
                  <c:v>116.03653712449953</c:v>
                </c:pt>
                <c:pt idx="866">
                  <c:v>116.15640958020666</c:v>
                </c:pt>
                <c:pt idx="867">
                  <c:v>116.27628203591378</c:v>
                </c:pt>
                <c:pt idx="868">
                  <c:v>116.45609071947447</c:v>
                </c:pt>
                <c:pt idx="869">
                  <c:v>116.69583563088874</c:v>
                </c:pt>
                <c:pt idx="870">
                  <c:v>116.75577185874229</c:v>
                </c:pt>
                <c:pt idx="871">
                  <c:v>116.93558054230299</c:v>
                </c:pt>
                <c:pt idx="872">
                  <c:v>117.11538922586368</c:v>
                </c:pt>
                <c:pt idx="873">
                  <c:v>117.29519790942437</c:v>
                </c:pt>
                <c:pt idx="874">
                  <c:v>117.47500659298507</c:v>
                </c:pt>
                <c:pt idx="875">
                  <c:v>117.59487904869219</c:v>
                </c:pt>
                <c:pt idx="876">
                  <c:v>117.83462396010644</c:v>
                </c:pt>
                <c:pt idx="877">
                  <c:v>118.01443264366713</c:v>
                </c:pt>
                <c:pt idx="878">
                  <c:v>118.19424132722783</c:v>
                </c:pt>
                <c:pt idx="879">
                  <c:v>118.2541775550814</c:v>
                </c:pt>
                <c:pt idx="880">
                  <c:v>118.43398623864208</c:v>
                </c:pt>
                <c:pt idx="881">
                  <c:v>118.61379492220277</c:v>
                </c:pt>
                <c:pt idx="882">
                  <c:v>118.79360360576347</c:v>
                </c:pt>
                <c:pt idx="883">
                  <c:v>118.97341228932416</c:v>
                </c:pt>
                <c:pt idx="884">
                  <c:v>119.15322097288485</c:v>
                </c:pt>
                <c:pt idx="885">
                  <c:v>119.27309342859198</c:v>
                </c:pt>
                <c:pt idx="886">
                  <c:v>119.45290211215267</c:v>
                </c:pt>
                <c:pt idx="887">
                  <c:v>119.5727745678598</c:v>
                </c:pt>
                <c:pt idx="888">
                  <c:v>119.75258325142049</c:v>
                </c:pt>
                <c:pt idx="889">
                  <c:v>119.87245570712761</c:v>
                </c:pt>
                <c:pt idx="890">
                  <c:v>120.05226439068831</c:v>
                </c:pt>
                <c:pt idx="891">
                  <c:v>120.29200930210256</c:v>
                </c:pt>
                <c:pt idx="892">
                  <c:v>120.47181798566325</c:v>
                </c:pt>
                <c:pt idx="893">
                  <c:v>120.65162666922394</c:v>
                </c:pt>
                <c:pt idx="894">
                  <c:v>120.83143535278464</c:v>
                </c:pt>
                <c:pt idx="895">
                  <c:v>121.01124403634533</c:v>
                </c:pt>
                <c:pt idx="896">
                  <c:v>121.19105271990603</c:v>
                </c:pt>
                <c:pt idx="897">
                  <c:v>121.31092517561315</c:v>
                </c:pt>
                <c:pt idx="898">
                  <c:v>121.49073385917384</c:v>
                </c:pt>
                <c:pt idx="899">
                  <c:v>121.67054254273452</c:v>
                </c:pt>
                <c:pt idx="900">
                  <c:v>121.85035122629522</c:v>
                </c:pt>
                <c:pt idx="901">
                  <c:v>121.97022368200234</c:v>
                </c:pt>
                <c:pt idx="902">
                  <c:v>122.15003236556304</c:v>
                </c:pt>
                <c:pt idx="903">
                  <c:v>122.32984104912373</c:v>
                </c:pt>
                <c:pt idx="904">
                  <c:v>122.50964973268442</c:v>
                </c:pt>
                <c:pt idx="905">
                  <c:v>122.68945841624512</c:v>
                </c:pt>
                <c:pt idx="906">
                  <c:v>122.86926709980581</c:v>
                </c:pt>
                <c:pt idx="907">
                  <c:v>122.98913955551293</c:v>
                </c:pt>
                <c:pt idx="908">
                  <c:v>123.16894823907363</c:v>
                </c:pt>
                <c:pt idx="909">
                  <c:v>123.34875692263432</c:v>
                </c:pt>
                <c:pt idx="910">
                  <c:v>123.58850183404857</c:v>
                </c:pt>
                <c:pt idx="911">
                  <c:v>123.76831051760927</c:v>
                </c:pt>
                <c:pt idx="912">
                  <c:v>123.88818297331639</c:v>
                </c:pt>
                <c:pt idx="913">
                  <c:v>124.06799165687708</c:v>
                </c:pt>
                <c:pt idx="914">
                  <c:v>124.24780034043778</c:v>
                </c:pt>
                <c:pt idx="915">
                  <c:v>124.42760902399847</c:v>
                </c:pt>
                <c:pt idx="916">
                  <c:v>124.60741770755915</c:v>
                </c:pt>
                <c:pt idx="917">
                  <c:v>124.78722639111984</c:v>
                </c:pt>
                <c:pt idx="918">
                  <c:v>124.96703507468054</c:v>
                </c:pt>
                <c:pt idx="919">
                  <c:v>125.08690753038766</c:v>
                </c:pt>
                <c:pt idx="920">
                  <c:v>125.26671621394836</c:v>
                </c:pt>
                <c:pt idx="921">
                  <c:v>125.38658866965548</c:v>
                </c:pt>
                <c:pt idx="922">
                  <c:v>125.56639735321617</c:v>
                </c:pt>
                <c:pt idx="923">
                  <c:v>125.74620603677687</c:v>
                </c:pt>
                <c:pt idx="924">
                  <c:v>125.86607849248399</c:v>
                </c:pt>
                <c:pt idx="925">
                  <c:v>126.04588717604469</c:v>
                </c:pt>
                <c:pt idx="926">
                  <c:v>126.28563208745894</c:v>
                </c:pt>
                <c:pt idx="927">
                  <c:v>126.46544077101963</c:v>
                </c:pt>
                <c:pt idx="928">
                  <c:v>126.64524945458032</c:v>
                </c:pt>
                <c:pt idx="929">
                  <c:v>126.88499436599459</c:v>
                </c:pt>
                <c:pt idx="930">
                  <c:v>127.06480304955527</c:v>
                </c:pt>
                <c:pt idx="931">
                  <c:v>127.24461173311596</c:v>
                </c:pt>
                <c:pt idx="932">
                  <c:v>127.42442041667665</c:v>
                </c:pt>
                <c:pt idx="933">
                  <c:v>127.48435664453022</c:v>
                </c:pt>
                <c:pt idx="934">
                  <c:v>127.66416532809092</c:v>
                </c:pt>
                <c:pt idx="935">
                  <c:v>127.78403778379804</c:v>
                </c:pt>
                <c:pt idx="936">
                  <c:v>127.96384646735874</c:v>
                </c:pt>
                <c:pt idx="937">
                  <c:v>128.14365515091941</c:v>
                </c:pt>
                <c:pt idx="938">
                  <c:v>128.38340006233366</c:v>
                </c:pt>
                <c:pt idx="939">
                  <c:v>128.56320874589437</c:v>
                </c:pt>
                <c:pt idx="940">
                  <c:v>128.68308120160148</c:v>
                </c:pt>
                <c:pt idx="941">
                  <c:v>128.86288988516219</c:v>
                </c:pt>
                <c:pt idx="942">
                  <c:v>128.9827623408693</c:v>
                </c:pt>
                <c:pt idx="943">
                  <c:v>129.16257102443001</c:v>
                </c:pt>
                <c:pt idx="944">
                  <c:v>129.34237970799069</c:v>
                </c:pt>
                <c:pt idx="945">
                  <c:v>129.46225216369783</c:v>
                </c:pt>
                <c:pt idx="946">
                  <c:v>129.64206084725851</c:v>
                </c:pt>
                <c:pt idx="947">
                  <c:v>129.88180575867278</c:v>
                </c:pt>
                <c:pt idx="948">
                  <c:v>129.94174198652632</c:v>
                </c:pt>
                <c:pt idx="949">
                  <c:v>130.1814868979406</c:v>
                </c:pt>
                <c:pt idx="950">
                  <c:v>130.36129558150128</c:v>
                </c:pt>
                <c:pt idx="951">
                  <c:v>130.54110426506196</c:v>
                </c:pt>
                <c:pt idx="952">
                  <c:v>130.72091294862267</c:v>
                </c:pt>
                <c:pt idx="953">
                  <c:v>130.84078540432978</c:v>
                </c:pt>
                <c:pt idx="954">
                  <c:v>130.96065786003692</c:v>
                </c:pt>
                <c:pt idx="955">
                  <c:v>131.1404665435976</c:v>
                </c:pt>
                <c:pt idx="956">
                  <c:v>131.32027522715831</c:v>
                </c:pt>
                <c:pt idx="957">
                  <c:v>131.50008391071898</c:v>
                </c:pt>
                <c:pt idx="958">
                  <c:v>131.67989259427969</c:v>
                </c:pt>
                <c:pt idx="959">
                  <c:v>131.85970127784037</c:v>
                </c:pt>
                <c:pt idx="960">
                  <c:v>131.97957373354751</c:v>
                </c:pt>
                <c:pt idx="961">
                  <c:v>132.09944618925462</c:v>
                </c:pt>
                <c:pt idx="962">
                  <c:v>132.3391911006689</c:v>
                </c:pt>
                <c:pt idx="963">
                  <c:v>132.57893601208315</c:v>
                </c:pt>
                <c:pt idx="964">
                  <c:v>132.69880846779026</c:v>
                </c:pt>
                <c:pt idx="965">
                  <c:v>132.87861715135097</c:v>
                </c:pt>
                <c:pt idx="966">
                  <c:v>132.99848960705808</c:v>
                </c:pt>
                <c:pt idx="967">
                  <c:v>133.17829829061878</c:v>
                </c:pt>
                <c:pt idx="968">
                  <c:v>133.23823451847235</c:v>
                </c:pt>
                <c:pt idx="969">
                  <c:v>133.35810697417946</c:v>
                </c:pt>
                <c:pt idx="970">
                  <c:v>133.53791565774017</c:v>
                </c:pt>
                <c:pt idx="971">
                  <c:v>133.65778811344728</c:v>
                </c:pt>
                <c:pt idx="972">
                  <c:v>133.83759679700799</c:v>
                </c:pt>
                <c:pt idx="973">
                  <c:v>133.9574692527151</c:v>
                </c:pt>
                <c:pt idx="974">
                  <c:v>134.13727793627581</c:v>
                </c:pt>
                <c:pt idx="975">
                  <c:v>134.25715039198292</c:v>
                </c:pt>
                <c:pt idx="976">
                  <c:v>134.37702284769006</c:v>
                </c:pt>
                <c:pt idx="977">
                  <c:v>134.55683153125074</c:v>
                </c:pt>
                <c:pt idx="978">
                  <c:v>134.73664021481144</c:v>
                </c:pt>
                <c:pt idx="979">
                  <c:v>134.85651267051855</c:v>
                </c:pt>
                <c:pt idx="980">
                  <c:v>134.97638512622569</c:v>
                </c:pt>
                <c:pt idx="981">
                  <c:v>135.03632135407926</c:v>
                </c:pt>
                <c:pt idx="982">
                  <c:v>135.15619380978637</c:v>
                </c:pt>
                <c:pt idx="983">
                  <c:v>135.27606626549351</c:v>
                </c:pt>
                <c:pt idx="984">
                  <c:v>135.45587494905419</c:v>
                </c:pt>
                <c:pt idx="985">
                  <c:v>135.57574740476133</c:v>
                </c:pt>
                <c:pt idx="986">
                  <c:v>135.6356836326149</c:v>
                </c:pt>
                <c:pt idx="987">
                  <c:v>135.75555608832204</c:v>
                </c:pt>
                <c:pt idx="988">
                  <c:v>135.87542854402915</c:v>
                </c:pt>
                <c:pt idx="989">
                  <c:v>135.93536477188272</c:v>
                </c:pt>
                <c:pt idx="990">
                  <c:v>136.05523722758986</c:v>
                </c:pt>
                <c:pt idx="991">
                  <c:v>136.1151734554434</c:v>
                </c:pt>
                <c:pt idx="992">
                  <c:v>136.17510968329697</c:v>
                </c:pt>
                <c:pt idx="993">
                  <c:v>135.87542854402915</c:v>
                </c:pt>
                <c:pt idx="994">
                  <c:v>134.31708661983649</c:v>
                </c:pt>
                <c:pt idx="995">
                  <c:v>132.3391911006689</c:v>
                </c:pt>
                <c:pt idx="996">
                  <c:v>130.48116803720842</c:v>
                </c:pt>
                <c:pt idx="997">
                  <c:v>128.38340006233366</c:v>
                </c:pt>
                <c:pt idx="998">
                  <c:v>88.106254944738794</c:v>
                </c:pt>
                <c:pt idx="999">
                  <c:v>1.4984056963390953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3E0C-422E-B250-42B99E82C9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04960"/>
        <c:axId val="169905536"/>
      </c:scatterChart>
      <c:valAx>
        <c:axId val="16990496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5536"/>
        <c:crosses val="autoZero"/>
        <c:crossBetween val="midCat"/>
      </c:valAx>
      <c:valAx>
        <c:axId val="1699055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496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FR-4_T3_Stress-Strain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0.12390291666666667"/>
          <c:y val="0.11751921296296296"/>
          <c:w val="0.83056236111111115"/>
          <c:h val="0.79956319444444446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Specimen_T_3!$C$2:$C$1001</c:f>
              <c:numCache>
                <c:formatCode>0</c:formatCode>
                <c:ptCount val="1000"/>
                <c:pt idx="0">
                  <c:v>0</c:v>
                </c:pt>
                <c:pt idx="1">
                  <c:v>5.3295454545454549E-3</c:v>
                </c:pt>
                <c:pt idx="2">
                  <c:v>1.7579545454545459E-2</c:v>
                </c:pt>
                <c:pt idx="3">
                  <c:v>3.1174242424242424E-2</c:v>
                </c:pt>
                <c:pt idx="4">
                  <c:v>4.1136363636363638E-2</c:v>
                </c:pt>
                <c:pt idx="5">
                  <c:v>5.2424242424242422E-2</c:v>
                </c:pt>
                <c:pt idx="6">
                  <c:v>6.3750000000000001E-2</c:v>
                </c:pt>
                <c:pt idx="7">
                  <c:v>7.6249999999999998E-2</c:v>
                </c:pt>
                <c:pt idx="8">
                  <c:v>8.7954545454545466E-2</c:v>
                </c:pt>
                <c:pt idx="9">
                  <c:v>9.9318181818181819E-2</c:v>
                </c:pt>
                <c:pt idx="10">
                  <c:v>0.10992424242424242</c:v>
                </c:pt>
                <c:pt idx="11">
                  <c:v>0.12231060606060606</c:v>
                </c:pt>
                <c:pt idx="12">
                  <c:v>0.1325757575757576</c:v>
                </c:pt>
                <c:pt idx="13">
                  <c:v>0.14393939393939392</c:v>
                </c:pt>
                <c:pt idx="14">
                  <c:v>0.15310606060606061</c:v>
                </c:pt>
                <c:pt idx="15">
                  <c:v>0.16568181818181821</c:v>
                </c:pt>
                <c:pt idx="16">
                  <c:v>0.17609848484848484</c:v>
                </c:pt>
                <c:pt idx="17">
                  <c:v>0.1865530303030303</c:v>
                </c:pt>
                <c:pt idx="18">
                  <c:v>0.19700757575757577</c:v>
                </c:pt>
                <c:pt idx="19">
                  <c:v>0.21113636363636365</c:v>
                </c:pt>
                <c:pt idx="20">
                  <c:v>0.22303030303030302</c:v>
                </c:pt>
                <c:pt idx="21">
                  <c:v>0.2331439393939394</c:v>
                </c:pt>
                <c:pt idx="22">
                  <c:v>0.24363636363636368</c:v>
                </c:pt>
                <c:pt idx="23">
                  <c:v>0.25409090909090909</c:v>
                </c:pt>
                <c:pt idx="24">
                  <c:v>0.26515151515151519</c:v>
                </c:pt>
                <c:pt idx="25">
                  <c:v>0.27651515151515149</c:v>
                </c:pt>
                <c:pt idx="26">
                  <c:v>0.28787878787878785</c:v>
                </c:pt>
                <c:pt idx="27">
                  <c:v>0.29924242424242425</c:v>
                </c:pt>
                <c:pt idx="28">
                  <c:v>0.31060606060606066</c:v>
                </c:pt>
                <c:pt idx="29">
                  <c:v>0.32196969696969702</c:v>
                </c:pt>
                <c:pt idx="30">
                  <c:v>0.33333333333333331</c:v>
                </c:pt>
                <c:pt idx="31">
                  <c:v>0.34287878787878795</c:v>
                </c:pt>
                <c:pt idx="32">
                  <c:v>0.3545075757575758</c:v>
                </c:pt>
                <c:pt idx="33">
                  <c:v>0.36496212121212124</c:v>
                </c:pt>
                <c:pt idx="34">
                  <c:v>0.37878787878787884</c:v>
                </c:pt>
                <c:pt idx="35">
                  <c:v>0.38787878787878793</c:v>
                </c:pt>
                <c:pt idx="36">
                  <c:v>0.40075757575757587</c:v>
                </c:pt>
                <c:pt idx="37">
                  <c:v>0.40946969696969704</c:v>
                </c:pt>
                <c:pt idx="38">
                  <c:v>0.42045454545454547</c:v>
                </c:pt>
                <c:pt idx="39">
                  <c:v>0.43257575757575756</c:v>
                </c:pt>
                <c:pt idx="40">
                  <c:v>0.44318181818181823</c:v>
                </c:pt>
                <c:pt idx="41">
                  <c:v>0.45454545454545453</c:v>
                </c:pt>
                <c:pt idx="42">
                  <c:v>0.46590909090909094</c:v>
                </c:pt>
                <c:pt idx="43">
                  <c:v>0.47727272727272729</c:v>
                </c:pt>
                <c:pt idx="44">
                  <c:v>0.48863636363636365</c:v>
                </c:pt>
                <c:pt idx="45">
                  <c:v>0.5</c:v>
                </c:pt>
                <c:pt idx="46">
                  <c:v>0.50833333333333341</c:v>
                </c:pt>
                <c:pt idx="47">
                  <c:v>0.52121212121212124</c:v>
                </c:pt>
                <c:pt idx="48">
                  <c:v>0.53409090909090906</c:v>
                </c:pt>
                <c:pt idx="49">
                  <c:v>0.54545454545454541</c:v>
                </c:pt>
                <c:pt idx="50">
                  <c:v>0.55340909090909096</c:v>
                </c:pt>
                <c:pt idx="51">
                  <c:v>0.56628787878787878</c:v>
                </c:pt>
                <c:pt idx="52">
                  <c:v>0.57916666666666672</c:v>
                </c:pt>
                <c:pt idx="53">
                  <c:v>0.58825757575757576</c:v>
                </c:pt>
                <c:pt idx="54">
                  <c:v>0.59848484848484851</c:v>
                </c:pt>
                <c:pt idx="55">
                  <c:v>0.60984848484848486</c:v>
                </c:pt>
                <c:pt idx="56">
                  <c:v>0.62121212121212133</c:v>
                </c:pt>
                <c:pt idx="57">
                  <c:v>0.6333333333333333</c:v>
                </c:pt>
                <c:pt idx="58">
                  <c:v>0.64393939393939403</c:v>
                </c:pt>
                <c:pt idx="59">
                  <c:v>0.65530303030303028</c:v>
                </c:pt>
                <c:pt idx="60">
                  <c:v>0.66666666666666663</c:v>
                </c:pt>
                <c:pt idx="61">
                  <c:v>0.67613636363636365</c:v>
                </c:pt>
                <c:pt idx="62">
                  <c:v>0.6875</c:v>
                </c:pt>
                <c:pt idx="63">
                  <c:v>0.70037878787878793</c:v>
                </c:pt>
                <c:pt idx="64">
                  <c:v>0.71212121212121215</c:v>
                </c:pt>
                <c:pt idx="65">
                  <c:v>0.72234848484848491</c:v>
                </c:pt>
                <c:pt idx="66">
                  <c:v>0.73143939393939394</c:v>
                </c:pt>
                <c:pt idx="67">
                  <c:v>0.74242424242424254</c:v>
                </c:pt>
                <c:pt idx="68">
                  <c:v>0.75454545454545452</c:v>
                </c:pt>
                <c:pt idx="69">
                  <c:v>0.76742424242424245</c:v>
                </c:pt>
                <c:pt idx="70">
                  <c:v>0.77651515151515149</c:v>
                </c:pt>
                <c:pt idx="71">
                  <c:v>0.78939393939393943</c:v>
                </c:pt>
                <c:pt idx="72">
                  <c:v>0.80113636363636354</c:v>
                </c:pt>
                <c:pt idx="73">
                  <c:v>0.81060606060606066</c:v>
                </c:pt>
                <c:pt idx="74">
                  <c:v>0.82310606060606062</c:v>
                </c:pt>
                <c:pt idx="75">
                  <c:v>0.83522727272727271</c:v>
                </c:pt>
                <c:pt idx="76">
                  <c:v>0.84583333333333333</c:v>
                </c:pt>
                <c:pt idx="77">
                  <c:v>0.85643939393939394</c:v>
                </c:pt>
                <c:pt idx="78">
                  <c:v>0.86704545454545456</c:v>
                </c:pt>
                <c:pt idx="79">
                  <c:v>0.87803030303030305</c:v>
                </c:pt>
                <c:pt idx="80">
                  <c:v>0.88863636363636367</c:v>
                </c:pt>
                <c:pt idx="81">
                  <c:v>0.89924242424242429</c:v>
                </c:pt>
                <c:pt idx="82">
                  <c:v>0.90984848484848491</c:v>
                </c:pt>
                <c:pt idx="83">
                  <c:v>0.92462121212121218</c:v>
                </c:pt>
                <c:pt idx="84">
                  <c:v>0.9352272727272728</c:v>
                </c:pt>
                <c:pt idx="85">
                  <c:v>0.94583333333333341</c:v>
                </c:pt>
                <c:pt idx="86">
                  <c:v>0.95643939393939403</c:v>
                </c:pt>
                <c:pt idx="87">
                  <c:v>0.96742424242424252</c:v>
                </c:pt>
                <c:pt idx="88">
                  <c:v>0.97803030303030303</c:v>
                </c:pt>
                <c:pt idx="89">
                  <c:v>0.98863636363636376</c:v>
                </c:pt>
                <c:pt idx="90">
                  <c:v>0.99924242424242415</c:v>
                </c:pt>
                <c:pt idx="91">
                  <c:v>1.0117424242424244</c:v>
                </c:pt>
                <c:pt idx="92">
                  <c:v>1.0246212121212124</c:v>
                </c:pt>
                <c:pt idx="93">
                  <c:v>1.0352272727272727</c:v>
                </c:pt>
                <c:pt idx="94">
                  <c:v>1.0458333333333336</c:v>
                </c:pt>
                <c:pt idx="95">
                  <c:v>1.0564393939393939</c:v>
                </c:pt>
                <c:pt idx="96">
                  <c:v>1.0674242424242424</c:v>
                </c:pt>
                <c:pt idx="97">
                  <c:v>1.0799242424242426</c:v>
                </c:pt>
                <c:pt idx="98">
                  <c:v>1.0905303030303031</c:v>
                </c:pt>
                <c:pt idx="99">
                  <c:v>1.1011363636363636</c:v>
                </c:pt>
                <c:pt idx="100">
                  <c:v>1.1121212121212123</c:v>
                </c:pt>
                <c:pt idx="101">
                  <c:v>1.1227272727272728</c:v>
                </c:pt>
                <c:pt idx="102">
                  <c:v>1.1337121212121213</c:v>
                </c:pt>
                <c:pt idx="103">
                  <c:v>1.1458333333333335</c:v>
                </c:pt>
                <c:pt idx="104">
                  <c:v>1.156439393939394</c:v>
                </c:pt>
                <c:pt idx="105">
                  <c:v>1.1674242424242425</c:v>
                </c:pt>
                <c:pt idx="106">
                  <c:v>1.1780303030303032</c:v>
                </c:pt>
                <c:pt idx="107">
                  <c:v>1.1886363636363637</c:v>
                </c:pt>
                <c:pt idx="108">
                  <c:v>1.2007575757575759</c:v>
                </c:pt>
                <c:pt idx="109">
                  <c:v>1.2121212121212124</c:v>
                </c:pt>
                <c:pt idx="110">
                  <c:v>1.2227272727272727</c:v>
                </c:pt>
                <c:pt idx="111">
                  <c:v>1.2333333333333334</c:v>
                </c:pt>
                <c:pt idx="112">
                  <c:v>1.2458333333333336</c:v>
                </c:pt>
                <c:pt idx="113">
                  <c:v>1.2568181818181818</c:v>
                </c:pt>
                <c:pt idx="114">
                  <c:v>1.2685606060606061</c:v>
                </c:pt>
                <c:pt idx="115">
                  <c:v>1.2799242424242425</c:v>
                </c:pt>
                <c:pt idx="116">
                  <c:v>1.290530303030303</c:v>
                </c:pt>
                <c:pt idx="117">
                  <c:v>1.3011363636363638</c:v>
                </c:pt>
                <c:pt idx="118">
                  <c:v>1.3121212121212122</c:v>
                </c:pt>
                <c:pt idx="119">
                  <c:v>1.3227272727272728</c:v>
                </c:pt>
                <c:pt idx="120">
                  <c:v>1.3352272727272727</c:v>
                </c:pt>
                <c:pt idx="121">
                  <c:v>1.343939393939394</c:v>
                </c:pt>
                <c:pt idx="122">
                  <c:v>1.3587121212121214</c:v>
                </c:pt>
                <c:pt idx="123">
                  <c:v>1.3693181818181819</c:v>
                </c:pt>
                <c:pt idx="124">
                  <c:v>1.3799242424242426</c:v>
                </c:pt>
                <c:pt idx="125">
                  <c:v>1.3905303030303029</c:v>
                </c:pt>
                <c:pt idx="126">
                  <c:v>1.4003787878787877</c:v>
                </c:pt>
                <c:pt idx="127">
                  <c:v>1.4140151515151518</c:v>
                </c:pt>
                <c:pt idx="128">
                  <c:v>1.4246212121212121</c:v>
                </c:pt>
                <c:pt idx="129">
                  <c:v>1.4333333333333336</c:v>
                </c:pt>
                <c:pt idx="130">
                  <c:v>1.4477272727272728</c:v>
                </c:pt>
                <c:pt idx="131">
                  <c:v>1.4587121212121212</c:v>
                </c:pt>
                <c:pt idx="132">
                  <c:v>1.468560606060606</c:v>
                </c:pt>
                <c:pt idx="133">
                  <c:v>1.478030303030303</c:v>
                </c:pt>
                <c:pt idx="134">
                  <c:v>1.4890151515151515</c:v>
                </c:pt>
                <c:pt idx="135">
                  <c:v>1.5034090909090909</c:v>
                </c:pt>
                <c:pt idx="136">
                  <c:v>1.5140151515151516</c:v>
                </c:pt>
                <c:pt idx="137">
                  <c:v>1.5246212121212122</c:v>
                </c:pt>
                <c:pt idx="138">
                  <c:v>1.5340909090909092</c:v>
                </c:pt>
                <c:pt idx="139">
                  <c:v>1.5481060606060608</c:v>
                </c:pt>
                <c:pt idx="140">
                  <c:v>1.5587121212121211</c:v>
                </c:pt>
                <c:pt idx="141">
                  <c:v>1.5693181818181818</c:v>
                </c:pt>
                <c:pt idx="142">
                  <c:v>1.5799242424242428</c:v>
                </c:pt>
                <c:pt idx="143">
                  <c:v>1.5905303030303031</c:v>
                </c:pt>
                <c:pt idx="144">
                  <c:v>1.601136363636364</c:v>
                </c:pt>
                <c:pt idx="145">
                  <c:v>1.6140151515151513</c:v>
                </c:pt>
                <c:pt idx="146">
                  <c:v>1.6246212121212122</c:v>
                </c:pt>
                <c:pt idx="147">
                  <c:v>1.6352272727272725</c:v>
                </c:pt>
                <c:pt idx="148">
                  <c:v>1.6462121212121212</c:v>
                </c:pt>
                <c:pt idx="149">
                  <c:v>1.656818181818182</c:v>
                </c:pt>
                <c:pt idx="150">
                  <c:v>1.6693181818181819</c:v>
                </c:pt>
                <c:pt idx="151">
                  <c:v>1.6799242424242424</c:v>
                </c:pt>
                <c:pt idx="152">
                  <c:v>1.6909090909090911</c:v>
                </c:pt>
                <c:pt idx="153">
                  <c:v>1.7015151515151514</c:v>
                </c:pt>
                <c:pt idx="154">
                  <c:v>1.7121212121212124</c:v>
                </c:pt>
                <c:pt idx="155">
                  <c:v>1.7227272727272727</c:v>
                </c:pt>
                <c:pt idx="156">
                  <c:v>1.7352272727272731</c:v>
                </c:pt>
                <c:pt idx="157">
                  <c:v>1.7462121212121213</c:v>
                </c:pt>
                <c:pt idx="158">
                  <c:v>1.7568181818181821</c:v>
                </c:pt>
                <c:pt idx="159">
                  <c:v>1.769318181818182</c:v>
                </c:pt>
                <c:pt idx="160">
                  <c:v>1.781818181818182</c:v>
                </c:pt>
                <c:pt idx="161">
                  <c:v>1.7924242424242425</c:v>
                </c:pt>
                <c:pt idx="162">
                  <c:v>1.8015151515151515</c:v>
                </c:pt>
                <c:pt idx="163">
                  <c:v>1.812121212121212</c:v>
                </c:pt>
                <c:pt idx="164">
                  <c:v>1.8227272727272728</c:v>
                </c:pt>
                <c:pt idx="165">
                  <c:v>1.8374999999999999</c:v>
                </c:pt>
                <c:pt idx="166">
                  <c:v>1.8481060606060609</c:v>
                </c:pt>
                <c:pt idx="167">
                  <c:v>1.8579545454545456</c:v>
                </c:pt>
                <c:pt idx="168">
                  <c:v>1.8712121212121215</c:v>
                </c:pt>
                <c:pt idx="169">
                  <c:v>1.8818181818181821</c:v>
                </c:pt>
                <c:pt idx="170">
                  <c:v>1.8928030303030303</c:v>
                </c:pt>
                <c:pt idx="171">
                  <c:v>1.9034090909090906</c:v>
                </c:pt>
                <c:pt idx="172">
                  <c:v>1.915909090909091</c:v>
                </c:pt>
                <c:pt idx="173">
                  <c:v>1.9242424242424245</c:v>
                </c:pt>
                <c:pt idx="174">
                  <c:v>1.9356060606060606</c:v>
                </c:pt>
                <c:pt idx="175">
                  <c:v>1.9462121212121215</c:v>
                </c:pt>
                <c:pt idx="176">
                  <c:v>1.9568181818181818</c:v>
                </c:pt>
                <c:pt idx="177">
                  <c:v>1.9693181818181822</c:v>
                </c:pt>
                <c:pt idx="178">
                  <c:v>1.9821969696969699</c:v>
                </c:pt>
                <c:pt idx="179">
                  <c:v>1.9916666666666669</c:v>
                </c:pt>
                <c:pt idx="180">
                  <c:v>2.0037878787878789</c:v>
                </c:pt>
                <c:pt idx="181">
                  <c:v>2.0128787878787877</c:v>
                </c:pt>
                <c:pt idx="182">
                  <c:v>2.0265151515151518</c:v>
                </c:pt>
                <c:pt idx="183">
                  <c:v>2.0356060606060606</c:v>
                </c:pt>
                <c:pt idx="184">
                  <c:v>2.0462121212121214</c:v>
                </c:pt>
                <c:pt idx="185">
                  <c:v>2.0587121212121211</c:v>
                </c:pt>
                <c:pt idx="186">
                  <c:v>2.0693181818181818</c:v>
                </c:pt>
                <c:pt idx="187">
                  <c:v>2.0803030303030305</c:v>
                </c:pt>
                <c:pt idx="188">
                  <c:v>2.0928030303030303</c:v>
                </c:pt>
                <c:pt idx="189">
                  <c:v>2.103409090909091</c:v>
                </c:pt>
                <c:pt idx="190">
                  <c:v>2.1140151515151517</c:v>
                </c:pt>
                <c:pt idx="191">
                  <c:v>2.1265151515151519</c:v>
                </c:pt>
                <c:pt idx="192">
                  <c:v>2.1375000000000002</c:v>
                </c:pt>
                <c:pt idx="193">
                  <c:v>2.1481060606060609</c:v>
                </c:pt>
                <c:pt idx="194">
                  <c:v>2.1587121212121212</c:v>
                </c:pt>
                <c:pt idx="195">
                  <c:v>2.1693181818181819</c:v>
                </c:pt>
                <c:pt idx="196">
                  <c:v>2.1803030303030302</c:v>
                </c:pt>
                <c:pt idx="197">
                  <c:v>2.1931818181818179</c:v>
                </c:pt>
                <c:pt idx="198">
                  <c:v>2.2034090909090911</c:v>
                </c:pt>
                <c:pt idx="199">
                  <c:v>2.2140151515151514</c:v>
                </c:pt>
                <c:pt idx="200">
                  <c:v>2.2250000000000001</c:v>
                </c:pt>
                <c:pt idx="201">
                  <c:v>2.2393939393939393</c:v>
                </c:pt>
                <c:pt idx="202">
                  <c:v>2.25</c:v>
                </c:pt>
                <c:pt idx="203">
                  <c:v>2.2590909090909093</c:v>
                </c:pt>
                <c:pt idx="204">
                  <c:v>2.26969696969697</c:v>
                </c:pt>
                <c:pt idx="205">
                  <c:v>2.2803030303030303</c:v>
                </c:pt>
                <c:pt idx="206">
                  <c:v>2.290909090909091</c:v>
                </c:pt>
                <c:pt idx="207">
                  <c:v>2.3015151515151517</c:v>
                </c:pt>
                <c:pt idx="208">
                  <c:v>2.3143939393939394</c:v>
                </c:pt>
                <c:pt idx="209">
                  <c:v>2.3272727272727272</c:v>
                </c:pt>
                <c:pt idx="210">
                  <c:v>2.3374999999999999</c:v>
                </c:pt>
                <c:pt idx="211">
                  <c:v>2.3481060606060606</c:v>
                </c:pt>
                <c:pt idx="212">
                  <c:v>2.3587121212121214</c:v>
                </c:pt>
                <c:pt idx="213">
                  <c:v>2.3696969696969701</c:v>
                </c:pt>
                <c:pt idx="214">
                  <c:v>2.3803030303030304</c:v>
                </c:pt>
                <c:pt idx="215">
                  <c:v>2.3912878787878791</c:v>
                </c:pt>
                <c:pt idx="216">
                  <c:v>2.4018939393939394</c:v>
                </c:pt>
                <c:pt idx="217">
                  <c:v>2.416287878787879</c:v>
                </c:pt>
                <c:pt idx="218">
                  <c:v>2.4268939393939397</c:v>
                </c:pt>
                <c:pt idx="219">
                  <c:v>2.4393939393939394</c:v>
                </c:pt>
                <c:pt idx="220">
                  <c:v>2.4500000000000006</c:v>
                </c:pt>
                <c:pt idx="221">
                  <c:v>2.4587121212121215</c:v>
                </c:pt>
                <c:pt idx="222">
                  <c:v>2.4696969696969702</c:v>
                </c:pt>
                <c:pt idx="223">
                  <c:v>2.4833333333333334</c:v>
                </c:pt>
                <c:pt idx="224">
                  <c:v>2.4924242424242427</c:v>
                </c:pt>
                <c:pt idx="225">
                  <c:v>2.5053030303030304</c:v>
                </c:pt>
                <c:pt idx="226">
                  <c:v>2.5159090909090911</c:v>
                </c:pt>
                <c:pt idx="227">
                  <c:v>2.5250000000000004</c:v>
                </c:pt>
                <c:pt idx="228">
                  <c:v>2.5356060606060606</c:v>
                </c:pt>
                <c:pt idx="229">
                  <c:v>2.5488636363636368</c:v>
                </c:pt>
                <c:pt idx="230">
                  <c:v>2.560606060606061</c:v>
                </c:pt>
                <c:pt idx="231">
                  <c:v>2.5715909090909093</c:v>
                </c:pt>
                <c:pt idx="232">
                  <c:v>2.581439393939394</c:v>
                </c:pt>
                <c:pt idx="233">
                  <c:v>2.5946969696969702</c:v>
                </c:pt>
                <c:pt idx="234">
                  <c:v>2.6053030303030305</c:v>
                </c:pt>
                <c:pt idx="235">
                  <c:v>2.6162878787878787</c:v>
                </c:pt>
                <c:pt idx="236">
                  <c:v>2.6268939393939394</c:v>
                </c:pt>
                <c:pt idx="237">
                  <c:v>2.6375000000000002</c:v>
                </c:pt>
                <c:pt idx="238">
                  <c:v>2.6503787878787879</c:v>
                </c:pt>
                <c:pt idx="239">
                  <c:v>2.6609848484848486</c:v>
                </c:pt>
                <c:pt idx="240">
                  <c:v>2.6715909090909093</c:v>
                </c:pt>
                <c:pt idx="241">
                  <c:v>2.6821969696969696</c:v>
                </c:pt>
                <c:pt idx="242">
                  <c:v>2.6928030303030304</c:v>
                </c:pt>
                <c:pt idx="243">
                  <c:v>2.7034090909090911</c:v>
                </c:pt>
                <c:pt idx="244">
                  <c:v>2.7166666666666663</c:v>
                </c:pt>
                <c:pt idx="245">
                  <c:v>2.7268939393939395</c:v>
                </c:pt>
                <c:pt idx="246">
                  <c:v>2.7375000000000003</c:v>
                </c:pt>
                <c:pt idx="247">
                  <c:v>2.748106060606061</c:v>
                </c:pt>
                <c:pt idx="248">
                  <c:v>2.7590909090909093</c:v>
                </c:pt>
                <c:pt idx="249">
                  <c:v>2.7734848484848484</c:v>
                </c:pt>
                <c:pt idx="250">
                  <c:v>2.7825757575757581</c:v>
                </c:pt>
                <c:pt idx="251">
                  <c:v>2.79280303030303</c:v>
                </c:pt>
                <c:pt idx="252">
                  <c:v>2.8037878787878787</c:v>
                </c:pt>
                <c:pt idx="253">
                  <c:v>2.8143939393939394</c:v>
                </c:pt>
                <c:pt idx="254">
                  <c:v>2.8268939393939396</c:v>
                </c:pt>
                <c:pt idx="255">
                  <c:v>2.8374999999999999</c:v>
                </c:pt>
                <c:pt idx="256">
                  <c:v>2.8503787878787881</c:v>
                </c:pt>
                <c:pt idx="257">
                  <c:v>2.8609848484848484</c:v>
                </c:pt>
                <c:pt idx="258">
                  <c:v>2.8715909090909095</c:v>
                </c:pt>
                <c:pt idx="259">
                  <c:v>2.8821969696969698</c:v>
                </c:pt>
                <c:pt idx="260">
                  <c:v>2.8928030303030305</c:v>
                </c:pt>
                <c:pt idx="261">
                  <c:v>2.9037878787878788</c:v>
                </c:pt>
                <c:pt idx="262">
                  <c:v>2.916287878787879</c:v>
                </c:pt>
                <c:pt idx="263">
                  <c:v>2.9268939393939397</c:v>
                </c:pt>
                <c:pt idx="264">
                  <c:v>2.9375</c:v>
                </c:pt>
                <c:pt idx="265">
                  <c:v>2.9481060606060607</c:v>
                </c:pt>
                <c:pt idx="266">
                  <c:v>2.9594696969696974</c:v>
                </c:pt>
                <c:pt idx="267">
                  <c:v>2.9696969696969702</c:v>
                </c:pt>
                <c:pt idx="268">
                  <c:v>2.9821969696969699</c:v>
                </c:pt>
                <c:pt idx="269">
                  <c:v>2.9928030303030306</c:v>
                </c:pt>
                <c:pt idx="270">
                  <c:v>3.0056818181818179</c:v>
                </c:pt>
                <c:pt idx="271">
                  <c:v>3.0162878787878791</c:v>
                </c:pt>
                <c:pt idx="272">
                  <c:v>3.0268939393939398</c:v>
                </c:pt>
                <c:pt idx="273">
                  <c:v>3.0375000000000001</c:v>
                </c:pt>
                <c:pt idx="274">
                  <c:v>3.0500000000000003</c:v>
                </c:pt>
                <c:pt idx="275">
                  <c:v>3.062878787878788</c:v>
                </c:pt>
                <c:pt idx="276">
                  <c:v>3.0712121212121213</c:v>
                </c:pt>
                <c:pt idx="277">
                  <c:v>3.0840909090909094</c:v>
                </c:pt>
                <c:pt idx="278">
                  <c:v>3.0946969696969697</c:v>
                </c:pt>
                <c:pt idx="279">
                  <c:v>3.105681818181818</c:v>
                </c:pt>
                <c:pt idx="280">
                  <c:v>3.1181818181818186</c:v>
                </c:pt>
                <c:pt idx="281">
                  <c:v>3.1287878787878789</c:v>
                </c:pt>
                <c:pt idx="282">
                  <c:v>3.1393939393939396</c:v>
                </c:pt>
                <c:pt idx="283">
                  <c:v>3.1503787878787879</c:v>
                </c:pt>
                <c:pt idx="284">
                  <c:v>3.1609848484848491</c:v>
                </c:pt>
                <c:pt idx="285">
                  <c:v>3.1723484848484849</c:v>
                </c:pt>
                <c:pt idx="286">
                  <c:v>3.1840909090909095</c:v>
                </c:pt>
                <c:pt idx="287">
                  <c:v>3.1950757575757578</c:v>
                </c:pt>
                <c:pt idx="288">
                  <c:v>3.2056818181818185</c:v>
                </c:pt>
                <c:pt idx="289">
                  <c:v>3.2181818181818187</c:v>
                </c:pt>
                <c:pt idx="290">
                  <c:v>3.228787878787879</c:v>
                </c:pt>
                <c:pt idx="291">
                  <c:v>3.2401515151515152</c:v>
                </c:pt>
                <c:pt idx="292">
                  <c:v>3.2522727272727274</c:v>
                </c:pt>
                <c:pt idx="293">
                  <c:v>3.2628787878787882</c:v>
                </c:pt>
                <c:pt idx="294">
                  <c:v>3.2734848484848484</c:v>
                </c:pt>
                <c:pt idx="295">
                  <c:v>3.2840909090909096</c:v>
                </c:pt>
                <c:pt idx="296">
                  <c:v>3.2950757575757579</c:v>
                </c:pt>
                <c:pt idx="297">
                  <c:v>3.3049242424242427</c:v>
                </c:pt>
                <c:pt idx="298">
                  <c:v>3.3181818181818179</c:v>
                </c:pt>
                <c:pt idx="299">
                  <c:v>3.3287878787878791</c:v>
                </c:pt>
                <c:pt idx="300">
                  <c:v>3.3393939393939398</c:v>
                </c:pt>
                <c:pt idx="301">
                  <c:v>3.3503787878787876</c:v>
                </c:pt>
                <c:pt idx="302">
                  <c:v>3.3628787878787882</c:v>
                </c:pt>
                <c:pt idx="303">
                  <c:v>3.3731060606060606</c:v>
                </c:pt>
                <c:pt idx="304">
                  <c:v>3.3825757575757578</c:v>
                </c:pt>
                <c:pt idx="305">
                  <c:v>3.3962121212121215</c:v>
                </c:pt>
                <c:pt idx="306">
                  <c:v>3.4075757575757577</c:v>
                </c:pt>
                <c:pt idx="307">
                  <c:v>3.418181818181818</c:v>
                </c:pt>
                <c:pt idx="308">
                  <c:v>3.4287878787878792</c:v>
                </c:pt>
                <c:pt idx="309">
                  <c:v>3.4386363636363639</c:v>
                </c:pt>
                <c:pt idx="310">
                  <c:v>3.4522727272727276</c:v>
                </c:pt>
                <c:pt idx="311">
                  <c:v>3.4628787878787883</c:v>
                </c:pt>
                <c:pt idx="312">
                  <c:v>3.4734848484848486</c:v>
                </c:pt>
                <c:pt idx="313">
                  <c:v>3.4844696969696978</c:v>
                </c:pt>
                <c:pt idx="314">
                  <c:v>3.4950757575757581</c:v>
                </c:pt>
                <c:pt idx="315">
                  <c:v>3.5049242424242428</c:v>
                </c:pt>
                <c:pt idx="316">
                  <c:v>3.5181818181818181</c:v>
                </c:pt>
                <c:pt idx="317">
                  <c:v>3.5291666666666668</c:v>
                </c:pt>
                <c:pt idx="318">
                  <c:v>3.5397727272727275</c:v>
                </c:pt>
                <c:pt idx="319">
                  <c:v>3.5503787878787882</c:v>
                </c:pt>
                <c:pt idx="320">
                  <c:v>3.5609848484848485</c:v>
                </c:pt>
                <c:pt idx="321">
                  <c:v>3.5738636363636367</c:v>
                </c:pt>
                <c:pt idx="322">
                  <c:v>3.584469696969697</c:v>
                </c:pt>
                <c:pt idx="323">
                  <c:v>3.5950757575757581</c:v>
                </c:pt>
                <c:pt idx="324">
                  <c:v>3.6056818181818184</c:v>
                </c:pt>
                <c:pt idx="325">
                  <c:v>3.6181818181818182</c:v>
                </c:pt>
                <c:pt idx="326">
                  <c:v>3.6291666666666664</c:v>
                </c:pt>
                <c:pt idx="327">
                  <c:v>3.6420454545454546</c:v>
                </c:pt>
                <c:pt idx="328">
                  <c:v>3.6522727272727269</c:v>
                </c:pt>
                <c:pt idx="329">
                  <c:v>3.6628787878787881</c:v>
                </c:pt>
                <c:pt idx="330">
                  <c:v>3.6734848484848488</c:v>
                </c:pt>
                <c:pt idx="331">
                  <c:v>3.6844696969696971</c:v>
                </c:pt>
                <c:pt idx="332">
                  <c:v>3.6950757575757582</c:v>
                </c:pt>
                <c:pt idx="333">
                  <c:v>3.7075757575757575</c:v>
                </c:pt>
                <c:pt idx="334">
                  <c:v>3.7181818181818183</c:v>
                </c:pt>
                <c:pt idx="335">
                  <c:v>3.729166666666667</c:v>
                </c:pt>
                <c:pt idx="336">
                  <c:v>3.7416666666666667</c:v>
                </c:pt>
                <c:pt idx="337">
                  <c:v>3.7522727272727279</c:v>
                </c:pt>
                <c:pt idx="338">
                  <c:v>3.7628787878787882</c:v>
                </c:pt>
                <c:pt idx="339">
                  <c:v>3.7750000000000004</c:v>
                </c:pt>
                <c:pt idx="340">
                  <c:v>3.7859848484848491</c:v>
                </c:pt>
                <c:pt idx="341">
                  <c:v>3.7954545454545454</c:v>
                </c:pt>
                <c:pt idx="342">
                  <c:v>3.8068181818181812</c:v>
                </c:pt>
                <c:pt idx="343">
                  <c:v>3.8181818181818183</c:v>
                </c:pt>
                <c:pt idx="344">
                  <c:v>3.8295454545454541</c:v>
                </c:pt>
                <c:pt idx="345">
                  <c:v>3.8409090909090913</c:v>
                </c:pt>
                <c:pt idx="346">
                  <c:v>3.8522727272727271</c:v>
                </c:pt>
                <c:pt idx="347">
                  <c:v>3.8636363636363642</c:v>
                </c:pt>
                <c:pt idx="348">
                  <c:v>3.8712121212121211</c:v>
                </c:pt>
                <c:pt idx="349">
                  <c:v>3.8863636363636362</c:v>
                </c:pt>
                <c:pt idx="350">
                  <c:v>3.893939393939394</c:v>
                </c:pt>
                <c:pt idx="351">
                  <c:v>3.9090909090909092</c:v>
                </c:pt>
                <c:pt idx="352">
                  <c:v>3.916666666666667</c:v>
                </c:pt>
                <c:pt idx="353">
                  <c:v>3.9280303030303028</c:v>
                </c:pt>
                <c:pt idx="354">
                  <c:v>3.9431818181818179</c:v>
                </c:pt>
                <c:pt idx="355">
                  <c:v>3.9507575757575757</c:v>
                </c:pt>
                <c:pt idx="356">
                  <c:v>3.9621212121212128</c:v>
                </c:pt>
                <c:pt idx="357">
                  <c:v>3.9734848484848486</c:v>
                </c:pt>
                <c:pt idx="358">
                  <c:v>3.9848484848484853</c:v>
                </c:pt>
                <c:pt idx="359">
                  <c:v>3.9962121212121211</c:v>
                </c:pt>
                <c:pt idx="360">
                  <c:v>4.0075757575757578</c:v>
                </c:pt>
                <c:pt idx="361">
                  <c:v>4.0189393939393945</c:v>
                </c:pt>
                <c:pt idx="362">
                  <c:v>4.0303030303030303</c:v>
                </c:pt>
                <c:pt idx="363">
                  <c:v>4.041666666666667</c:v>
                </c:pt>
                <c:pt idx="364">
                  <c:v>4.0530303030303036</c:v>
                </c:pt>
                <c:pt idx="365">
                  <c:v>4.0643939393939394</c:v>
                </c:pt>
                <c:pt idx="366">
                  <c:v>4.0757575757575761</c:v>
                </c:pt>
                <c:pt idx="367">
                  <c:v>4.0833333333333339</c:v>
                </c:pt>
                <c:pt idx="368">
                  <c:v>4.0984848484848495</c:v>
                </c:pt>
                <c:pt idx="369">
                  <c:v>4.1060606060606064</c:v>
                </c:pt>
                <c:pt idx="370">
                  <c:v>4.1174242424242422</c:v>
                </c:pt>
                <c:pt idx="371">
                  <c:v>4.1287878787878789</c:v>
                </c:pt>
                <c:pt idx="372">
                  <c:v>4.1401515151515156</c:v>
                </c:pt>
                <c:pt idx="373">
                  <c:v>4.1515151515151523</c:v>
                </c:pt>
                <c:pt idx="374">
                  <c:v>4.1628787878787881</c:v>
                </c:pt>
                <c:pt idx="375">
                  <c:v>4.1742424242424248</c:v>
                </c:pt>
                <c:pt idx="376">
                  <c:v>4.1856060606060606</c:v>
                </c:pt>
                <c:pt idx="377">
                  <c:v>4.1969696969696972</c:v>
                </c:pt>
                <c:pt idx="378">
                  <c:v>4.208333333333333</c:v>
                </c:pt>
                <c:pt idx="379">
                  <c:v>4.2196969696969706</c:v>
                </c:pt>
                <c:pt idx="380">
                  <c:v>4.2310606060606064</c:v>
                </c:pt>
                <c:pt idx="381">
                  <c:v>4.2424242424242431</c:v>
                </c:pt>
                <c:pt idx="382">
                  <c:v>4.2537878787878789</c:v>
                </c:pt>
                <c:pt idx="383">
                  <c:v>4.2651515151515147</c:v>
                </c:pt>
                <c:pt idx="384">
                  <c:v>4.2727272727272725</c:v>
                </c:pt>
                <c:pt idx="385">
                  <c:v>4.2840909090909101</c:v>
                </c:pt>
                <c:pt idx="386">
                  <c:v>4.2992424242424239</c:v>
                </c:pt>
                <c:pt idx="387">
                  <c:v>4.3068181818181817</c:v>
                </c:pt>
                <c:pt idx="388">
                  <c:v>4.3181818181818183</c:v>
                </c:pt>
                <c:pt idx="389">
                  <c:v>4.329545454545455</c:v>
                </c:pt>
                <c:pt idx="390">
                  <c:v>4.3409090909090908</c:v>
                </c:pt>
                <c:pt idx="391">
                  <c:v>4.3522727272727275</c:v>
                </c:pt>
                <c:pt idx="392">
                  <c:v>4.3674242424242431</c:v>
                </c:pt>
                <c:pt idx="393">
                  <c:v>4.375</c:v>
                </c:pt>
                <c:pt idx="394">
                  <c:v>4.3863636363636358</c:v>
                </c:pt>
                <c:pt idx="395">
                  <c:v>4.3977272727272734</c:v>
                </c:pt>
                <c:pt idx="396">
                  <c:v>4.4090909090909092</c:v>
                </c:pt>
                <c:pt idx="397">
                  <c:v>4.4204545454545459</c:v>
                </c:pt>
                <c:pt idx="398">
                  <c:v>4.4318181818181817</c:v>
                </c:pt>
                <c:pt idx="399">
                  <c:v>4.4431818181818183</c:v>
                </c:pt>
                <c:pt idx="400">
                  <c:v>4.454545454545455</c:v>
                </c:pt>
                <c:pt idx="401">
                  <c:v>4.4659090909090908</c:v>
                </c:pt>
                <c:pt idx="402">
                  <c:v>4.4734848484848486</c:v>
                </c:pt>
                <c:pt idx="403">
                  <c:v>4.4848484848484844</c:v>
                </c:pt>
                <c:pt idx="404">
                  <c:v>4.496212121212122</c:v>
                </c:pt>
                <c:pt idx="405">
                  <c:v>4.5075757575757578</c:v>
                </c:pt>
                <c:pt idx="406">
                  <c:v>4.5189393939393945</c:v>
                </c:pt>
                <c:pt idx="407">
                  <c:v>4.5340909090909101</c:v>
                </c:pt>
                <c:pt idx="408">
                  <c:v>4.5416666666666679</c:v>
                </c:pt>
                <c:pt idx="409">
                  <c:v>4.5530303030303028</c:v>
                </c:pt>
                <c:pt idx="410">
                  <c:v>4.5643939393939394</c:v>
                </c:pt>
                <c:pt idx="411">
                  <c:v>4.5757575757575761</c:v>
                </c:pt>
                <c:pt idx="412">
                  <c:v>4.5871212121212128</c:v>
                </c:pt>
                <c:pt idx="413">
                  <c:v>4.5946969696969697</c:v>
                </c:pt>
                <c:pt idx="414">
                  <c:v>4.6060606060606055</c:v>
                </c:pt>
                <c:pt idx="415">
                  <c:v>4.6212121212121211</c:v>
                </c:pt>
                <c:pt idx="416">
                  <c:v>4.6325757575757587</c:v>
                </c:pt>
                <c:pt idx="417">
                  <c:v>4.6439393939393936</c:v>
                </c:pt>
                <c:pt idx="418">
                  <c:v>4.6553030303030312</c:v>
                </c:pt>
                <c:pt idx="419">
                  <c:v>4.662878787878789</c:v>
                </c:pt>
                <c:pt idx="420">
                  <c:v>4.6742424242424248</c:v>
                </c:pt>
                <c:pt idx="421">
                  <c:v>4.6856060606060606</c:v>
                </c:pt>
                <c:pt idx="422">
                  <c:v>4.6969696969696972</c:v>
                </c:pt>
                <c:pt idx="423">
                  <c:v>4.7083333333333339</c:v>
                </c:pt>
                <c:pt idx="424">
                  <c:v>4.7234848484848495</c:v>
                </c:pt>
                <c:pt idx="425">
                  <c:v>4.7310606060606064</c:v>
                </c:pt>
                <c:pt idx="426">
                  <c:v>4.7424242424242422</c:v>
                </c:pt>
                <c:pt idx="427">
                  <c:v>4.7537878787878789</c:v>
                </c:pt>
                <c:pt idx="428">
                  <c:v>4.7651515151515156</c:v>
                </c:pt>
                <c:pt idx="429">
                  <c:v>4.7765151515151514</c:v>
                </c:pt>
                <c:pt idx="430">
                  <c:v>4.7878787878787881</c:v>
                </c:pt>
                <c:pt idx="431">
                  <c:v>4.7954545454545459</c:v>
                </c:pt>
                <c:pt idx="432">
                  <c:v>4.8106060606060614</c:v>
                </c:pt>
                <c:pt idx="433">
                  <c:v>4.8219696969696972</c:v>
                </c:pt>
                <c:pt idx="434">
                  <c:v>4.8295454545454541</c:v>
                </c:pt>
                <c:pt idx="435">
                  <c:v>4.8446969696969697</c:v>
                </c:pt>
                <c:pt idx="436">
                  <c:v>4.8560606060606064</c:v>
                </c:pt>
                <c:pt idx="437">
                  <c:v>4.8636363636363633</c:v>
                </c:pt>
                <c:pt idx="438">
                  <c:v>4.875</c:v>
                </c:pt>
                <c:pt idx="439">
                  <c:v>4.8863636363636367</c:v>
                </c:pt>
                <c:pt idx="440">
                  <c:v>4.8977272727272734</c:v>
                </c:pt>
                <c:pt idx="441">
                  <c:v>4.9090909090909092</c:v>
                </c:pt>
                <c:pt idx="442">
                  <c:v>4.920454545454545</c:v>
                </c:pt>
                <c:pt idx="443">
                  <c:v>4.9318181818181825</c:v>
                </c:pt>
                <c:pt idx="444">
                  <c:v>4.9431818181818183</c:v>
                </c:pt>
                <c:pt idx="445">
                  <c:v>4.954545454545455</c:v>
                </c:pt>
                <c:pt idx="446">
                  <c:v>4.9659090909090908</c:v>
                </c:pt>
                <c:pt idx="447">
                  <c:v>4.9772727272727284</c:v>
                </c:pt>
                <c:pt idx="448">
                  <c:v>4.9886363636363642</c:v>
                </c:pt>
                <c:pt idx="449">
                  <c:v>4.9962121212121211</c:v>
                </c:pt>
                <c:pt idx="450">
                  <c:v>5.0113636363636367</c:v>
                </c:pt>
                <c:pt idx="451">
                  <c:v>5.0227272727272734</c:v>
                </c:pt>
                <c:pt idx="452">
                  <c:v>5.0303030303030312</c:v>
                </c:pt>
                <c:pt idx="453">
                  <c:v>5.0416666666666661</c:v>
                </c:pt>
                <c:pt idx="454">
                  <c:v>5.0530303030303036</c:v>
                </c:pt>
                <c:pt idx="455">
                  <c:v>5.0643939393939394</c:v>
                </c:pt>
                <c:pt idx="456">
                  <c:v>5.0757575757575761</c:v>
                </c:pt>
                <c:pt idx="457">
                  <c:v>5.0871212121212119</c:v>
                </c:pt>
                <c:pt idx="458">
                  <c:v>5.0984848484848495</c:v>
                </c:pt>
                <c:pt idx="459">
                  <c:v>5.1098484848484853</c:v>
                </c:pt>
                <c:pt idx="460">
                  <c:v>5.121212121212122</c:v>
                </c:pt>
                <c:pt idx="461">
                  <c:v>5.1325757575757578</c:v>
                </c:pt>
                <c:pt idx="462">
                  <c:v>5.1439393939393945</c:v>
                </c:pt>
                <c:pt idx="463">
                  <c:v>5.1553030303030303</c:v>
                </c:pt>
                <c:pt idx="464">
                  <c:v>5.166666666666667</c:v>
                </c:pt>
                <c:pt idx="465">
                  <c:v>5.1780303030303028</c:v>
                </c:pt>
                <c:pt idx="466">
                  <c:v>5.1856060606060606</c:v>
                </c:pt>
                <c:pt idx="467">
                  <c:v>5.1969696969696981</c:v>
                </c:pt>
                <c:pt idx="468">
                  <c:v>5.2121212121212119</c:v>
                </c:pt>
                <c:pt idx="469">
                  <c:v>5.2196969696969697</c:v>
                </c:pt>
                <c:pt idx="470">
                  <c:v>5.2310606060606064</c:v>
                </c:pt>
                <c:pt idx="471">
                  <c:v>5.2424242424242422</c:v>
                </c:pt>
                <c:pt idx="472">
                  <c:v>5.2537878787878789</c:v>
                </c:pt>
                <c:pt idx="473">
                  <c:v>5.2651515151515147</c:v>
                </c:pt>
                <c:pt idx="474">
                  <c:v>5.2765151515151523</c:v>
                </c:pt>
                <c:pt idx="475">
                  <c:v>5.2878787878787881</c:v>
                </c:pt>
                <c:pt idx="476">
                  <c:v>5.2992424242424248</c:v>
                </c:pt>
                <c:pt idx="477">
                  <c:v>5.3106060606060606</c:v>
                </c:pt>
                <c:pt idx="478">
                  <c:v>5.3219696969696972</c:v>
                </c:pt>
                <c:pt idx="479">
                  <c:v>5.333333333333333</c:v>
                </c:pt>
                <c:pt idx="480">
                  <c:v>5.3446969696969697</c:v>
                </c:pt>
                <c:pt idx="481">
                  <c:v>5.3560606060606055</c:v>
                </c:pt>
                <c:pt idx="482">
                  <c:v>5.3674242424242431</c:v>
                </c:pt>
                <c:pt idx="483">
                  <c:v>5.3787878787878789</c:v>
                </c:pt>
                <c:pt idx="484">
                  <c:v>5.3901515151515156</c:v>
                </c:pt>
                <c:pt idx="485">
                  <c:v>5.3977272727272734</c:v>
                </c:pt>
                <c:pt idx="486">
                  <c:v>5.4090909090909092</c:v>
                </c:pt>
                <c:pt idx="487">
                  <c:v>5.4204545454545459</c:v>
                </c:pt>
                <c:pt idx="488">
                  <c:v>5.4318181818181817</c:v>
                </c:pt>
                <c:pt idx="489">
                  <c:v>5.4431818181818183</c:v>
                </c:pt>
                <c:pt idx="490">
                  <c:v>5.454545454545455</c:v>
                </c:pt>
                <c:pt idx="491">
                  <c:v>5.4659090909090917</c:v>
                </c:pt>
                <c:pt idx="492">
                  <c:v>5.4772727272727275</c:v>
                </c:pt>
                <c:pt idx="493">
                  <c:v>5.4886363636363642</c:v>
                </c:pt>
                <c:pt idx="494">
                  <c:v>5.5</c:v>
                </c:pt>
                <c:pt idx="495">
                  <c:v>5.5113636363636376</c:v>
                </c:pt>
                <c:pt idx="496">
                  <c:v>5.5227272727272725</c:v>
                </c:pt>
                <c:pt idx="497">
                  <c:v>5.5340909090909092</c:v>
                </c:pt>
                <c:pt idx="498">
                  <c:v>5.5454545454545459</c:v>
                </c:pt>
                <c:pt idx="499">
                  <c:v>5.5530303030303036</c:v>
                </c:pt>
                <c:pt idx="500">
                  <c:v>5.5681818181818183</c:v>
                </c:pt>
                <c:pt idx="501">
                  <c:v>5.579545454545455</c:v>
                </c:pt>
                <c:pt idx="502">
                  <c:v>5.5871212121212128</c:v>
                </c:pt>
                <c:pt idx="503">
                  <c:v>5.5984848484848486</c:v>
                </c:pt>
                <c:pt idx="504">
                  <c:v>5.6098484848484853</c:v>
                </c:pt>
                <c:pt idx="505">
                  <c:v>5.6212121212121211</c:v>
                </c:pt>
                <c:pt idx="506">
                  <c:v>5.6325757575757587</c:v>
                </c:pt>
                <c:pt idx="507">
                  <c:v>5.6439393939393945</c:v>
                </c:pt>
                <c:pt idx="508">
                  <c:v>5.6553030303030312</c:v>
                </c:pt>
                <c:pt idx="509">
                  <c:v>5.666666666666667</c:v>
                </c:pt>
                <c:pt idx="510">
                  <c:v>5.6780303030303036</c:v>
                </c:pt>
                <c:pt idx="511">
                  <c:v>5.6893939393939403</c:v>
                </c:pt>
                <c:pt idx="512">
                  <c:v>5.7007575757575761</c:v>
                </c:pt>
                <c:pt idx="513">
                  <c:v>5.708333333333333</c:v>
                </c:pt>
                <c:pt idx="514">
                  <c:v>5.7196969696969697</c:v>
                </c:pt>
                <c:pt idx="515">
                  <c:v>5.7348484848484853</c:v>
                </c:pt>
                <c:pt idx="516">
                  <c:v>5.7424242424242422</c:v>
                </c:pt>
                <c:pt idx="517">
                  <c:v>5.7537878787878789</c:v>
                </c:pt>
                <c:pt idx="518">
                  <c:v>5.7689393939393936</c:v>
                </c:pt>
                <c:pt idx="519">
                  <c:v>5.7765151515151514</c:v>
                </c:pt>
                <c:pt idx="520">
                  <c:v>5.7878787878787881</c:v>
                </c:pt>
                <c:pt idx="521">
                  <c:v>5.7992424242424239</c:v>
                </c:pt>
                <c:pt idx="522">
                  <c:v>5.8106060606060614</c:v>
                </c:pt>
                <c:pt idx="523">
                  <c:v>5.8219696969696972</c:v>
                </c:pt>
                <c:pt idx="524">
                  <c:v>5.8333333333333339</c:v>
                </c:pt>
                <c:pt idx="525">
                  <c:v>5.8446969696969697</c:v>
                </c:pt>
                <c:pt idx="526">
                  <c:v>5.8560606060606064</c:v>
                </c:pt>
                <c:pt idx="527">
                  <c:v>5.8674242424242431</c:v>
                </c:pt>
                <c:pt idx="528">
                  <c:v>5.875</c:v>
                </c:pt>
                <c:pt idx="529">
                  <c:v>5.8901515151515147</c:v>
                </c:pt>
                <c:pt idx="530">
                  <c:v>5.9015151515151523</c:v>
                </c:pt>
                <c:pt idx="531">
                  <c:v>5.9090909090909101</c:v>
                </c:pt>
                <c:pt idx="532">
                  <c:v>5.9242424242424248</c:v>
                </c:pt>
                <c:pt idx="533">
                  <c:v>5.9356060606060606</c:v>
                </c:pt>
                <c:pt idx="534">
                  <c:v>5.9469696969696981</c:v>
                </c:pt>
                <c:pt idx="535">
                  <c:v>5.9583333333333339</c:v>
                </c:pt>
                <c:pt idx="536">
                  <c:v>5.9696969696969697</c:v>
                </c:pt>
                <c:pt idx="537">
                  <c:v>5.9772727272727275</c:v>
                </c:pt>
                <c:pt idx="538">
                  <c:v>5.9886363636363642</c:v>
                </c:pt>
                <c:pt idx="539">
                  <c:v>6.0000000000000009</c:v>
                </c:pt>
                <c:pt idx="540">
                  <c:v>6.0113636363636358</c:v>
                </c:pt>
                <c:pt idx="541">
                  <c:v>6.0227272727272734</c:v>
                </c:pt>
                <c:pt idx="542">
                  <c:v>6.0340909090909092</c:v>
                </c:pt>
                <c:pt idx="543">
                  <c:v>6.0454545454545459</c:v>
                </c:pt>
                <c:pt idx="544">
                  <c:v>6.0568181818181817</c:v>
                </c:pt>
                <c:pt idx="545">
                  <c:v>6.0681818181818192</c:v>
                </c:pt>
                <c:pt idx="546">
                  <c:v>6.079545454545455</c:v>
                </c:pt>
                <c:pt idx="547">
                  <c:v>6.0909090909090917</c:v>
                </c:pt>
                <c:pt idx="548">
                  <c:v>6.0984848484848486</c:v>
                </c:pt>
                <c:pt idx="549">
                  <c:v>6.1098484848484853</c:v>
                </c:pt>
                <c:pt idx="550">
                  <c:v>6.121212121212122</c:v>
                </c:pt>
                <c:pt idx="551">
                  <c:v>6.1325757575757578</c:v>
                </c:pt>
                <c:pt idx="552">
                  <c:v>6.1439393939393945</c:v>
                </c:pt>
                <c:pt idx="553">
                  <c:v>6.1590909090909092</c:v>
                </c:pt>
                <c:pt idx="554">
                  <c:v>6.166666666666667</c:v>
                </c:pt>
                <c:pt idx="555">
                  <c:v>6.1780303030303036</c:v>
                </c:pt>
                <c:pt idx="556">
                  <c:v>6.1893939393939394</c:v>
                </c:pt>
                <c:pt idx="557">
                  <c:v>6.2007575757575761</c:v>
                </c:pt>
                <c:pt idx="558">
                  <c:v>6.2121212121212119</c:v>
                </c:pt>
                <c:pt idx="559">
                  <c:v>6.2234848484848486</c:v>
                </c:pt>
                <c:pt idx="560">
                  <c:v>6.2348484848484844</c:v>
                </c:pt>
                <c:pt idx="561">
                  <c:v>6.246212121212122</c:v>
                </c:pt>
                <c:pt idx="562">
                  <c:v>6.2575757575757578</c:v>
                </c:pt>
                <c:pt idx="563">
                  <c:v>6.2689393939393945</c:v>
                </c:pt>
                <c:pt idx="564">
                  <c:v>6.2803030303030303</c:v>
                </c:pt>
                <c:pt idx="565">
                  <c:v>6.2916666666666679</c:v>
                </c:pt>
                <c:pt idx="566">
                  <c:v>6.3030303030303036</c:v>
                </c:pt>
                <c:pt idx="567">
                  <c:v>6.3143939393939403</c:v>
                </c:pt>
                <c:pt idx="568">
                  <c:v>6.3257575757575761</c:v>
                </c:pt>
                <c:pt idx="569">
                  <c:v>6.3371212121212119</c:v>
                </c:pt>
                <c:pt idx="570">
                  <c:v>6.3446969696969697</c:v>
                </c:pt>
                <c:pt idx="571">
                  <c:v>6.3560606060606064</c:v>
                </c:pt>
                <c:pt idx="572">
                  <c:v>6.3674242424242422</c:v>
                </c:pt>
                <c:pt idx="573">
                  <c:v>6.378787878787878</c:v>
                </c:pt>
                <c:pt idx="574">
                  <c:v>6.3901515151515156</c:v>
                </c:pt>
                <c:pt idx="575">
                  <c:v>6.4015151515151514</c:v>
                </c:pt>
                <c:pt idx="576">
                  <c:v>6.4128787878787881</c:v>
                </c:pt>
                <c:pt idx="577">
                  <c:v>6.4242424242424239</c:v>
                </c:pt>
                <c:pt idx="578">
                  <c:v>6.4356060606060614</c:v>
                </c:pt>
                <c:pt idx="579">
                  <c:v>6.4469696969696972</c:v>
                </c:pt>
                <c:pt idx="580">
                  <c:v>6.4583333333333339</c:v>
                </c:pt>
                <c:pt idx="581">
                  <c:v>6.4696969696969697</c:v>
                </c:pt>
                <c:pt idx="582">
                  <c:v>6.4810606060606073</c:v>
                </c:pt>
                <c:pt idx="583">
                  <c:v>6.4886363636363642</c:v>
                </c:pt>
                <c:pt idx="584">
                  <c:v>6.5</c:v>
                </c:pt>
                <c:pt idx="585">
                  <c:v>6.5151515151515156</c:v>
                </c:pt>
                <c:pt idx="586">
                  <c:v>6.5227272727272734</c:v>
                </c:pt>
                <c:pt idx="587">
                  <c:v>6.5340909090909101</c:v>
                </c:pt>
                <c:pt idx="588">
                  <c:v>6.5454545454545459</c:v>
                </c:pt>
                <c:pt idx="589">
                  <c:v>6.5568181818181834</c:v>
                </c:pt>
                <c:pt idx="590">
                  <c:v>6.5681818181818192</c:v>
                </c:pt>
                <c:pt idx="591">
                  <c:v>6.579545454545455</c:v>
                </c:pt>
                <c:pt idx="592">
                  <c:v>6.5909090909090917</c:v>
                </c:pt>
                <c:pt idx="593">
                  <c:v>6.6022727272727275</c:v>
                </c:pt>
                <c:pt idx="594">
                  <c:v>6.6136363636363642</c:v>
                </c:pt>
                <c:pt idx="595">
                  <c:v>6.625</c:v>
                </c:pt>
                <c:pt idx="596">
                  <c:v>6.6363636363636358</c:v>
                </c:pt>
                <c:pt idx="597">
                  <c:v>6.6477272727272734</c:v>
                </c:pt>
                <c:pt idx="598">
                  <c:v>6.6553030303030312</c:v>
                </c:pt>
                <c:pt idx="599">
                  <c:v>6.6704545454545459</c:v>
                </c:pt>
                <c:pt idx="600">
                  <c:v>6.6780303030303036</c:v>
                </c:pt>
                <c:pt idx="601">
                  <c:v>6.6931818181818175</c:v>
                </c:pt>
                <c:pt idx="602">
                  <c:v>6.7007575757575752</c:v>
                </c:pt>
                <c:pt idx="603">
                  <c:v>6.7121212121212119</c:v>
                </c:pt>
                <c:pt idx="604">
                  <c:v>6.7234848484848477</c:v>
                </c:pt>
                <c:pt idx="605">
                  <c:v>6.7348484848484853</c:v>
                </c:pt>
                <c:pt idx="606">
                  <c:v>6.7462121212121211</c:v>
                </c:pt>
                <c:pt idx="607">
                  <c:v>6.7575757575757578</c:v>
                </c:pt>
                <c:pt idx="608">
                  <c:v>6.7689393939393936</c:v>
                </c:pt>
                <c:pt idx="609">
                  <c:v>6.7803030303030312</c:v>
                </c:pt>
                <c:pt idx="610">
                  <c:v>6.791666666666667</c:v>
                </c:pt>
                <c:pt idx="611">
                  <c:v>6.8030303030303036</c:v>
                </c:pt>
                <c:pt idx="612">
                  <c:v>6.8143939393939394</c:v>
                </c:pt>
                <c:pt idx="613">
                  <c:v>6.825757575757577</c:v>
                </c:pt>
                <c:pt idx="614">
                  <c:v>6.8333333333333339</c:v>
                </c:pt>
                <c:pt idx="615">
                  <c:v>6.8484848484848495</c:v>
                </c:pt>
                <c:pt idx="616">
                  <c:v>6.8560606060606073</c:v>
                </c:pt>
                <c:pt idx="617">
                  <c:v>6.8674242424242431</c:v>
                </c:pt>
                <c:pt idx="618">
                  <c:v>6.8825757575757578</c:v>
                </c:pt>
                <c:pt idx="619">
                  <c:v>6.8901515151515156</c:v>
                </c:pt>
                <c:pt idx="620">
                  <c:v>6.9015151515151514</c:v>
                </c:pt>
                <c:pt idx="621">
                  <c:v>6.912878787878789</c:v>
                </c:pt>
                <c:pt idx="622">
                  <c:v>6.9242424242424248</c:v>
                </c:pt>
                <c:pt idx="623">
                  <c:v>6.9356060606060606</c:v>
                </c:pt>
                <c:pt idx="624">
                  <c:v>6.9469696969696972</c:v>
                </c:pt>
                <c:pt idx="625">
                  <c:v>6.958333333333333</c:v>
                </c:pt>
                <c:pt idx="626">
                  <c:v>6.9696969696969706</c:v>
                </c:pt>
                <c:pt idx="627">
                  <c:v>6.9810606060606055</c:v>
                </c:pt>
                <c:pt idx="628">
                  <c:v>6.9924242424242431</c:v>
                </c:pt>
                <c:pt idx="629">
                  <c:v>7.0037878787878789</c:v>
                </c:pt>
                <c:pt idx="630">
                  <c:v>7.0151515151515156</c:v>
                </c:pt>
                <c:pt idx="631">
                  <c:v>7.0227272727272734</c:v>
                </c:pt>
                <c:pt idx="632">
                  <c:v>7.037878787878789</c:v>
                </c:pt>
                <c:pt idx="633">
                  <c:v>7.0454545454545467</c:v>
                </c:pt>
                <c:pt idx="634">
                  <c:v>7.0568181818181825</c:v>
                </c:pt>
                <c:pt idx="635">
                  <c:v>7.0681818181818192</c:v>
                </c:pt>
                <c:pt idx="636">
                  <c:v>7.079545454545455</c:v>
                </c:pt>
                <c:pt idx="637">
                  <c:v>7.0909090909090917</c:v>
                </c:pt>
                <c:pt idx="638">
                  <c:v>7.1022727272727275</c:v>
                </c:pt>
                <c:pt idx="639">
                  <c:v>7.1136363636363633</c:v>
                </c:pt>
                <c:pt idx="640">
                  <c:v>7.1250000000000009</c:v>
                </c:pt>
                <c:pt idx="641">
                  <c:v>7.1363636363636367</c:v>
                </c:pt>
                <c:pt idx="642">
                  <c:v>7.1477272727272734</c:v>
                </c:pt>
                <c:pt idx="643">
                  <c:v>7.1590909090909092</c:v>
                </c:pt>
                <c:pt idx="644">
                  <c:v>7.1704545454545467</c:v>
                </c:pt>
                <c:pt idx="645">
                  <c:v>7.1818181818181825</c:v>
                </c:pt>
                <c:pt idx="646">
                  <c:v>7.1931818181818183</c:v>
                </c:pt>
                <c:pt idx="647">
                  <c:v>7.204545454545455</c:v>
                </c:pt>
                <c:pt idx="648">
                  <c:v>7.2159090909090908</c:v>
                </c:pt>
                <c:pt idx="649">
                  <c:v>7.2272727272727284</c:v>
                </c:pt>
                <c:pt idx="650">
                  <c:v>7.2348484848484844</c:v>
                </c:pt>
                <c:pt idx="651">
                  <c:v>7.2499999999999991</c:v>
                </c:pt>
                <c:pt idx="652">
                  <c:v>7.2575757575757569</c:v>
                </c:pt>
                <c:pt idx="653">
                  <c:v>7.2689393939393945</c:v>
                </c:pt>
                <c:pt idx="654">
                  <c:v>7.2803030303030303</c:v>
                </c:pt>
                <c:pt idx="655">
                  <c:v>7.291666666666667</c:v>
                </c:pt>
                <c:pt idx="656">
                  <c:v>7.3030303030303028</c:v>
                </c:pt>
                <c:pt idx="657">
                  <c:v>7.3143939393939403</c:v>
                </c:pt>
                <c:pt idx="658">
                  <c:v>7.3257575757575761</c:v>
                </c:pt>
                <c:pt idx="659">
                  <c:v>7.3371212121212128</c:v>
                </c:pt>
                <c:pt idx="660">
                  <c:v>7.3484848484848486</c:v>
                </c:pt>
                <c:pt idx="661">
                  <c:v>7.3560606060606064</c:v>
                </c:pt>
                <c:pt idx="662">
                  <c:v>7.3712121212121211</c:v>
                </c:pt>
                <c:pt idx="663">
                  <c:v>7.3787878787878789</c:v>
                </c:pt>
                <c:pt idx="664">
                  <c:v>7.3901515151515165</c:v>
                </c:pt>
                <c:pt idx="665">
                  <c:v>7.4053030303030312</c:v>
                </c:pt>
                <c:pt idx="666">
                  <c:v>7.412878787878789</c:v>
                </c:pt>
                <c:pt idx="667">
                  <c:v>7.4242424242424248</c:v>
                </c:pt>
                <c:pt idx="668">
                  <c:v>7.4356060606060623</c:v>
                </c:pt>
                <c:pt idx="669">
                  <c:v>7.4469696969696981</c:v>
                </c:pt>
                <c:pt idx="670">
                  <c:v>7.4583333333333339</c:v>
                </c:pt>
                <c:pt idx="671">
                  <c:v>7.4696969696969706</c:v>
                </c:pt>
                <c:pt idx="672">
                  <c:v>7.4810606060606064</c:v>
                </c:pt>
                <c:pt idx="673">
                  <c:v>7.4924242424242422</c:v>
                </c:pt>
                <c:pt idx="674">
                  <c:v>7.5037878787878789</c:v>
                </c:pt>
                <c:pt idx="675">
                  <c:v>7.5151515151515147</c:v>
                </c:pt>
                <c:pt idx="676">
                  <c:v>7.5265151515151523</c:v>
                </c:pt>
                <c:pt idx="677">
                  <c:v>7.5378787878787881</c:v>
                </c:pt>
                <c:pt idx="678">
                  <c:v>7.5454545454545459</c:v>
                </c:pt>
                <c:pt idx="679">
                  <c:v>7.5606060606060606</c:v>
                </c:pt>
                <c:pt idx="680">
                  <c:v>7.5719696969696981</c:v>
                </c:pt>
                <c:pt idx="681">
                  <c:v>7.5833333333333339</c:v>
                </c:pt>
                <c:pt idx="682">
                  <c:v>7.5909090909090908</c:v>
                </c:pt>
                <c:pt idx="683">
                  <c:v>7.6060606060606064</c:v>
                </c:pt>
                <c:pt idx="684">
                  <c:v>7.6136363636363624</c:v>
                </c:pt>
                <c:pt idx="685">
                  <c:v>7.625</c:v>
                </c:pt>
                <c:pt idx="686">
                  <c:v>7.6363636363636367</c:v>
                </c:pt>
                <c:pt idx="687">
                  <c:v>7.6515151515151523</c:v>
                </c:pt>
                <c:pt idx="688">
                  <c:v>7.6590909090909083</c:v>
                </c:pt>
                <c:pt idx="689">
                  <c:v>7.6704545454545459</c:v>
                </c:pt>
                <c:pt idx="690">
                  <c:v>7.6818181818181825</c:v>
                </c:pt>
                <c:pt idx="691">
                  <c:v>7.6931818181818183</c:v>
                </c:pt>
                <c:pt idx="692">
                  <c:v>7.7045454545454541</c:v>
                </c:pt>
                <c:pt idx="693">
                  <c:v>7.7159090909090917</c:v>
                </c:pt>
                <c:pt idx="694">
                  <c:v>7.7272727272727284</c:v>
                </c:pt>
                <c:pt idx="695">
                  <c:v>7.7386363636363642</c:v>
                </c:pt>
                <c:pt idx="696">
                  <c:v>7.75</c:v>
                </c:pt>
                <c:pt idx="697">
                  <c:v>7.7575757575757578</c:v>
                </c:pt>
                <c:pt idx="698">
                  <c:v>7.7727272727272725</c:v>
                </c:pt>
                <c:pt idx="699">
                  <c:v>7.7803030303030303</c:v>
                </c:pt>
                <c:pt idx="700">
                  <c:v>7.7916666666666661</c:v>
                </c:pt>
                <c:pt idx="701">
                  <c:v>7.8068181818181817</c:v>
                </c:pt>
                <c:pt idx="702">
                  <c:v>7.8143939393939403</c:v>
                </c:pt>
                <c:pt idx="703">
                  <c:v>7.8295454545454559</c:v>
                </c:pt>
                <c:pt idx="704">
                  <c:v>7.8371212121212119</c:v>
                </c:pt>
                <c:pt idx="705">
                  <c:v>7.8484848484848495</c:v>
                </c:pt>
                <c:pt idx="706">
                  <c:v>7.8598484848484862</c:v>
                </c:pt>
                <c:pt idx="707">
                  <c:v>7.8712121212121202</c:v>
                </c:pt>
                <c:pt idx="708">
                  <c:v>7.8825757575757578</c:v>
                </c:pt>
                <c:pt idx="709">
                  <c:v>7.8939393939393945</c:v>
                </c:pt>
                <c:pt idx="710">
                  <c:v>7.9053030303030321</c:v>
                </c:pt>
                <c:pt idx="711">
                  <c:v>7.9166666666666661</c:v>
                </c:pt>
                <c:pt idx="712">
                  <c:v>7.9280303030303036</c:v>
                </c:pt>
                <c:pt idx="713">
                  <c:v>7.9393939393939403</c:v>
                </c:pt>
                <c:pt idx="714">
                  <c:v>7.9507575757575761</c:v>
                </c:pt>
                <c:pt idx="715">
                  <c:v>7.9621212121212119</c:v>
                </c:pt>
                <c:pt idx="716">
                  <c:v>7.9734848484848495</c:v>
                </c:pt>
                <c:pt idx="717">
                  <c:v>7.9810606060606064</c:v>
                </c:pt>
                <c:pt idx="718">
                  <c:v>7.996212121212122</c:v>
                </c:pt>
                <c:pt idx="719">
                  <c:v>8.0037878787878789</c:v>
                </c:pt>
                <c:pt idx="720">
                  <c:v>8.0189393939393945</c:v>
                </c:pt>
                <c:pt idx="721">
                  <c:v>8.0265151515151523</c:v>
                </c:pt>
                <c:pt idx="722">
                  <c:v>8.037878787878789</c:v>
                </c:pt>
                <c:pt idx="723">
                  <c:v>8.0492424242424239</c:v>
                </c:pt>
                <c:pt idx="724">
                  <c:v>8.0606060606060606</c:v>
                </c:pt>
                <c:pt idx="725">
                  <c:v>8.0719696969696972</c:v>
                </c:pt>
                <c:pt idx="726">
                  <c:v>8.0833333333333339</c:v>
                </c:pt>
                <c:pt idx="727">
                  <c:v>8.0946969696969706</c:v>
                </c:pt>
                <c:pt idx="728">
                  <c:v>8.1060606060606073</c:v>
                </c:pt>
                <c:pt idx="729">
                  <c:v>8.1174242424242422</c:v>
                </c:pt>
                <c:pt idx="730">
                  <c:v>8.125</c:v>
                </c:pt>
                <c:pt idx="731">
                  <c:v>8.1401515151515156</c:v>
                </c:pt>
                <c:pt idx="732">
                  <c:v>8.1477272727272716</c:v>
                </c:pt>
                <c:pt idx="733">
                  <c:v>8.1628787878787872</c:v>
                </c:pt>
                <c:pt idx="734">
                  <c:v>8.1704545454545467</c:v>
                </c:pt>
                <c:pt idx="735">
                  <c:v>8.1818181818181834</c:v>
                </c:pt>
                <c:pt idx="736">
                  <c:v>8.196969696969699</c:v>
                </c:pt>
                <c:pt idx="737">
                  <c:v>8.204545454545455</c:v>
                </c:pt>
                <c:pt idx="738">
                  <c:v>8.2159090909090917</c:v>
                </c:pt>
                <c:pt idx="739">
                  <c:v>8.2272727272727284</c:v>
                </c:pt>
                <c:pt idx="740">
                  <c:v>8.2386363636363633</c:v>
                </c:pt>
                <c:pt idx="741">
                  <c:v>8.25</c:v>
                </c:pt>
                <c:pt idx="742">
                  <c:v>8.2613636363636367</c:v>
                </c:pt>
                <c:pt idx="743">
                  <c:v>8.2727272727272734</c:v>
                </c:pt>
                <c:pt idx="744">
                  <c:v>8.2840909090909083</c:v>
                </c:pt>
                <c:pt idx="745">
                  <c:v>8.2954545454545467</c:v>
                </c:pt>
                <c:pt idx="746">
                  <c:v>8.3068181818181817</c:v>
                </c:pt>
                <c:pt idx="747">
                  <c:v>8.3143939393939394</c:v>
                </c:pt>
                <c:pt idx="748">
                  <c:v>8.329545454545455</c:v>
                </c:pt>
                <c:pt idx="749">
                  <c:v>8.3371212121212128</c:v>
                </c:pt>
                <c:pt idx="750">
                  <c:v>8.3522727272727284</c:v>
                </c:pt>
                <c:pt idx="751">
                  <c:v>8.3598484848484844</c:v>
                </c:pt>
                <c:pt idx="752">
                  <c:v>8.375</c:v>
                </c:pt>
                <c:pt idx="753">
                  <c:v>8.3863636363636367</c:v>
                </c:pt>
                <c:pt idx="754">
                  <c:v>8.3939393939393945</c:v>
                </c:pt>
                <c:pt idx="755">
                  <c:v>8.4053030303030294</c:v>
                </c:pt>
                <c:pt idx="756">
                  <c:v>8.4166666666666661</c:v>
                </c:pt>
                <c:pt idx="757">
                  <c:v>8.4280303030303045</c:v>
                </c:pt>
                <c:pt idx="758">
                  <c:v>8.4393939393939412</c:v>
                </c:pt>
                <c:pt idx="759">
                  <c:v>8.4507575757575761</c:v>
                </c:pt>
                <c:pt idx="760">
                  <c:v>8.4621212121212128</c:v>
                </c:pt>
                <c:pt idx="761">
                  <c:v>8.4734848484848495</c:v>
                </c:pt>
                <c:pt idx="762">
                  <c:v>8.4848484848484862</c:v>
                </c:pt>
                <c:pt idx="763">
                  <c:v>8.4962121212121211</c:v>
                </c:pt>
                <c:pt idx="764">
                  <c:v>8.5037878787878807</c:v>
                </c:pt>
                <c:pt idx="765">
                  <c:v>8.5151515151515156</c:v>
                </c:pt>
                <c:pt idx="766">
                  <c:v>8.5303030303030294</c:v>
                </c:pt>
                <c:pt idx="767">
                  <c:v>8.537878787878789</c:v>
                </c:pt>
                <c:pt idx="768">
                  <c:v>8.5530303030303045</c:v>
                </c:pt>
                <c:pt idx="769">
                  <c:v>8.5606060606060606</c:v>
                </c:pt>
                <c:pt idx="770">
                  <c:v>8.5757575757575761</c:v>
                </c:pt>
                <c:pt idx="771">
                  <c:v>8.5833333333333339</c:v>
                </c:pt>
                <c:pt idx="772">
                  <c:v>8.5946969696969706</c:v>
                </c:pt>
                <c:pt idx="773">
                  <c:v>8.6060606060606055</c:v>
                </c:pt>
                <c:pt idx="774">
                  <c:v>8.6174242424242422</c:v>
                </c:pt>
                <c:pt idx="775">
                  <c:v>8.6287878787878789</c:v>
                </c:pt>
                <c:pt idx="776">
                  <c:v>8.6401515151515156</c:v>
                </c:pt>
                <c:pt idx="777">
                  <c:v>8.6515151515151523</c:v>
                </c:pt>
                <c:pt idx="778">
                  <c:v>8.6628787878787872</c:v>
                </c:pt>
                <c:pt idx="779">
                  <c:v>8.6742424242424239</c:v>
                </c:pt>
                <c:pt idx="780">
                  <c:v>8.6856060606060623</c:v>
                </c:pt>
                <c:pt idx="781">
                  <c:v>8.6969696969696955</c:v>
                </c:pt>
                <c:pt idx="782">
                  <c:v>8.704545454545455</c:v>
                </c:pt>
                <c:pt idx="783">
                  <c:v>8.7196969696969706</c:v>
                </c:pt>
                <c:pt idx="784">
                  <c:v>8.7272727272727266</c:v>
                </c:pt>
                <c:pt idx="785">
                  <c:v>8.7424242424242422</c:v>
                </c:pt>
                <c:pt idx="786">
                  <c:v>8.75</c:v>
                </c:pt>
                <c:pt idx="787">
                  <c:v>8.7613636363636385</c:v>
                </c:pt>
                <c:pt idx="788">
                  <c:v>8.7727272727272716</c:v>
                </c:pt>
                <c:pt idx="789">
                  <c:v>8.7840909090909101</c:v>
                </c:pt>
                <c:pt idx="790">
                  <c:v>8.7954545454545467</c:v>
                </c:pt>
                <c:pt idx="791">
                  <c:v>8.8068181818181817</c:v>
                </c:pt>
                <c:pt idx="792">
                  <c:v>8.8181818181818183</c:v>
                </c:pt>
                <c:pt idx="793">
                  <c:v>8.829545454545455</c:v>
                </c:pt>
                <c:pt idx="794">
                  <c:v>8.8409090909090917</c:v>
                </c:pt>
                <c:pt idx="795">
                  <c:v>8.8522727272727284</c:v>
                </c:pt>
                <c:pt idx="796">
                  <c:v>8.8636363636363633</c:v>
                </c:pt>
                <c:pt idx="797">
                  <c:v>8.8750000000000018</c:v>
                </c:pt>
                <c:pt idx="798">
                  <c:v>8.8825757575757578</c:v>
                </c:pt>
                <c:pt idx="799">
                  <c:v>8.8977272727272734</c:v>
                </c:pt>
                <c:pt idx="800">
                  <c:v>8.9090909090909101</c:v>
                </c:pt>
                <c:pt idx="801">
                  <c:v>8.9166666666666679</c:v>
                </c:pt>
                <c:pt idx="802">
                  <c:v>8.9318181818181817</c:v>
                </c:pt>
                <c:pt idx="803">
                  <c:v>8.9393939393939394</c:v>
                </c:pt>
                <c:pt idx="804">
                  <c:v>8.9545454545454533</c:v>
                </c:pt>
                <c:pt idx="805">
                  <c:v>8.9621212121212128</c:v>
                </c:pt>
                <c:pt idx="806">
                  <c:v>8.9734848484848495</c:v>
                </c:pt>
                <c:pt idx="807">
                  <c:v>8.9848484848484844</c:v>
                </c:pt>
                <c:pt idx="808">
                  <c:v>8.9962121212121211</c:v>
                </c:pt>
                <c:pt idx="809">
                  <c:v>9.0075757575757578</c:v>
                </c:pt>
                <c:pt idx="810">
                  <c:v>9.0189393939393927</c:v>
                </c:pt>
                <c:pt idx="811">
                  <c:v>9.0303030303030294</c:v>
                </c:pt>
                <c:pt idx="812">
                  <c:v>9.037878787878789</c:v>
                </c:pt>
                <c:pt idx="813">
                  <c:v>9.0530303030303045</c:v>
                </c:pt>
                <c:pt idx="814">
                  <c:v>9.0606060606060606</c:v>
                </c:pt>
                <c:pt idx="815">
                  <c:v>9.0757575757575761</c:v>
                </c:pt>
                <c:pt idx="816">
                  <c:v>9.0833333333333357</c:v>
                </c:pt>
                <c:pt idx="817">
                  <c:v>9.0984848484848495</c:v>
                </c:pt>
                <c:pt idx="818">
                  <c:v>9.1098484848484844</c:v>
                </c:pt>
                <c:pt idx="819">
                  <c:v>9.117424242424244</c:v>
                </c:pt>
                <c:pt idx="820">
                  <c:v>9.1287878787878789</c:v>
                </c:pt>
                <c:pt idx="821">
                  <c:v>9.1401515151515156</c:v>
                </c:pt>
                <c:pt idx="822">
                  <c:v>9.1515151515151523</c:v>
                </c:pt>
                <c:pt idx="823">
                  <c:v>9.1628787878787872</c:v>
                </c:pt>
                <c:pt idx="824">
                  <c:v>9.1742424242424256</c:v>
                </c:pt>
                <c:pt idx="825">
                  <c:v>9.1856060606060606</c:v>
                </c:pt>
                <c:pt idx="826">
                  <c:v>9.1969696969696972</c:v>
                </c:pt>
                <c:pt idx="827">
                  <c:v>9.2083333333333339</c:v>
                </c:pt>
                <c:pt idx="828">
                  <c:v>9.2196969696969706</c:v>
                </c:pt>
                <c:pt idx="829">
                  <c:v>9.2272727272727266</c:v>
                </c:pt>
                <c:pt idx="830">
                  <c:v>9.2424242424242422</c:v>
                </c:pt>
                <c:pt idx="831">
                  <c:v>9.2500000000000018</c:v>
                </c:pt>
                <c:pt idx="832">
                  <c:v>9.2651515151515174</c:v>
                </c:pt>
                <c:pt idx="833">
                  <c:v>9.2727272727272734</c:v>
                </c:pt>
                <c:pt idx="834">
                  <c:v>9.2878787878787872</c:v>
                </c:pt>
                <c:pt idx="835">
                  <c:v>9.2992424242424256</c:v>
                </c:pt>
                <c:pt idx="836">
                  <c:v>9.3068181818181817</c:v>
                </c:pt>
                <c:pt idx="837">
                  <c:v>9.3219696969696972</c:v>
                </c:pt>
                <c:pt idx="838">
                  <c:v>9.329545454545455</c:v>
                </c:pt>
                <c:pt idx="839">
                  <c:v>9.3409090909090935</c:v>
                </c:pt>
                <c:pt idx="840">
                  <c:v>9.3522727272727266</c:v>
                </c:pt>
                <c:pt idx="841">
                  <c:v>9.3636363636363651</c:v>
                </c:pt>
                <c:pt idx="842">
                  <c:v>9.3750000000000018</c:v>
                </c:pt>
                <c:pt idx="843">
                  <c:v>9.3863636363636367</c:v>
                </c:pt>
                <c:pt idx="844">
                  <c:v>9.3977272727272734</c:v>
                </c:pt>
                <c:pt idx="845">
                  <c:v>9.4090909090909101</c:v>
                </c:pt>
                <c:pt idx="846">
                  <c:v>9.4166666666666679</c:v>
                </c:pt>
                <c:pt idx="847">
                  <c:v>9.4280303030303028</c:v>
                </c:pt>
                <c:pt idx="848">
                  <c:v>9.4431818181818183</c:v>
                </c:pt>
                <c:pt idx="849">
                  <c:v>9.4507575757575761</c:v>
                </c:pt>
                <c:pt idx="850">
                  <c:v>9.4659090909090917</c:v>
                </c:pt>
                <c:pt idx="851">
                  <c:v>9.4734848484848495</c:v>
                </c:pt>
                <c:pt idx="852">
                  <c:v>9.4886363636363651</c:v>
                </c:pt>
                <c:pt idx="853">
                  <c:v>9.4962121212121211</c:v>
                </c:pt>
                <c:pt idx="854">
                  <c:v>9.5075757575757578</c:v>
                </c:pt>
                <c:pt idx="855">
                  <c:v>9.5189393939393927</c:v>
                </c:pt>
                <c:pt idx="856">
                  <c:v>9.5303030303030312</c:v>
                </c:pt>
                <c:pt idx="857">
                  <c:v>9.5416666666666679</c:v>
                </c:pt>
                <c:pt idx="858">
                  <c:v>9.5530303030303028</c:v>
                </c:pt>
                <c:pt idx="859">
                  <c:v>9.5643939393939394</c:v>
                </c:pt>
                <c:pt idx="860">
                  <c:v>9.5757575757575761</c:v>
                </c:pt>
                <c:pt idx="861">
                  <c:v>9.5871212121212128</c:v>
                </c:pt>
                <c:pt idx="862">
                  <c:v>9.5984848484848477</c:v>
                </c:pt>
                <c:pt idx="863">
                  <c:v>9.6098484848484844</c:v>
                </c:pt>
                <c:pt idx="864">
                  <c:v>9.6212121212121229</c:v>
                </c:pt>
                <c:pt idx="865">
                  <c:v>9.6325757575757596</c:v>
                </c:pt>
                <c:pt idx="866">
                  <c:v>9.6401515151515156</c:v>
                </c:pt>
                <c:pt idx="867">
                  <c:v>9.6553030303030312</c:v>
                </c:pt>
                <c:pt idx="868">
                  <c:v>9.662878787878789</c:v>
                </c:pt>
                <c:pt idx="869">
                  <c:v>9.6780303030303028</c:v>
                </c:pt>
                <c:pt idx="870">
                  <c:v>9.6856060606060606</c:v>
                </c:pt>
                <c:pt idx="871">
                  <c:v>9.696969696969699</c:v>
                </c:pt>
                <c:pt idx="872">
                  <c:v>9.7083333333333339</c:v>
                </c:pt>
                <c:pt idx="873">
                  <c:v>9.7196969696969706</c:v>
                </c:pt>
                <c:pt idx="874">
                  <c:v>9.7310606060606073</c:v>
                </c:pt>
                <c:pt idx="875">
                  <c:v>9.7424242424242422</c:v>
                </c:pt>
                <c:pt idx="876">
                  <c:v>9.7537878787878807</c:v>
                </c:pt>
                <c:pt idx="877">
                  <c:v>9.7651515151515156</c:v>
                </c:pt>
                <c:pt idx="878">
                  <c:v>9.7765151515151505</c:v>
                </c:pt>
                <c:pt idx="879">
                  <c:v>9.787878787878789</c:v>
                </c:pt>
                <c:pt idx="880">
                  <c:v>9.7992424242424256</c:v>
                </c:pt>
                <c:pt idx="881">
                  <c:v>9.8106060606060606</c:v>
                </c:pt>
                <c:pt idx="882">
                  <c:v>9.8219696969696972</c:v>
                </c:pt>
                <c:pt idx="883">
                  <c:v>9.8295454545454568</c:v>
                </c:pt>
                <c:pt idx="884">
                  <c:v>9.8409090909090899</c:v>
                </c:pt>
                <c:pt idx="885">
                  <c:v>9.8522727272727284</c:v>
                </c:pt>
                <c:pt idx="886">
                  <c:v>9.8636363636363651</c:v>
                </c:pt>
                <c:pt idx="887">
                  <c:v>9.8750000000000018</c:v>
                </c:pt>
                <c:pt idx="888">
                  <c:v>9.8863636363636367</c:v>
                </c:pt>
                <c:pt idx="889">
                  <c:v>9.8977272727272734</c:v>
                </c:pt>
                <c:pt idx="890">
                  <c:v>9.9090909090909101</c:v>
                </c:pt>
                <c:pt idx="891">
                  <c:v>9.9204545454545467</c:v>
                </c:pt>
                <c:pt idx="892">
                  <c:v>9.9318181818181817</c:v>
                </c:pt>
                <c:pt idx="893">
                  <c:v>9.9431818181818183</c:v>
                </c:pt>
                <c:pt idx="894">
                  <c:v>9.9545454545454568</c:v>
                </c:pt>
                <c:pt idx="895">
                  <c:v>9.9659090909090899</c:v>
                </c:pt>
                <c:pt idx="896">
                  <c:v>9.9772727272727284</c:v>
                </c:pt>
                <c:pt idx="897">
                  <c:v>9.9886363636363651</c:v>
                </c:pt>
                <c:pt idx="898">
                  <c:v>9.9962121212121211</c:v>
                </c:pt>
                <c:pt idx="899">
                  <c:v>10.011363636363637</c:v>
                </c:pt>
                <c:pt idx="900">
                  <c:v>10.022727272727273</c:v>
                </c:pt>
                <c:pt idx="901">
                  <c:v>10.030303030303031</c:v>
                </c:pt>
                <c:pt idx="902">
                  <c:v>10.045454545454547</c:v>
                </c:pt>
                <c:pt idx="903">
                  <c:v>10.053030303030305</c:v>
                </c:pt>
                <c:pt idx="904">
                  <c:v>10.068181818181818</c:v>
                </c:pt>
                <c:pt idx="905">
                  <c:v>10.075757575757576</c:v>
                </c:pt>
                <c:pt idx="906">
                  <c:v>10.087121212121213</c:v>
                </c:pt>
                <c:pt idx="907">
                  <c:v>10.098484848484848</c:v>
                </c:pt>
                <c:pt idx="908">
                  <c:v>10.109848484848486</c:v>
                </c:pt>
                <c:pt idx="909">
                  <c:v>10.121212121212123</c:v>
                </c:pt>
                <c:pt idx="910">
                  <c:v>10.132575757575758</c:v>
                </c:pt>
                <c:pt idx="911">
                  <c:v>10.143939393939394</c:v>
                </c:pt>
                <c:pt idx="912">
                  <c:v>10.155303030303031</c:v>
                </c:pt>
                <c:pt idx="913">
                  <c:v>10.166666666666668</c:v>
                </c:pt>
                <c:pt idx="914">
                  <c:v>10.178030303030303</c:v>
                </c:pt>
                <c:pt idx="915">
                  <c:v>10.185606060606062</c:v>
                </c:pt>
                <c:pt idx="916">
                  <c:v>10.200757575757576</c:v>
                </c:pt>
                <c:pt idx="917">
                  <c:v>10.208333333333334</c:v>
                </c:pt>
                <c:pt idx="918">
                  <c:v>10.219696969696971</c:v>
                </c:pt>
                <c:pt idx="919">
                  <c:v>10.234848484848486</c:v>
                </c:pt>
                <c:pt idx="920">
                  <c:v>10.242424242424244</c:v>
                </c:pt>
                <c:pt idx="921">
                  <c:v>10.253787878787879</c:v>
                </c:pt>
                <c:pt idx="922">
                  <c:v>10.265151515151516</c:v>
                </c:pt>
                <c:pt idx="923">
                  <c:v>10.276515151515152</c:v>
                </c:pt>
                <c:pt idx="924">
                  <c:v>10.287878787878789</c:v>
                </c:pt>
                <c:pt idx="925">
                  <c:v>10.299242424242424</c:v>
                </c:pt>
                <c:pt idx="926">
                  <c:v>10.310606060606061</c:v>
                </c:pt>
                <c:pt idx="927">
                  <c:v>10.321969696969697</c:v>
                </c:pt>
                <c:pt idx="928">
                  <c:v>10.333333333333334</c:v>
                </c:pt>
                <c:pt idx="929">
                  <c:v>10.344696969696971</c:v>
                </c:pt>
                <c:pt idx="930">
                  <c:v>10.356060606060606</c:v>
                </c:pt>
                <c:pt idx="931">
                  <c:v>10.363636363636365</c:v>
                </c:pt>
                <c:pt idx="932">
                  <c:v>10.378787878787881</c:v>
                </c:pt>
                <c:pt idx="933">
                  <c:v>10.386363636363637</c:v>
                </c:pt>
                <c:pt idx="934">
                  <c:v>10.401515151515152</c:v>
                </c:pt>
                <c:pt idx="935">
                  <c:v>10.40909090909091</c:v>
                </c:pt>
                <c:pt idx="936">
                  <c:v>10.420454545454545</c:v>
                </c:pt>
                <c:pt idx="937">
                  <c:v>10.431818181818182</c:v>
                </c:pt>
                <c:pt idx="938">
                  <c:v>10.44318181818182</c:v>
                </c:pt>
                <c:pt idx="939">
                  <c:v>10.454545454545453</c:v>
                </c:pt>
                <c:pt idx="940">
                  <c:v>10.465909090909092</c:v>
                </c:pt>
                <c:pt idx="941">
                  <c:v>10.477272727272728</c:v>
                </c:pt>
                <c:pt idx="942">
                  <c:v>10.488636363636365</c:v>
                </c:pt>
                <c:pt idx="943">
                  <c:v>10.5</c:v>
                </c:pt>
                <c:pt idx="944">
                  <c:v>10.511363636363637</c:v>
                </c:pt>
                <c:pt idx="945">
                  <c:v>10.522727272727273</c:v>
                </c:pt>
                <c:pt idx="946">
                  <c:v>10.53409090909091</c:v>
                </c:pt>
                <c:pt idx="947">
                  <c:v>10.545454545454545</c:v>
                </c:pt>
                <c:pt idx="948">
                  <c:v>10.553030303030305</c:v>
                </c:pt>
                <c:pt idx="949">
                  <c:v>10.568181818181818</c:v>
                </c:pt>
                <c:pt idx="950">
                  <c:v>10.575757575757576</c:v>
                </c:pt>
                <c:pt idx="951">
                  <c:v>10.590909090909092</c:v>
                </c:pt>
                <c:pt idx="952">
                  <c:v>10.59848484848485</c:v>
                </c:pt>
                <c:pt idx="953">
                  <c:v>10.609848484848486</c:v>
                </c:pt>
                <c:pt idx="954">
                  <c:v>10.621212121212121</c:v>
                </c:pt>
                <c:pt idx="955">
                  <c:v>10.632575757575758</c:v>
                </c:pt>
                <c:pt idx="956">
                  <c:v>10.643939393939394</c:v>
                </c:pt>
                <c:pt idx="957">
                  <c:v>10.655303030303031</c:v>
                </c:pt>
                <c:pt idx="958">
                  <c:v>10.666666666666666</c:v>
                </c:pt>
                <c:pt idx="959">
                  <c:v>10.678030303030303</c:v>
                </c:pt>
                <c:pt idx="960">
                  <c:v>10.689393939393939</c:v>
                </c:pt>
                <c:pt idx="961">
                  <c:v>10.700757575757578</c:v>
                </c:pt>
                <c:pt idx="962">
                  <c:v>10.712121212121211</c:v>
                </c:pt>
                <c:pt idx="963">
                  <c:v>10.72348484848485</c:v>
                </c:pt>
                <c:pt idx="964">
                  <c:v>10.734848484848486</c:v>
                </c:pt>
                <c:pt idx="965">
                  <c:v>10.746212121212123</c:v>
                </c:pt>
                <c:pt idx="966">
                  <c:v>10.757575757575758</c:v>
                </c:pt>
                <c:pt idx="967">
                  <c:v>10.765151515151516</c:v>
                </c:pt>
                <c:pt idx="968">
                  <c:v>10.776515151515152</c:v>
                </c:pt>
                <c:pt idx="969">
                  <c:v>10.787878787878787</c:v>
                </c:pt>
                <c:pt idx="970">
                  <c:v>10.799242424242426</c:v>
                </c:pt>
                <c:pt idx="971">
                  <c:v>10.810606060606062</c:v>
                </c:pt>
                <c:pt idx="972">
                  <c:v>10.821969696969697</c:v>
                </c:pt>
                <c:pt idx="973">
                  <c:v>10.833333333333334</c:v>
                </c:pt>
                <c:pt idx="974">
                  <c:v>10.844696969696971</c:v>
                </c:pt>
                <c:pt idx="975">
                  <c:v>10.856060606060607</c:v>
                </c:pt>
                <c:pt idx="976">
                  <c:v>10.867424242424244</c:v>
                </c:pt>
                <c:pt idx="977">
                  <c:v>10.878787878787879</c:v>
                </c:pt>
                <c:pt idx="978">
                  <c:v>10.890151515151516</c:v>
                </c:pt>
                <c:pt idx="979">
                  <c:v>10.901515151515152</c:v>
                </c:pt>
                <c:pt idx="980">
                  <c:v>10.912878787878789</c:v>
                </c:pt>
                <c:pt idx="981">
                  <c:v>10.924242424242424</c:v>
                </c:pt>
                <c:pt idx="982">
                  <c:v>10.935606060606061</c:v>
                </c:pt>
                <c:pt idx="983">
                  <c:v>10.943181818181818</c:v>
                </c:pt>
                <c:pt idx="984">
                  <c:v>10.958333333333334</c:v>
                </c:pt>
                <c:pt idx="985">
                  <c:v>10.965909090909092</c:v>
                </c:pt>
                <c:pt idx="986">
                  <c:v>10.981060606060607</c:v>
                </c:pt>
                <c:pt idx="987">
                  <c:v>10.988636363636363</c:v>
                </c:pt>
                <c:pt idx="988">
                  <c:v>11</c:v>
                </c:pt>
                <c:pt idx="989">
                  <c:v>11.011363636363637</c:v>
                </c:pt>
                <c:pt idx="990">
                  <c:v>11.022727272727275</c:v>
                </c:pt>
                <c:pt idx="991">
                  <c:v>11.034090909090908</c:v>
                </c:pt>
                <c:pt idx="992">
                  <c:v>11.045454545454545</c:v>
                </c:pt>
                <c:pt idx="993">
                  <c:v>11.056818181818183</c:v>
                </c:pt>
                <c:pt idx="994">
                  <c:v>11.068181818181818</c:v>
                </c:pt>
                <c:pt idx="995">
                  <c:v>11.079545454545455</c:v>
                </c:pt>
                <c:pt idx="996">
                  <c:v>11.090909090909092</c:v>
                </c:pt>
                <c:pt idx="997">
                  <c:v>11.102272727272728</c:v>
                </c:pt>
                <c:pt idx="998">
                  <c:v>11.113636363636365</c:v>
                </c:pt>
                <c:pt idx="999">
                  <c:v>11.136363636363637</c:v>
                </c:pt>
              </c:numCache>
            </c:numRef>
          </c:xVal>
          <c:yVal>
            <c:numRef>
              <c:f>Specimen_T_3!$D$2:$D$1001</c:f>
              <c:numCache>
                <c:formatCode>0</c:formatCode>
                <c:ptCount val="1000"/>
                <c:pt idx="0">
                  <c:v>0</c:v>
                </c:pt>
                <c:pt idx="1">
                  <c:v>0.14319225882122957</c:v>
                </c:pt>
                <c:pt idx="2">
                  <c:v>0.47252223634053364</c:v>
                </c:pt>
                <c:pt idx="3">
                  <c:v>0.61088847619978492</c:v>
                </c:pt>
                <c:pt idx="4">
                  <c:v>0.61088847619978492</c:v>
                </c:pt>
                <c:pt idx="5">
                  <c:v>0.712906851725149</c:v>
                </c:pt>
                <c:pt idx="6">
                  <c:v>0.712906851725149</c:v>
                </c:pt>
                <c:pt idx="7">
                  <c:v>0.61088847619978492</c:v>
                </c:pt>
                <c:pt idx="8">
                  <c:v>0.61088847619978492</c:v>
                </c:pt>
                <c:pt idx="9">
                  <c:v>0.61088847619978492</c:v>
                </c:pt>
                <c:pt idx="10">
                  <c:v>0.712906851725149</c:v>
                </c:pt>
                <c:pt idx="11">
                  <c:v>0.81431433877431325</c:v>
                </c:pt>
                <c:pt idx="12">
                  <c:v>1.0183510898250416</c:v>
                </c:pt>
                <c:pt idx="13">
                  <c:v>1.1197585768742055</c:v>
                </c:pt>
                <c:pt idx="14">
                  <c:v>1.1197585768742055</c:v>
                </c:pt>
                <c:pt idx="15">
                  <c:v>1.2217769523995698</c:v>
                </c:pt>
                <c:pt idx="16">
                  <c:v>1.2217769523995698</c:v>
                </c:pt>
                <c:pt idx="17">
                  <c:v>1.2217769523995698</c:v>
                </c:pt>
                <c:pt idx="18">
                  <c:v>1.3237953279249339</c:v>
                </c:pt>
                <c:pt idx="19">
                  <c:v>1.3237953279249339</c:v>
                </c:pt>
                <c:pt idx="20">
                  <c:v>1.3237953279249339</c:v>
                </c:pt>
                <c:pt idx="21">
                  <c:v>1.3237953279249339</c:v>
                </c:pt>
                <c:pt idx="22">
                  <c:v>1.2908073502101454</c:v>
                </c:pt>
                <c:pt idx="23">
                  <c:v>1.2217769523995698</c:v>
                </c:pt>
                <c:pt idx="24">
                  <c:v>1.2217769523995698</c:v>
                </c:pt>
                <c:pt idx="25">
                  <c:v>1.2217769523995698</c:v>
                </c:pt>
                <c:pt idx="26">
                  <c:v>1.3237953279249339</c:v>
                </c:pt>
                <c:pt idx="27">
                  <c:v>1.3237953279249339</c:v>
                </c:pt>
                <c:pt idx="28">
                  <c:v>1.3237953279249339</c:v>
                </c:pt>
                <c:pt idx="29">
                  <c:v>1.3237953279249339</c:v>
                </c:pt>
                <c:pt idx="30">
                  <c:v>1.3237953279249339</c:v>
                </c:pt>
                <c:pt idx="31">
                  <c:v>1.3237953279249339</c:v>
                </c:pt>
                <c:pt idx="32">
                  <c:v>1.3836623985925127</c:v>
                </c:pt>
                <c:pt idx="33">
                  <c:v>1.4252028149740981</c:v>
                </c:pt>
                <c:pt idx="34">
                  <c:v>1.4203157071644998</c:v>
                </c:pt>
                <c:pt idx="35">
                  <c:v>1.3237953279249339</c:v>
                </c:pt>
                <c:pt idx="36">
                  <c:v>1.3237953279249339</c:v>
                </c:pt>
                <c:pt idx="37">
                  <c:v>1.3237953279249339</c:v>
                </c:pt>
                <c:pt idx="38">
                  <c:v>1.3237953279249339</c:v>
                </c:pt>
                <c:pt idx="39">
                  <c:v>1.4025999413547061</c:v>
                </c:pt>
                <c:pt idx="40">
                  <c:v>1.3237953279249339</c:v>
                </c:pt>
                <c:pt idx="41">
                  <c:v>1.3237953279249339</c:v>
                </c:pt>
                <c:pt idx="42">
                  <c:v>1.3237953279249339</c:v>
                </c:pt>
                <c:pt idx="43">
                  <c:v>1.3237953279249339</c:v>
                </c:pt>
                <c:pt idx="44">
                  <c:v>1.3237953279249339</c:v>
                </c:pt>
                <c:pt idx="45">
                  <c:v>1.3237953279249339</c:v>
                </c:pt>
                <c:pt idx="46">
                  <c:v>1.4252028149740981</c:v>
                </c:pt>
                <c:pt idx="47">
                  <c:v>1.4252028149740981</c:v>
                </c:pt>
                <c:pt idx="48">
                  <c:v>1.5247776365946633</c:v>
                </c:pt>
                <c:pt idx="49">
                  <c:v>1.6292395660248264</c:v>
                </c:pt>
                <c:pt idx="50">
                  <c:v>1.6292395660248264</c:v>
                </c:pt>
                <c:pt idx="51">
                  <c:v>1.7306470530739906</c:v>
                </c:pt>
                <c:pt idx="52">
                  <c:v>1.9218551461245232</c:v>
                </c:pt>
                <c:pt idx="53">
                  <c:v>2.0635812726028733</c:v>
                </c:pt>
                <c:pt idx="54">
                  <c:v>2.3415355292737754</c:v>
                </c:pt>
                <c:pt idx="55">
                  <c:v>2.5486267227055026</c:v>
                </c:pt>
                <c:pt idx="56">
                  <c:v>2.748998142899032</c:v>
                </c:pt>
                <c:pt idx="57">
                  <c:v>2.8510165184243963</c:v>
                </c:pt>
                <c:pt idx="58">
                  <c:v>3.0544423809989243</c:v>
                </c:pt>
                <c:pt idx="59">
                  <c:v>3.2578682435734527</c:v>
                </c:pt>
                <c:pt idx="60">
                  <c:v>3.4619049946241809</c:v>
                </c:pt>
                <c:pt idx="61">
                  <c:v>3.7129801583422926</c:v>
                </c:pt>
                <c:pt idx="62">
                  <c:v>4.0227006157755829</c:v>
                </c:pt>
                <c:pt idx="63">
                  <c:v>4.4607076532108287</c:v>
                </c:pt>
                <c:pt idx="64">
                  <c:v>5.1222998729351961</c:v>
                </c:pt>
                <c:pt idx="65">
                  <c:v>5.7741178770403669</c:v>
                </c:pt>
                <c:pt idx="66">
                  <c:v>6.4265467696217371</c:v>
                </c:pt>
                <c:pt idx="67">
                  <c:v>7.1046329782034983</c:v>
                </c:pt>
                <c:pt idx="68">
                  <c:v>7.7827191867852603</c:v>
                </c:pt>
                <c:pt idx="69">
                  <c:v>8.5096764734630046</c:v>
                </c:pt>
                <c:pt idx="70">
                  <c:v>9.2549604144267406</c:v>
                </c:pt>
                <c:pt idx="71">
                  <c:v>10.061333203010456</c:v>
                </c:pt>
                <c:pt idx="72">
                  <c:v>10.849379337308179</c:v>
                </c:pt>
                <c:pt idx="73">
                  <c:v>11.50303000684195</c:v>
                </c:pt>
                <c:pt idx="74">
                  <c:v>12.248313947805688</c:v>
                </c:pt>
                <c:pt idx="75">
                  <c:v>12.877529078291467</c:v>
                </c:pt>
                <c:pt idx="76">
                  <c:v>13.500635324015246</c:v>
                </c:pt>
                <c:pt idx="77">
                  <c:v>14.178721532597008</c:v>
                </c:pt>
                <c:pt idx="78">
                  <c:v>14.85069885641677</c:v>
                </c:pt>
                <c:pt idx="79">
                  <c:v>15.53489394976053</c:v>
                </c:pt>
                <c:pt idx="80">
                  <c:v>16.170217965008305</c:v>
                </c:pt>
                <c:pt idx="81">
                  <c:v>16.823868634542073</c:v>
                </c:pt>
                <c:pt idx="82">
                  <c:v>17.587479229791807</c:v>
                </c:pt>
                <c:pt idx="83">
                  <c:v>18.338872055517541</c:v>
                </c:pt>
                <c:pt idx="84">
                  <c:v>19.108591535529271</c:v>
                </c:pt>
                <c:pt idx="85">
                  <c:v>19.878311015540998</c:v>
                </c:pt>
                <c:pt idx="86">
                  <c:v>20.574723878408754</c:v>
                </c:pt>
                <c:pt idx="87">
                  <c:v>21.283354510800503</c:v>
                </c:pt>
                <c:pt idx="88">
                  <c:v>22.046965106050237</c:v>
                </c:pt>
                <c:pt idx="89">
                  <c:v>22.804466816537971</c:v>
                </c:pt>
                <c:pt idx="90">
                  <c:v>23.568077411787701</c:v>
                </c:pt>
                <c:pt idx="91">
                  <c:v>24.331688007037432</c:v>
                </c:pt>
                <c:pt idx="92">
                  <c:v>24.985338676571203</c:v>
                </c:pt>
                <c:pt idx="93">
                  <c:v>25.748949271820933</c:v>
                </c:pt>
                <c:pt idx="94">
                  <c:v>26.61030202326263</c:v>
                </c:pt>
                <c:pt idx="95">
                  <c:v>27.367803733750364</c:v>
                </c:pt>
                <c:pt idx="96">
                  <c:v>28.051998827094121</c:v>
                </c:pt>
                <c:pt idx="97">
                  <c:v>28.827827191867847</c:v>
                </c:pt>
                <c:pt idx="98">
                  <c:v>29.597546671879577</c:v>
                </c:pt>
                <c:pt idx="99">
                  <c:v>30.287850649985337</c:v>
                </c:pt>
                <c:pt idx="100">
                  <c:v>31.020916821425079</c:v>
                </c:pt>
                <c:pt idx="101">
                  <c:v>31.778418531912813</c:v>
                </c:pt>
                <c:pt idx="102">
                  <c:v>32.523702472876543</c:v>
                </c:pt>
                <c:pt idx="103">
                  <c:v>33.250659759554289</c:v>
                </c:pt>
                <c:pt idx="104">
                  <c:v>33.971508161470041</c:v>
                </c:pt>
                <c:pt idx="105">
                  <c:v>34.649594370051801</c:v>
                </c:pt>
                <c:pt idx="106">
                  <c:v>35.327680578633554</c:v>
                </c:pt>
                <c:pt idx="107">
                  <c:v>35.987440132929329</c:v>
                </c:pt>
                <c:pt idx="108">
                  <c:v>36.74494184341706</c:v>
                </c:pt>
                <c:pt idx="109">
                  <c:v>37.557423516762775</c:v>
                </c:pt>
                <c:pt idx="110">
                  <c:v>38.137767569152565</c:v>
                </c:pt>
                <c:pt idx="111">
                  <c:v>38.80363600821034</c:v>
                </c:pt>
                <c:pt idx="112">
                  <c:v>39.591682142508063</c:v>
                </c:pt>
                <c:pt idx="113">
                  <c:v>40.269768351089823</c:v>
                </c:pt>
                <c:pt idx="114">
                  <c:v>40.856221288241613</c:v>
                </c:pt>
                <c:pt idx="115">
                  <c:v>41.613722998729351</c:v>
                </c:pt>
                <c:pt idx="116">
                  <c:v>42.194067051119148</c:v>
                </c:pt>
                <c:pt idx="117">
                  <c:v>42.774411103508939</c:v>
                </c:pt>
                <c:pt idx="118">
                  <c:v>43.348646271136737</c:v>
                </c:pt>
                <c:pt idx="119">
                  <c:v>43.904554784478542</c:v>
                </c:pt>
                <c:pt idx="120">
                  <c:v>44.417701104486362</c:v>
                </c:pt>
                <c:pt idx="121">
                  <c:v>44.869758576874197</c:v>
                </c:pt>
                <c:pt idx="122">
                  <c:v>45.34014270354804</c:v>
                </c:pt>
                <c:pt idx="123">
                  <c:v>45.66391359593392</c:v>
                </c:pt>
                <c:pt idx="124">
                  <c:v>45.951031179747822</c:v>
                </c:pt>
                <c:pt idx="125">
                  <c:v>46.134297722607755</c:v>
                </c:pt>
                <c:pt idx="126">
                  <c:v>46.293128726419695</c:v>
                </c:pt>
                <c:pt idx="127">
                  <c:v>46.458068614993643</c:v>
                </c:pt>
                <c:pt idx="128">
                  <c:v>46.537484116899613</c:v>
                </c:pt>
                <c:pt idx="129">
                  <c:v>46.629117388329576</c:v>
                </c:pt>
                <c:pt idx="130">
                  <c:v>46.732968429283545</c:v>
                </c:pt>
                <c:pt idx="131">
                  <c:v>46.836819470237508</c:v>
                </c:pt>
                <c:pt idx="132">
                  <c:v>46.904017202619478</c:v>
                </c:pt>
                <c:pt idx="133">
                  <c:v>47.062848206431426</c:v>
                </c:pt>
                <c:pt idx="134">
                  <c:v>47.142263708337403</c:v>
                </c:pt>
                <c:pt idx="135">
                  <c:v>47.331639135959328</c:v>
                </c:pt>
                <c:pt idx="136">
                  <c:v>47.514905678819268</c:v>
                </c:pt>
                <c:pt idx="137">
                  <c:v>47.649301143583223</c:v>
                </c:pt>
                <c:pt idx="138">
                  <c:v>47.850894340729148</c:v>
                </c:pt>
                <c:pt idx="139">
                  <c:v>48.021943114065095</c:v>
                </c:pt>
                <c:pt idx="140">
                  <c:v>48.205209656925028</c:v>
                </c:pt>
                <c:pt idx="141">
                  <c:v>48.394585084546961</c:v>
                </c:pt>
                <c:pt idx="142">
                  <c:v>48.681702668360856</c:v>
                </c:pt>
                <c:pt idx="143">
                  <c:v>48.871078095982789</c:v>
                </c:pt>
                <c:pt idx="144">
                  <c:v>49.152086795034691</c:v>
                </c:pt>
                <c:pt idx="145">
                  <c:v>49.481966572182579</c:v>
                </c:pt>
                <c:pt idx="146">
                  <c:v>49.677450884566511</c:v>
                </c:pt>
                <c:pt idx="147">
                  <c:v>49.860717427426444</c:v>
                </c:pt>
                <c:pt idx="148">
                  <c:v>50.147835011240339</c:v>
                </c:pt>
                <c:pt idx="149">
                  <c:v>50.434952595054241</c:v>
                </c:pt>
                <c:pt idx="150">
                  <c:v>50.752614602678129</c:v>
                </c:pt>
                <c:pt idx="151">
                  <c:v>50.960316684586061</c:v>
                </c:pt>
                <c:pt idx="152">
                  <c:v>51.247434268399957</c:v>
                </c:pt>
                <c:pt idx="153">
                  <c:v>51.534551852213852</c:v>
                </c:pt>
                <c:pt idx="154">
                  <c:v>51.821669436027747</c:v>
                </c:pt>
                <c:pt idx="155">
                  <c:v>52.10878701984165</c:v>
                </c:pt>
                <c:pt idx="156">
                  <c:v>52.45088456651353</c:v>
                </c:pt>
                <c:pt idx="157">
                  <c:v>52.841853191281395</c:v>
                </c:pt>
                <c:pt idx="158">
                  <c:v>53.025119734141327</c:v>
                </c:pt>
                <c:pt idx="159">
                  <c:v>53.361108396051208</c:v>
                </c:pt>
                <c:pt idx="160">
                  <c:v>53.599354901769125</c:v>
                </c:pt>
                <c:pt idx="161">
                  <c:v>53.880363600821028</c:v>
                </c:pt>
                <c:pt idx="162">
                  <c:v>54.185807838920923</c:v>
                </c:pt>
                <c:pt idx="163">
                  <c:v>54.41183657511484</c:v>
                </c:pt>
                <c:pt idx="164">
                  <c:v>54.698954158928736</c:v>
                </c:pt>
                <c:pt idx="165">
                  <c:v>54.986071742742638</c:v>
                </c:pt>
                <c:pt idx="166">
                  <c:v>55.273189326556533</c:v>
                </c:pt>
                <c:pt idx="167">
                  <c:v>55.541980256084443</c:v>
                </c:pt>
                <c:pt idx="168">
                  <c:v>55.902404457042316</c:v>
                </c:pt>
                <c:pt idx="169">
                  <c:v>56.085670999902256</c:v>
                </c:pt>
                <c:pt idx="170">
                  <c:v>56.372788583716151</c:v>
                </c:pt>
                <c:pt idx="171">
                  <c:v>56.659906167530046</c:v>
                </c:pt>
                <c:pt idx="172">
                  <c:v>56.898152673247964</c:v>
                </c:pt>
                <c:pt idx="173">
                  <c:v>57.166943602775866</c:v>
                </c:pt>
                <c:pt idx="174">
                  <c:v>57.417407878017784</c:v>
                </c:pt>
                <c:pt idx="175">
                  <c:v>57.704525461831686</c:v>
                </c:pt>
                <c:pt idx="176">
                  <c:v>57.997751930407574</c:v>
                </c:pt>
                <c:pt idx="177">
                  <c:v>58.284869514221477</c:v>
                </c:pt>
                <c:pt idx="178">
                  <c:v>58.571987098035372</c:v>
                </c:pt>
                <c:pt idx="179">
                  <c:v>58.907975759945252</c:v>
                </c:pt>
                <c:pt idx="180">
                  <c:v>59.195093343759154</c:v>
                </c:pt>
                <c:pt idx="181">
                  <c:v>59.482210927573057</c:v>
                </c:pt>
                <c:pt idx="182">
                  <c:v>59.665477470432997</c:v>
                </c:pt>
                <c:pt idx="183">
                  <c:v>59.903723976150907</c:v>
                </c:pt>
                <c:pt idx="184">
                  <c:v>60.190841559964802</c:v>
                </c:pt>
                <c:pt idx="185">
                  <c:v>60.429088065682727</c:v>
                </c:pt>
                <c:pt idx="186">
                  <c:v>60.61235460854266</c:v>
                </c:pt>
                <c:pt idx="187">
                  <c:v>60.899472192356555</c:v>
                </c:pt>
                <c:pt idx="188">
                  <c:v>61.21102531521845</c:v>
                </c:pt>
                <c:pt idx="189">
                  <c:v>61.516469553318338</c:v>
                </c:pt>
                <c:pt idx="190">
                  <c:v>61.699736096178277</c:v>
                </c:pt>
                <c:pt idx="191">
                  <c:v>62.005180334278165</c:v>
                </c:pt>
                <c:pt idx="192">
                  <c:v>62.249535724758083</c:v>
                </c:pt>
                <c:pt idx="193">
                  <c:v>62.493891115237993</c:v>
                </c:pt>
                <c:pt idx="194">
                  <c:v>62.73824650571791</c:v>
                </c:pt>
                <c:pt idx="195">
                  <c:v>62.982601896197821</c:v>
                </c:pt>
                <c:pt idx="196">
                  <c:v>63.288046134297716</c:v>
                </c:pt>
                <c:pt idx="197">
                  <c:v>63.410223829537671</c:v>
                </c:pt>
                <c:pt idx="198">
                  <c:v>63.715668067637566</c:v>
                </c:pt>
                <c:pt idx="199">
                  <c:v>63.960023458117476</c:v>
                </c:pt>
                <c:pt idx="200">
                  <c:v>64.265467696217371</c:v>
                </c:pt>
                <c:pt idx="201">
                  <c:v>64.448734239077311</c:v>
                </c:pt>
                <c:pt idx="202">
                  <c:v>64.754178477177206</c:v>
                </c:pt>
                <c:pt idx="203">
                  <c:v>64.998533867657116</c:v>
                </c:pt>
                <c:pt idx="204">
                  <c:v>65.242889258137026</c:v>
                </c:pt>
                <c:pt idx="205">
                  <c:v>65.487244648616937</c:v>
                </c:pt>
                <c:pt idx="206">
                  <c:v>65.670511191476876</c:v>
                </c:pt>
                <c:pt idx="207">
                  <c:v>65.914866581956787</c:v>
                </c:pt>
                <c:pt idx="208">
                  <c:v>66.159221972436711</c:v>
                </c:pt>
                <c:pt idx="209">
                  <c:v>66.403577362916621</c:v>
                </c:pt>
                <c:pt idx="210">
                  <c:v>66.709021601016516</c:v>
                </c:pt>
                <c:pt idx="211">
                  <c:v>66.892288143876442</c:v>
                </c:pt>
                <c:pt idx="212">
                  <c:v>67.075554686736382</c:v>
                </c:pt>
                <c:pt idx="213">
                  <c:v>67.319910077216292</c:v>
                </c:pt>
                <c:pt idx="214">
                  <c:v>67.564265467696202</c:v>
                </c:pt>
                <c:pt idx="215">
                  <c:v>67.747532010556142</c:v>
                </c:pt>
                <c:pt idx="216">
                  <c:v>67.991887401036053</c:v>
                </c:pt>
                <c:pt idx="217">
                  <c:v>68.236242791515977</c:v>
                </c:pt>
                <c:pt idx="218">
                  <c:v>68.480598181995887</c:v>
                </c:pt>
                <c:pt idx="219">
                  <c:v>68.724953572475798</c:v>
                </c:pt>
                <c:pt idx="220">
                  <c:v>68.908220115335737</c:v>
                </c:pt>
                <c:pt idx="221">
                  <c:v>69.030397810575693</c:v>
                </c:pt>
                <c:pt idx="222">
                  <c:v>69.213664353435632</c:v>
                </c:pt>
                <c:pt idx="223">
                  <c:v>69.458019743915543</c:v>
                </c:pt>
                <c:pt idx="224">
                  <c:v>69.702375134395453</c:v>
                </c:pt>
                <c:pt idx="225">
                  <c:v>69.885641677255393</c:v>
                </c:pt>
                <c:pt idx="226">
                  <c:v>70.068908220115333</c:v>
                </c:pt>
                <c:pt idx="227">
                  <c:v>70.129997067735303</c:v>
                </c:pt>
                <c:pt idx="228">
                  <c:v>70.313263610595243</c:v>
                </c:pt>
                <c:pt idx="229">
                  <c:v>70.435441305835198</c:v>
                </c:pt>
                <c:pt idx="230">
                  <c:v>70.679796696315108</c:v>
                </c:pt>
                <c:pt idx="231">
                  <c:v>70.863063239175048</c:v>
                </c:pt>
                <c:pt idx="232">
                  <c:v>71.046329782034988</c:v>
                </c:pt>
                <c:pt idx="233">
                  <c:v>71.168507477274943</c:v>
                </c:pt>
                <c:pt idx="234">
                  <c:v>71.351774020134869</c:v>
                </c:pt>
                <c:pt idx="235">
                  <c:v>71.535040562994809</c:v>
                </c:pt>
                <c:pt idx="236">
                  <c:v>71.718307105854748</c:v>
                </c:pt>
                <c:pt idx="237">
                  <c:v>71.901573648714688</c:v>
                </c:pt>
                <c:pt idx="238">
                  <c:v>72.084840191574614</c:v>
                </c:pt>
                <c:pt idx="239">
                  <c:v>72.268106734434554</c:v>
                </c:pt>
                <c:pt idx="240">
                  <c:v>72.390284429674509</c:v>
                </c:pt>
                <c:pt idx="241">
                  <c:v>72.573550972534449</c:v>
                </c:pt>
                <c:pt idx="242">
                  <c:v>72.695728667774404</c:v>
                </c:pt>
                <c:pt idx="243">
                  <c:v>72.817906363014359</c:v>
                </c:pt>
                <c:pt idx="244">
                  <c:v>72.940084058254314</c:v>
                </c:pt>
                <c:pt idx="245">
                  <c:v>73.001172905874299</c:v>
                </c:pt>
                <c:pt idx="246">
                  <c:v>73.062261753494269</c:v>
                </c:pt>
                <c:pt idx="247">
                  <c:v>73.184439448734224</c:v>
                </c:pt>
                <c:pt idx="248">
                  <c:v>73.306617143974194</c:v>
                </c:pt>
                <c:pt idx="249">
                  <c:v>73.428794839214149</c:v>
                </c:pt>
                <c:pt idx="250">
                  <c:v>73.489883686834119</c:v>
                </c:pt>
                <c:pt idx="251">
                  <c:v>73.612061382074074</c:v>
                </c:pt>
                <c:pt idx="252">
                  <c:v>73.734239077314044</c:v>
                </c:pt>
                <c:pt idx="253">
                  <c:v>73.795327924934014</c:v>
                </c:pt>
                <c:pt idx="254">
                  <c:v>73.917505620173969</c:v>
                </c:pt>
                <c:pt idx="255">
                  <c:v>74.039683315413924</c:v>
                </c:pt>
                <c:pt idx="256">
                  <c:v>74.100772163033909</c:v>
                </c:pt>
                <c:pt idx="257">
                  <c:v>74.222949858273864</c:v>
                </c:pt>
                <c:pt idx="258">
                  <c:v>74.406216401133804</c:v>
                </c:pt>
                <c:pt idx="259">
                  <c:v>74.528394096373759</c:v>
                </c:pt>
                <c:pt idx="260">
                  <c:v>74.528394096373759</c:v>
                </c:pt>
                <c:pt idx="261">
                  <c:v>74.711660639233699</c:v>
                </c:pt>
                <c:pt idx="262">
                  <c:v>74.711660639233699</c:v>
                </c:pt>
                <c:pt idx="263">
                  <c:v>74.711660639233699</c:v>
                </c:pt>
                <c:pt idx="264">
                  <c:v>74.833838334473654</c:v>
                </c:pt>
                <c:pt idx="265">
                  <c:v>74.956016029713609</c:v>
                </c:pt>
                <c:pt idx="266">
                  <c:v>75.01710487733358</c:v>
                </c:pt>
                <c:pt idx="267">
                  <c:v>75.01710487733358</c:v>
                </c:pt>
                <c:pt idx="268">
                  <c:v>75.20037142019352</c:v>
                </c:pt>
                <c:pt idx="269">
                  <c:v>75.261460267813504</c:v>
                </c:pt>
                <c:pt idx="270">
                  <c:v>75.383637963053459</c:v>
                </c:pt>
                <c:pt idx="271">
                  <c:v>75.44472681067343</c:v>
                </c:pt>
                <c:pt idx="272">
                  <c:v>75.566904505913385</c:v>
                </c:pt>
                <c:pt idx="273">
                  <c:v>75.750171048773325</c:v>
                </c:pt>
                <c:pt idx="274">
                  <c:v>75.87234874401328</c:v>
                </c:pt>
                <c:pt idx="275">
                  <c:v>75.87234874401328</c:v>
                </c:pt>
                <c:pt idx="276">
                  <c:v>75.933437591633265</c:v>
                </c:pt>
                <c:pt idx="277">
                  <c:v>76.05561528687322</c:v>
                </c:pt>
                <c:pt idx="278">
                  <c:v>76.177792982113175</c:v>
                </c:pt>
                <c:pt idx="279">
                  <c:v>76.177792982113175</c:v>
                </c:pt>
                <c:pt idx="280">
                  <c:v>76.29997067735313</c:v>
                </c:pt>
                <c:pt idx="281">
                  <c:v>76.48323722021307</c:v>
                </c:pt>
                <c:pt idx="282">
                  <c:v>76.48323722021307</c:v>
                </c:pt>
                <c:pt idx="283">
                  <c:v>76.605414915453025</c:v>
                </c:pt>
                <c:pt idx="284">
                  <c:v>76.788681458312965</c:v>
                </c:pt>
                <c:pt idx="285">
                  <c:v>76.849770305932935</c:v>
                </c:pt>
                <c:pt idx="286">
                  <c:v>76.97194800117289</c:v>
                </c:pt>
                <c:pt idx="287">
                  <c:v>77.09412569641286</c:v>
                </c:pt>
                <c:pt idx="288">
                  <c:v>77.15521454403283</c:v>
                </c:pt>
                <c:pt idx="289">
                  <c:v>77.277392239272785</c:v>
                </c:pt>
                <c:pt idx="290">
                  <c:v>77.399569934512741</c:v>
                </c:pt>
                <c:pt idx="291">
                  <c:v>77.52174762975271</c:v>
                </c:pt>
                <c:pt idx="292">
                  <c:v>77.58283647737268</c:v>
                </c:pt>
                <c:pt idx="293">
                  <c:v>77.705014172612636</c:v>
                </c:pt>
                <c:pt idx="294">
                  <c:v>77.705014172612636</c:v>
                </c:pt>
                <c:pt idx="295">
                  <c:v>77.888280715472575</c:v>
                </c:pt>
                <c:pt idx="296">
                  <c:v>78.010458410712531</c:v>
                </c:pt>
                <c:pt idx="297">
                  <c:v>78.071547258332515</c:v>
                </c:pt>
                <c:pt idx="298">
                  <c:v>78.071547258332515</c:v>
                </c:pt>
                <c:pt idx="299">
                  <c:v>78.19372495357247</c:v>
                </c:pt>
                <c:pt idx="300">
                  <c:v>78.19372495357247</c:v>
                </c:pt>
                <c:pt idx="301">
                  <c:v>78.315902648812425</c:v>
                </c:pt>
                <c:pt idx="302">
                  <c:v>78.376991496432396</c:v>
                </c:pt>
                <c:pt idx="303">
                  <c:v>78.560258039292336</c:v>
                </c:pt>
                <c:pt idx="304">
                  <c:v>78.682435734532291</c:v>
                </c:pt>
                <c:pt idx="305">
                  <c:v>78.804613429772246</c:v>
                </c:pt>
                <c:pt idx="306">
                  <c:v>78.865702277392231</c:v>
                </c:pt>
                <c:pt idx="307">
                  <c:v>78.926791125012215</c:v>
                </c:pt>
                <c:pt idx="308">
                  <c:v>78.987879972632186</c:v>
                </c:pt>
                <c:pt idx="309">
                  <c:v>78.987879972632186</c:v>
                </c:pt>
                <c:pt idx="310">
                  <c:v>79.171146515492126</c:v>
                </c:pt>
                <c:pt idx="311">
                  <c:v>79.232235363112096</c:v>
                </c:pt>
                <c:pt idx="312">
                  <c:v>79.293324210732081</c:v>
                </c:pt>
                <c:pt idx="313">
                  <c:v>79.415501905972036</c:v>
                </c:pt>
                <c:pt idx="314">
                  <c:v>79.476590753592021</c:v>
                </c:pt>
                <c:pt idx="315">
                  <c:v>79.598768448831976</c:v>
                </c:pt>
                <c:pt idx="316">
                  <c:v>79.720946144071931</c:v>
                </c:pt>
                <c:pt idx="317">
                  <c:v>79.720946144071931</c:v>
                </c:pt>
                <c:pt idx="318">
                  <c:v>79.843123839311886</c:v>
                </c:pt>
                <c:pt idx="319">
                  <c:v>79.904212686931871</c:v>
                </c:pt>
                <c:pt idx="320">
                  <c:v>80.026390382171826</c:v>
                </c:pt>
                <c:pt idx="321">
                  <c:v>80.087479229791796</c:v>
                </c:pt>
                <c:pt idx="322">
                  <c:v>80.209656925031751</c:v>
                </c:pt>
                <c:pt idx="323">
                  <c:v>80.331834620271721</c:v>
                </c:pt>
                <c:pt idx="324">
                  <c:v>80.454012315511676</c:v>
                </c:pt>
                <c:pt idx="325">
                  <c:v>80.515101163131646</c:v>
                </c:pt>
                <c:pt idx="326">
                  <c:v>80.637278858371602</c:v>
                </c:pt>
                <c:pt idx="327">
                  <c:v>80.759456553611557</c:v>
                </c:pt>
                <c:pt idx="328">
                  <c:v>80.942723096471497</c:v>
                </c:pt>
                <c:pt idx="329">
                  <c:v>81.064900791711452</c:v>
                </c:pt>
                <c:pt idx="330">
                  <c:v>81.125989639331436</c:v>
                </c:pt>
                <c:pt idx="331">
                  <c:v>81.309256182191376</c:v>
                </c:pt>
                <c:pt idx="332">
                  <c:v>81.492522725051302</c:v>
                </c:pt>
                <c:pt idx="333">
                  <c:v>81.675789267911242</c:v>
                </c:pt>
                <c:pt idx="334">
                  <c:v>81.736878115531212</c:v>
                </c:pt>
                <c:pt idx="335">
                  <c:v>81.859055810771181</c:v>
                </c:pt>
                <c:pt idx="336">
                  <c:v>81.981233506011137</c:v>
                </c:pt>
                <c:pt idx="337">
                  <c:v>82.042322353631107</c:v>
                </c:pt>
                <c:pt idx="338">
                  <c:v>82.164500048871062</c:v>
                </c:pt>
                <c:pt idx="339">
                  <c:v>82.347766591731002</c:v>
                </c:pt>
                <c:pt idx="340">
                  <c:v>82.408855439350987</c:v>
                </c:pt>
                <c:pt idx="341">
                  <c:v>82.469944286970957</c:v>
                </c:pt>
                <c:pt idx="342">
                  <c:v>82.592121982210912</c:v>
                </c:pt>
                <c:pt idx="343">
                  <c:v>82.653210829830897</c:v>
                </c:pt>
                <c:pt idx="344">
                  <c:v>82.775388525070852</c:v>
                </c:pt>
                <c:pt idx="345">
                  <c:v>82.775388525070852</c:v>
                </c:pt>
                <c:pt idx="346">
                  <c:v>82.897566220310807</c:v>
                </c:pt>
                <c:pt idx="347">
                  <c:v>82.958655067930792</c:v>
                </c:pt>
                <c:pt idx="348">
                  <c:v>83.080832763170747</c:v>
                </c:pt>
                <c:pt idx="349">
                  <c:v>83.203010458410702</c:v>
                </c:pt>
                <c:pt idx="350">
                  <c:v>83.264099306030687</c:v>
                </c:pt>
                <c:pt idx="351">
                  <c:v>83.325188153650657</c:v>
                </c:pt>
                <c:pt idx="352">
                  <c:v>83.386277001270642</c:v>
                </c:pt>
                <c:pt idx="353">
                  <c:v>83.386277001270642</c:v>
                </c:pt>
                <c:pt idx="354">
                  <c:v>83.447365848890612</c:v>
                </c:pt>
                <c:pt idx="355">
                  <c:v>83.508454696510597</c:v>
                </c:pt>
                <c:pt idx="356">
                  <c:v>83.508454696510597</c:v>
                </c:pt>
                <c:pt idx="357">
                  <c:v>83.508454696510597</c:v>
                </c:pt>
                <c:pt idx="358">
                  <c:v>83.569543544130568</c:v>
                </c:pt>
                <c:pt idx="359">
                  <c:v>83.569543544130568</c:v>
                </c:pt>
                <c:pt idx="360">
                  <c:v>83.569543544130568</c:v>
                </c:pt>
                <c:pt idx="361">
                  <c:v>83.569543544130568</c:v>
                </c:pt>
                <c:pt idx="362">
                  <c:v>83.508454696510597</c:v>
                </c:pt>
                <c:pt idx="363">
                  <c:v>83.447365848890612</c:v>
                </c:pt>
                <c:pt idx="364">
                  <c:v>83.386277001270642</c:v>
                </c:pt>
                <c:pt idx="365">
                  <c:v>83.264099306030687</c:v>
                </c:pt>
                <c:pt idx="366">
                  <c:v>83.203010458410702</c:v>
                </c:pt>
                <c:pt idx="367">
                  <c:v>83.203010458410702</c:v>
                </c:pt>
                <c:pt idx="368">
                  <c:v>83.203010458410702</c:v>
                </c:pt>
                <c:pt idx="369">
                  <c:v>83.203010458410702</c:v>
                </c:pt>
                <c:pt idx="370">
                  <c:v>83.203010458410702</c:v>
                </c:pt>
                <c:pt idx="371">
                  <c:v>83.203010458410702</c:v>
                </c:pt>
                <c:pt idx="372">
                  <c:v>83.264099306030687</c:v>
                </c:pt>
                <c:pt idx="373">
                  <c:v>83.264099306030687</c:v>
                </c:pt>
                <c:pt idx="374">
                  <c:v>83.386277001270642</c:v>
                </c:pt>
                <c:pt idx="375">
                  <c:v>83.508454696510597</c:v>
                </c:pt>
                <c:pt idx="376">
                  <c:v>83.508454696510597</c:v>
                </c:pt>
                <c:pt idx="377">
                  <c:v>83.508454696510597</c:v>
                </c:pt>
                <c:pt idx="378">
                  <c:v>83.569543544130568</c:v>
                </c:pt>
                <c:pt idx="379">
                  <c:v>83.691721239370537</c:v>
                </c:pt>
                <c:pt idx="380">
                  <c:v>83.691721239370537</c:v>
                </c:pt>
                <c:pt idx="381">
                  <c:v>83.813898934610492</c:v>
                </c:pt>
                <c:pt idx="382">
                  <c:v>83.874987782230463</c:v>
                </c:pt>
                <c:pt idx="383">
                  <c:v>83.874987782230463</c:v>
                </c:pt>
                <c:pt idx="384">
                  <c:v>83.997165477470418</c:v>
                </c:pt>
                <c:pt idx="385">
                  <c:v>83.997165477470418</c:v>
                </c:pt>
                <c:pt idx="386">
                  <c:v>84.119343172710387</c:v>
                </c:pt>
                <c:pt idx="387">
                  <c:v>84.119343172710387</c:v>
                </c:pt>
                <c:pt idx="388">
                  <c:v>84.180432020330358</c:v>
                </c:pt>
                <c:pt idx="389">
                  <c:v>84.302609715570313</c:v>
                </c:pt>
                <c:pt idx="390">
                  <c:v>84.363698563190297</c:v>
                </c:pt>
                <c:pt idx="391">
                  <c:v>84.424787410810268</c:v>
                </c:pt>
                <c:pt idx="392">
                  <c:v>84.424787410810268</c:v>
                </c:pt>
                <c:pt idx="393">
                  <c:v>84.485876258430253</c:v>
                </c:pt>
                <c:pt idx="394">
                  <c:v>84.608053953670208</c:v>
                </c:pt>
                <c:pt idx="395">
                  <c:v>84.730231648910163</c:v>
                </c:pt>
                <c:pt idx="396">
                  <c:v>84.730231648910163</c:v>
                </c:pt>
                <c:pt idx="397">
                  <c:v>84.791320496530147</c:v>
                </c:pt>
                <c:pt idx="398">
                  <c:v>84.913498191770103</c:v>
                </c:pt>
                <c:pt idx="399">
                  <c:v>85.035675887010058</c:v>
                </c:pt>
                <c:pt idx="400">
                  <c:v>85.096764734630042</c:v>
                </c:pt>
                <c:pt idx="401">
                  <c:v>85.096764734630042</c:v>
                </c:pt>
                <c:pt idx="402">
                  <c:v>85.218942429869998</c:v>
                </c:pt>
                <c:pt idx="403">
                  <c:v>85.218942429869998</c:v>
                </c:pt>
                <c:pt idx="404">
                  <c:v>85.341120125109953</c:v>
                </c:pt>
                <c:pt idx="405">
                  <c:v>85.341120125109953</c:v>
                </c:pt>
                <c:pt idx="406">
                  <c:v>85.218942429869998</c:v>
                </c:pt>
                <c:pt idx="407">
                  <c:v>85.218942429869998</c:v>
                </c:pt>
                <c:pt idx="408">
                  <c:v>85.218942429869998</c:v>
                </c:pt>
                <c:pt idx="409">
                  <c:v>85.218942429869998</c:v>
                </c:pt>
                <c:pt idx="410">
                  <c:v>85.218942429869998</c:v>
                </c:pt>
                <c:pt idx="411">
                  <c:v>85.096764734630042</c:v>
                </c:pt>
                <c:pt idx="412">
                  <c:v>85.096764734630042</c:v>
                </c:pt>
                <c:pt idx="413">
                  <c:v>85.035675887010058</c:v>
                </c:pt>
                <c:pt idx="414">
                  <c:v>85.035675887010058</c:v>
                </c:pt>
                <c:pt idx="415">
                  <c:v>85.035675887010058</c:v>
                </c:pt>
                <c:pt idx="416">
                  <c:v>84.974587039390073</c:v>
                </c:pt>
                <c:pt idx="417">
                  <c:v>84.852409344150118</c:v>
                </c:pt>
                <c:pt idx="418">
                  <c:v>84.791320496530147</c:v>
                </c:pt>
                <c:pt idx="419">
                  <c:v>84.791320496530147</c:v>
                </c:pt>
                <c:pt idx="420">
                  <c:v>84.730231648910163</c:v>
                </c:pt>
                <c:pt idx="421">
                  <c:v>84.730231648910163</c:v>
                </c:pt>
                <c:pt idx="422">
                  <c:v>84.608053953670208</c:v>
                </c:pt>
                <c:pt idx="423">
                  <c:v>84.546965106050223</c:v>
                </c:pt>
                <c:pt idx="424">
                  <c:v>84.424787410810268</c:v>
                </c:pt>
                <c:pt idx="425">
                  <c:v>84.302609715570313</c:v>
                </c:pt>
                <c:pt idx="426">
                  <c:v>84.302609715570313</c:v>
                </c:pt>
                <c:pt idx="427">
                  <c:v>84.302609715570313</c:v>
                </c:pt>
                <c:pt idx="428">
                  <c:v>84.180432020330358</c:v>
                </c:pt>
                <c:pt idx="429">
                  <c:v>84.180432020330358</c:v>
                </c:pt>
                <c:pt idx="430">
                  <c:v>84.119343172710387</c:v>
                </c:pt>
                <c:pt idx="431">
                  <c:v>84.119343172710387</c:v>
                </c:pt>
                <c:pt idx="432">
                  <c:v>84.119343172710387</c:v>
                </c:pt>
                <c:pt idx="433">
                  <c:v>84.119343172710387</c:v>
                </c:pt>
                <c:pt idx="434">
                  <c:v>84.119343172710387</c:v>
                </c:pt>
                <c:pt idx="435">
                  <c:v>84.119343172710387</c:v>
                </c:pt>
                <c:pt idx="436">
                  <c:v>84.058254325090402</c:v>
                </c:pt>
                <c:pt idx="437">
                  <c:v>83.997165477470418</c:v>
                </c:pt>
                <c:pt idx="438">
                  <c:v>83.997165477470418</c:v>
                </c:pt>
                <c:pt idx="439">
                  <c:v>83.874987782230463</c:v>
                </c:pt>
                <c:pt idx="440">
                  <c:v>83.874987782230463</c:v>
                </c:pt>
                <c:pt idx="441">
                  <c:v>83.813898934610492</c:v>
                </c:pt>
                <c:pt idx="442">
                  <c:v>83.813898934610492</c:v>
                </c:pt>
                <c:pt idx="443">
                  <c:v>83.691721239370537</c:v>
                </c:pt>
                <c:pt idx="444">
                  <c:v>83.691721239370537</c:v>
                </c:pt>
                <c:pt idx="445">
                  <c:v>83.569543544130568</c:v>
                </c:pt>
                <c:pt idx="446">
                  <c:v>83.508454696510597</c:v>
                </c:pt>
                <c:pt idx="447">
                  <c:v>83.386277001270642</c:v>
                </c:pt>
                <c:pt idx="448">
                  <c:v>83.386277001270642</c:v>
                </c:pt>
                <c:pt idx="449">
                  <c:v>83.264099306030687</c:v>
                </c:pt>
                <c:pt idx="450">
                  <c:v>83.264099306030687</c:v>
                </c:pt>
                <c:pt idx="451">
                  <c:v>83.203010458410702</c:v>
                </c:pt>
                <c:pt idx="452">
                  <c:v>83.203010458410702</c:v>
                </c:pt>
                <c:pt idx="453">
                  <c:v>83.080832763170747</c:v>
                </c:pt>
                <c:pt idx="454">
                  <c:v>82.958655067930792</c:v>
                </c:pt>
                <c:pt idx="455">
                  <c:v>82.958655067930792</c:v>
                </c:pt>
                <c:pt idx="456">
                  <c:v>82.897566220310807</c:v>
                </c:pt>
                <c:pt idx="457">
                  <c:v>82.897566220310807</c:v>
                </c:pt>
                <c:pt idx="458">
                  <c:v>82.775388525070852</c:v>
                </c:pt>
                <c:pt idx="459">
                  <c:v>82.775388525070852</c:v>
                </c:pt>
                <c:pt idx="460">
                  <c:v>82.775388525070852</c:v>
                </c:pt>
                <c:pt idx="461">
                  <c:v>82.653210829830897</c:v>
                </c:pt>
                <c:pt idx="462">
                  <c:v>82.653210829830897</c:v>
                </c:pt>
                <c:pt idx="463">
                  <c:v>82.592121982210912</c:v>
                </c:pt>
                <c:pt idx="464">
                  <c:v>82.592121982210912</c:v>
                </c:pt>
                <c:pt idx="465">
                  <c:v>82.592121982210912</c:v>
                </c:pt>
                <c:pt idx="466">
                  <c:v>82.592121982210912</c:v>
                </c:pt>
                <c:pt idx="467">
                  <c:v>82.469944286970957</c:v>
                </c:pt>
                <c:pt idx="468">
                  <c:v>82.469944286970957</c:v>
                </c:pt>
                <c:pt idx="469">
                  <c:v>82.592121982210912</c:v>
                </c:pt>
                <c:pt idx="470">
                  <c:v>82.592121982210912</c:v>
                </c:pt>
                <c:pt idx="471">
                  <c:v>82.469944286970957</c:v>
                </c:pt>
                <c:pt idx="472">
                  <c:v>82.469944286970957</c:v>
                </c:pt>
                <c:pt idx="473">
                  <c:v>82.469944286970957</c:v>
                </c:pt>
                <c:pt idx="474">
                  <c:v>82.347766591731002</c:v>
                </c:pt>
                <c:pt idx="475">
                  <c:v>82.469944286970957</c:v>
                </c:pt>
                <c:pt idx="476">
                  <c:v>82.469944286970957</c:v>
                </c:pt>
                <c:pt idx="477">
                  <c:v>82.469944286970957</c:v>
                </c:pt>
                <c:pt idx="478">
                  <c:v>82.469944286970957</c:v>
                </c:pt>
                <c:pt idx="479">
                  <c:v>82.469944286970957</c:v>
                </c:pt>
                <c:pt idx="480">
                  <c:v>82.469944286970957</c:v>
                </c:pt>
                <c:pt idx="481">
                  <c:v>82.469944286970957</c:v>
                </c:pt>
                <c:pt idx="482">
                  <c:v>82.469944286970957</c:v>
                </c:pt>
                <c:pt idx="483">
                  <c:v>82.469944286970957</c:v>
                </c:pt>
                <c:pt idx="484">
                  <c:v>82.469944286970957</c:v>
                </c:pt>
                <c:pt idx="485">
                  <c:v>82.469944286970957</c:v>
                </c:pt>
                <c:pt idx="486">
                  <c:v>82.347766591731002</c:v>
                </c:pt>
                <c:pt idx="487">
                  <c:v>82.347766591731002</c:v>
                </c:pt>
                <c:pt idx="488">
                  <c:v>82.347766591731002</c:v>
                </c:pt>
                <c:pt idx="489">
                  <c:v>82.286677744111032</c:v>
                </c:pt>
                <c:pt idx="490">
                  <c:v>82.164500048871062</c:v>
                </c:pt>
                <c:pt idx="491">
                  <c:v>82.164500048871062</c:v>
                </c:pt>
                <c:pt idx="492">
                  <c:v>82.286677744111032</c:v>
                </c:pt>
                <c:pt idx="493">
                  <c:v>82.164500048871062</c:v>
                </c:pt>
                <c:pt idx="494">
                  <c:v>82.164500048871062</c:v>
                </c:pt>
                <c:pt idx="495">
                  <c:v>82.286677744111032</c:v>
                </c:pt>
                <c:pt idx="496">
                  <c:v>82.286677744111032</c:v>
                </c:pt>
                <c:pt idx="497">
                  <c:v>82.347766591731002</c:v>
                </c:pt>
                <c:pt idx="498">
                  <c:v>82.347766591731002</c:v>
                </c:pt>
                <c:pt idx="499">
                  <c:v>82.347766591731002</c:v>
                </c:pt>
                <c:pt idx="500">
                  <c:v>82.469944286970957</c:v>
                </c:pt>
                <c:pt idx="501">
                  <c:v>82.469944286970957</c:v>
                </c:pt>
                <c:pt idx="502">
                  <c:v>82.592121982210912</c:v>
                </c:pt>
                <c:pt idx="503">
                  <c:v>82.653210829830897</c:v>
                </c:pt>
                <c:pt idx="504">
                  <c:v>82.775388525070852</c:v>
                </c:pt>
                <c:pt idx="505">
                  <c:v>82.897566220310807</c:v>
                </c:pt>
                <c:pt idx="506">
                  <c:v>82.897566220310807</c:v>
                </c:pt>
                <c:pt idx="507">
                  <c:v>82.958655067930792</c:v>
                </c:pt>
                <c:pt idx="508">
                  <c:v>83.019743915550762</c:v>
                </c:pt>
                <c:pt idx="509">
                  <c:v>83.080832763170747</c:v>
                </c:pt>
                <c:pt idx="510">
                  <c:v>83.203010458410702</c:v>
                </c:pt>
                <c:pt idx="511">
                  <c:v>83.386277001270642</c:v>
                </c:pt>
                <c:pt idx="512">
                  <c:v>83.508454696510597</c:v>
                </c:pt>
                <c:pt idx="513">
                  <c:v>83.508454696510597</c:v>
                </c:pt>
                <c:pt idx="514">
                  <c:v>83.569543544130568</c:v>
                </c:pt>
                <c:pt idx="515">
                  <c:v>83.691721239370537</c:v>
                </c:pt>
                <c:pt idx="516">
                  <c:v>83.813898934610492</c:v>
                </c:pt>
                <c:pt idx="517">
                  <c:v>83.874987782230463</c:v>
                </c:pt>
                <c:pt idx="518">
                  <c:v>84.119343172710387</c:v>
                </c:pt>
                <c:pt idx="519">
                  <c:v>84.302609715570313</c:v>
                </c:pt>
                <c:pt idx="520">
                  <c:v>84.424787410810268</c:v>
                </c:pt>
                <c:pt idx="521">
                  <c:v>84.608053953670208</c:v>
                </c:pt>
                <c:pt idx="522">
                  <c:v>84.852409344150118</c:v>
                </c:pt>
                <c:pt idx="523">
                  <c:v>85.096764734630042</c:v>
                </c:pt>
                <c:pt idx="524">
                  <c:v>85.341120125109953</c:v>
                </c:pt>
                <c:pt idx="525">
                  <c:v>85.524386667969878</c:v>
                </c:pt>
                <c:pt idx="526">
                  <c:v>85.768742058449803</c:v>
                </c:pt>
                <c:pt idx="527">
                  <c:v>86.013097448929713</c:v>
                </c:pt>
                <c:pt idx="528">
                  <c:v>86.257452839409623</c:v>
                </c:pt>
                <c:pt idx="529">
                  <c:v>86.623985925129503</c:v>
                </c:pt>
                <c:pt idx="530">
                  <c:v>86.929430163229384</c:v>
                </c:pt>
                <c:pt idx="531">
                  <c:v>87.173785553709308</c:v>
                </c:pt>
                <c:pt idx="532">
                  <c:v>87.479229791809203</c:v>
                </c:pt>
                <c:pt idx="533">
                  <c:v>87.845762877529069</c:v>
                </c:pt>
                <c:pt idx="534">
                  <c:v>88.151207115628964</c:v>
                </c:pt>
                <c:pt idx="535">
                  <c:v>88.578829048968814</c:v>
                </c:pt>
                <c:pt idx="536">
                  <c:v>88.945362134688679</c:v>
                </c:pt>
                <c:pt idx="537">
                  <c:v>89.311895220408559</c:v>
                </c:pt>
                <c:pt idx="538">
                  <c:v>89.61733945850844</c:v>
                </c:pt>
                <c:pt idx="539">
                  <c:v>89.861694848988364</c:v>
                </c:pt>
                <c:pt idx="540">
                  <c:v>90.228227934708229</c:v>
                </c:pt>
                <c:pt idx="541">
                  <c:v>90.594761020428095</c:v>
                </c:pt>
                <c:pt idx="542">
                  <c:v>90.90020525852799</c:v>
                </c:pt>
                <c:pt idx="543">
                  <c:v>91.266738344247869</c:v>
                </c:pt>
                <c:pt idx="544">
                  <c:v>91.633271429967735</c:v>
                </c:pt>
                <c:pt idx="545">
                  <c:v>91.9998045156876</c:v>
                </c:pt>
                <c:pt idx="546">
                  <c:v>92.244159906167525</c:v>
                </c:pt>
                <c:pt idx="547">
                  <c:v>92.549604144267406</c:v>
                </c:pt>
                <c:pt idx="548">
                  <c:v>92.855048382367301</c:v>
                </c:pt>
                <c:pt idx="549">
                  <c:v>93.160492620467195</c:v>
                </c:pt>
                <c:pt idx="550">
                  <c:v>93.46593685856709</c:v>
                </c:pt>
                <c:pt idx="551">
                  <c:v>93.771381096666985</c:v>
                </c:pt>
                <c:pt idx="552">
                  <c:v>93.954647639526911</c:v>
                </c:pt>
                <c:pt idx="553">
                  <c:v>94.260091877626806</c:v>
                </c:pt>
                <c:pt idx="554">
                  <c:v>94.504447268106716</c:v>
                </c:pt>
                <c:pt idx="555">
                  <c:v>94.809891506206611</c:v>
                </c:pt>
                <c:pt idx="556">
                  <c:v>94.993158049066551</c:v>
                </c:pt>
                <c:pt idx="557">
                  <c:v>95.237513439546461</c:v>
                </c:pt>
                <c:pt idx="558">
                  <c:v>95.481868830026386</c:v>
                </c:pt>
                <c:pt idx="559">
                  <c:v>95.726224220506296</c:v>
                </c:pt>
                <c:pt idx="560">
                  <c:v>95.909490763366222</c:v>
                </c:pt>
                <c:pt idx="561">
                  <c:v>96.214935001466117</c:v>
                </c:pt>
                <c:pt idx="562">
                  <c:v>96.398201544326056</c:v>
                </c:pt>
                <c:pt idx="563">
                  <c:v>96.703645782425951</c:v>
                </c:pt>
                <c:pt idx="564">
                  <c:v>96.886912325285891</c:v>
                </c:pt>
                <c:pt idx="565">
                  <c:v>97.070178868145817</c:v>
                </c:pt>
                <c:pt idx="566">
                  <c:v>97.314534258625727</c:v>
                </c:pt>
                <c:pt idx="567">
                  <c:v>97.619978496725622</c:v>
                </c:pt>
                <c:pt idx="568">
                  <c:v>97.925422734825517</c:v>
                </c:pt>
                <c:pt idx="569">
                  <c:v>98.169778125305427</c:v>
                </c:pt>
                <c:pt idx="570">
                  <c:v>98.414133515785352</c:v>
                </c:pt>
                <c:pt idx="571">
                  <c:v>98.536311211025307</c:v>
                </c:pt>
                <c:pt idx="572">
                  <c:v>98.841755449125202</c:v>
                </c:pt>
                <c:pt idx="573">
                  <c:v>99.086110839605112</c:v>
                </c:pt>
                <c:pt idx="574">
                  <c:v>99.330466230085023</c:v>
                </c:pt>
                <c:pt idx="575">
                  <c:v>99.574821620564933</c:v>
                </c:pt>
                <c:pt idx="576">
                  <c:v>99.819177011044857</c:v>
                </c:pt>
                <c:pt idx="577">
                  <c:v>100.06353240152477</c:v>
                </c:pt>
                <c:pt idx="578">
                  <c:v>100.30788779200468</c:v>
                </c:pt>
                <c:pt idx="579">
                  <c:v>100.55224318248459</c:v>
                </c:pt>
                <c:pt idx="580">
                  <c:v>100.79659857296451</c:v>
                </c:pt>
                <c:pt idx="581">
                  <c:v>100.97986511582444</c:v>
                </c:pt>
                <c:pt idx="582">
                  <c:v>101.28530935392433</c:v>
                </c:pt>
                <c:pt idx="583">
                  <c:v>101.52966474440424</c:v>
                </c:pt>
                <c:pt idx="584">
                  <c:v>101.71293128726418</c:v>
                </c:pt>
                <c:pt idx="585">
                  <c:v>101.89619783012412</c:v>
                </c:pt>
                <c:pt idx="586">
                  <c:v>102.14055322060403</c:v>
                </c:pt>
                <c:pt idx="587">
                  <c:v>102.44599745870393</c:v>
                </c:pt>
                <c:pt idx="588">
                  <c:v>102.62926400156387</c:v>
                </c:pt>
                <c:pt idx="589">
                  <c:v>102.81253054442379</c:v>
                </c:pt>
                <c:pt idx="590">
                  <c:v>102.93470823966375</c:v>
                </c:pt>
                <c:pt idx="591">
                  <c:v>103.11797478252369</c:v>
                </c:pt>
                <c:pt idx="592">
                  <c:v>103.3623301730036</c:v>
                </c:pt>
                <c:pt idx="593">
                  <c:v>103.54559671586354</c:v>
                </c:pt>
                <c:pt idx="594">
                  <c:v>103.66777441110349</c:v>
                </c:pt>
                <c:pt idx="595">
                  <c:v>103.72886325872348</c:v>
                </c:pt>
                <c:pt idx="596">
                  <c:v>103.97321864920339</c:v>
                </c:pt>
                <c:pt idx="597">
                  <c:v>104.15648519206333</c:v>
                </c:pt>
                <c:pt idx="598">
                  <c:v>104.33975173492325</c:v>
                </c:pt>
                <c:pt idx="599">
                  <c:v>104.58410712540318</c:v>
                </c:pt>
                <c:pt idx="600">
                  <c:v>104.7673736682631</c:v>
                </c:pt>
                <c:pt idx="601">
                  <c:v>104.95064021112304</c:v>
                </c:pt>
                <c:pt idx="602">
                  <c:v>105.072817906363</c:v>
                </c:pt>
                <c:pt idx="603">
                  <c:v>105.19499560160295</c:v>
                </c:pt>
                <c:pt idx="604">
                  <c:v>105.37826214446289</c:v>
                </c:pt>
                <c:pt idx="605">
                  <c:v>105.50043983970285</c:v>
                </c:pt>
                <c:pt idx="606">
                  <c:v>105.68370638256279</c:v>
                </c:pt>
                <c:pt idx="607">
                  <c:v>105.80588407780274</c:v>
                </c:pt>
                <c:pt idx="608">
                  <c:v>105.98915062066268</c:v>
                </c:pt>
                <c:pt idx="609">
                  <c:v>106.11132831590264</c:v>
                </c:pt>
                <c:pt idx="610">
                  <c:v>106.29459485876257</c:v>
                </c:pt>
                <c:pt idx="611">
                  <c:v>106.29459485876257</c:v>
                </c:pt>
                <c:pt idx="612">
                  <c:v>106.41677255400253</c:v>
                </c:pt>
                <c:pt idx="613">
                  <c:v>106.4778614016225</c:v>
                </c:pt>
                <c:pt idx="614">
                  <c:v>106.4778614016225</c:v>
                </c:pt>
                <c:pt idx="615">
                  <c:v>106.66112794448244</c:v>
                </c:pt>
                <c:pt idx="616">
                  <c:v>106.72221679210242</c:v>
                </c:pt>
                <c:pt idx="617">
                  <c:v>106.7833056397224</c:v>
                </c:pt>
                <c:pt idx="618">
                  <c:v>106.90548333496236</c:v>
                </c:pt>
                <c:pt idx="619">
                  <c:v>106.90548333496236</c:v>
                </c:pt>
                <c:pt idx="620">
                  <c:v>106.90548333496236</c:v>
                </c:pt>
                <c:pt idx="621">
                  <c:v>106.90548333496236</c:v>
                </c:pt>
                <c:pt idx="622">
                  <c:v>106.90548333496236</c:v>
                </c:pt>
                <c:pt idx="623">
                  <c:v>106.90548333496236</c:v>
                </c:pt>
                <c:pt idx="624">
                  <c:v>106.7833056397224</c:v>
                </c:pt>
                <c:pt idx="625">
                  <c:v>106.7833056397224</c:v>
                </c:pt>
                <c:pt idx="626">
                  <c:v>106.72221679210242</c:v>
                </c:pt>
                <c:pt idx="627">
                  <c:v>106.60003909686246</c:v>
                </c:pt>
                <c:pt idx="628">
                  <c:v>106.35568370638255</c:v>
                </c:pt>
                <c:pt idx="629">
                  <c:v>106.11132831590264</c:v>
                </c:pt>
                <c:pt idx="630">
                  <c:v>105.9280617730427</c:v>
                </c:pt>
                <c:pt idx="631">
                  <c:v>105.80588407780274</c:v>
                </c:pt>
                <c:pt idx="632">
                  <c:v>105.68370638256279</c:v>
                </c:pt>
                <c:pt idx="633">
                  <c:v>105.56152868732283</c:v>
                </c:pt>
                <c:pt idx="634">
                  <c:v>105.56152868732283</c:v>
                </c:pt>
                <c:pt idx="635">
                  <c:v>105.50043983970285</c:v>
                </c:pt>
                <c:pt idx="636">
                  <c:v>105.37826214446289</c:v>
                </c:pt>
                <c:pt idx="637">
                  <c:v>105.37826214446289</c:v>
                </c:pt>
                <c:pt idx="638">
                  <c:v>105.25608444922294</c:v>
                </c:pt>
                <c:pt idx="639">
                  <c:v>105.01172905874303</c:v>
                </c:pt>
                <c:pt idx="640">
                  <c:v>104.7673736682631</c:v>
                </c:pt>
                <c:pt idx="641">
                  <c:v>104.58410712540318</c:v>
                </c:pt>
                <c:pt idx="642">
                  <c:v>104.15648519206333</c:v>
                </c:pt>
                <c:pt idx="643">
                  <c:v>103.97321864920339</c:v>
                </c:pt>
                <c:pt idx="644">
                  <c:v>103.78995210634345</c:v>
                </c:pt>
                <c:pt idx="645">
                  <c:v>103.66777441110349</c:v>
                </c:pt>
                <c:pt idx="646">
                  <c:v>103.42341902062358</c:v>
                </c:pt>
                <c:pt idx="647">
                  <c:v>103.3623301730036</c:v>
                </c:pt>
                <c:pt idx="648">
                  <c:v>103.24015247776364</c:v>
                </c:pt>
                <c:pt idx="649">
                  <c:v>103.11797478252369</c:v>
                </c:pt>
                <c:pt idx="650">
                  <c:v>103.05688593490372</c:v>
                </c:pt>
                <c:pt idx="651">
                  <c:v>102.87361939204378</c:v>
                </c:pt>
                <c:pt idx="652">
                  <c:v>102.81253054442379</c:v>
                </c:pt>
                <c:pt idx="653">
                  <c:v>102.62926400156387</c:v>
                </c:pt>
                <c:pt idx="654">
                  <c:v>102.44599745870393</c:v>
                </c:pt>
                <c:pt idx="655">
                  <c:v>102.44599745870393</c:v>
                </c:pt>
                <c:pt idx="656">
                  <c:v>102.32381976346397</c:v>
                </c:pt>
                <c:pt idx="657">
                  <c:v>102.14055322060403</c:v>
                </c:pt>
                <c:pt idx="658">
                  <c:v>102.14055322060403</c:v>
                </c:pt>
                <c:pt idx="659">
                  <c:v>102.01837552536408</c:v>
                </c:pt>
                <c:pt idx="660">
                  <c:v>102.01837552536408</c:v>
                </c:pt>
                <c:pt idx="661">
                  <c:v>102.14055322060403</c:v>
                </c:pt>
                <c:pt idx="662">
                  <c:v>102.20164206822402</c:v>
                </c:pt>
                <c:pt idx="663">
                  <c:v>102.20164206822402</c:v>
                </c:pt>
                <c:pt idx="664">
                  <c:v>102.20164206822402</c:v>
                </c:pt>
                <c:pt idx="665">
                  <c:v>102.20164206822402</c:v>
                </c:pt>
                <c:pt idx="666">
                  <c:v>102.26273091584399</c:v>
                </c:pt>
                <c:pt idx="667">
                  <c:v>102.32381976346397</c:v>
                </c:pt>
                <c:pt idx="668">
                  <c:v>102.20164206822402</c:v>
                </c:pt>
                <c:pt idx="669">
                  <c:v>102.20164206822402</c:v>
                </c:pt>
                <c:pt idx="670">
                  <c:v>102.14055322060403</c:v>
                </c:pt>
                <c:pt idx="671">
                  <c:v>102.14055322060403</c:v>
                </c:pt>
                <c:pt idx="672">
                  <c:v>102.01837552536408</c:v>
                </c:pt>
                <c:pt idx="673">
                  <c:v>102.01837552536408</c:v>
                </c:pt>
                <c:pt idx="674">
                  <c:v>101.89619783012412</c:v>
                </c:pt>
                <c:pt idx="675">
                  <c:v>101.89619783012412</c:v>
                </c:pt>
                <c:pt idx="676">
                  <c:v>101.89619783012412</c:v>
                </c:pt>
                <c:pt idx="677">
                  <c:v>101.83510898250414</c:v>
                </c:pt>
                <c:pt idx="678">
                  <c:v>101.71293128726418</c:v>
                </c:pt>
                <c:pt idx="679">
                  <c:v>101.71293128726418</c:v>
                </c:pt>
                <c:pt idx="680">
                  <c:v>101.71293128726418</c:v>
                </c:pt>
                <c:pt idx="681">
                  <c:v>101.59075359202423</c:v>
                </c:pt>
                <c:pt idx="682">
                  <c:v>101.52966474440424</c:v>
                </c:pt>
                <c:pt idx="683">
                  <c:v>101.52966474440424</c:v>
                </c:pt>
                <c:pt idx="684">
                  <c:v>101.52966474440424</c:v>
                </c:pt>
                <c:pt idx="685">
                  <c:v>101.46857589678427</c:v>
                </c:pt>
                <c:pt idx="686">
                  <c:v>101.40748704916429</c:v>
                </c:pt>
                <c:pt idx="687">
                  <c:v>101.40748704916429</c:v>
                </c:pt>
                <c:pt idx="688">
                  <c:v>101.52966474440424</c:v>
                </c:pt>
                <c:pt idx="689">
                  <c:v>101.52966474440424</c:v>
                </c:pt>
                <c:pt idx="690">
                  <c:v>101.59075359202423</c:v>
                </c:pt>
                <c:pt idx="691">
                  <c:v>101.59075359202423</c:v>
                </c:pt>
                <c:pt idx="692">
                  <c:v>101.71293128726418</c:v>
                </c:pt>
                <c:pt idx="693">
                  <c:v>101.71293128726418</c:v>
                </c:pt>
                <c:pt idx="694">
                  <c:v>101.83510898250414</c:v>
                </c:pt>
                <c:pt idx="695">
                  <c:v>101.89619783012412</c:v>
                </c:pt>
                <c:pt idx="696">
                  <c:v>101.89619783012412</c:v>
                </c:pt>
                <c:pt idx="697">
                  <c:v>102.01837552536408</c:v>
                </c:pt>
                <c:pt idx="698">
                  <c:v>102.20164206822402</c:v>
                </c:pt>
                <c:pt idx="699">
                  <c:v>102.32381976346397</c:v>
                </c:pt>
                <c:pt idx="700">
                  <c:v>102.44599745870393</c:v>
                </c:pt>
                <c:pt idx="701">
                  <c:v>102.5070863063239</c:v>
                </c:pt>
                <c:pt idx="702">
                  <c:v>102.62926400156387</c:v>
                </c:pt>
                <c:pt idx="703">
                  <c:v>102.75144169680382</c:v>
                </c:pt>
                <c:pt idx="704">
                  <c:v>102.81253054442379</c:v>
                </c:pt>
                <c:pt idx="705">
                  <c:v>102.93470823966375</c:v>
                </c:pt>
                <c:pt idx="706">
                  <c:v>102.93470823966375</c:v>
                </c:pt>
                <c:pt idx="707">
                  <c:v>103.05688593490372</c:v>
                </c:pt>
                <c:pt idx="708">
                  <c:v>103.11797478252369</c:v>
                </c:pt>
                <c:pt idx="709">
                  <c:v>103.24015247776364</c:v>
                </c:pt>
                <c:pt idx="710">
                  <c:v>103.3623301730036</c:v>
                </c:pt>
                <c:pt idx="711">
                  <c:v>103.30124132538363</c:v>
                </c:pt>
                <c:pt idx="712">
                  <c:v>103.3623301730036</c:v>
                </c:pt>
                <c:pt idx="713">
                  <c:v>103.42341902062358</c:v>
                </c:pt>
                <c:pt idx="714">
                  <c:v>103.54559671586354</c:v>
                </c:pt>
                <c:pt idx="715">
                  <c:v>103.54559671586354</c:v>
                </c:pt>
                <c:pt idx="716">
                  <c:v>103.66777441110349</c:v>
                </c:pt>
                <c:pt idx="717">
                  <c:v>103.72886325872348</c:v>
                </c:pt>
                <c:pt idx="718">
                  <c:v>103.85104095396343</c:v>
                </c:pt>
                <c:pt idx="719">
                  <c:v>103.97321864920339</c:v>
                </c:pt>
                <c:pt idx="720">
                  <c:v>104.09539634444334</c:v>
                </c:pt>
                <c:pt idx="721">
                  <c:v>104.27866288730328</c:v>
                </c:pt>
                <c:pt idx="722">
                  <c:v>104.40084058254324</c:v>
                </c:pt>
                <c:pt idx="723">
                  <c:v>104.58410712540318</c:v>
                </c:pt>
                <c:pt idx="724">
                  <c:v>104.64519597302315</c:v>
                </c:pt>
                <c:pt idx="725">
                  <c:v>104.7673736682631</c:v>
                </c:pt>
                <c:pt idx="726">
                  <c:v>104.88955136350306</c:v>
                </c:pt>
                <c:pt idx="727">
                  <c:v>105.01172905874303</c:v>
                </c:pt>
                <c:pt idx="728">
                  <c:v>105.13390675398298</c:v>
                </c:pt>
                <c:pt idx="729">
                  <c:v>105.19499560160295</c:v>
                </c:pt>
                <c:pt idx="730">
                  <c:v>105.25608444922294</c:v>
                </c:pt>
                <c:pt idx="731">
                  <c:v>105.25608444922294</c:v>
                </c:pt>
                <c:pt idx="732">
                  <c:v>105.50043983970285</c:v>
                </c:pt>
                <c:pt idx="733">
                  <c:v>105.50043983970285</c:v>
                </c:pt>
                <c:pt idx="734">
                  <c:v>105.56152868732283</c:v>
                </c:pt>
                <c:pt idx="735">
                  <c:v>105.68370638256279</c:v>
                </c:pt>
                <c:pt idx="736">
                  <c:v>105.74479523018276</c:v>
                </c:pt>
                <c:pt idx="737">
                  <c:v>105.80588407780274</c:v>
                </c:pt>
                <c:pt idx="738">
                  <c:v>105.74479523018276</c:v>
                </c:pt>
                <c:pt idx="739">
                  <c:v>105.80588407780274</c:v>
                </c:pt>
                <c:pt idx="740">
                  <c:v>105.80588407780274</c:v>
                </c:pt>
                <c:pt idx="741">
                  <c:v>105.80588407780274</c:v>
                </c:pt>
                <c:pt idx="742">
                  <c:v>105.86697292542273</c:v>
                </c:pt>
                <c:pt idx="743">
                  <c:v>105.86697292542273</c:v>
                </c:pt>
                <c:pt idx="744">
                  <c:v>105.98915062066268</c:v>
                </c:pt>
                <c:pt idx="745">
                  <c:v>106.11132831590264</c:v>
                </c:pt>
                <c:pt idx="746">
                  <c:v>106.11132831590264</c:v>
                </c:pt>
                <c:pt idx="747">
                  <c:v>106.17241716352261</c:v>
                </c:pt>
                <c:pt idx="748">
                  <c:v>106.17241716352261</c:v>
                </c:pt>
                <c:pt idx="749">
                  <c:v>106.29459485876257</c:v>
                </c:pt>
                <c:pt idx="750">
                  <c:v>106.29459485876257</c:v>
                </c:pt>
                <c:pt idx="751">
                  <c:v>106.41677255400253</c:v>
                </c:pt>
                <c:pt idx="752">
                  <c:v>106.41677255400253</c:v>
                </c:pt>
                <c:pt idx="753">
                  <c:v>106.4778614016225</c:v>
                </c:pt>
                <c:pt idx="754">
                  <c:v>106.4778614016225</c:v>
                </c:pt>
                <c:pt idx="755">
                  <c:v>106.60003909686246</c:v>
                </c:pt>
                <c:pt idx="756">
                  <c:v>106.4778614016225</c:v>
                </c:pt>
                <c:pt idx="757">
                  <c:v>106.4778614016225</c:v>
                </c:pt>
                <c:pt idx="758">
                  <c:v>106.4778614016225</c:v>
                </c:pt>
                <c:pt idx="759">
                  <c:v>106.41677255400253</c:v>
                </c:pt>
                <c:pt idx="760">
                  <c:v>106.4778614016225</c:v>
                </c:pt>
                <c:pt idx="761">
                  <c:v>106.4778614016225</c:v>
                </c:pt>
                <c:pt idx="762">
                  <c:v>106.4778614016225</c:v>
                </c:pt>
                <c:pt idx="763">
                  <c:v>106.4778614016225</c:v>
                </c:pt>
                <c:pt idx="764">
                  <c:v>106.53895024924249</c:v>
                </c:pt>
                <c:pt idx="765">
                  <c:v>106.60003909686246</c:v>
                </c:pt>
                <c:pt idx="766">
                  <c:v>106.72221679210242</c:v>
                </c:pt>
                <c:pt idx="767">
                  <c:v>106.84439448734238</c:v>
                </c:pt>
                <c:pt idx="768">
                  <c:v>107.02766103020231</c:v>
                </c:pt>
                <c:pt idx="769">
                  <c:v>107.08874987782229</c:v>
                </c:pt>
                <c:pt idx="770">
                  <c:v>107.21092757306225</c:v>
                </c:pt>
                <c:pt idx="771">
                  <c:v>107.33310526830221</c:v>
                </c:pt>
                <c:pt idx="772">
                  <c:v>107.39419411592219</c:v>
                </c:pt>
                <c:pt idx="773">
                  <c:v>107.39419411592219</c:v>
                </c:pt>
                <c:pt idx="774">
                  <c:v>107.6385495064021</c:v>
                </c:pt>
                <c:pt idx="775">
                  <c:v>107.82181604926204</c:v>
                </c:pt>
                <c:pt idx="776">
                  <c:v>107.88290489688201</c:v>
                </c:pt>
                <c:pt idx="777">
                  <c:v>108.00508259212197</c:v>
                </c:pt>
                <c:pt idx="778">
                  <c:v>108.18834913498191</c:v>
                </c:pt>
                <c:pt idx="779">
                  <c:v>108.37161567784185</c:v>
                </c:pt>
                <c:pt idx="780">
                  <c:v>108.55488222070177</c:v>
                </c:pt>
                <c:pt idx="781">
                  <c:v>108.73814876356171</c:v>
                </c:pt>
                <c:pt idx="782">
                  <c:v>108.92141530642165</c:v>
                </c:pt>
                <c:pt idx="783">
                  <c:v>109.10468184928158</c:v>
                </c:pt>
                <c:pt idx="784">
                  <c:v>109.3490372397615</c:v>
                </c:pt>
                <c:pt idx="785">
                  <c:v>109.53230378262143</c:v>
                </c:pt>
                <c:pt idx="786">
                  <c:v>109.71557032548137</c:v>
                </c:pt>
                <c:pt idx="787">
                  <c:v>109.95992571596128</c:v>
                </c:pt>
                <c:pt idx="788">
                  <c:v>110.08210341120123</c:v>
                </c:pt>
                <c:pt idx="789">
                  <c:v>110.26536995406117</c:v>
                </c:pt>
                <c:pt idx="790">
                  <c:v>110.44863649692111</c:v>
                </c:pt>
                <c:pt idx="791">
                  <c:v>110.69299188740102</c:v>
                </c:pt>
                <c:pt idx="792">
                  <c:v>110.87625843026096</c:v>
                </c:pt>
                <c:pt idx="793">
                  <c:v>110.99843612550092</c:v>
                </c:pt>
                <c:pt idx="794">
                  <c:v>111.12061382074087</c:v>
                </c:pt>
                <c:pt idx="795">
                  <c:v>111.18170266836086</c:v>
                </c:pt>
                <c:pt idx="796">
                  <c:v>111.18170266836086</c:v>
                </c:pt>
                <c:pt idx="797">
                  <c:v>111.24279151598083</c:v>
                </c:pt>
                <c:pt idx="798">
                  <c:v>111.30388036360081</c:v>
                </c:pt>
                <c:pt idx="799">
                  <c:v>111.30388036360081</c:v>
                </c:pt>
                <c:pt idx="800">
                  <c:v>111.30388036360081</c:v>
                </c:pt>
                <c:pt idx="801">
                  <c:v>111.36496921122078</c:v>
                </c:pt>
                <c:pt idx="802">
                  <c:v>111.36496921122078</c:v>
                </c:pt>
                <c:pt idx="803">
                  <c:v>111.36496921122078</c:v>
                </c:pt>
                <c:pt idx="804">
                  <c:v>111.36496921122078</c:v>
                </c:pt>
                <c:pt idx="805">
                  <c:v>111.36496921122078</c:v>
                </c:pt>
                <c:pt idx="806">
                  <c:v>111.36496921122078</c:v>
                </c:pt>
                <c:pt idx="807">
                  <c:v>111.36496921122078</c:v>
                </c:pt>
                <c:pt idx="808">
                  <c:v>111.48714690646074</c:v>
                </c:pt>
                <c:pt idx="809">
                  <c:v>111.54823575408072</c:v>
                </c:pt>
                <c:pt idx="810">
                  <c:v>111.60932460170071</c:v>
                </c:pt>
                <c:pt idx="811">
                  <c:v>111.79259114456063</c:v>
                </c:pt>
                <c:pt idx="812">
                  <c:v>111.91476883980059</c:v>
                </c:pt>
                <c:pt idx="813">
                  <c:v>111.97585768742057</c:v>
                </c:pt>
                <c:pt idx="814">
                  <c:v>112.22021307790048</c:v>
                </c:pt>
                <c:pt idx="815">
                  <c:v>112.28130192552047</c:v>
                </c:pt>
                <c:pt idx="816">
                  <c:v>112.52565731600038</c:v>
                </c:pt>
                <c:pt idx="817">
                  <c:v>112.58674616362036</c:v>
                </c:pt>
                <c:pt idx="818">
                  <c:v>112.89219040172024</c:v>
                </c:pt>
                <c:pt idx="819">
                  <c:v>113.01436809696021</c:v>
                </c:pt>
                <c:pt idx="820">
                  <c:v>113.19763463982014</c:v>
                </c:pt>
                <c:pt idx="821">
                  <c:v>113.44199003030006</c:v>
                </c:pt>
                <c:pt idx="822">
                  <c:v>113.62525657315999</c:v>
                </c:pt>
                <c:pt idx="823">
                  <c:v>113.74743426839994</c:v>
                </c:pt>
                <c:pt idx="824">
                  <c:v>114.05287850649984</c:v>
                </c:pt>
                <c:pt idx="825">
                  <c:v>114.29723389697975</c:v>
                </c:pt>
                <c:pt idx="826">
                  <c:v>114.54158928745967</c:v>
                </c:pt>
                <c:pt idx="827">
                  <c:v>114.84703352555957</c:v>
                </c:pt>
                <c:pt idx="828">
                  <c:v>115.09138891603948</c:v>
                </c:pt>
                <c:pt idx="829">
                  <c:v>115.33574430651939</c:v>
                </c:pt>
                <c:pt idx="830">
                  <c:v>115.64118854461928</c:v>
                </c:pt>
                <c:pt idx="831">
                  <c:v>115.88554393509919</c:v>
                </c:pt>
                <c:pt idx="832">
                  <c:v>116.1298993255791</c:v>
                </c:pt>
                <c:pt idx="833">
                  <c:v>116.49643241129898</c:v>
                </c:pt>
                <c:pt idx="834">
                  <c:v>116.74078780177889</c:v>
                </c:pt>
                <c:pt idx="835">
                  <c:v>117.04623203987879</c:v>
                </c:pt>
                <c:pt idx="836">
                  <c:v>117.2905874303587</c:v>
                </c:pt>
                <c:pt idx="837">
                  <c:v>117.71820936369855</c:v>
                </c:pt>
                <c:pt idx="838">
                  <c:v>118.02365360179844</c:v>
                </c:pt>
                <c:pt idx="839">
                  <c:v>118.26800899227835</c:v>
                </c:pt>
                <c:pt idx="840">
                  <c:v>118.51236438275826</c:v>
                </c:pt>
                <c:pt idx="841">
                  <c:v>118.81780862085816</c:v>
                </c:pt>
                <c:pt idx="842">
                  <c:v>119.06216401133807</c:v>
                </c:pt>
                <c:pt idx="843">
                  <c:v>119.30651940181799</c:v>
                </c:pt>
                <c:pt idx="844">
                  <c:v>119.61196363991789</c:v>
                </c:pt>
                <c:pt idx="845">
                  <c:v>119.8563190303978</c:v>
                </c:pt>
                <c:pt idx="846">
                  <c:v>120.10067442087771</c:v>
                </c:pt>
                <c:pt idx="847">
                  <c:v>120.34502981135762</c:v>
                </c:pt>
                <c:pt idx="848">
                  <c:v>120.65047404945751</c:v>
                </c:pt>
                <c:pt idx="849">
                  <c:v>120.89482943993742</c:v>
                </c:pt>
                <c:pt idx="850">
                  <c:v>121.13918483041735</c:v>
                </c:pt>
                <c:pt idx="851">
                  <c:v>121.38354022089726</c:v>
                </c:pt>
                <c:pt idx="852">
                  <c:v>121.68898445899715</c:v>
                </c:pt>
                <c:pt idx="853">
                  <c:v>121.93333984947706</c:v>
                </c:pt>
                <c:pt idx="854">
                  <c:v>122.17769523995698</c:v>
                </c:pt>
                <c:pt idx="855">
                  <c:v>122.48313947805687</c:v>
                </c:pt>
                <c:pt idx="856">
                  <c:v>122.78858371615677</c:v>
                </c:pt>
                <c:pt idx="857">
                  <c:v>122.9718502590167</c:v>
                </c:pt>
                <c:pt idx="858">
                  <c:v>123.21620564949662</c:v>
                </c:pt>
                <c:pt idx="859">
                  <c:v>123.52164988759651</c:v>
                </c:pt>
                <c:pt idx="860">
                  <c:v>123.76600527807642</c:v>
                </c:pt>
                <c:pt idx="861">
                  <c:v>124.13253836379629</c:v>
                </c:pt>
                <c:pt idx="862">
                  <c:v>124.37689375427621</c:v>
                </c:pt>
                <c:pt idx="863">
                  <c:v>124.62124914475612</c:v>
                </c:pt>
                <c:pt idx="864">
                  <c:v>124.98778223047599</c:v>
                </c:pt>
                <c:pt idx="865">
                  <c:v>125.10995992571594</c:v>
                </c:pt>
                <c:pt idx="866">
                  <c:v>125.47649301143582</c:v>
                </c:pt>
                <c:pt idx="867">
                  <c:v>125.72084840191573</c:v>
                </c:pt>
                <c:pt idx="868">
                  <c:v>126.02629264001563</c:v>
                </c:pt>
                <c:pt idx="869">
                  <c:v>126.33173687811552</c:v>
                </c:pt>
                <c:pt idx="870">
                  <c:v>126.57609226859543</c:v>
                </c:pt>
                <c:pt idx="871">
                  <c:v>126.75935881145537</c:v>
                </c:pt>
                <c:pt idx="872">
                  <c:v>127.12589189717524</c:v>
                </c:pt>
                <c:pt idx="873">
                  <c:v>127.37024728765515</c:v>
                </c:pt>
                <c:pt idx="874">
                  <c:v>127.67569152575504</c:v>
                </c:pt>
                <c:pt idx="875">
                  <c:v>127.98113576385494</c:v>
                </c:pt>
                <c:pt idx="876">
                  <c:v>128.16440230671486</c:v>
                </c:pt>
                <c:pt idx="877">
                  <c:v>128.46984654481477</c:v>
                </c:pt>
                <c:pt idx="878">
                  <c:v>128.71420193529468</c:v>
                </c:pt>
                <c:pt idx="879">
                  <c:v>129.01964617339456</c:v>
                </c:pt>
                <c:pt idx="880">
                  <c:v>129.2029127162545</c:v>
                </c:pt>
                <c:pt idx="881">
                  <c:v>129.56944580197438</c:v>
                </c:pt>
                <c:pt idx="882">
                  <c:v>129.81380119245429</c:v>
                </c:pt>
                <c:pt idx="883">
                  <c:v>130.11924543055417</c:v>
                </c:pt>
                <c:pt idx="884">
                  <c:v>130.42468966865408</c:v>
                </c:pt>
                <c:pt idx="885">
                  <c:v>130.73013390675396</c:v>
                </c:pt>
                <c:pt idx="886">
                  <c:v>131.09666699247384</c:v>
                </c:pt>
                <c:pt idx="887">
                  <c:v>131.34102238295375</c:v>
                </c:pt>
                <c:pt idx="888">
                  <c:v>131.58537777343366</c:v>
                </c:pt>
                <c:pt idx="889">
                  <c:v>131.82973316391357</c:v>
                </c:pt>
                <c:pt idx="890">
                  <c:v>132.13517740201348</c:v>
                </c:pt>
                <c:pt idx="891">
                  <c:v>132.37953279249339</c:v>
                </c:pt>
                <c:pt idx="892">
                  <c:v>132.6238881829733</c:v>
                </c:pt>
                <c:pt idx="893">
                  <c:v>132.86824357345321</c:v>
                </c:pt>
                <c:pt idx="894">
                  <c:v>133.11259896393312</c:v>
                </c:pt>
                <c:pt idx="895">
                  <c:v>133.35695435441303</c:v>
                </c:pt>
                <c:pt idx="896">
                  <c:v>133.72348744013291</c:v>
                </c:pt>
                <c:pt idx="897">
                  <c:v>133.96784283061282</c:v>
                </c:pt>
                <c:pt idx="898">
                  <c:v>134.21219822109273</c:v>
                </c:pt>
                <c:pt idx="899">
                  <c:v>134.51764245919264</c:v>
                </c:pt>
                <c:pt idx="900">
                  <c:v>134.76199784967255</c:v>
                </c:pt>
                <c:pt idx="901">
                  <c:v>135.1285309353924</c:v>
                </c:pt>
                <c:pt idx="902">
                  <c:v>135.37288632587234</c:v>
                </c:pt>
                <c:pt idx="903">
                  <c:v>135.73941941159219</c:v>
                </c:pt>
                <c:pt idx="904">
                  <c:v>136.0448636496921</c:v>
                </c:pt>
                <c:pt idx="905">
                  <c:v>136.35030788779198</c:v>
                </c:pt>
                <c:pt idx="906">
                  <c:v>136.65575212589189</c:v>
                </c:pt>
                <c:pt idx="907">
                  <c:v>136.96119636399177</c:v>
                </c:pt>
                <c:pt idx="908">
                  <c:v>137.26664060209166</c:v>
                </c:pt>
                <c:pt idx="909">
                  <c:v>137.57208484019156</c:v>
                </c:pt>
                <c:pt idx="910">
                  <c:v>137.87752907829145</c:v>
                </c:pt>
                <c:pt idx="911">
                  <c:v>138.18297331639135</c:v>
                </c:pt>
                <c:pt idx="912">
                  <c:v>138.48841755449124</c:v>
                </c:pt>
                <c:pt idx="913">
                  <c:v>138.79386179259112</c:v>
                </c:pt>
                <c:pt idx="914">
                  <c:v>139.09930603069103</c:v>
                </c:pt>
                <c:pt idx="915">
                  <c:v>139.40475026879091</c:v>
                </c:pt>
                <c:pt idx="916">
                  <c:v>139.71019450689082</c:v>
                </c:pt>
                <c:pt idx="917">
                  <c:v>140.0156387449907</c:v>
                </c:pt>
                <c:pt idx="918">
                  <c:v>140.32108298309058</c:v>
                </c:pt>
                <c:pt idx="919">
                  <c:v>140.68761606881046</c:v>
                </c:pt>
                <c:pt idx="920">
                  <c:v>140.99306030691037</c:v>
                </c:pt>
                <c:pt idx="921">
                  <c:v>141.23741569739028</c:v>
                </c:pt>
                <c:pt idx="922">
                  <c:v>141.54285993549016</c:v>
                </c:pt>
                <c:pt idx="923">
                  <c:v>141.90939302121004</c:v>
                </c:pt>
                <c:pt idx="924">
                  <c:v>142.21483725930992</c:v>
                </c:pt>
                <c:pt idx="925">
                  <c:v>142.45919264978983</c:v>
                </c:pt>
                <c:pt idx="926">
                  <c:v>142.76463688788974</c:v>
                </c:pt>
                <c:pt idx="927">
                  <c:v>142.82572573550971</c:v>
                </c:pt>
                <c:pt idx="928">
                  <c:v>142.94790343074968</c:v>
                </c:pt>
                <c:pt idx="929">
                  <c:v>143.07008112598962</c:v>
                </c:pt>
                <c:pt idx="930">
                  <c:v>143.4366142117095</c:v>
                </c:pt>
                <c:pt idx="931">
                  <c:v>143.92532499266932</c:v>
                </c:pt>
                <c:pt idx="932">
                  <c:v>144.23076923076923</c:v>
                </c:pt>
                <c:pt idx="933">
                  <c:v>144.59730231648908</c:v>
                </c:pt>
                <c:pt idx="934">
                  <c:v>144.90274655458899</c:v>
                </c:pt>
                <c:pt idx="935">
                  <c:v>145.26927964030884</c:v>
                </c:pt>
                <c:pt idx="936">
                  <c:v>145.51363503078875</c:v>
                </c:pt>
                <c:pt idx="937">
                  <c:v>145.88016811650863</c:v>
                </c:pt>
                <c:pt idx="938">
                  <c:v>146.18561235460854</c:v>
                </c:pt>
                <c:pt idx="939">
                  <c:v>146.49105659270842</c:v>
                </c:pt>
                <c:pt idx="940">
                  <c:v>146.8575896784283</c:v>
                </c:pt>
                <c:pt idx="941">
                  <c:v>147.22412276414815</c:v>
                </c:pt>
                <c:pt idx="942">
                  <c:v>147.52956700224806</c:v>
                </c:pt>
                <c:pt idx="943">
                  <c:v>147.83501124034794</c:v>
                </c:pt>
                <c:pt idx="944">
                  <c:v>148.14045547844785</c:v>
                </c:pt>
                <c:pt idx="945">
                  <c:v>148.44589971654773</c:v>
                </c:pt>
                <c:pt idx="946">
                  <c:v>148.75134395464761</c:v>
                </c:pt>
                <c:pt idx="947">
                  <c:v>149.05678819274752</c:v>
                </c:pt>
                <c:pt idx="948">
                  <c:v>149.3622324308474</c:v>
                </c:pt>
                <c:pt idx="949">
                  <c:v>149.72876551656728</c:v>
                </c:pt>
                <c:pt idx="950">
                  <c:v>150.09529860228716</c:v>
                </c:pt>
                <c:pt idx="951">
                  <c:v>150.46183168800701</c:v>
                </c:pt>
                <c:pt idx="952">
                  <c:v>150.70618707848692</c:v>
                </c:pt>
                <c:pt idx="953">
                  <c:v>150.95054246896686</c:v>
                </c:pt>
                <c:pt idx="954">
                  <c:v>151.25598670706674</c:v>
                </c:pt>
                <c:pt idx="955">
                  <c:v>151.50034209754665</c:v>
                </c:pt>
                <c:pt idx="956">
                  <c:v>151.74469748802656</c:v>
                </c:pt>
                <c:pt idx="957">
                  <c:v>152.11123057374644</c:v>
                </c:pt>
                <c:pt idx="958">
                  <c:v>152.47776365946632</c:v>
                </c:pt>
                <c:pt idx="959">
                  <c:v>152.72211904994623</c:v>
                </c:pt>
                <c:pt idx="960">
                  <c:v>152.96647444042614</c:v>
                </c:pt>
                <c:pt idx="961">
                  <c:v>153.27191867852602</c:v>
                </c:pt>
                <c:pt idx="962">
                  <c:v>153.6384517642459</c:v>
                </c:pt>
                <c:pt idx="963">
                  <c:v>153.94389600234578</c:v>
                </c:pt>
                <c:pt idx="964">
                  <c:v>154.24934024044569</c:v>
                </c:pt>
                <c:pt idx="965">
                  <c:v>154.43260678330563</c:v>
                </c:pt>
                <c:pt idx="966">
                  <c:v>154.79913986902548</c:v>
                </c:pt>
                <c:pt idx="967">
                  <c:v>155.04349525950542</c:v>
                </c:pt>
                <c:pt idx="968">
                  <c:v>155.3489394976053</c:v>
                </c:pt>
                <c:pt idx="969">
                  <c:v>155.65438373570518</c:v>
                </c:pt>
                <c:pt idx="970">
                  <c:v>155.89873912618509</c:v>
                </c:pt>
                <c:pt idx="971">
                  <c:v>156.32636105952494</c:v>
                </c:pt>
                <c:pt idx="972">
                  <c:v>156.69289414524482</c:v>
                </c:pt>
                <c:pt idx="973">
                  <c:v>157.0594272309647</c:v>
                </c:pt>
                <c:pt idx="974">
                  <c:v>157.30378262144461</c:v>
                </c:pt>
                <c:pt idx="975">
                  <c:v>157.60922685954449</c:v>
                </c:pt>
                <c:pt idx="976">
                  <c:v>157.9146710976444</c:v>
                </c:pt>
                <c:pt idx="977">
                  <c:v>158.09793764050434</c:v>
                </c:pt>
                <c:pt idx="978">
                  <c:v>158.40338187860422</c:v>
                </c:pt>
                <c:pt idx="979">
                  <c:v>158.64773726908413</c:v>
                </c:pt>
                <c:pt idx="980">
                  <c:v>158.95318150718404</c:v>
                </c:pt>
                <c:pt idx="981">
                  <c:v>159.19753689766395</c:v>
                </c:pt>
                <c:pt idx="982">
                  <c:v>159.50298113576383</c:v>
                </c:pt>
                <c:pt idx="983">
                  <c:v>159.74733652624374</c:v>
                </c:pt>
                <c:pt idx="984">
                  <c:v>160.05278076434365</c:v>
                </c:pt>
                <c:pt idx="985">
                  <c:v>160.35822500244353</c:v>
                </c:pt>
                <c:pt idx="986">
                  <c:v>160.66366924054344</c:v>
                </c:pt>
                <c:pt idx="987">
                  <c:v>160.84693578340335</c:v>
                </c:pt>
                <c:pt idx="988">
                  <c:v>161.09129117388326</c:v>
                </c:pt>
                <c:pt idx="989">
                  <c:v>161.3356465643632</c:v>
                </c:pt>
                <c:pt idx="990">
                  <c:v>161.58000195484311</c:v>
                </c:pt>
                <c:pt idx="991">
                  <c:v>161.88544619294299</c:v>
                </c:pt>
                <c:pt idx="992">
                  <c:v>162.1298015834229</c:v>
                </c:pt>
                <c:pt idx="993">
                  <c:v>162.37415697390281</c:v>
                </c:pt>
                <c:pt idx="994">
                  <c:v>162.61851236438275</c:v>
                </c:pt>
                <c:pt idx="995">
                  <c:v>162.80177890724266</c:v>
                </c:pt>
                <c:pt idx="996">
                  <c:v>163.10722314534257</c:v>
                </c:pt>
                <c:pt idx="997">
                  <c:v>163.35157853582248</c:v>
                </c:pt>
                <c:pt idx="998">
                  <c:v>163.0461342977226</c:v>
                </c:pt>
                <c:pt idx="999">
                  <c:v>-3.359886619098817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172D-4DA7-A35E-1000E778EEB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07264"/>
        <c:axId val="169907840"/>
      </c:scatterChart>
      <c:valAx>
        <c:axId val="16990726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layout>
            <c:manualLayout>
              <c:xMode val="edge"/>
              <c:yMode val="edge"/>
              <c:x val="0.49922319444444446"/>
              <c:y val="0.92296203703703716"/>
            </c:manualLayout>
          </c:layout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7840"/>
        <c:crosses val="autoZero"/>
        <c:crossBetween val="midCat"/>
      </c:valAx>
      <c:valAx>
        <c:axId val="1699078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726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FR-4_T4_Stress-Strain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Specimen_T_4!$C$2:$C$1001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7.6952054794520545E-3</c:v>
                </c:pt>
                <c:pt idx="5">
                  <c:v>1.371917808219178E-2</c:v>
                </c:pt>
                <c:pt idx="6">
                  <c:v>2.2554794520547948E-2</c:v>
                </c:pt>
                <c:pt idx="7">
                  <c:v>3.0821917808219176E-2</c:v>
                </c:pt>
                <c:pt idx="8">
                  <c:v>3.6883561643835619E-2</c:v>
                </c:pt>
                <c:pt idx="9">
                  <c:v>4.547945205479452E-2</c:v>
                </c:pt>
                <c:pt idx="10">
                  <c:v>5.4212328767123293E-2</c:v>
                </c:pt>
                <c:pt idx="11">
                  <c:v>6.0308219178082191E-2</c:v>
                </c:pt>
                <c:pt idx="12">
                  <c:v>6.7260273972602744E-2</c:v>
                </c:pt>
                <c:pt idx="13">
                  <c:v>7.4589041095890415E-2</c:v>
                </c:pt>
                <c:pt idx="14">
                  <c:v>8.2705479452054795E-2</c:v>
                </c:pt>
                <c:pt idx="15">
                  <c:v>9.1335616438356165E-2</c:v>
                </c:pt>
                <c:pt idx="16">
                  <c:v>9.6541095890410961E-2</c:v>
                </c:pt>
                <c:pt idx="17">
                  <c:v>0.10397260273972604</c:v>
                </c:pt>
                <c:pt idx="18">
                  <c:v>0.11099315068493151</c:v>
                </c:pt>
                <c:pt idx="19">
                  <c:v>0.11986301369863014</c:v>
                </c:pt>
                <c:pt idx="20">
                  <c:v>0.12568493150684931</c:v>
                </c:pt>
                <c:pt idx="21">
                  <c:v>0.13441780821917809</c:v>
                </c:pt>
                <c:pt idx="22">
                  <c:v>0.1404109589041096</c:v>
                </c:pt>
                <c:pt idx="23">
                  <c:v>0.14815068493150685</c:v>
                </c:pt>
                <c:pt idx="24">
                  <c:v>0.1541095890410959</c:v>
                </c:pt>
                <c:pt idx="25">
                  <c:v>0.16188356164383563</c:v>
                </c:pt>
                <c:pt idx="26">
                  <c:v>0.17041095890410959</c:v>
                </c:pt>
                <c:pt idx="27">
                  <c:v>0.17554794520547945</c:v>
                </c:pt>
                <c:pt idx="28">
                  <c:v>0.18414383561643835</c:v>
                </c:pt>
                <c:pt idx="29">
                  <c:v>0.19054794520547946</c:v>
                </c:pt>
                <c:pt idx="30">
                  <c:v>0.19835616438356163</c:v>
                </c:pt>
                <c:pt idx="31">
                  <c:v>0.20301369863013702</c:v>
                </c:pt>
                <c:pt idx="32">
                  <c:v>0.21164383561643835</c:v>
                </c:pt>
                <c:pt idx="33">
                  <c:v>0.22020547945205479</c:v>
                </c:pt>
                <c:pt idx="34">
                  <c:v>0.2253767123287671</c:v>
                </c:pt>
                <c:pt idx="35">
                  <c:v>0.23287671232876717</c:v>
                </c:pt>
                <c:pt idx="36">
                  <c:v>0.23972602739726029</c:v>
                </c:pt>
                <c:pt idx="37">
                  <c:v>0.24770547945205482</c:v>
                </c:pt>
                <c:pt idx="38">
                  <c:v>0.25342465753424653</c:v>
                </c:pt>
                <c:pt idx="39">
                  <c:v>0.25976027397260276</c:v>
                </c:pt>
                <c:pt idx="40">
                  <c:v>0.26712328767123289</c:v>
                </c:pt>
                <c:pt idx="41">
                  <c:v>0.27650684931506853</c:v>
                </c:pt>
                <c:pt idx="42">
                  <c:v>0.28376712328767129</c:v>
                </c:pt>
                <c:pt idx="43">
                  <c:v>0.28904109589041099</c:v>
                </c:pt>
                <c:pt idx="44">
                  <c:v>0.29732876712328765</c:v>
                </c:pt>
                <c:pt idx="45">
                  <c:v>0.30273972602739729</c:v>
                </c:pt>
                <c:pt idx="46">
                  <c:v>0.31157534246575347</c:v>
                </c:pt>
                <c:pt idx="47">
                  <c:v>0.3184931506849315</c:v>
                </c:pt>
                <c:pt idx="48">
                  <c:v>0.32684931506849313</c:v>
                </c:pt>
                <c:pt idx="49">
                  <c:v>0.3351369863013699</c:v>
                </c:pt>
                <c:pt idx="50">
                  <c:v>0.34226027397260278</c:v>
                </c:pt>
                <c:pt idx="51">
                  <c:v>0.34931506849315069</c:v>
                </c:pt>
                <c:pt idx="52">
                  <c:v>0.35616438356164382</c:v>
                </c:pt>
                <c:pt idx="53">
                  <c:v>0.36301369863013699</c:v>
                </c:pt>
                <c:pt idx="54">
                  <c:v>0.36986301369863012</c:v>
                </c:pt>
                <c:pt idx="55">
                  <c:v>0.37568493150684934</c:v>
                </c:pt>
                <c:pt idx="56">
                  <c:v>0.38287671232876713</c:v>
                </c:pt>
                <c:pt idx="57">
                  <c:v>0.39006849315068493</c:v>
                </c:pt>
                <c:pt idx="58">
                  <c:v>0.39726027397260272</c:v>
                </c:pt>
                <c:pt idx="59">
                  <c:v>0.4041095890410959</c:v>
                </c:pt>
                <c:pt idx="60">
                  <c:v>0.41130136986301369</c:v>
                </c:pt>
                <c:pt idx="61">
                  <c:v>0.4178082191780822</c:v>
                </c:pt>
                <c:pt idx="62">
                  <c:v>0.42465753424657537</c:v>
                </c:pt>
                <c:pt idx="63">
                  <c:v>0.43150684931506855</c:v>
                </c:pt>
                <c:pt idx="64">
                  <c:v>0.43835616438356168</c:v>
                </c:pt>
                <c:pt idx="65">
                  <c:v>0.44726027397260271</c:v>
                </c:pt>
                <c:pt idx="66">
                  <c:v>0.45376712328767127</c:v>
                </c:pt>
                <c:pt idx="67">
                  <c:v>0.46232876712328769</c:v>
                </c:pt>
                <c:pt idx="68">
                  <c:v>0.46917808219178087</c:v>
                </c:pt>
                <c:pt idx="69">
                  <c:v>0.47568493150684937</c:v>
                </c:pt>
                <c:pt idx="70">
                  <c:v>0.48287671232876711</c:v>
                </c:pt>
                <c:pt idx="71">
                  <c:v>0.49109589041095891</c:v>
                </c:pt>
                <c:pt idx="72">
                  <c:v>0.49657534246575336</c:v>
                </c:pt>
                <c:pt idx="73">
                  <c:v>0.5054794520547945</c:v>
                </c:pt>
                <c:pt idx="74">
                  <c:v>0.51164383561643834</c:v>
                </c:pt>
                <c:pt idx="75">
                  <c:v>0.51780821917808217</c:v>
                </c:pt>
                <c:pt idx="76">
                  <c:v>0.5273972602739726</c:v>
                </c:pt>
                <c:pt idx="77">
                  <c:v>0.53390410958904111</c:v>
                </c:pt>
                <c:pt idx="78">
                  <c:v>0.54041095890410962</c:v>
                </c:pt>
                <c:pt idx="79">
                  <c:v>0.54794520547945202</c:v>
                </c:pt>
                <c:pt idx="80">
                  <c:v>0.5547945205479452</c:v>
                </c:pt>
                <c:pt idx="81">
                  <c:v>0.56369863013698629</c:v>
                </c:pt>
                <c:pt idx="82">
                  <c:v>0.56986301369863013</c:v>
                </c:pt>
                <c:pt idx="83">
                  <c:v>0.57602739726027397</c:v>
                </c:pt>
                <c:pt idx="84">
                  <c:v>0.58253424657534247</c:v>
                </c:pt>
                <c:pt idx="85">
                  <c:v>0.5921232876712329</c:v>
                </c:pt>
                <c:pt idx="86">
                  <c:v>0.59828767123287674</c:v>
                </c:pt>
                <c:pt idx="87">
                  <c:v>0.60479452054794525</c:v>
                </c:pt>
                <c:pt idx="88">
                  <c:v>0.61301369863013699</c:v>
                </c:pt>
                <c:pt idx="89">
                  <c:v>0.62089041095890418</c:v>
                </c:pt>
                <c:pt idx="90">
                  <c:v>0.62773972602739725</c:v>
                </c:pt>
                <c:pt idx="91">
                  <c:v>0.63458904109589043</c:v>
                </c:pt>
                <c:pt idx="92">
                  <c:v>0.64143835616438361</c:v>
                </c:pt>
                <c:pt idx="93">
                  <c:v>0.64828767123287678</c:v>
                </c:pt>
                <c:pt idx="94">
                  <c:v>0.65513698630136985</c:v>
                </c:pt>
                <c:pt idx="95">
                  <c:v>0.66198630136986303</c:v>
                </c:pt>
                <c:pt idx="96">
                  <c:v>0.6678082191780822</c:v>
                </c:pt>
                <c:pt idx="97">
                  <c:v>0.67739726027397262</c:v>
                </c:pt>
                <c:pt idx="98">
                  <c:v>0.68458904109589047</c:v>
                </c:pt>
                <c:pt idx="99">
                  <c:v>0.69143835616438354</c:v>
                </c:pt>
                <c:pt idx="100">
                  <c:v>0.69828767123287672</c:v>
                </c:pt>
                <c:pt idx="101">
                  <c:v>0.70513698630136989</c:v>
                </c:pt>
                <c:pt idx="102">
                  <c:v>0.71198630136986307</c:v>
                </c:pt>
                <c:pt idx="103">
                  <c:v>0.71883561643835625</c:v>
                </c:pt>
                <c:pt idx="104">
                  <c:v>0.727054794520548</c:v>
                </c:pt>
                <c:pt idx="105">
                  <c:v>0.73424657534246585</c:v>
                </c:pt>
                <c:pt idx="106">
                  <c:v>0.74109589041095902</c:v>
                </c:pt>
                <c:pt idx="107">
                  <c:v>0.7479452054794522</c:v>
                </c:pt>
                <c:pt idx="108">
                  <c:v>0.75479452054794527</c:v>
                </c:pt>
                <c:pt idx="109">
                  <c:v>0.76164383561643834</c:v>
                </c:pt>
                <c:pt idx="110">
                  <c:v>0.77020547945205486</c:v>
                </c:pt>
                <c:pt idx="111">
                  <c:v>0.77568493150684936</c:v>
                </c:pt>
                <c:pt idx="112">
                  <c:v>0.78527397260273968</c:v>
                </c:pt>
                <c:pt idx="113">
                  <c:v>0.79109589041095907</c:v>
                </c:pt>
                <c:pt idx="114">
                  <c:v>0.79794520547945214</c:v>
                </c:pt>
                <c:pt idx="115">
                  <c:v>0.8047945205479452</c:v>
                </c:pt>
                <c:pt idx="116">
                  <c:v>0.81164383561643827</c:v>
                </c:pt>
                <c:pt idx="117">
                  <c:v>0.81849315068493156</c:v>
                </c:pt>
                <c:pt idx="118">
                  <c:v>0.82534246575342463</c:v>
                </c:pt>
                <c:pt idx="119">
                  <c:v>0.83390410958904104</c:v>
                </c:pt>
                <c:pt idx="120">
                  <c:v>0.84075342465753433</c:v>
                </c:pt>
                <c:pt idx="121">
                  <c:v>0.85000000000000009</c:v>
                </c:pt>
                <c:pt idx="122">
                  <c:v>0.85616438356164382</c:v>
                </c:pt>
                <c:pt idx="123">
                  <c:v>0.8630136986301371</c:v>
                </c:pt>
                <c:pt idx="124">
                  <c:v>0.87020547945205473</c:v>
                </c:pt>
                <c:pt idx="125">
                  <c:v>0.87705479452054802</c:v>
                </c:pt>
                <c:pt idx="126">
                  <c:v>0.88390410958904109</c:v>
                </c:pt>
                <c:pt idx="127">
                  <c:v>0.89075342465753438</c:v>
                </c:pt>
                <c:pt idx="128">
                  <c:v>0.89760273972602744</c:v>
                </c:pt>
                <c:pt idx="129">
                  <c:v>0.90616438356164386</c:v>
                </c:pt>
                <c:pt idx="130">
                  <c:v>0.91301369863013715</c:v>
                </c:pt>
                <c:pt idx="131">
                  <c:v>0.92157534246575346</c:v>
                </c:pt>
                <c:pt idx="132">
                  <c:v>0.92842465753424663</c:v>
                </c:pt>
                <c:pt idx="133">
                  <c:v>0.93527397260273981</c:v>
                </c:pt>
                <c:pt idx="134">
                  <c:v>0.94212328767123288</c:v>
                </c:pt>
                <c:pt idx="135">
                  <c:v>0.94897260273972606</c:v>
                </c:pt>
                <c:pt idx="136">
                  <c:v>0.9561643835616439</c:v>
                </c:pt>
                <c:pt idx="137">
                  <c:v>0.96301369863013697</c:v>
                </c:pt>
                <c:pt idx="138">
                  <c:v>0.9715753424657535</c:v>
                </c:pt>
                <c:pt idx="139">
                  <c:v>0.97842465753424668</c:v>
                </c:pt>
                <c:pt idx="140">
                  <c:v>0.98527397260273974</c:v>
                </c:pt>
                <c:pt idx="141">
                  <c:v>0.99212328767123292</c:v>
                </c:pt>
                <c:pt idx="142">
                  <c:v>0.9989726027397261</c:v>
                </c:pt>
                <c:pt idx="143">
                  <c:v>1.0058219178082193</c:v>
                </c:pt>
                <c:pt idx="144">
                  <c:v>1.0126712328767125</c:v>
                </c:pt>
                <c:pt idx="145">
                  <c:v>1.0195205479452054</c:v>
                </c:pt>
                <c:pt idx="146">
                  <c:v>1.0284246575342466</c:v>
                </c:pt>
                <c:pt idx="147">
                  <c:v>1.0349315068493152</c:v>
                </c:pt>
                <c:pt idx="148">
                  <c:v>1.0417808219178082</c:v>
                </c:pt>
                <c:pt idx="149">
                  <c:v>1.0489726027397261</c:v>
                </c:pt>
                <c:pt idx="150">
                  <c:v>1.0558219178082191</c:v>
                </c:pt>
                <c:pt idx="151">
                  <c:v>1.0626712328767125</c:v>
                </c:pt>
                <c:pt idx="152">
                  <c:v>1.0712328767123289</c:v>
                </c:pt>
                <c:pt idx="153">
                  <c:v>1.0780821917808219</c:v>
                </c:pt>
                <c:pt idx="154">
                  <c:v>1.0842465753424657</c:v>
                </c:pt>
                <c:pt idx="155">
                  <c:v>1.0934931506849315</c:v>
                </c:pt>
                <c:pt idx="156">
                  <c:v>1.1003424657534244</c:v>
                </c:pt>
                <c:pt idx="157">
                  <c:v>1.1071917808219178</c:v>
                </c:pt>
                <c:pt idx="158">
                  <c:v>1.1140410958904108</c:v>
                </c:pt>
                <c:pt idx="159">
                  <c:v>1.1208904109589042</c:v>
                </c:pt>
                <c:pt idx="160">
                  <c:v>1.1277397260273971</c:v>
                </c:pt>
                <c:pt idx="161">
                  <c:v>1.1349315068493151</c:v>
                </c:pt>
                <c:pt idx="162">
                  <c:v>1.1421232876712328</c:v>
                </c:pt>
                <c:pt idx="163">
                  <c:v>1.1503424657534245</c:v>
                </c:pt>
                <c:pt idx="164">
                  <c:v>1.1571917808219179</c:v>
                </c:pt>
                <c:pt idx="165">
                  <c:v>1.1640410958904108</c:v>
                </c:pt>
                <c:pt idx="166">
                  <c:v>1.170890410958904</c:v>
                </c:pt>
                <c:pt idx="167">
                  <c:v>1.1777397260273972</c:v>
                </c:pt>
                <c:pt idx="168">
                  <c:v>1.1845890410958904</c:v>
                </c:pt>
                <c:pt idx="169">
                  <c:v>1.1914383561643835</c:v>
                </c:pt>
                <c:pt idx="170">
                  <c:v>1.1982876712328767</c:v>
                </c:pt>
                <c:pt idx="171">
                  <c:v>1.2071917808219177</c:v>
                </c:pt>
                <c:pt idx="172">
                  <c:v>1.2136986301369863</c:v>
                </c:pt>
                <c:pt idx="173">
                  <c:v>1.2205479452054795</c:v>
                </c:pt>
                <c:pt idx="174">
                  <c:v>1.2277397260273972</c:v>
                </c:pt>
                <c:pt idx="175">
                  <c:v>1.2345890410958904</c:v>
                </c:pt>
                <c:pt idx="176">
                  <c:v>1.2414383561643836</c:v>
                </c:pt>
                <c:pt idx="177">
                  <c:v>1.25</c:v>
                </c:pt>
                <c:pt idx="178">
                  <c:v>1.2551369863013699</c:v>
                </c:pt>
                <c:pt idx="179">
                  <c:v>1.2640410958904109</c:v>
                </c:pt>
                <c:pt idx="180">
                  <c:v>1.2705479452054795</c:v>
                </c:pt>
                <c:pt idx="181">
                  <c:v>1.2773972602739725</c:v>
                </c:pt>
                <c:pt idx="182">
                  <c:v>1.2842465753424659</c:v>
                </c:pt>
                <c:pt idx="183">
                  <c:v>1.2945205479452055</c:v>
                </c:pt>
                <c:pt idx="184">
                  <c:v>1.297945205479452</c:v>
                </c:pt>
                <c:pt idx="185">
                  <c:v>1.3082191780821917</c:v>
                </c:pt>
                <c:pt idx="186">
                  <c:v>1.3150684931506851</c:v>
                </c:pt>
                <c:pt idx="187">
                  <c:v>1.3212328767123287</c:v>
                </c:pt>
                <c:pt idx="188">
                  <c:v>1.3273972602739725</c:v>
                </c:pt>
                <c:pt idx="189">
                  <c:v>1.335958904109589</c:v>
                </c:pt>
                <c:pt idx="190">
                  <c:v>1.3424657534246576</c:v>
                </c:pt>
                <c:pt idx="191">
                  <c:v>1.35</c:v>
                </c:pt>
                <c:pt idx="192">
                  <c:v>1.3582191780821917</c:v>
                </c:pt>
                <c:pt idx="193">
                  <c:v>1.3650684931506851</c:v>
                </c:pt>
                <c:pt idx="194">
                  <c:v>1.3719178082191781</c:v>
                </c:pt>
                <c:pt idx="195">
                  <c:v>1.3784246575342467</c:v>
                </c:pt>
                <c:pt idx="196">
                  <c:v>1.3873287671232879</c:v>
                </c:pt>
                <c:pt idx="197">
                  <c:v>1.3941780821917809</c:v>
                </c:pt>
                <c:pt idx="198">
                  <c:v>1.4006849315068493</c:v>
                </c:pt>
                <c:pt idx="199">
                  <c:v>1.4065068493150685</c:v>
                </c:pt>
                <c:pt idx="200">
                  <c:v>1.4133561643835617</c:v>
                </c:pt>
                <c:pt idx="201">
                  <c:v>1.4202054794520549</c:v>
                </c:pt>
                <c:pt idx="202">
                  <c:v>1.4304794520547945</c:v>
                </c:pt>
                <c:pt idx="203">
                  <c:v>1.4373287671232879</c:v>
                </c:pt>
                <c:pt idx="204">
                  <c:v>1.4428082191780822</c:v>
                </c:pt>
                <c:pt idx="205">
                  <c:v>1.4493150684931506</c:v>
                </c:pt>
                <c:pt idx="206">
                  <c:v>1.456164383561644</c:v>
                </c:pt>
                <c:pt idx="207">
                  <c:v>1.4664383561643837</c:v>
                </c:pt>
                <c:pt idx="208">
                  <c:v>1.4732876712328768</c:v>
                </c:pt>
                <c:pt idx="209">
                  <c:v>1.4801369863013698</c:v>
                </c:pt>
                <c:pt idx="210">
                  <c:v>1.486986301369863</c:v>
                </c:pt>
                <c:pt idx="211">
                  <c:v>1.4938356164383559</c:v>
                </c:pt>
                <c:pt idx="212">
                  <c:v>1.4996575342465754</c:v>
                </c:pt>
                <c:pt idx="213">
                  <c:v>1.5095890410958905</c:v>
                </c:pt>
                <c:pt idx="214">
                  <c:v>1.5136986301369864</c:v>
                </c:pt>
                <c:pt idx="215">
                  <c:v>1.51986301369863</c:v>
                </c:pt>
                <c:pt idx="216">
                  <c:v>1.5301369863013696</c:v>
                </c:pt>
                <c:pt idx="217">
                  <c:v>1.536986301369863</c:v>
                </c:pt>
                <c:pt idx="218">
                  <c:v>1.543835616438356</c:v>
                </c:pt>
                <c:pt idx="219">
                  <c:v>1.5523972602739724</c:v>
                </c:pt>
                <c:pt idx="220">
                  <c:v>1.5589041095890412</c:v>
                </c:pt>
                <c:pt idx="221">
                  <c:v>1.5643835616438357</c:v>
                </c:pt>
                <c:pt idx="222">
                  <c:v>1.5712328767123287</c:v>
                </c:pt>
                <c:pt idx="223">
                  <c:v>1.5780821917808219</c:v>
                </c:pt>
                <c:pt idx="224">
                  <c:v>1.5852739726027396</c:v>
                </c:pt>
                <c:pt idx="225">
                  <c:v>1.5921232876712328</c:v>
                </c:pt>
                <c:pt idx="226">
                  <c:v>1.6023972602739727</c:v>
                </c:pt>
                <c:pt idx="227">
                  <c:v>1.6085616438356165</c:v>
                </c:pt>
                <c:pt idx="228">
                  <c:v>1.6160958904109588</c:v>
                </c:pt>
                <c:pt idx="229">
                  <c:v>1.6229452054794522</c:v>
                </c:pt>
                <c:pt idx="230">
                  <c:v>1.6280821917808219</c:v>
                </c:pt>
                <c:pt idx="231">
                  <c:v>1.6349315068493151</c:v>
                </c:pt>
                <c:pt idx="232">
                  <c:v>1.6452054794520548</c:v>
                </c:pt>
                <c:pt idx="233">
                  <c:v>1.6520547945205479</c:v>
                </c:pt>
                <c:pt idx="234">
                  <c:v>1.6589041095890413</c:v>
                </c:pt>
                <c:pt idx="235">
                  <c:v>1.6657534246575341</c:v>
                </c:pt>
                <c:pt idx="236">
                  <c:v>1.6726027397260275</c:v>
                </c:pt>
                <c:pt idx="237">
                  <c:v>1.6787671232876715</c:v>
                </c:pt>
                <c:pt idx="238">
                  <c:v>1.6883561643835616</c:v>
                </c:pt>
                <c:pt idx="239">
                  <c:v>1.6952054794520548</c:v>
                </c:pt>
                <c:pt idx="240">
                  <c:v>1.702054794520548</c:v>
                </c:pt>
                <c:pt idx="241">
                  <c:v>1.7089041095890414</c:v>
                </c:pt>
                <c:pt idx="242">
                  <c:v>1.7157534246575341</c:v>
                </c:pt>
                <c:pt idx="243">
                  <c:v>1.7226027397260275</c:v>
                </c:pt>
                <c:pt idx="244">
                  <c:v>1.7294520547945207</c:v>
                </c:pt>
                <c:pt idx="245">
                  <c:v>1.7363013698630136</c:v>
                </c:pt>
                <c:pt idx="246">
                  <c:v>1.7431506849315068</c:v>
                </c:pt>
                <c:pt idx="247">
                  <c:v>1.7500000000000002</c:v>
                </c:pt>
                <c:pt idx="248">
                  <c:v>1.7568493150684932</c:v>
                </c:pt>
                <c:pt idx="249">
                  <c:v>1.7636986301369864</c:v>
                </c:pt>
                <c:pt idx="250">
                  <c:v>1.7743150684931506</c:v>
                </c:pt>
                <c:pt idx="251">
                  <c:v>1.781164383561644</c:v>
                </c:pt>
                <c:pt idx="252">
                  <c:v>1.7880136986301371</c:v>
                </c:pt>
                <c:pt idx="253">
                  <c:v>1.7948630136986301</c:v>
                </c:pt>
                <c:pt idx="254">
                  <c:v>1.7999999999999998</c:v>
                </c:pt>
                <c:pt idx="255">
                  <c:v>1.8068493150684932</c:v>
                </c:pt>
                <c:pt idx="256">
                  <c:v>1.8171232876712327</c:v>
                </c:pt>
                <c:pt idx="257">
                  <c:v>1.8239726027397258</c:v>
                </c:pt>
                <c:pt idx="258">
                  <c:v>1.8308219178082192</c:v>
                </c:pt>
                <c:pt idx="259">
                  <c:v>1.8376712328767122</c:v>
                </c:pt>
                <c:pt idx="260">
                  <c:v>1.8445205479452054</c:v>
                </c:pt>
                <c:pt idx="261">
                  <c:v>1.8513698630136985</c:v>
                </c:pt>
                <c:pt idx="262">
                  <c:v>1.8578767123287672</c:v>
                </c:pt>
                <c:pt idx="263">
                  <c:v>1.8671232876712331</c:v>
                </c:pt>
                <c:pt idx="264">
                  <c:v>1.8739726027397259</c:v>
                </c:pt>
                <c:pt idx="265">
                  <c:v>1.8808219178082193</c:v>
                </c:pt>
                <c:pt idx="266">
                  <c:v>1.8876712328767125</c:v>
                </c:pt>
                <c:pt idx="267">
                  <c:v>1.8945205479452059</c:v>
                </c:pt>
                <c:pt idx="268">
                  <c:v>1.9013698630136986</c:v>
                </c:pt>
                <c:pt idx="269">
                  <c:v>1.908219178082192</c:v>
                </c:pt>
                <c:pt idx="270">
                  <c:v>1.9171232876712327</c:v>
                </c:pt>
                <c:pt idx="271">
                  <c:v>1.9236301369863011</c:v>
                </c:pt>
                <c:pt idx="272">
                  <c:v>1.9315068493150684</c:v>
                </c:pt>
                <c:pt idx="273">
                  <c:v>1.9356164383561647</c:v>
                </c:pt>
                <c:pt idx="274">
                  <c:v>1.9458904109589041</c:v>
                </c:pt>
                <c:pt idx="275">
                  <c:v>1.9530821917808221</c:v>
                </c:pt>
                <c:pt idx="276">
                  <c:v>1.9599315068493151</c:v>
                </c:pt>
                <c:pt idx="277">
                  <c:v>1.9667808219178085</c:v>
                </c:pt>
                <c:pt idx="278">
                  <c:v>1.9732876712328768</c:v>
                </c:pt>
                <c:pt idx="279">
                  <c:v>1.9787671232876711</c:v>
                </c:pt>
                <c:pt idx="280">
                  <c:v>1.989041095890411</c:v>
                </c:pt>
                <c:pt idx="281">
                  <c:v>1.9958904109589042</c:v>
                </c:pt>
                <c:pt idx="282">
                  <c:v>2.0027397260273974</c:v>
                </c:pt>
                <c:pt idx="283">
                  <c:v>2.0095890410958903</c:v>
                </c:pt>
                <c:pt idx="284">
                  <c:v>2.0164383561643837</c:v>
                </c:pt>
                <c:pt idx="285">
                  <c:v>2.0232876712328767</c:v>
                </c:pt>
                <c:pt idx="286">
                  <c:v>2.0301369863013696</c:v>
                </c:pt>
                <c:pt idx="287">
                  <c:v>2.0373287671232876</c:v>
                </c:pt>
                <c:pt idx="288">
                  <c:v>2.0458904109589042</c:v>
                </c:pt>
                <c:pt idx="289">
                  <c:v>2.0527397260273976</c:v>
                </c:pt>
                <c:pt idx="290">
                  <c:v>2.0595890410958906</c:v>
                </c:pt>
                <c:pt idx="291">
                  <c:v>2.0664383561643835</c:v>
                </c:pt>
                <c:pt idx="292">
                  <c:v>2.0732876712328769</c:v>
                </c:pt>
                <c:pt idx="293">
                  <c:v>2.0801369863013703</c:v>
                </c:pt>
                <c:pt idx="294">
                  <c:v>2.0869863013698633</c:v>
                </c:pt>
                <c:pt idx="295">
                  <c:v>2.0962328767123286</c:v>
                </c:pt>
                <c:pt idx="296">
                  <c:v>2.1023972602739729</c:v>
                </c:pt>
                <c:pt idx="297">
                  <c:v>2.1092465753424658</c:v>
                </c:pt>
                <c:pt idx="298">
                  <c:v>2.1160958904109588</c:v>
                </c:pt>
                <c:pt idx="299">
                  <c:v>2.1229452054794522</c:v>
                </c:pt>
                <c:pt idx="300">
                  <c:v>2.1301369863013697</c:v>
                </c:pt>
                <c:pt idx="301">
                  <c:v>2.1369863013698631</c:v>
                </c:pt>
                <c:pt idx="302">
                  <c:v>2.1438356164383561</c:v>
                </c:pt>
                <c:pt idx="303">
                  <c:v>2.1523972602739727</c:v>
                </c:pt>
                <c:pt idx="304">
                  <c:v>2.1592465753424657</c:v>
                </c:pt>
                <c:pt idx="305">
                  <c:v>2.1660958904109586</c:v>
                </c:pt>
                <c:pt idx="306">
                  <c:v>2.172945205479452</c:v>
                </c:pt>
                <c:pt idx="307">
                  <c:v>2.1797945205479454</c:v>
                </c:pt>
                <c:pt idx="308">
                  <c:v>2.1866438356164379</c:v>
                </c:pt>
                <c:pt idx="309">
                  <c:v>2.1934931506849313</c:v>
                </c:pt>
                <c:pt idx="310">
                  <c:v>2.2003424657534247</c:v>
                </c:pt>
                <c:pt idx="311">
                  <c:v>2.2089041095890409</c:v>
                </c:pt>
                <c:pt idx="312">
                  <c:v>2.2164383561643834</c:v>
                </c:pt>
                <c:pt idx="313">
                  <c:v>2.2246575342465751</c:v>
                </c:pt>
                <c:pt idx="314">
                  <c:v>2.2315068493150685</c:v>
                </c:pt>
                <c:pt idx="315">
                  <c:v>2.2383561643835614</c:v>
                </c:pt>
                <c:pt idx="316">
                  <c:v>2.2452054794520544</c:v>
                </c:pt>
                <c:pt idx="317">
                  <c:v>2.2520547945205478</c:v>
                </c:pt>
                <c:pt idx="318">
                  <c:v>2.2589041095890412</c:v>
                </c:pt>
                <c:pt idx="319">
                  <c:v>2.2657534246575342</c:v>
                </c:pt>
                <c:pt idx="320">
                  <c:v>2.2746575342465754</c:v>
                </c:pt>
                <c:pt idx="321">
                  <c:v>2.2811643835616442</c:v>
                </c:pt>
                <c:pt idx="322">
                  <c:v>2.2880136986301371</c:v>
                </c:pt>
                <c:pt idx="323">
                  <c:v>2.294520547945206</c:v>
                </c:pt>
                <c:pt idx="324">
                  <c:v>2.3030821917808217</c:v>
                </c:pt>
                <c:pt idx="325">
                  <c:v>2.3102739726027397</c:v>
                </c:pt>
                <c:pt idx="326">
                  <c:v>2.3154109589041094</c:v>
                </c:pt>
                <c:pt idx="327">
                  <c:v>2.3222602739726028</c:v>
                </c:pt>
                <c:pt idx="328">
                  <c:v>2.3308219178082195</c:v>
                </c:pt>
                <c:pt idx="329">
                  <c:v>2.3376712328767124</c:v>
                </c:pt>
                <c:pt idx="330">
                  <c:v>2.3445205479452054</c:v>
                </c:pt>
                <c:pt idx="331">
                  <c:v>2.3513698630136988</c:v>
                </c:pt>
                <c:pt idx="332">
                  <c:v>2.36027397260274</c:v>
                </c:pt>
                <c:pt idx="333">
                  <c:v>2.3684931506849316</c:v>
                </c:pt>
                <c:pt idx="334">
                  <c:v>2.375342465753425</c:v>
                </c:pt>
                <c:pt idx="335">
                  <c:v>2.3821917808219175</c:v>
                </c:pt>
                <c:pt idx="336">
                  <c:v>2.3886986301369864</c:v>
                </c:pt>
                <c:pt idx="337">
                  <c:v>2.3972602739726026</c:v>
                </c:pt>
                <c:pt idx="338">
                  <c:v>2.4017123287671236</c:v>
                </c:pt>
                <c:pt idx="339">
                  <c:v>2.408219178082192</c:v>
                </c:pt>
                <c:pt idx="340">
                  <c:v>2.4184931506849314</c:v>
                </c:pt>
                <c:pt idx="341">
                  <c:v>2.4253424657534248</c:v>
                </c:pt>
                <c:pt idx="342">
                  <c:v>2.4321917808219182</c:v>
                </c:pt>
                <c:pt idx="343">
                  <c:v>2.4390410958904112</c:v>
                </c:pt>
                <c:pt idx="344">
                  <c:v>2.4458904109589041</c:v>
                </c:pt>
                <c:pt idx="345">
                  <c:v>2.4537671232876717</c:v>
                </c:pt>
                <c:pt idx="346">
                  <c:v>2.4613013698630137</c:v>
                </c:pt>
                <c:pt idx="347">
                  <c:v>2.4681506849315067</c:v>
                </c:pt>
                <c:pt idx="348">
                  <c:v>2.4750000000000001</c:v>
                </c:pt>
                <c:pt idx="349">
                  <c:v>2.4818493150684935</c:v>
                </c:pt>
                <c:pt idx="350">
                  <c:v>2.489041095890411</c:v>
                </c:pt>
                <c:pt idx="351">
                  <c:v>2.4958904109589044</c:v>
                </c:pt>
                <c:pt idx="352">
                  <c:v>2.5027397260273974</c:v>
                </c:pt>
                <c:pt idx="353">
                  <c:v>2.5095890410958903</c:v>
                </c:pt>
                <c:pt idx="354">
                  <c:v>2.518150684931507</c:v>
                </c:pt>
                <c:pt idx="355">
                  <c:v>2.5249999999999999</c:v>
                </c:pt>
                <c:pt idx="356">
                  <c:v>2.5328767123287674</c:v>
                </c:pt>
                <c:pt idx="357">
                  <c:v>2.54041095890411</c:v>
                </c:pt>
                <c:pt idx="358">
                  <c:v>2.5465753424657533</c:v>
                </c:pt>
                <c:pt idx="359">
                  <c:v>2.5541095890410959</c:v>
                </c:pt>
                <c:pt idx="360">
                  <c:v>2.5609589041095893</c:v>
                </c:pt>
                <c:pt idx="361">
                  <c:v>2.5671232876712331</c:v>
                </c:pt>
                <c:pt idx="362">
                  <c:v>2.5767123287671234</c:v>
                </c:pt>
                <c:pt idx="363">
                  <c:v>2.5835616438356164</c:v>
                </c:pt>
                <c:pt idx="364">
                  <c:v>2.588013698630137</c:v>
                </c:pt>
                <c:pt idx="365">
                  <c:v>2.5972602739726027</c:v>
                </c:pt>
                <c:pt idx="366">
                  <c:v>2.6041095890410957</c:v>
                </c:pt>
                <c:pt idx="367">
                  <c:v>2.6109589041095891</c:v>
                </c:pt>
                <c:pt idx="368">
                  <c:v>2.617808219178082</c:v>
                </c:pt>
                <c:pt idx="369">
                  <c:v>2.6243150684931509</c:v>
                </c:pt>
                <c:pt idx="370">
                  <c:v>2.6332191780821921</c:v>
                </c:pt>
                <c:pt idx="371">
                  <c:v>2.640068493150685</c:v>
                </c:pt>
                <c:pt idx="372">
                  <c:v>2.6469178082191784</c:v>
                </c:pt>
                <c:pt idx="373">
                  <c:v>2.6537671232876714</c:v>
                </c:pt>
                <c:pt idx="374">
                  <c:v>2.6606164383561648</c:v>
                </c:pt>
                <c:pt idx="375">
                  <c:v>2.6678082191780823</c:v>
                </c:pt>
                <c:pt idx="376">
                  <c:v>2.6746575342465757</c:v>
                </c:pt>
                <c:pt idx="377">
                  <c:v>2.6815068493150687</c:v>
                </c:pt>
                <c:pt idx="378">
                  <c:v>2.6904109589041094</c:v>
                </c:pt>
                <c:pt idx="379">
                  <c:v>2.6969178082191783</c:v>
                </c:pt>
                <c:pt idx="380">
                  <c:v>2.7037671232876712</c:v>
                </c:pt>
                <c:pt idx="381">
                  <c:v>2.7106164383561642</c:v>
                </c:pt>
                <c:pt idx="382">
                  <c:v>2.7191780821917808</c:v>
                </c:pt>
                <c:pt idx="383">
                  <c:v>2.7260273972602742</c:v>
                </c:pt>
                <c:pt idx="384">
                  <c:v>2.7328767123287672</c:v>
                </c:pt>
                <c:pt idx="385">
                  <c:v>2.7397260273972606</c:v>
                </c:pt>
                <c:pt idx="386">
                  <c:v>2.7458904109589044</c:v>
                </c:pt>
                <c:pt idx="387">
                  <c:v>2.7554794520547947</c:v>
                </c:pt>
                <c:pt idx="388">
                  <c:v>2.7602739726027399</c:v>
                </c:pt>
                <c:pt idx="389">
                  <c:v>2.7691780821917806</c:v>
                </c:pt>
                <c:pt idx="390">
                  <c:v>2.776027397260274</c:v>
                </c:pt>
                <c:pt idx="391">
                  <c:v>2.7828767123287674</c:v>
                </c:pt>
                <c:pt idx="392">
                  <c:v>2.7897260273972604</c:v>
                </c:pt>
                <c:pt idx="393">
                  <c:v>2.798287671232877</c:v>
                </c:pt>
                <c:pt idx="394">
                  <c:v>2.80513698630137</c:v>
                </c:pt>
                <c:pt idx="395">
                  <c:v>2.8106164383561643</c:v>
                </c:pt>
                <c:pt idx="396">
                  <c:v>2.8171232876712327</c:v>
                </c:pt>
                <c:pt idx="397">
                  <c:v>2.8239726027397261</c:v>
                </c:pt>
                <c:pt idx="398">
                  <c:v>2.8332191780821923</c:v>
                </c:pt>
                <c:pt idx="399">
                  <c:v>2.8410958904109589</c:v>
                </c:pt>
                <c:pt idx="400">
                  <c:v>2.8482876712328764</c:v>
                </c:pt>
                <c:pt idx="401">
                  <c:v>2.8551369863013698</c:v>
                </c:pt>
                <c:pt idx="402">
                  <c:v>2.8619863013698632</c:v>
                </c:pt>
                <c:pt idx="403">
                  <c:v>2.8674657534246575</c:v>
                </c:pt>
                <c:pt idx="404">
                  <c:v>2.8773972602739724</c:v>
                </c:pt>
                <c:pt idx="405">
                  <c:v>2.8842465753424658</c:v>
                </c:pt>
                <c:pt idx="406">
                  <c:v>2.8876712328767122</c:v>
                </c:pt>
                <c:pt idx="407">
                  <c:v>2.8979452054794521</c:v>
                </c:pt>
                <c:pt idx="408">
                  <c:v>2.9047945205479451</c:v>
                </c:pt>
                <c:pt idx="409">
                  <c:v>2.9116438356164385</c:v>
                </c:pt>
                <c:pt idx="410">
                  <c:v>2.9184931506849314</c:v>
                </c:pt>
                <c:pt idx="411">
                  <c:v>2.9273972602739731</c:v>
                </c:pt>
                <c:pt idx="412">
                  <c:v>2.9342465753424656</c:v>
                </c:pt>
                <c:pt idx="413">
                  <c:v>2.941095890410959</c:v>
                </c:pt>
                <c:pt idx="414">
                  <c:v>2.9479452054794524</c:v>
                </c:pt>
                <c:pt idx="415">
                  <c:v>2.9547945205479453</c:v>
                </c:pt>
                <c:pt idx="416">
                  <c:v>2.9633561643835615</c:v>
                </c:pt>
                <c:pt idx="417">
                  <c:v>2.9702054794520549</c:v>
                </c:pt>
                <c:pt idx="418">
                  <c:v>2.9753424657534246</c:v>
                </c:pt>
                <c:pt idx="419">
                  <c:v>2.9835616438356163</c:v>
                </c:pt>
                <c:pt idx="420">
                  <c:v>2.9907534246575342</c:v>
                </c:pt>
                <c:pt idx="421">
                  <c:v>2.9976027397260272</c:v>
                </c:pt>
                <c:pt idx="422">
                  <c:v>3.0044520547945206</c:v>
                </c:pt>
                <c:pt idx="423">
                  <c:v>3.0113013698630136</c:v>
                </c:pt>
                <c:pt idx="424">
                  <c:v>3.018150684931507</c:v>
                </c:pt>
                <c:pt idx="425">
                  <c:v>3.0249999999999999</c:v>
                </c:pt>
                <c:pt idx="426">
                  <c:v>3.0321917808219174</c:v>
                </c:pt>
                <c:pt idx="427">
                  <c:v>3.0393835616438358</c:v>
                </c:pt>
                <c:pt idx="428">
                  <c:v>3.0476027397260275</c:v>
                </c:pt>
                <c:pt idx="429">
                  <c:v>3.0544520547945209</c:v>
                </c:pt>
                <c:pt idx="430">
                  <c:v>3.0613013698630138</c:v>
                </c:pt>
                <c:pt idx="431">
                  <c:v>3.06986301369863</c:v>
                </c:pt>
                <c:pt idx="432">
                  <c:v>3.0767123287671234</c:v>
                </c:pt>
                <c:pt idx="433">
                  <c:v>3.0835616438356164</c:v>
                </c:pt>
                <c:pt idx="434">
                  <c:v>3.0904109589041098</c:v>
                </c:pt>
                <c:pt idx="435">
                  <c:v>3.0972602739726027</c:v>
                </c:pt>
                <c:pt idx="436">
                  <c:v>3.1034246575342466</c:v>
                </c:pt>
                <c:pt idx="437">
                  <c:v>3.1126712328767123</c:v>
                </c:pt>
                <c:pt idx="438">
                  <c:v>3.1198630136986303</c:v>
                </c:pt>
                <c:pt idx="439">
                  <c:v>3.1267123287671237</c:v>
                </c:pt>
                <c:pt idx="440">
                  <c:v>3.1335616438356166</c:v>
                </c:pt>
                <c:pt idx="441">
                  <c:v>3.14041095890411</c:v>
                </c:pt>
                <c:pt idx="442">
                  <c:v>3.1472602739726034</c:v>
                </c:pt>
                <c:pt idx="443">
                  <c:v>3.154109589041096</c:v>
                </c:pt>
                <c:pt idx="444">
                  <c:v>3.1626712328767126</c:v>
                </c:pt>
                <c:pt idx="445">
                  <c:v>3.169520547945206</c:v>
                </c:pt>
                <c:pt idx="446">
                  <c:v>3.1763698630136985</c:v>
                </c:pt>
                <c:pt idx="447">
                  <c:v>3.1832191780821919</c:v>
                </c:pt>
                <c:pt idx="448">
                  <c:v>3.1900684931506849</c:v>
                </c:pt>
                <c:pt idx="449">
                  <c:v>3.1969178082191783</c:v>
                </c:pt>
                <c:pt idx="450">
                  <c:v>3.2041095890410958</c:v>
                </c:pt>
                <c:pt idx="451">
                  <c:v>3.2109589041095892</c:v>
                </c:pt>
                <c:pt idx="452">
                  <c:v>3.2184931506849312</c:v>
                </c:pt>
                <c:pt idx="453">
                  <c:v>3.2263698630136992</c:v>
                </c:pt>
                <c:pt idx="454">
                  <c:v>3.2332191780821917</c:v>
                </c:pt>
                <c:pt idx="455">
                  <c:v>3.2400684931506851</c:v>
                </c:pt>
                <c:pt idx="456">
                  <c:v>3.2469178082191781</c:v>
                </c:pt>
                <c:pt idx="457">
                  <c:v>3.2537671232876706</c:v>
                </c:pt>
                <c:pt idx="458">
                  <c:v>3.260616438356164</c:v>
                </c:pt>
                <c:pt idx="459">
                  <c:v>3.2674657534246574</c:v>
                </c:pt>
                <c:pt idx="460">
                  <c:v>3.2746575342465758</c:v>
                </c:pt>
                <c:pt idx="461">
                  <c:v>3.2832191780821915</c:v>
                </c:pt>
                <c:pt idx="462">
                  <c:v>3.2897260273972604</c:v>
                </c:pt>
                <c:pt idx="463">
                  <c:v>3.2969178082191783</c:v>
                </c:pt>
                <c:pt idx="464">
                  <c:v>3.3037671232876717</c:v>
                </c:pt>
                <c:pt idx="465">
                  <c:v>3.3126712328767125</c:v>
                </c:pt>
                <c:pt idx="466">
                  <c:v>3.3208904109589046</c:v>
                </c:pt>
                <c:pt idx="467">
                  <c:v>3.3277397260273975</c:v>
                </c:pt>
                <c:pt idx="468">
                  <c:v>3.3335616438356168</c:v>
                </c:pt>
                <c:pt idx="469">
                  <c:v>3.342123287671233</c:v>
                </c:pt>
                <c:pt idx="470">
                  <c:v>3.3482876712328768</c:v>
                </c:pt>
                <c:pt idx="471">
                  <c:v>3.3551369863013698</c:v>
                </c:pt>
                <c:pt idx="472">
                  <c:v>3.3619863013698632</c:v>
                </c:pt>
                <c:pt idx="473">
                  <c:v>3.3688356164383566</c:v>
                </c:pt>
                <c:pt idx="474">
                  <c:v>3.3756849315068496</c:v>
                </c:pt>
                <c:pt idx="475">
                  <c:v>3.3825342465753425</c:v>
                </c:pt>
                <c:pt idx="476">
                  <c:v>3.3897260273972609</c:v>
                </c:pt>
                <c:pt idx="477">
                  <c:v>3.3993150684931508</c:v>
                </c:pt>
                <c:pt idx="478">
                  <c:v>3.4051369863013701</c:v>
                </c:pt>
                <c:pt idx="479">
                  <c:v>3.4119863013698635</c:v>
                </c:pt>
                <c:pt idx="480">
                  <c:v>3.418835616438356</c:v>
                </c:pt>
                <c:pt idx="481">
                  <c:v>3.4246575342465753</c:v>
                </c:pt>
                <c:pt idx="482">
                  <c:v>3.4349315068493147</c:v>
                </c:pt>
                <c:pt idx="483">
                  <c:v>3.4417808219178081</c:v>
                </c:pt>
                <c:pt idx="484">
                  <c:v>3.4486301369863011</c:v>
                </c:pt>
                <c:pt idx="485">
                  <c:v>3.4554794520547945</c:v>
                </c:pt>
                <c:pt idx="486">
                  <c:v>3.4623287671232879</c:v>
                </c:pt>
                <c:pt idx="487">
                  <c:v>3.4691780821917804</c:v>
                </c:pt>
                <c:pt idx="488">
                  <c:v>3.4760273972602738</c:v>
                </c:pt>
                <c:pt idx="489">
                  <c:v>3.4863013698630136</c:v>
                </c:pt>
                <c:pt idx="490">
                  <c:v>3.493150684931507</c:v>
                </c:pt>
                <c:pt idx="491">
                  <c:v>3.4965753424657535</c:v>
                </c:pt>
                <c:pt idx="492">
                  <c:v>3.5068493150684934</c:v>
                </c:pt>
                <c:pt idx="493">
                  <c:v>3.5136986301369864</c:v>
                </c:pt>
                <c:pt idx="494">
                  <c:v>3.5205479452054793</c:v>
                </c:pt>
                <c:pt idx="495">
                  <c:v>3.5273972602739727</c:v>
                </c:pt>
                <c:pt idx="496">
                  <c:v>3.5342465753424661</c:v>
                </c:pt>
                <c:pt idx="497">
                  <c:v>3.5410958904109591</c:v>
                </c:pt>
                <c:pt idx="498">
                  <c:v>3.5479452054794525</c:v>
                </c:pt>
                <c:pt idx="499">
                  <c:v>3.5547945205479459</c:v>
                </c:pt>
                <c:pt idx="500">
                  <c:v>3.5616438356164384</c:v>
                </c:pt>
                <c:pt idx="501">
                  <c:v>3.5719178082191778</c:v>
                </c:pt>
                <c:pt idx="502">
                  <c:v>3.5787671232876712</c:v>
                </c:pt>
                <c:pt idx="503">
                  <c:v>3.5856164383561642</c:v>
                </c:pt>
                <c:pt idx="504">
                  <c:v>3.5890410958904115</c:v>
                </c:pt>
                <c:pt idx="505">
                  <c:v>3.599315068493151</c:v>
                </c:pt>
                <c:pt idx="506">
                  <c:v>3.6061643835616435</c:v>
                </c:pt>
                <c:pt idx="507">
                  <c:v>3.6130136986301369</c:v>
                </c:pt>
                <c:pt idx="508">
                  <c:v>3.6198630136986298</c:v>
                </c:pt>
                <c:pt idx="509">
                  <c:v>3.6267123287671232</c:v>
                </c:pt>
                <c:pt idx="510">
                  <c:v>3.6369863013698636</c:v>
                </c:pt>
                <c:pt idx="511">
                  <c:v>3.6404109589041096</c:v>
                </c:pt>
                <c:pt idx="512">
                  <c:v>3.6472602739726021</c:v>
                </c:pt>
                <c:pt idx="513">
                  <c:v>3.6541095890410955</c:v>
                </c:pt>
                <c:pt idx="514">
                  <c:v>3.6643835616438358</c:v>
                </c:pt>
                <c:pt idx="515">
                  <c:v>3.6712328767123292</c:v>
                </c:pt>
                <c:pt idx="516">
                  <c:v>3.6746575342465753</c:v>
                </c:pt>
                <c:pt idx="517">
                  <c:v>3.6849315068493156</c:v>
                </c:pt>
                <c:pt idx="518">
                  <c:v>3.691780821917809</c:v>
                </c:pt>
                <c:pt idx="519">
                  <c:v>3.6986301369863015</c:v>
                </c:pt>
                <c:pt idx="520">
                  <c:v>3.7054794520547949</c:v>
                </c:pt>
                <c:pt idx="521">
                  <c:v>3.7123287671232879</c:v>
                </c:pt>
                <c:pt idx="522">
                  <c:v>3.7191780821917813</c:v>
                </c:pt>
                <c:pt idx="523">
                  <c:v>3.7260273972602747</c:v>
                </c:pt>
                <c:pt idx="524">
                  <c:v>3.7363013698630141</c:v>
                </c:pt>
                <c:pt idx="525">
                  <c:v>3.7397260273972601</c:v>
                </c:pt>
                <c:pt idx="526">
                  <c:v>3.75</c:v>
                </c:pt>
                <c:pt idx="527">
                  <c:v>3.756849315068493</c:v>
                </c:pt>
                <c:pt idx="528">
                  <c:v>3.7636986301369864</c:v>
                </c:pt>
                <c:pt idx="529">
                  <c:v>3.7705479452054798</c:v>
                </c:pt>
                <c:pt idx="530">
                  <c:v>3.7773972602739727</c:v>
                </c:pt>
                <c:pt idx="531">
                  <c:v>3.7842465753424657</c:v>
                </c:pt>
                <c:pt idx="532">
                  <c:v>3.7910958904109586</c:v>
                </c:pt>
                <c:pt idx="533">
                  <c:v>3.8013698630136989</c:v>
                </c:pt>
                <c:pt idx="534">
                  <c:v>3.8047945205479454</c:v>
                </c:pt>
                <c:pt idx="535">
                  <c:v>3.8116438356164384</c:v>
                </c:pt>
                <c:pt idx="536">
                  <c:v>3.8219178082191787</c:v>
                </c:pt>
                <c:pt idx="537">
                  <c:v>3.8253424657534252</c:v>
                </c:pt>
                <c:pt idx="538">
                  <c:v>3.8356164383561646</c:v>
                </c:pt>
                <c:pt idx="539">
                  <c:v>3.842465753424658</c:v>
                </c:pt>
                <c:pt idx="540">
                  <c:v>3.849315068493151</c:v>
                </c:pt>
                <c:pt idx="541">
                  <c:v>3.8561643835616435</c:v>
                </c:pt>
                <c:pt idx="542">
                  <c:v>3.8630136986301369</c:v>
                </c:pt>
                <c:pt idx="543">
                  <c:v>3.8698630136986303</c:v>
                </c:pt>
                <c:pt idx="544">
                  <c:v>3.8801369863013697</c:v>
                </c:pt>
                <c:pt idx="545">
                  <c:v>3.8835616438356162</c:v>
                </c:pt>
                <c:pt idx="546">
                  <c:v>3.8904109589041092</c:v>
                </c:pt>
                <c:pt idx="547">
                  <c:v>3.9006849315068495</c:v>
                </c:pt>
                <c:pt idx="548">
                  <c:v>3.9075342465753429</c:v>
                </c:pt>
                <c:pt idx="549">
                  <c:v>3.9109589041095889</c:v>
                </c:pt>
                <c:pt idx="550">
                  <c:v>3.9212328767123288</c:v>
                </c:pt>
                <c:pt idx="551">
                  <c:v>3.9280821917808217</c:v>
                </c:pt>
                <c:pt idx="552">
                  <c:v>3.9349315068493151</c:v>
                </c:pt>
                <c:pt idx="553">
                  <c:v>3.9417808219178085</c:v>
                </c:pt>
                <c:pt idx="554">
                  <c:v>3.9486301369863015</c:v>
                </c:pt>
                <c:pt idx="555">
                  <c:v>3.9554794520547949</c:v>
                </c:pt>
                <c:pt idx="556">
                  <c:v>3.9657534246575339</c:v>
                </c:pt>
                <c:pt idx="557">
                  <c:v>3.9726027397260268</c:v>
                </c:pt>
                <c:pt idx="558">
                  <c:v>3.9760273972602742</c:v>
                </c:pt>
                <c:pt idx="559">
                  <c:v>3.9863013698630136</c:v>
                </c:pt>
                <c:pt idx="560">
                  <c:v>3.993150684931507</c:v>
                </c:pt>
                <c:pt idx="561">
                  <c:v>4</c:v>
                </c:pt>
                <c:pt idx="562">
                  <c:v>4.006849315068493</c:v>
                </c:pt>
                <c:pt idx="563">
                  <c:v>4.0136986301369859</c:v>
                </c:pt>
                <c:pt idx="564">
                  <c:v>4.0205479452054789</c:v>
                </c:pt>
                <c:pt idx="565">
                  <c:v>4.0273972602739727</c:v>
                </c:pt>
                <c:pt idx="566">
                  <c:v>4.0342465753424657</c:v>
                </c:pt>
                <c:pt idx="567">
                  <c:v>4.0410958904109586</c:v>
                </c:pt>
                <c:pt idx="568">
                  <c:v>4.0479452054794525</c:v>
                </c:pt>
                <c:pt idx="569">
                  <c:v>4.0547945205479445</c:v>
                </c:pt>
                <c:pt idx="570">
                  <c:v>4.0616438356164384</c:v>
                </c:pt>
                <c:pt idx="571">
                  <c:v>4.0719178082191787</c:v>
                </c:pt>
                <c:pt idx="572">
                  <c:v>4.0787671232876717</c:v>
                </c:pt>
                <c:pt idx="573">
                  <c:v>4.0856164383561646</c:v>
                </c:pt>
                <c:pt idx="574">
                  <c:v>4.0924657534246585</c:v>
                </c:pt>
                <c:pt idx="575">
                  <c:v>4.0993150684931514</c:v>
                </c:pt>
                <c:pt idx="576">
                  <c:v>4.1061643835616435</c:v>
                </c:pt>
                <c:pt idx="577">
                  <c:v>4.1130136986301373</c:v>
                </c:pt>
                <c:pt idx="578">
                  <c:v>4.1198630136986303</c:v>
                </c:pt>
                <c:pt idx="579">
                  <c:v>4.1267123287671232</c:v>
                </c:pt>
                <c:pt idx="580">
                  <c:v>4.1335616438356171</c:v>
                </c:pt>
                <c:pt idx="581">
                  <c:v>4.1438356164383565</c:v>
                </c:pt>
                <c:pt idx="582">
                  <c:v>4.1506849315068495</c:v>
                </c:pt>
                <c:pt idx="583">
                  <c:v>4.154109589041096</c:v>
                </c:pt>
                <c:pt idx="584">
                  <c:v>4.1643835616438354</c:v>
                </c:pt>
                <c:pt idx="585">
                  <c:v>4.1712328767123292</c:v>
                </c:pt>
                <c:pt idx="586">
                  <c:v>4.1780821917808222</c:v>
                </c:pt>
                <c:pt idx="587">
                  <c:v>4.1849315068493151</c:v>
                </c:pt>
                <c:pt idx="588">
                  <c:v>4.1952054794520546</c:v>
                </c:pt>
                <c:pt idx="589">
                  <c:v>4.2020547945205484</c:v>
                </c:pt>
                <c:pt idx="590">
                  <c:v>4.205479452054794</c:v>
                </c:pt>
                <c:pt idx="591">
                  <c:v>4.2157534246575343</c:v>
                </c:pt>
                <c:pt idx="592">
                  <c:v>4.2191780821917808</c:v>
                </c:pt>
                <c:pt idx="593">
                  <c:v>4.2294520547945211</c:v>
                </c:pt>
                <c:pt idx="594">
                  <c:v>4.2363013698630141</c:v>
                </c:pt>
                <c:pt idx="595">
                  <c:v>4.243150684931507</c:v>
                </c:pt>
                <c:pt idx="596">
                  <c:v>4.25</c:v>
                </c:pt>
                <c:pt idx="597">
                  <c:v>4.2568493150684938</c:v>
                </c:pt>
                <c:pt idx="598">
                  <c:v>4.2671232876712333</c:v>
                </c:pt>
                <c:pt idx="599">
                  <c:v>4.2705479452054798</c:v>
                </c:pt>
                <c:pt idx="600">
                  <c:v>4.2808219178082192</c:v>
                </c:pt>
                <c:pt idx="601">
                  <c:v>4.2876712328767121</c:v>
                </c:pt>
                <c:pt idx="602">
                  <c:v>4.2945205479452051</c:v>
                </c:pt>
                <c:pt idx="603">
                  <c:v>4.2979452054794516</c:v>
                </c:pt>
                <c:pt idx="604">
                  <c:v>4.3082191780821919</c:v>
                </c:pt>
                <c:pt idx="605">
                  <c:v>4.3150684931506849</c:v>
                </c:pt>
                <c:pt idx="606">
                  <c:v>4.3219178082191787</c:v>
                </c:pt>
                <c:pt idx="607">
                  <c:v>4.3287671232876708</c:v>
                </c:pt>
                <c:pt idx="608">
                  <c:v>4.3356164383561646</c:v>
                </c:pt>
                <c:pt idx="609">
                  <c:v>4.3424657534246576</c:v>
                </c:pt>
                <c:pt idx="610">
                  <c:v>4.3493150684931505</c:v>
                </c:pt>
                <c:pt idx="611">
                  <c:v>4.3595890410958908</c:v>
                </c:pt>
                <c:pt idx="612">
                  <c:v>4.3630136986301373</c:v>
                </c:pt>
                <c:pt idx="613">
                  <c:v>4.3698630136986303</c:v>
                </c:pt>
                <c:pt idx="614">
                  <c:v>4.3801369863013697</c:v>
                </c:pt>
                <c:pt idx="615">
                  <c:v>4.3869863013698627</c:v>
                </c:pt>
                <c:pt idx="616">
                  <c:v>4.3938356164383556</c:v>
                </c:pt>
                <c:pt idx="617">
                  <c:v>4.4006849315068495</c:v>
                </c:pt>
                <c:pt idx="618">
                  <c:v>4.4075342465753424</c:v>
                </c:pt>
                <c:pt idx="619">
                  <c:v>4.4143835616438354</c:v>
                </c:pt>
                <c:pt idx="620">
                  <c:v>4.4246575342465757</c:v>
                </c:pt>
                <c:pt idx="621">
                  <c:v>4.4280821917808213</c:v>
                </c:pt>
                <c:pt idx="622">
                  <c:v>4.4349315068493151</c:v>
                </c:pt>
                <c:pt idx="623">
                  <c:v>4.4452054794520555</c:v>
                </c:pt>
                <c:pt idx="624">
                  <c:v>4.4520547945205484</c:v>
                </c:pt>
                <c:pt idx="625">
                  <c:v>4.4554794520547949</c:v>
                </c:pt>
                <c:pt idx="626">
                  <c:v>4.4657534246575343</c:v>
                </c:pt>
                <c:pt idx="627">
                  <c:v>4.4726027397260273</c:v>
                </c:pt>
                <c:pt idx="628">
                  <c:v>4.4794520547945211</c:v>
                </c:pt>
                <c:pt idx="629">
                  <c:v>4.4863013698630141</c:v>
                </c:pt>
                <c:pt idx="630">
                  <c:v>4.493150684931507</c:v>
                </c:pt>
                <c:pt idx="631">
                  <c:v>4.5000000000000009</c:v>
                </c:pt>
                <c:pt idx="632">
                  <c:v>4.5068493150684938</c:v>
                </c:pt>
                <c:pt idx="633">
                  <c:v>4.5136986301369859</c:v>
                </c:pt>
                <c:pt idx="634">
                  <c:v>4.5205479452054798</c:v>
                </c:pt>
                <c:pt idx="635">
                  <c:v>4.5308219178082192</c:v>
                </c:pt>
                <c:pt idx="636">
                  <c:v>4.5376712328767121</c:v>
                </c:pt>
                <c:pt idx="637">
                  <c:v>4.544520547945206</c:v>
                </c:pt>
                <c:pt idx="638">
                  <c:v>4.5513698630136989</c:v>
                </c:pt>
                <c:pt idx="639">
                  <c:v>4.5582191780821919</c:v>
                </c:pt>
                <c:pt idx="640">
                  <c:v>4.5650684931506849</c:v>
                </c:pt>
                <c:pt idx="641">
                  <c:v>4.5719178082191778</c:v>
                </c:pt>
                <c:pt idx="642">
                  <c:v>4.5787671232876717</c:v>
                </c:pt>
                <c:pt idx="643">
                  <c:v>4.5856164383561646</c:v>
                </c:pt>
                <c:pt idx="644">
                  <c:v>4.5924657534246576</c:v>
                </c:pt>
                <c:pt idx="645">
                  <c:v>4.5993150684931505</c:v>
                </c:pt>
                <c:pt idx="646">
                  <c:v>4.6061643835616435</c:v>
                </c:pt>
                <c:pt idx="647">
                  <c:v>4.6164383561643838</c:v>
                </c:pt>
                <c:pt idx="648">
                  <c:v>4.6232876712328768</c:v>
                </c:pt>
                <c:pt idx="649">
                  <c:v>4.6301369863013706</c:v>
                </c:pt>
                <c:pt idx="650">
                  <c:v>4.6369863013698636</c:v>
                </c:pt>
                <c:pt idx="651">
                  <c:v>4.6438356164383565</c:v>
                </c:pt>
                <c:pt idx="652">
                  <c:v>4.6506849315068495</c:v>
                </c:pt>
                <c:pt idx="653">
                  <c:v>4.6575342465753424</c:v>
                </c:pt>
                <c:pt idx="654">
                  <c:v>4.6643835616438363</c:v>
                </c:pt>
                <c:pt idx="655">
                  <c:v>4.6746575342465757</c:v>
                </c:pt>
                <c:pt idx="656">
                  <c:v>4.6815068493150687</c:v>
                </c:pt>
                <c:pt idx="657">
                  <c:v>4.6883561643835616</c:v>
                </c:pt>
                <c:pt idx="658">
                  <c:v>4.6917808219178081</c:v>
                </c:pt>
                <c:pt idx="659">
                  <c:v>4.7020547945205475</c:v>
                </c:pt>
                <c:pt idx="660">
                  <c:v>4.7089041095890414</c:v>
                </c:pt>
                <c:pt idx="661">
                  <c:v>4.7157534246575343</c:v>
                </c:pt>
                <c:pt idx="662">
                  <c:v>4.7226027397260273</c:v>
                </c:pt>
                <c:pt idx="663">
                  <c:v>4.7294520547945211</c:v>
                </c:pt>
                <c:pt idx="664">
                  <c:v>4.7363013698630132</c:v>
                </c:pt>
                <c:pt idx="665">
                  <c:v>4.743150684931507</c:v>
                </c:pt>
                <c:pt idx="666">
                  <c:v>4.75</c:v>
                </c:pt>
                <c:pt idx="667">
                  <c:v>4.756849315068493</c:v>
                </c:pt>
                <c:pt idx="668">
                  <c:v>4.7636986301369868</c:v>
                </c:pt>
                <c:pt idx="669">
                  <c:v>4.7739726027397262</c:v>
                </c:pt>
                <c:pt idx="670">
                  <c:v>4.7808219178082183</c:v>
                </c:pt>
                <c:pt idx="671">
                  <c:v>4.7876712328767121</c:v>
                </c:pt>
                <c:pt idx="672">
                  <c:v>4.7945205479452051</c:v>
                </c:pt>
                <c:pt idx="673">
                  <c:v>4.8013698630136981</c:v>
                </c:pt>
                <c:pt idx="674">
                  <c:v>4.8082191780821919</c:v>
                </c:pt>
                <c:pt idx="675">
                  <c:v>4.8184931506849322</c:v>
                </c:pt>
                <c:pt idx="676">
                  <c:v>4.8219178082191778</c:v>
                </c:pt>
                <c:pt idx="677">
                  <c:v>4.8287671232876708</c:v>
                </c:pt>
                <c:pt idx="678">
                  <c:v>4.8390410958904111</c:v>
                </c:pt>
                <c:pt idx="679">
                  <c:v>4.845890410958904</c:v>
                </c:pt>
                <c:pt idx="680">
                  <c:v>4.8527397260273979</c:v>
                </c:pt>
                <c:pt idx="681">
                  <c:v>4.8595890410958908</c:v>
                </c:pt>
                <c:pt idx="682">
                  <c:v>4.8664383561643838</c:v>
                </c:pt>
                <c:pt idx="683">
                  <c:v>4.8732876712328768</c:v>
                </c:pt>
                <c:pt idx="684">
                  <c:v>4.8801369863013697</c:v>
                </c:pt>
                <c:pt idx="685">
                  <c:v>4.8869863013698636</c:v>
                </c:pt>
                <c:pt idx="686">
                  <c:v>4.8938356164383565</c:v>
                </c:pt>
                <c:pt idx="687">
                  <c:v>4.9006849315068495</c:v>
                </c:pt>
                <c:pt idx="688">
                  <c:v>4.9075342465753433</c:v>
                </c:pt>
                <c:pt idx="689">
                  <c:v>4.9143835616438363</c:v>
                </c:pt>
                <c:pt idx="690">
                  <c:v>4.9212328767123292</c:v>
                </c:pt>
                <c:pt idx="691">
                  <c:v>4.9315068493150687</c:v>
                </c:pt>
                <c:pt idx="692">
                  <c:v>4.9383561643835616</c:v>
                </c:pt>
                <c:pt idx="693">
                  <c:v>4.9452054794520546</c:v>
                </c:pt>
                <c:pt idx="694">
                  <c:v>4.9520547945205484</c:v>
                </c:pt>
                <c:pt idx="695">
                  <c:v>4.9589041095890414</c:v>
                </c:pt>
                <c:pt idx="696">
                  <c:v>4.9657534246575343</c:v>
                </c:pt>
                <c:pt idx="697">
                  <c:v>4.9726027397260273</c:v>
                </c:pt>
                <c:pt idx="698">
                  <c:v>4.9794520547945202</c:v>
                </c:pt>
                <c:pt idx="699">
                  <c:v>4.9897260273972606</c:v>
                </c:pt>
                <c:pt idx="700">
                  <c:v>4.993150684931507</c:v>
                </c:pt>
                <c:pt idx="701">
                  <c:v>5</c:v>
                </c:pt>
                <c:pt idx="702">
                  <c:v>5.0102739726027394</c:v>
                </c:pt>
                <c:pt idx="703">
                  <c:v>5.0171232876712333</c:v>
                </c:pt>
                <c:pt idx="704">
                  <c:v>5.0239726027397262</c:v>
                </c:pt>
                <c:pt idx="705">
                  <c:v>5.0308219178082192</c:v>
                </c:pt>
                <c:pt idx="706">
                  <c:v>5.037671232876713</c:v>
                </c:pt>
                <c:pt idx="707">
                  <c:v>5.044520547945206</c:v>
                </c:pt>
                <c:pt idx="708">
                  <c:v>5.0513698630136989</c:v>
                </c:pt>
                <c:pt idx="709">
                  <c:v>5.0616438356164384</c:v>
                </c:pt>
                <c:pt idx="710">
                  <c:v>5.0684931506849313</c:v>
                </c:pt>
                <c:pt idx="711">
                  <c:v>5.0753424657534252</c:v>
                </c:pt>
                <c:pt idx="712">
                  <c:v>5.0821917808219181</c:v>
                </c:pt>
                <c:pt idx="713">
                  <c:v>5.0856164383561646</c:v>
                </c:pt>
                <c:pt idx="714">
                  <c:v>5.095890410958904</c:v>
                </c:pt>
                <c:pt idx="715">
                  <c:v>5.102739726027397</c:v>
                </c:pt>
                <c:pt idx="716">
                  <c:v>5.10958904109589</c:v>
                </c:pt>
                <c:pt idx="717">
                  <c:v>5.1164383561643838</c:v>
                </c:pt>
                <c:pt idx="718">
                  <c:v>5.1232876712328768</c:v>
                </c:pt>
                <c:pt idx="719">
                  <c:v>5.1301369863013697</c:v>
                </c:pt>
                <c:pt idx="720">
                  <c:v>5.1369863013698636</c:v>
                </c:pt>
                <c:pt idx="721">
                  <c:v>5.1438356164383556</c:v>
                </c:pt>
                <c:pt idx="722">
                  <c:v>5.154109589041096</c:v>
                </c:pt>
                <c:pt idx="723">
                  <c:v>5.1609589041095889</c:v>
                </c:pt>
                <c:pt idx="724">
                  <c:v>5.1678082191780819</c:v>
                </c:pt>
                <c:pt idx="725">
                  <c:v>5.1746575342465757</c:v>
                </c:pt>
                <c:pt idx="726">
                  <c:v>5.1815068493150687</c:v>
                </c:pt>
                <c:pt idx="727">
                  <c:v>5.1883561643835607</c:v>
                </c:pt>
                <c:pt idx="728">
                  <c:v>5.1952054794520546</c:v>
                </c:pt>
                <c:pt idx="729">
                  <c:v>5.2020547945205475</c:v>
                </c:pt>
                <c:pt idx="730">
                  <c:v>5.2089041095890405</c:v>
                </c:pt>
                <c:pt idx="731">
                  <c:v>5.2157534246575343</c:v>
                </c:pt>
                <c:pt idx="732">
                  <c:v>5.2226027397260273</c:v>
                </c:pt>
                <c:pt idx="733">
                  <c:v>5.2294520547945211</c:v>
                </c:pt>
                <c:pt idx="734">
                  <c:v>5.2363013698630132</c:v>
                </c:pt>
                <c:pt idx="735">
                  <c:v>5.2465753424657535</c:v>
                </c:pt>
                <c:pt idx="736">
                  <c:v>5.25</c:v>
                </c:pt>
                <c:pt idx="737">
                  <c:v>5.256849315068493</c:v>
                </c:pt>
                <c:pt idx="738">
                  <c:v>5.2671232876712333</c:v>
                </c:pt>
                <c:pt idx="739">
                  <c:v>5.2739726027397262</c:v>
                </c:pt>
                <c:pt idx="740">
                  <c:v>5.2808219178082192</c:v>
                </c:pt>
                <c:pt idx="741">
                  <c:v>5.2876712328767121</c:v>
                </c:pt>
                <c:pt idx="742">
                  <c:v>5.294520547945206</c:v>
                </c:pt>
                <c:pt idx="743">
                  <c:v>5.3013698630136989</c:v>
                </c:pt>
                <c:pt idx="744">
                  <c:v>5.3082191780821919</c:v>
                </c:pt>
                <c:pt idx="745">
                  <c:v>5.3150684931506857</c:v>
                </c:pt>
                <c:pt idx="746">
                  <c:v>5.3253424657534243</c:v>
                </c:pt>
                <c:pt idx="747">
                  <c:v>5.3321917808219172</c:v>
                </c:pt>
                <c:pt idx="748">
                  <c:v>5.3390410958904111</c:v>
                </c:pt>
                <c:pt idx="749">
                  <c:v>5.345890410958904</c:v>
                </c:pt>
                <c:pt idx="750">
                  <c:v>5.352739726027397</c:v>
                </c:pt>
                <c:pt idx="751">
                  <c:v>5.3595890410958908</c:v>
                </c:pt>
                <c:pt idx="752">
                  <c:v>5.3664383561643838</c:v>
                </c:pt>
                <c:pt idx="753">
                  <c:v>5.3767123287671232</c:v>
                </c:pt>
                <c:pt idx="754">
                  <c:v>5.3835616438356171</c:v>
                </c:pt>
                <c:pt idx="755">
                  <c:v>5.3869863013698627</c:v>
                </c:pt>
                <c:pt idx="756">
                  <c:v>5.3938356164383565</c:v>
                </c:pt>
                <c:pt idx="757">
                  <c:v>5.4006849315068495</c:v>
                </c:pt>
                <c:pt idx="758">
                  <c:v>5.4109589041095898</c:v>
                </c:pt>
                <c:pt idx="759">
                  <c:v>5.4178082191780819</c:v>
                </c:pt>
                <c:pt idx="760">
                  <c:v>5.4246575342465757</c:v>
                </c:pt>
                <c:pt idx="761">
                  <c:v>5.4315068493150687</c:v>
                </c:pt>
                <c:pt idx="762">
                  <c:v>5.4383561643835616</c:v>
                </c:pt>
                <c:pt idx="763">
                  <c:v>5.4452054794520555</c:v>
                </c:pt>
                <c:pt idx="764">
                  <c:v>5.4520547945205484</c:v>
                </c:pt>
                <c:pt idx="765">
                  <c:v>5.4589041095890423</c:v>
                </c:pt>
                <c:pt idx="766">
                  <c:v>5.4691780821917808</c:v>
                </c:pt>
                <c:pt idx="767">
                  <c:v>5.4760273972602738</c:v>
                </c:pt>
                <c:pt idx="768">
                  <c:v>5.4794520547945211</c:v>
                </c:pt>
                <c:pt idx="769">
                  <c:v>5.4897260273972606</c:v>
                </c:pt>
                <c:pt idx="770">
                  <c:v>5.4965753424657535</c:v>
                </c:pt>
                <c:pt idx="771">
                  <c:v>5.5034246575342465</c:v>
                </c:pt>
                <c:pt idx="772">
                  <c:v>5.5102739726027394</c:v>
                </c:pt>
                <c:pt idx="773">
                  <c:v>5.5171232876712324</c:v>
                </c:pt>
                <c:pt idx="774">
                  <c:v>5.5239726027397262</c:v>
                </c:pt>
                <c:pt idx="775">
                  <c:v>5.5308219178082192</c:v>
                </c:pt>
                <c:pt idx="776">
                  <c:v>5.5410958904109595</c:v>
                </c:pt>
                <c:pt idx="777">
                  <c:v>5.5479452054794525</c:v>
                </c:pt>
                <c:pt idx="778">
                  <c:v>5.5547945205479454</c:v>
                </c:pt>
                <c:pt idx="779">
                  <c:v>5.5616438356164384</c:v>
                </c:pt>
                <c:pt idx="780">
                  <c:v>5.5684931506849313</c:v>
                </c:pt>
                <c:pt idx="781">
                  <c:v>5.5753424657534243</c:v>
                </c:pt>
                <c:pt idx="782">
                  <c:v>5.5821917808219181</c:v>
                </c:pt>
                <c:pt idx="783">
                  <c:v>5.5890410958904111</c:v>
                </c:pt>
                <c:pt idx="784">
                  <c:v>5.5958904109589032</c:v>
                </c:pt>
                <c:pt idx="785">
                  <c:v>5.602739726027397</c:v>
                </c:pt>
                <c:pt idx="786">
                  <c:v>5.60958904109589</c:v>
                </c:pt>
                <c:pt idx="787">
                  <c:v>5.6164383561643838</c:v>
                </c:pt>
                <c:pt idx="788">
                  <c:v>5.6232876712328768</c:v>
                </c:pt>
                <c:pt idx="789">
                  <c:v>5.6335616438356171</c:v>
                </c:pt>
                <c:pt idx="790">
                  <c:v>5.6404109589041092</c:v>
                </c:pt>
                <c:pt idx="791">
                  <c:v>5.647260273972603</c:v>
                </c:pt>
                <c:pt idx="792">
                  <c:v>5.654109589041096</c:v>
                </c:pt>
                <c:pt idx="793">
                  <c:v>5.6609589041095889</c:v>
                </c:pt>
                <c:pt idx="794">
                  <c:v>5.6678082191780828</c:v>
                </c:pt>
                <c:pt idx="795">
                  <c:v>5.6746575342465757</c:v>
                </c:pt>
                <c:pt idx="796">
                  <c:v>5.6815068493150687</c:v>
                </c:pt>
                <c:pt idx="797">
                  <c:v>5.6883561643835616</c:v>
                </c:pt>
                <c:pt idx="798">
                  <c:v>5.6986301369863011</c:v>
                </c:pt>
                <c:pt idx="799">
                  <c:v>5.705479452054794</c:v>
                </c:pt>
                <c:pt idx="800">
                  <c:v>5.7123287671232879</c:v>
                </c:pt>
                <c:pt idx="801">
                  <c:v>5.7191780821917808</c:v>
                </c:pt>
                <c:pt idx="802">
                  <c:v>5.7260273972602738</c:v>
                </c:pt>
                <c:pt idx="803">
                  <c:v>5.7328767123287667</c:v>
                </c:pt>
                <c:pt idx="804">
                  <c:v>5.7397260273972597</c:v>
                </c:pt>
                <c:pt idx="805">
                  <c:v>5.7465753424657535</c:v>
                </c:pt>
                <c:pt idx="806">
                  <c:v>5.7534246575342465</c:v>
                </c:pt>
                <c:pt idx="807">
                  <c:v>5.7602739726027394</c:v>
                </c:pt>
                <c:pt idx="808">
                  <c:v>5.7671232876712333</c:v>
                </c:pt>
                <c:pt idx="809">
                  <c:v>5.7773972602739727</c:v>
                </c:pt>
                <c:pt idx="810">
                  <c:v>5.7842465753424657</c:v>
                </c:pt>
                <c:pt idx="811">
                  <c:v>5.7910958904109595</c:v>
                </c:pt>
                <c:pt idx="812">
                  <c:v>5.7979452054794525</c:v>
                </c:pt>
                <c:pt idx="813">
                  <c:v>5.8013698630136989</c:v>
                </c:pt>
                <c:pt idx="814">
                  <c:v>5.8116438356164393</c:v>
                </c:pt>
                <c:pt idx="815">
                  <c:v>5.8184931506849322</c:v>
                </c:pt>
                <c:pt idx="816">
                  <c:v>5.8253424657534243</c:v>
                </c:pt>
                <c:pt idx="817">
                  <c:v>5.8321917808219181</c:v>
                </c:pt>
                <c:pt idx="818">
                  <c:v>5.8390410958904111</c:v>
                </c:pt>
                <c:pt idx="819">
                  <c:v>5.8458904109589049</c:v>
                </c:pt>
                <c:pt idx="820">
                  <c:v>5.8527397260273979</c:v>
                </c:pt>
                <c:pt idx="821">
                  <c:v>5.8595890410958908</c:v>
                </c:pt>
                <c:pt idx="822">
                  <c:v>5.8698630136986303</c:v>
                </c:pt>
                <c:pt idx="823">
                  <c:v>5.8767123287671232</c:v>
                </c:pt>
                <c:pt idx="824">
                  <c:v>5.8835616438356162</c:v>
                </c:pt>
                <c:pt idx="825">
                  <c:v>5.89041095890411</c:v>
                </c:pt>
                <c:pt idx="826">
                  <c:v>5.897260273972603</c:v>
                </c:pt>
                <c:pt idx="827">
                  <c:v>5.904109589041096</c:v>
                </c:pt>
                <c:pt idx="828">
                  <c:v>5.9109589041095889</c:v>
                </c:pt>
                <c:pt idx="829">
                  <c:v>5.9212328767123292</c:v>
                </c:pt>
                <c:pt idx="830">
                  <c:v>5.9280821917808222</c:v>
                </c:pt>
                <c:pt idx="831">
                  <c:v>5.9315068493150687</c:v>
                </c:pt>
                <c:pt idx="832">
                  <c:v>5.9383561643835616</c:v>
                </c:pt>
                <c:pt idx="833">
                  <c:v>5.9452054794520555</c:v>
                </c:pt>
                <c:pt idx="834">
                  <c:v>5.9554794520547949</c:v>
                </c:pt>
                <c:pt idx="835">
                  <c:v>5.9623287671232879</c:v>
                </c:pt>
                <c:pt idx="836">
                  <c:v>5.9691780821917808</c:v>
                </c:pt>
                <c:pt idx="837">
                  <c:v>5.9760273972602747</c:v>
                </c:pt>
                <c:pt idx="838">
                  <c:v>5.9828767123287676</c:v>
                </c:pt>
                <c:pt idx="839">
                  <c:v>5.9897260273972606</c:v>
                </c:pt>
                <c:pt idx="840">
                  <c:v>5.9965753424657535</c:v>
                </c:pt>
                <c:pt idx="841">
                  <c:v>6.0034246575342465</c:v>
                </c:pt>
                <c:pt idx="842">
                  <c:v>6.0102739726027394</c:v>
                </c:pt>
                <c:pt idx="843">
                  <c:v>6.0171232876712324</c:v>
                </c:pt>
                <c:pt idx="844">
                  <c:v>6.0239726027397262</c:v>
                </c:pt>
                <c:pt idx="845">
                  <c:v>6.0342465753424657</c:v>
                </c:pt>
                <c:pt idx="846">
                  <c:v>6.0410958904109595</c:v>
                </c:pt>
                <c:pt idx="847">
                  <c:v>6.0479452054794516</c:v>
                </c:pt>
                <c:pt idx="848">
                  <c:v>6.0547945205479454</c:v>
                </c:pt>
                <c:pt idx="849">
                  <c:v>6.0616438356164384</c:v>
                </c:pt>
                <c:pt idx="850">
                  <c:v>6.0684931506849313</c:v>
                </c:pt>
                <c:pt idx="851">
                  <c:v>6.0753424657534252</c:v>
                </c:pt>
                <c:pt idx="852">
                  <c:v>6.0821917808219181</c:v>
                </c:pt>
                <c:pt idx="853">
                  <c:v>6.0924657534246567</c:v>
                </c:pt>
                <c:pt idx="854">
                  <c:v>6.0993150684931505</c:v>
                </c:pt>
                <c:pt idx="855">
                  <c:v>6.102739726027397</c:v>
                </c:pt>
                <c:pt idx="856">
                  <c:v>6.1095890410958908</c:v>
                </c:pt>
                <c:pt idx="857">
                  <c:v>6.1198630136986303</c:v>
                </c:pt>
                <c:pt idx="858">
                  <c:v>6.1267123287671232</c:v>
                </c:pt>
                <c:pt idx="859">
                  <c:v>6.1335616438356162</c:v>
                </c:pt>
                <c:pt idx="860">
                  <c:v>6.1404109589041092</c:v>
                </c:pt>
                <c:pt idx="861">
                  <c:v>6.1472602739726021</c:v>
                </c:pt>
                <c:pt idx="862">
                  <c:v>6.154109589041096</c:v>
                </c:pt>
                <c:pt idx="863">
                  <c:v>6.1609589041095889</c:v>
                </c:pt>
                <c:pt idx="864">
                  <c:v>6.1678082191780819</c:v>
                </c:pt>
                <c:pt idx="865">
                  <c:v>6.1746575342465757</c:v>
                </c:pt>
                <c:pt idx="866">
                  <c:v>6.1849315068493151</c:v>
                </c:pt>
                <c:pt idx="867">
                  <c:v>6.1917808219178081</c:v>
                </c:pt>
                <c:pt idx="868">
                  <c:v>6.1952054794520546</c:v>
                </c:pt>
                <c:pt idx="869">
                  <c:v>6.2054794520547949</c:v>
                </c:pt>
                <c:pt idx="870">
                  <c:v>6.2123287671232879</c:v>
                </c:pt>
                <c:pt idx="871">
                  <c:v>6.2191780821917817</c:v>
                </c:pt>
                <c:pt idx="872">
                  <c:v>6.2260273972602747</c:v>
                </c:pt>
                <c:pt idx="873">
                  <c:v>6.2328767123287676</c:v>
                </c:pt>
                <c:pt idx="874">
                  <c:v>6.2397260273972606</c:v>
                </c:pt>
                <c:pt idx="875">
                  <c:v>6.25</c:v>
                </c:pt>
                <c:pt idx="876">
                  <c:v>6.256849315068493</c:v>
                </c:pt>
                <c:pt idx="877">
                  <c:v>6.2636986301369868</c:v>
                </c:pt>
                <c:pt idx="878">
                  <c:v>6.2705479452054789</c:v>
                </c:pt>
                <c:pt idx="879">
                  <c:v>6.2773972602739727</c:v>
                </c:pt>
                <c:pt idx="880">
                  <c:v>6.2842465753424657</c:v>
                </c:pt>
                <c:pt idx="881">
                  <c:v>6.2910958904109595</c:v>
                </c:pt>
                <c:pt idx="882">
                  <c:v>6.2979452054794525</c:v>
                </c:pt>
                <c:pt idx="883">
                  <c:v>6.3047945205479445</c:v>
                </c:pt>
                <c:pt idx="884">
                  <c:v>6.3116438356164384</c:v>
                </c:pt>
                <c:pt idx="885">
                  <c:v>6.3184931506849313</c:v>
                </c:pt>
                <c:pt idx="886">
                  <c:v>6.3253424657534252</c:v>
                </c:pt>
                <c:pt idx="887">
                  <c:v>6.3321917808219181</c:v>
                </c:pt>
                <c:pt idx="888">
                  <c:v>6.339041095890412</c:v>
                </c:pt>
                <c:pt idx="889">
                  <c:v>6.3493150684931514</c:v>
                </c:pt>
                <c:pt idx="890">
                  <c:v>6.3561643835616435</c:v>
                </c:pt>
                <c:pt idx="891">
                  <c:v>6.3630136986301373</c:v>
                </c:pt>
                <c:pt idx="892">
                  <c:v>6.3698630136986303</c:v>
                </c:pt>
                <c:pt idx="893">
                  <c:v>6.3767123287671241</c:v>
                </c:pt>
                <c:pt idx="894">
                  <c:v>6.3835616438356171</c:v>
                </c:pt>
                <c:pt idx="895">
                  <c:v>6.3904109589041092</c:v>
                </c:pt>
                <c:pt idx="896">
                  <c:v>6.397260273972603</c:v>
                </c:pt>
                <c:pt idx="897">
                  <c:v>6.4075342465753433</c:v>
                </c:pt>
                <c:pt idx="898">
                  <c:v>6.4109589041095898</c:v>
                </c:pt>
                <c:pt idx="899">
                  <c:v>6.4212328767123292</c:v>
                </c:pt>
                <c:pt idx="900">
                  <c:v>6.4280821917808222</c:v>
                </c:pt>
                <c:pt idx="901">
                  <c:v>6.4349315068493143</c:v>
                </c:pt>
                <c:pt idx="902">
                  <c:v>6.4417808219178081</c:v>
                </c:pt>
                <c:pt idx="903">
                  <c:v>6.4486301369863011</c:v>
                </c:pt>
                <c:pt idx="904">
                  <c:v>6.4554794520547949</c:v>
                </c:pt>
                <c:pt idx="905">
                  <c:v>6.4623287671232879</c:v>
                </c:pt>
                <c:pt idx="906">
                  <c:v>6.4691780821917817</c:v>
                </c:pt>
                <c:pt idx="907">
                  <c:v>6.4760273972602738</c:v>
                </c:pt>
                <c:pt idx="908">
                  <c:v>6.4828767123287667</c:v>
                </c:pt>
                <c:pt idx="909">
                  <c:v>6.4931506849315062</c:v>
                </c:pt>
                <c:pt idx="910">
                  <c:v>6.4965753424657535</c:v>
                </c:pt>
                <c:pt idx="911">
                  <c:v>6.5034246575342474</c:v>
                </c:pt>
                <c:pt idx="912">
                  <c:v>6.5136986301369868</c:v>
                </c:pt>
                <c:pt idx="913">
                  <c:v>6.5205479452054789</c:v>
                </c:pt>
                <c:pt idx="914">
                  <c:v>6.5273972602739718</c:v>
                </c:pt>
                <c:pt idx="915">
                  <c:v>6.5342465753424657</c:v>
                </c:pt>
                <c:pt idx="916">
                  <c:v>6.5410958904109586</c:v>
                </c:pt>
                <c:pt idx="917">
                  <c:v>6.5479452054794525</c:v>
                </c:pt>
                <c:pt idx="918">
                  <c:v>6.5547945205479445</c:v>
                </c:pt>
                <c:pt idx="919">
                  <c:v>6.5616438356164393</c:v>
                </c:pt>
                <c:pt idx="920">
                  <c:v>6.5719178082191787</c:v>
                </c:pt>
                <c:pt idx="921">
                  <c:v>6.5787671232876708</c:v>
                </c:pt>
                <c:pt idx="922">
                  <c:v>6.5856164383561646</c:v>
                </c:pt>
                <c:pt idx="923">
                  <c:v>6.5924657534246576</c:v>
                </c:pt>
                <c:pt idx="924">
                  <c:v>6.5993150684931514</c:v>
                </c:pt>
                <c:pt idx="925">
                  <c:v>6.6061643835616444</c:v>
                </c:pt>
                <c:pt idx="926">
                  <c:v>6.6130136986301382</c:v>
                </c:pt>
                <c:pt idx="927">
                  <c:v>6.6198630136986303</c:v>
                </c:pt>
                <c:pt idx="928">
                  <c:v>6.6267123287671232</c:v>
                </c:pt>
                <c:pt idx="929">
                  <c:v>6.6335616438356171</c:v>
                </c:pt>
                <c:pt idx="930">
                  <c:v>6.64041095890411</c:v>
                </c:pt>
                <c:pt idx="931">
                  <c:v>6.6472602739726039</c:v>
                </c:pt>
                <c:pt idx="932">
                  <c:v>6.654109589041096</c:v>
                </c:pt>
                <c:pt idx="933">
                  <c:v>6.6609589041095889</c:v>
                </c:pt>
                <c:pt idx="934">
                  <c:v>6.6712328767123283</c:v>
                </c:pt>
                <c:pt idx="935">
                  <c:v>6.6780821917808222</c:v>
                </c:pt>
                <c:pt idx="936">
                  <c:v>6.6849315068493151</c:v>
                </c:pt>
                <c:pt idx="937">
                  <c:v>6.691780821917809</c:v>
                </c:pt>
                <c:pt idx="938">
                  <c:v>6.6986301369863011</c:v>
                </c:pt>
                <c:pt idx="939">
                  <c:v>6.705479452054794</c:v>
                </c:pt>
                <c:pt idx="940">
                  <c:v>6.7157534246575352</c:v>
                </c:pt>
                <c:pt idx="941">
                  <c:v>6.7226027397260273</c:v>
                </c:pt>
                <c:pt idx="942">
                  <c:v>6.7260273972602747</c:v>
                </c:pt>
                <c:pt idx="943">
                  <c:v>6.7363013698630141</c:v>
                </c:pt>
                <c:pt idx="944">
                  <c:v>6.7431506849315079</c:v>
                </c:pt>
                <c:pt idx="945">
                  <c:v>6.75</c:v>
                </c:pt>
                <c:pt idx="946">
                  <c:v>6.756849315068493</c:v>
                </c:pt>
                <c:pt idx="947">
                  <c:v>6.7636986301369868</c:v>
                </c:pt>
                <c:pt idx="948">
                  <c:v>6.7705479452054798</c:v>
                </c:pt>
                <c:pt idx="949">
                  <c:v>6.7773972602739736</c:v>
                </c:pt>
                <c:pt idx="950">
                  <c:v>6.7842465753424657</c:v>
                </c:pt>
                <c:pt idx="951">
                  <c:v>6.794520547945206</c:v>
                </c:pt>
                <c:pt idx="952">
                  <c:v>6.7979452054794525</c:v>
                </c:pt>
                <c:pt idx="953">
                  <c:v>6.8047945205479454</c:v>
                </c:pt>
                <c:pt idx="954">
                  <c:v>6.8116438356164393</c:v>
                </c:pt>
                <c:pt idx="955">
                  <c:v>6.8184931506849313</c:v>
                </c:pt>
                <c:pt idx="956">
                  <c:v>6.8287671232876708</c:v>
                </c:pt>
                <c:pt idx="957">
                  <c:v>6.8356164383561655</c:v>
                </c:pt>
                <c:pt idx="958">
                  <c:v>6.8424657534246576</c:v>
                </c:pt>
                <c:pt idx="959">
                  <c:v>6.8493150684931505</c:v>
                </c:pt>
                <c:pt idx="960">
                  <c:v>6.8561643835616426</c:v>
                </c:pt>
                <c:pt idx="961">
                  <c:v>6.8630136986301364</c:v>
                </c:pt>
                <c:pt idx="962">
                  <c:v>6.8698630136986294</c:v>
                </c:pt>
                <c:pt idx="963">
                  <c:v>6.8767123287671232</c:v>
                </c:pt>
                <c:pt idx="964">
                  <c:v>6.8869863013698644</c:v>
                </c:pt>
                <c:pt idx="965">
                  <c:v>6.8938356164383556</c:v>
                </c:pt>
                <c:pt idx="966">
                  <c:v>6.9006849315068495</c:v>
                </c:pt>
                <c:pt idx="967">
                  <c:v>6.9075342465753415</c:v>
                </c:pt>
                <c:pt idx="968">
                  <c:v>6.9143835616438363</c:v>
                </c:pt>
                <c:pt idx="969">
                  <c:v>6.9212328767123283</c:v>
                </c:pt>
                <c:pt idx="970">
                  <c:v>6.9280821917808222</c:v>
                </c:pt>
                <c:pt idx="971">
                  <c:v>6.9349315068493151</c:v>
                </c:pt>
                <c:pt idx="972">
                  <c:v>6.9452054794520546</c:v>
                </c:pt>
                <c:pt idx="973">
                  <c:v>6.9486301369863019</c:v>
                </c:pt>
                <c:pt idx="974">
                  <c:v>6.9554794520547958</c:v>
                </c:pt>
                <c:pt idx="975">
                  <c:v>6.9657534246575334</c:v>
                </c:pt>
                <c:pt idx="976">
                  <c:v>6.9726027397260273</c:v>
                </c:pt>
                <c:pt idx="977">
                  <c:v>6.9794520547945202</c:v>
                </c:pt>
                <c:pt idx="978">
                  <c:v>6.9897260273972597</c:v>
                </c:pt>
                <c:pt idx="979">
                  <c:v>6.993150684931507</c:v>
                </c:pt>
                <c:pt idx="980">
                  <c:v>7.0000000000000009</c:v>
                </c:pt>
                <c:pt idx="981">
                  <c:v>7.006849315068493</c:v>
                </c:pt>
                <c:pt idx="982">
                  <c:v>7.0136986301369868</c:v>
                </c:pt>
                <c:pt idx="983">
                  <c:v>7.0239726027397271</c:v>
                </c:pt>
                <c:pt idx="984">
                  <c:v>7.0273972602739727</c:v>
                </c:pt>
                <c:pt idx="985">
                  <c:v>7.037671232876713</c:v>
                </c:pt>
                <c:pt idx="986">
                  <c:v>7.0410958904109586</c:v>
                </c:pt>
                <c:pt idx="987">
                  <c:v>7.0513698630136998</c:v>
                </c:pt>
                <c:pt idx="988">
                  <c:v>7.0582191780821919</c:v>
                </c:pt>
                <c:pt idx="989">
                  <c:v>7.0650684931506866</c:v>
                </c:pt>
                <c:pt idx="990">
                  <c:v>7.0719178082191778</c:v>
                </c:pt>
                <c:pt idx="991">
                  <c:v>7.0787671232876717</c:v>
                </c:pt>
                <c:pt idx="992">
                  <c:v>7.0856164383561637</c:v>
                </c:pt>
                <c:pt idx="993">
                  <c:v>7.0924657534246576</c:v>
                </c:pt>
                <c:pt idx="994">
                  <c:v>7.0993150684931505</c:v>
                </c:pt>
                <c:pt idx="995">
                  <c:v>7.1095890410958917</c:v>
                </c:pt>
                <c:pt idx="996">
                  <c:v>7.1130136986301373</c:v>
                </c:pt>
                <c:pt idx="997">
                  <c:v>7.1198630136986312</c:v>
                </c:pt>
                <c:pt idx="998">
                  <c:v>7.1301369863013688</c:v>
                </c:pt>
                <c:pt idx="999">
                  <c:v>7.1438356164383556</c:v>
                </c:pt>
              </c:numCache>
            </c:numRef>
          </c:xVal>
          <c:yVal>
            <c:numRef>
              <c:f>Specimen_T_4!$D$2:$D$1001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9.8979919011032078E-2</c:v>
                </c:pt>
                <c:pt idx="5">
                  <c:v>0.19855359878397796</c:v>
                </c:pt>
                <c:pt idx="6">
                  <c:v>0.29688038095690483</c:v>
                </c:pt>
                <c:pt idx="7">
                  <c:v>0.39586029996793692</c:v>
                </c:pt>
                <c:pt idx="8">
                  <c:v>0.39586029996793692</c:v>
                </c:pt>
                <c:pt idx="9">
                  <c:v>0.39586029996793692</c:v>
                </c:pt>
                <c:pt idx="10">
                  <c:v>0.39586029996793692</c:v>
                </c:pt>
                <c:pt idx="11">
                  <c:v>0.39586029996793692</c:v>
                </c:pt>
                <c:pt idx="12">
                  <c:v>0.39586029996793692</c:v>
                </c:pt>
                <c:pt idx="13">
                  <c:v>0.39586029996793692</c:v>
                </c:pt>
                <c:pt idx="14">
                  <c:v>0.39586029996793692</c:v>
                </c:pt>
                <c:pt idx="15">
                  <c:v>0.39586029996793692</c:v>
                </c:pt>
                <c:pt idx="16">
                  <c:v>0.39586029996793692</c:v>
                </c:pt>
                <c:pt idx="17">
                  <c:v>0.39586029996793692</c:v>
                </c:pt>
                <c:pt idx="18">
                  <c:v>0.43599852747331047</c:v>
                </c:pt>
                <c:pt idx="19">
                  <c:v>0.49478084290277763</c:v>
                </c:pt>
                <c:pt idx="20">
                  <c:v>0.42572646629220157</c:v>
                </c:pt>
                <c:pt idx="21">
                  <c:v>0.42056074766355145</c:v>
                </c:pt>
                <c:pt idx="22">
                  <c:v>0.44775499055920392</c:v>
                </c:pt>
                <c:pt idx="23">
                  <c:v>0.49478084290277763</c:v>
                </c:pt>
                <c:pt idx="24">
                  <c:v>0.44656746903537631</c:v>
                </c:pt>
                <c:pt idx="25">
                  <c:v>0.39586029996793692</c:v>
                </c:pt>
                <c:pt idx="26">
                  <c:v>0.39586029996793692</c:v>
                </c:pt>
                <c:pt idx="27">
                  <c:v>0.39586029996793692</c:v>
                </c:pt>
                <c:pt idx="28">
                  <c:v>0.39586029996793692</c:v>
                </c:pt>
                <c:pt idx="29">
                  <c:v>0.39586029996793692</c:v>
                </c:pt>
                <c:pt idx="30">
                  <c:v>0.49478084290277763</c:v>
                </c:pt>
                <c:pt idx="31">
                  <c:v>0.49478084290277763</c:v>
                </c:pt>
                <c:pt idx="32">
                  <c:v>0.49478084290277763</c:v>
                </c:pt>
                <c:pt idx="33">
                  <c:v>0.46491467657851299</c:v>
                </c:pt>
                <c:pt idx="34">
                  <c:v>0.47643363535964084</c:v>
                </c:pt>
                <c:pt idx="35">
                  <c:v>0.49478084290277763</c:v>
                </c:pt>
                <c:pt idx="36">
                  <c:v>0.49478084290277763</c:v>
                </c:pt>
                <c:pt idx="37">
                  <c:v>0.49478084290277763</c:v>
                </c:pt>
                <c:pt idx="38">
                  <c:v>0.49478084290277763</c:v>
                </c:pt>
                <c:pt idx="39">
                  <c:v>0.49478084290277763</c:v>
                </c:pt>
                <c:pt idx="40">
                  <c:v>0.49478084290277763</c:v>
                </c:pt>
                <c:pt idx="41">
                  <c:v>0.49478084290277763</c:v>
                </c:pt>
                <c:pt idx="42">
                  <c:v>0.49478084290277763</c:v>
                </c:pt>
                <c:pt idx="43">
                  <c:v>0.49478084290277763</c:v>
                </c:pt>
                <c:pt idx="44">
                  <c:v>0.39586029996793692</c:v>
                </c:pt>
                <c:pt idx="45">
                  <c:v>0.49478084290277763</c:v>
                </c:pt>
                <c:pt idx="46">
                  <c:v>0.49478084290277763</c:v>
                </c:pt>
                <c:pt idx="47">
                  <c:v>0.49478084290277763</c:v>
                </c:pt>
                <c:pt idx="48">
                  <c:v>0.49478084290277763</c:v>
                </c:pt>
                <c:pt idx="49">
                  <c:v>0.49478084290277763</c:v>
                </c:pt>
                <c:pt idx="50">
                  <c:v>0.58734814568514049</c:v>
                </c:pt>
                <c:pt idx="51">
                  <c:v>0.59376076191380966</c:v>
                </c:pt>
                <c:pt idx="52">
                  <c:v>0.59376076191380966</c:v>
                </c:pt>
                <c:pt idx="53">
                  <c:v>0.59376076191380966</c:v>
                </c:pt>
                <c:pt idx="54">
                  <c:v>0.59376076191380966</c:v>
                </c:pt>
                <c:pt idx="55">
                  <c:v>0.59376076191380966</c:v>
                </c:pt>
                <c:pt idx="56">
                  <c:v>0.59376076191380966</c:v>
                </c:pt>
                <c:pt idx="57">
                  <c:v>0.69291880915341597</c:v>
                </c:pt>
                <c:pt idx="58">
                  <c:v>0.69291880915341597</c:v>
                </c:pt>
                <c:pt idx="59">
                  <c:v>0.7914830956311083</c:v>
                </c:pt>
                <c:pt idx="60">
                  <c:v>0.89064114287071461</c:v>
                </c:pt>
                <c:pt idx="61">
                  <c:v>0.98979919011032091</c:v>
                </c:pt>
                <c:pt idx="62">
                  <c:v>1.1875215238276193</c:v>
                </c:pt>
                <c:pt idx="63">
                  <c:v>1.3834625752591767</c:v>
                </c:pt>
                <c:pt idx="64">
                  <c:v>1.4844019047845243</c:v>
                </c:pt>
                <c:pt idx="65">
                  <c:v>1.6441235497393392</c:v>
                </c:pt>
                <c:pt idx="66">
                  <c:v>1.8258143428849649</c:v>
                </c:pt>
                <c:pt idx="67">
                  <c:v>2.0057238537448492</c:v>
                </c:pt>
                <c:pt idx="68">
                  <c:v>2.1773207139379402</c:v>
                </c:pt>
                <c:pt idx="69">
                  <c:v>2.3679179185122732</c:v>
                </c:pt>
                <c:pt idx="70">
                  <c:v>2.5484211901340714</c:v>
                </c:pt>
                <c:pt idx="71">
                  <c:v>2.8055196000427509</c:v>
                </c:pt>
                <c:pt idx="72">
                  <c:v>2.9688038095690485</c:v>
                </c:pt>
                <c:pt idx="73">
                  <c:v>3.2241209371919868</c:v>
                </c:pt>
                <c:pt idx="74">
                  <c:v>3.4634065242432519</c:v>
                </c:pt>
                <c:pt idx="75">
                  <c:v>3.6860668099609306</c:v>
                </c:pt>
                <c:pt idx="76">
                  <c:v>3.9663218895842487</c:v>
                </c:pt>
                <c:pt idx="77">
                  <c:v>4.4389554560676414</c:v>
                </c:pt>
                <c:pt idx="78">
                  <c:v>4.7999619993112379</c:v>
                </c:pt>
                <c:pt idx="79">
                  <c:v>5.2043130781745424</c:v>
                </c:pt>
                <c:pt idx="80">
                  <c:v>5.6407272381811921</c:v>
                </c:pt>
                <c:pt idx="81">
                  <c:v>6.1513614934270686</c:v>
                </c:pt>
                <c:pt idx="82">
                  <c:v>6.5729316343858741</c:v>
                </c:pt>
                <c:pt idx="83">
                  <c:v>7.0479402439169219</c:v>
                </c:pt>
                <c:pt idx="84">
                  <c:v>7.5348240686862455</c:v>
                </c:pt>
                <c:pt idx="85">
                  <c:v>8.0929591848852276</c:v>
                </c:pt>
                <c:pt idx="86">
                  <c:v>8.5560925791779976</c:v>
                </c:pt>
                <c:pt idx="87">
                  <c:v>9.0607892268047365</c:v>
                </c:pt>
                <c:pt idx="88">
                  <c:v>9.6723628115759599</c:v>
                </c:pt>
                <c:pt idx="89">
                  <c:v>10.349250080157704</c:v>
                </c:pt>
                <c:pt idx="90">
                  <c:v>10.842071512546164</c:v>
                </c:pt>
                <c:pt idx="91">
                  <c:v>11.370518590649455</c:v>
                </c:pt>
                <c:pt idx="92">
                  <c:v>11.863340023037919</c:v>
                </c:pt>
                <c:pt idx="93">
                  <c:v>12.397724708760348</c:v>
                </c:pt>
                <c:pt idx="94">
                  <c:v>12.831170064957428</c:v>
                </c:pt>
                <c:pt idx="95">
                  <c:v>13.228989775439681</c:v>
                </c:pt>
                <c:pt idx="96">
                  <c:v>13.656497524017624</c:v>
                </c:pt>
                <c:pt idx="97">
                  <c:v>14.220570247835743</c:v>
                </c:pt>
                <c:pt idx="98">
                  <c:v>14.701516464985929</c:v>
                </c:pt>
                <c:pt idx="99">
                  <c:v>15.111211390706456</c:v>
                </c:pt>
                <c:pt idx="100">
                  <c:v>15.509031101188709</c:v>
                </c:pt>
                <c:pt idx="101">
                  <c:v>15.995914925958033</c:v>
                </c:pt>
                <c:pt idx="102">
                  <c:v>16.494673965965635</c:v>
                </c:pt>
                <c:pt idx="103">
                  <c:v>16.898431284067026</c:v>
                </c:pt>
                <c:pt idx="104">
                  <c:v>17.41500314693204</c:v>
                </c:pt>
                <c:pt idx="105">
                  <c:v>17.931575009797054</c:v>
                </c:pt>
                <c:pt idx="106">
                  <c:v>18.388770796470688</c:v>
                </c:pt>
                <c:pt idx="107">
                  <c:v>18.88752983647829</c:v>
                </c:pt>
                <c:pt idx="108">
                  <c:v>19.380351268866747</c:v>
                </c:pt>
                <c:pt idx="109">
                  <c:v>19.778170979349003</c:v>
                </c:pt>
                <c:pt idx="110">
                  <c:v>20.276930019356602</c:v>
                </c:pt>
                <c:pt idx="111">
                  <c:v>20.71631298317282</c:v>
                </c:pt>
                <c:pt idx="112">
                  <c:v>21.280385706990938</c:v>
                </c:pt>
                <c:pt idx="113">
                  <c:v>21.761331924141125</c:v>
                </c:pt>
                <c:pt idx="114">
                  <c:v>22.260090964148723</c:v>
                </c:pt>
                <c:pt idx="115">
                  <c:v>22.752912396537187</c:v>
                </c:pt>
                <c:pt idx="116">
                  <c:v>23.156669714638578</c:v>
                </c:pt>
                <c:pt idx="117">
                  <c:v>23.649491147027042</c:v>
                </c:pt>
                <c:pt idx="118">
                  <c:v>24.148250187034641</c:v>
                </c:pt>
                <c:pt idx="119">
                  <c:v>24.694510087995344</c:v>
                </c:pt>
                <c:pt idx="120">
                  <c:v>25.193269128002946</c:v>
                </c:pt>
                <c:pt idx="121">
                  <c:v>25.680152952772271</c:v>
                </c:pt>
                <c:pt idx="122">
                  <c:v>26.232350461352112</c:v>
                </c:pt>
                <c:pt idx="123">
                  <c:v>26.731109501359711</c:v>
                </c:pt>
                <c:pt idx="124">
                  <c:v>27.128929211841964</c:v>
                </c:pt>
                <c:pt idx="125">
                  <c:v>27.52674892232422</c:v>
                </c:pt>
                <c:pt idx="126">
                  <c:v>28.025507962331819</c:v>
                </c:pt>
                <c:pt idx="127">
                  <c:v>28.524267002339418</c:v>
                </c:pt>
                <c:pt idx="128">
                  <c:v>29.011150827108743</c:v>
                </c:pt>
                <c:pt idx="129">
                  <c:v>29.515847474735484</c:v>
                </c:pt>
                <c:pt idx="130">
                  <c:v>29.996793691885667</c:v>
                </c:pt>
                <c:pt idx="131">
                  <c:v>30.513365554750681</c:v>
                </c:pt>
                <c:pt idx="132">
                  <c:v>31.107126316664491</c:v>
                </c:pt>
                <c:pt idx="133">
                  <c:v>31.594010141433817</c:v>
                </c:pt>
                <c:pt idx="134">
                  <c:v>32.086831573822273</c:v>
                </c:pt>
                <c:pt idx="135">
                  <c:v>32.484651284304533</c:v>
                </c:pt>
                <c:pt idx="136">
                  <c:v>32.983410324312132</c:v>
                </c:pt>
                <c:pt idx="137">
                  <c:v>33.3990428576518</c:v>
                </c:pt>
                <c:pt idx="138">
                  <c:v>33.957177973850776</c:v>
                </c:pt>
                <c:pt idx="139">
                  <c:v>34.372810507190444</c:v>
                </c:pt>
                <c:pt idx="140">
                  <c:v>34.871569547198042</c:v>
                </c:pt>
                <c:pt idx="141">
                  <c:v>35.269389257680295</c:v>
                </c:pt>
                <c:pt idx="142">
                  <c:v>35.762210690068756</c:v>
                </c:pt>
                <c:pt idx="143">
                  <c:v>36.231281691980669</c:v>
                </c:pt>
                <c:pt idx="144">
                  <c:v>36.658789440558607</c:v>
                </c:pt>
                <c:pt idx="145">
                  <c:v>37.151610872947074</c:v>
                </c:pt>
                <c:pt idx="146">
                  <c:v>37.602869052001566</c:v>
                </c:pt>
                <c:pt idx="147">
                  <c:v>38.149128952962272</c:v>
                </c:pt>
                <c:pt idx="148">
                  <c:v>38.541011055825393</c:v>
                </c:pt>
                <c:pt idx="149">
                  <c:v>38.938830766307639</c:v>
                </c:pt>
                <c:pt idx="150">
                  <c:v>39.336650476789892</c:v>
                </c:pt>
                <c:pt idx="151">
                  <c:v>39.734470187272152</c:v>
                </c:pt>
                <c:pt idx="152">
                  <c:v>40.23322922727975</c:v>
                </c:pt>
                <c:pt idx="153">
                  <c:v>40.726050659668203</c:v>
                </c:pt>
                <c:pt idx="154">
                  <c:v>41.141683193007871</c:v>
                </c:pt>
                <c:pt idx="155">
                  <c:v>41.59294137206237</c:v>
                </c:pt>
                <c:pt idx="156">
                  <c:v>42.020449120640315</c:v>
                </c:pt>
                <c:pt idx="157">
                  <c:v>42.418268831122568</c:v>
                </c:pt>
                <c:pt idx="158">
                  <c:v>42.81608854160482</c:v>
                </c:pt>
                <c:pt idx="159">
                  <c:v>43.213908252087066</c:v>
                </c:pt>
                <c:pt idx="160">
                  <c:v>43.706729684475533</c:v>
                </c:pt>
                <c:pt idx="161">
                  <c:v>44.104549394957786</c:v>
                </c:pt>
                <c:pt idx="162">
                  <c:v>44.514244320678316</c:v>
                </c:pt>
                <c:pt idx="163">
                  <c:v>44.995190537828499</c:v>
                </c:pt>
                <c:pt idx="164">
                  <c:v>45.387072640691613</c:v>
                </c:pt>
                <c:pt idx="165">
                  <c:v>45.695828236886797</c:v>
                </c:pt>
                <c:pt idx="166">
                  <c:v>46.093647947369043</c:v>
                </c:pt>
                <c:pt idx="167">
                  <c:v>46.491467657851302</c:v>
                </c:pt>
                <c:pt idx="168">
                  <c:v>46.788348038808202</c:v>
                </c:pt>
                <c:pt idx="169">
                  <c:v>47.186167749290462</c:v>
                </c:pt>
                <c:pt idx="170">
                  <c:v>47.583987459772707</c:v>
                </c:pt>
                <c:pt idx="171">
                  <c:v>48.047120854065483</c:v>
                </c:pt>
                <c:pt idx="172">
                  <c:v>48.474628602643421</c:v>
                </c:pt>
                <c:pt idx="173">
                  <c:v>48.777446591219466</c:v>
                </c:pt>
                <c:pt idx="174">
                  <c:v>49.127765440748611</c:v>
                </c:pt>
                <c:pt idx="175">
                  <c:v>49.472146682658625</c:v>
                </c:pt>
                <c:pt idx="176">
                  <c:v>49.869966393140878</c:v>
                </c:pt>
                <c:pt idx="177">
                  <c:v>50.267786103623131</c:v>
                </c:pt>
                <c:pt idx="178">
                  <c:v>50.564666484580037</c:v>
                </c:pt>
                <c:pt idx="179">
                  <c:v>50.891234903632629</c:v>
                </c:pt>
                <c:pt idx="180">
                  <c:v>51.25936657601919</c:v>
                </c:pt>
                <c:pt idx="181">
                  <c:v>51.657186286501442</c:v>
                </c:pt>
                <c:pt idx="182">
                  <c:v>51.859064945552142</c:v>
                </c:pt>
                <c:pt idx="183">
                  <c:v>52.155945326509041</c:v>
                </c:pt>
                <c:pt idx="184">
                  <c:v>52.452825707465948</c:v>
                </c:pt>
                <c:pt idx="185">
                  <c:v>52.755643696041993</c:v>
                </c:pt>
                <c:pt idx="186">
                  <c:v>53.046586469379761</c:v>
                </c:pt>
                <c:pt idx="187">
                  <c:v>53.295965989383561</c:v>
                </c:pt>
                <c:pt idx="188">
                  <c:v>53.652222446531844</c:v>
                </c:pt>
                <c:pt idx="189">
                  <c:v>53.889726751297374</c:v>
                </c:pt>
                <c:pt idx="190">
                  <c:v>54.186607132254274</c:v>
                </c:pt>
                <c:pt idx="191">
                  <c:v>54.388485791304973</c:v>
                </c:pt>
                <c:pt idx="192">
                  <c:v>54.685366172261872</c:v>
                </c:pt>
                <c:pt idx="193">
                  <c:v>54.881307223693426</c:v>
                </c:pt>
                <c:pt idx="194">
                  <c:v>55.083185882744132</c:v>
                </c:pt>
                <c:pt idx="195">
                  <c:v>55.308814972271378</c:v>
                </c:pt>
                <c:pt idx="196">
                  <c:v>55.540381669417762</c:v>
                </c:pt>
                <c:pt idx="197">
                  <c:v>55.825386835136392</c:v>
                </c:pt>
                <c:pt idx="198">
                  <c:v>56.027265494187084</c:v>
                </c:pt>
                <c:pt idx="199">
                  <c:v>56.276645014190883</c:v>
                </c:pt>
                <c:pt idx="200">
                  <c:v>56.57352539514779</c:v>
                </c:pt>
                <c:pt idx="201">
                  <c:v>56.769466446579351</c:v>
                </c:pt>
                <c:pt idx="202">
                  <c:v>56.965407498010904</c:v>
                </c:pt>
                <c:pt idx="203">
                  <c:v>57.167286157061596</c:v>
                </c:pt>
                <c:pt idx="204">
                  <c:v>57.357289600874019</c:v>
                </c:pt>
                <c:pt idx="205">
                  <c:v>57.612606728496957</c:v>
                </c:pt>
                <c:pt idx="206">
                  <c:v>57.790734957071095</c:v>
                </c:pt>
                <c:pt idx="207">
                  <c:v>57.915424717073002</c:v>
                </c:pt>
                <c:pt idx="208">
                  <c:v>58.010426438979209</c:v>
                </c:pt>
                <c:pt idx="209">
                  <c:v>58.212305098029901</c:v>
                </c:pt>
                <c:pt idx="210">
                  <c:v>58.384495718984908</c:v>
                </c:pt>
                <c:pt idx="211">
                  <c:v>58.509185478986808</c:v>
                </c:pt>
                <c:pt idx="212">
                  <c:v>58.586374378035607</c:v>
                </c:pt>
                <c:pt idx="213">
                  <c:v>58.758564998990607</c:v>
                </c:pt>
                <c:pt idx="214">
                  <c:v>58.859504328515953</c:v>
                </c:pt>
                <c:pt idx="215">
                  <c:v>58.883254758992514</c:v>
                </c:pt>
                <c:pt idx="216">
                  <c:v>58.978256480898715</c:v>
                </c:pt>
                <c:pt idx="217">
                  <c:v>59.15638470947286</c:v>
                </c:pt>
                <c:pt idx="218">
                  <c:v>59.180135139949414</c:v>
                </c:pt>
                <c:pt idx="219">
                  <c:v>59.275136861855621</c:v>
                </c:pt>
                <c:pt idx="220">
                  <c:v>59.298887292332182</c:v>
                </c:pt>
                <c:pt idx="221">
                  <c:v>59.435452267572352</c:v>
                </c:pt>
                <c:pt idx="222">
                  <c:v>59.554204419955113</c:v>
                </c:pt>
                <c:pt idx="223">
                  <c:v>59.672956572337874</c:v>
                </c:pt>
                <c:pt idx="224">
                  <c:v>59.732332648529258</c:v>
                </c:pt>
                <c:pt idx="225">
                  <c:v>59.85108480091202</c:v>
                </c:pt>
                <c:pt idx="226">
                  <c:v>59.969836953294781</c:v>
                </c:pt>
                <c:pt idx="227">
                  <c:v>59.969836953294781</c:v>
                </c:pt>
                <c:pt idx="228">
                  <c:v>60.029213029486165</c:v>
                </c:pt>
                <c:pt idx="229">
                  <c:v>60.088589105677542</c:v>
                </c:pt>
                <c:pt idx="230">
                  <c:v>60.266717334251688</c:v>
                </c:pt>
                <c:pt idx="231">
                  <c:v>60.266717334251688</c:v>
                </c:pt>
                <c:pt idx="232">
                  <c:v>60.266717334251688</c:v>
                </c:pt>
                <c:pt idx="233">
                  <c:v>60.385469486634449</c:v>
                </c:pt>
                <c:pt idx="234">
                  <c:v>60.385469486634449</c:v>
                </c:pt>
                <c:pt idx="235">
                  <c:v>60.50422163901721</c:v>
                </c:pt>
                <c:pt idx="236">
                  <c:v>60.563597715208594</c:v>
                </c:pt>
                <c:pt idx="237">
                  <c:v>60.682349867591356</c:v>
                </c:pt>
                <c:pt idx="238">
                  <c:v>60.682349867591356</c:v>
                </c:pt>
                <c:pt idx="239">
                  <c:v>60.682349867591356</c:v>
                </c:pt>
                <c:pt idx="240">
                  <c:v>60.682349867591356</c:v>
                </c:pt>
                <c:pt idx="241">
                  <c:v>60.682349867591356</c:v>
                </c:pt>
                <c:pt idx="242">
                  <c:v>60.682349867591356</c:v>
                </c:pt>
                <c:pt idx="243">
                  <c:v>60.682349867591356</c:v>
                </c:pt>
                <c:pt idx="244">
                  <c:v>60.682349867591356</c:v>
                </c:pt>
                <c:pt idx="245">
                  <c:v>60.682349867591356</c:v>
                </c:pt>
                <c:pt idx="246">
                  <c:v>60.682349867591356</c:v>
                </c:pt>
                <c:pt idx="247">
                  <c:v>60.682349867591356</c:v>
                </c:pt>
                <c:pt idx="248">
                  <c:v>60.563597715208594</c:v>
                </c:pt>
                <c:pt idx="249">
                  <c:v>60.563597715208594</c:v>
                </c:pt>
                <c:pt idx="250">
                  <c:v>60.563597715208594</c:v>
                </c:pt>
                <c:pt idx="251">
                  <c:v>60.563597715208594</c:v>
                </c:pt>
                <c:pt idx="252">
                  <c:v>60.444845562825826</c:v>
                </c:pt>
                <c:pt idx="253">
                  <c:v>60.444845562825826</c:v>
                </c:pt>
                <c:pt idx="254">
                  <c:v>60.50422163901721</c:v>
                </c:pt>
                <c:pt idx="255">
                  <c:v>60.444845562825826</c:v>
                </c:pt>
                <c:pt idx="256">
                  <c:v>60.444845562825826</c:v>
                </c:pt>
                <c:pt idx="257">
                  <c:v>60.385469486634449</c:v>
                </c:pt>
                <c:pt idx="258">
                  <c:v>60.266717334251688</c:v>
                </c:pt>
                <c:pt idx="259">
                  <c:v>60.147965181868926</c:v>
                </c:pt>
                <c:pt idx="260">
                  <c:v>60.088589105677542</c:v>
                </c:pt>
                <c:pt idx="261">
                  <c:v>60.088589105677542</c:v>
                </c:pt>
                <c:pt idx="262">
                  <c:v>59.969836953294781</c:v>
                </c:pt>
                <c:pt idx="263">
                  <c:v>59.85108480091202</c:v>
                </c:pt>
                <c:pt idx="264">
                  <c:v>59.791708724720635</c:v>
                </c:pt>
                <c:pt idx="265">
                  <c:v>59.732332648529258</c:v>
                </c:pt>
                <c:pt idx="266">
                  <c:v>59.672956572337874</c:v>
                </c:pt>
                <c:pt idx="267">
                  <c:v>59.554204419955113</c:v>
                </c:pt>
                <c:pt idx="268">
                  <c:v>59.376076191380974</c:v>
                </c:pt>
                <c:pt idx="269">
                  <c:v>59.358263368523559</c:v>
                </c:pt>
                <c:pt idx="270">
                  <c:v>59.275136861855621</c:v>
                </c:pt>
                <c:pt idx="271">
                  <c:v>59.180135139949414</c:v>
                </c:pt>
                <c:pt idx="272">
                  <c:v>59.079195810424068</c:v>
                </c:pt>
                <c:pt idx="273">
                  <c:v>58.978256480898715</c:v>
                </c:pt>
                <c:pt idx="274">
                  <c:v>58.978256480898715</c:v>
                </c:pt>
                <c:pt idx="275">
                  <c:v>58.978256480898715</c:v>
                </c:pt>
                <c:pt idx="276">
                  <c:v>58.978256480898715</c:v>
                </c:pt>
                <c:pt idx="277">
                  <c:v>59.007944518994407</c:v>
                </c:pt>
                <c:pt idx="278">
                  <c:v>59.079195810424068</c:v>
                </c:pt>
                <c:pt idx="279">
                  <c:v>58.996069303756137</c:v>
                </c:pt>
                <c:pt idx="280">
                  <c:v>58.978256480898715</c:v>
                </c:pt>
                <c:pt idx="281">
                  <c:v>59.061382987566653</c:v>
                </c:pt>
                <c:pt idx="282">
                  <c:v>59.002006911375275</c:v>
                </c:pt>
                <c:pt idx="283">
                  <c:v>58.978256480898715</c:v>
                </c:pt>
                <c:pt idx="284">
                  <c:v>58.978256480898715</c:v>
                </c:pt>
                <c:pt idx="285">
                  <c:v>58.978256480898715</c:v>
                </c:pt>
                <c:pt idx="286">
                  <c:v>58.978256480898715</c:v>
                </c:pt>
                <c:pt idx="287">
                  <c:v>59.079195810424068</c:v>
                </c:pt>
                <c:pt idx="288">
                  <c:v>59.180135139949414</c:v>
                </c:pt>
                <c:pt idx="289">
                  <c:v>59.180135139949414</c:v>
                </c:pt>
                <c:pt idx="290">
                  <c:v>59.215760785664237</c:v>
                </c:pt>
                <c:pt idx="291">
                  <c:v>59.275136861855621</c:v>
                </c:pt>
                <c:pt idx="292">
                  <c:v>59.31670011518959</c:v>
                </c:pt>
                <c:pt idx="293">
                  <c:v>59.376076191380974</c:v>
                </c:pt>
                <c:pt idx="294">
                  <c:v>59.435452267572352</c:v>
                </c:pt>
                <c:pt idx="295">
                  <c:v>59.494828343763736</c:v>
                </c:pt>
                <c:pt idx="296">
                  <c:v>59.554204419955113</c:v>
                </c:pt>
                <c:pt idx="297">
                  <c:v>59.672956572337874</c:v>
                </c:pt>
                <c:pt idx="298">
                  <c:v>59.791708724720635</c:v>
                </c:pt>
                <c:pt idx="299">
                  <c:v>59.85108480091202</c:v>
                </c:pt>
                <c:pt idx="300">
                  <c:v>59.969836953294781</c:v>
                </c:pt>
                <c:pt idx="301">
                  <c:v>60.147965181868926</c:v>
                </c:pt>
                <c:pt idx="302">
                  <c:v>60.266717334251688</c:v>
                </c:pt>
                <c:pt idx="303">
                  <c:v>60.385469486634449</c:v>
                </c:pt>
                <c:pt idx="304">
                  <c:v>60.444845562825826</c:v>
                </c:pt>
                <c:pt idx="305">
                  <c:v>60.563597715208594</c:v>
                </c:pt>
                <c:pt idx="306">
                  <c:v>60.741725943782733</c:v>
                </c:pt>
                <c:pt idx="307">
                  <c:v>60.860478096165494</c:v>
                </c:pt>
                <c:pt idx="308">
                  <c:v>61.038606324739639</c:v>
                </c:pt>
                <c:pt idx="309">
                  <c:v>61.097982400931016</c:v>
                </c:pt>
                <c:pt idx="310">
                  <c:v>61.216734553313785</c:v>
                </c:pt>
                <c:pt idx="311">
                  <c:v>61.335486705696546</c:v>
                </c:pt>
                <c:pt idx="312">
                  <c:v>61.513614934270684</c:v>
                </c:pt>
                <c:pt idx="313">
                  <c:v>61.632367086653446</c:v>
                </c:pt>
                <c:pt idx="314">
                  <c:v>61.751119239036207</c:v>
                </c:pt>
                <c:pt idx="315">
                  <c:v>61.929247467610352</c:v>
                </c:pt>
                <c:pt idx="316">
                  <c:v>62.107375696184498</c:v>
                </c:pt>
                <c:pt idx="317">
                  <c:v>62.285503924758636</c:v>
                </c:pt>
                <c:pt idx="318">
                  <c:v>62.523008229524166</c:v>
                </c:pt>
                <c:pt idx="319">
                  <c:v>62.582384305715543</c:v>
                </c:pt>
                <c:pt idx="320">
                  <c:v>62.760512534289688</c:v>
                </c:pt>
                <c:pt idx="321">
                  <c:v>63.057392915246595</c:v>
                </c:pt>
                <c:pt idx="322">
                  <c:v>63.176145067629356</c:v>
                </c:pt>
                <c:pt idx="323">
                  <c:v>63.354273296203495</c:v>
                </c:pt>
                <c:pt idx="324">
                  <c:v>63.473025448586256</c:v>
                </c:pt>
                <c:pt idx="325">
                  <c:v>63.710529753351786</c:v>
                </c:pt>
                <c:pt idx="326">
                  <c:v>63.829281905734547</c:v>
                </c:pt>
                <c:pt idx="327">
                  <c:v>64.007410134308685</c:v>
                </c:pt>
                <c:pt idx="328">
                  <c:v>64.185538362882824</c:v>
                </c:pt>
                <c:pt idx="329">
                  <c:v>64.48241874383973</c:v>
                </c:pt>
                <c:pt idx="330">
                  <c:v>64.660546972413883</c:v>
                </c:pt>
                <c:pt idx="331">
                  <c:v>64.898051277179405</c:v>
                </c:pt>
                <c:pt idx="332">
                  <c:v>65.076179505753544</c:v>
                </c:pt>
                <c:pt idx="333">
                  <c:v>65.254307734327682</c:v>
                </c:pt>
                <c:pt idx="334">
                  <c:v>65.491812039093205</c:v>
                </c:pt>
                <c:pt idx="335">
                  <c:v>65.610564191475973</c:v>
                </c:pt>
                <c:pt idx="336">
                  <c:v>65.848068496241495</c:v>
                </c:pt>
                <c:pt idx="337">
                  <c:v>66.026196724815634</c:v>
                </c:pt>
                <c:pt idx="338">
                  <c:v>66.204324953389786</c:v>
                </c:pt>
                <c:pt idx="339">
                  <c:v>66.323077105772541</c:v>
                </c:pt>
                <c:pt idx="340">
                  <c:v>66.501205334346693</c:v>
                </c:pt>
                <c:pt idx="341">
                  <c:v>66.619957486729447</c:v>
                </c:pt>
                <c:pt idx="342">
                  <c:v>66.738709639112216</c:v>
                </c:pt>
                <c:pt idx="343">
                  <c:v>66.916837867686354</c:v>
                </c:pt>
                <c:pt idx="344">
                  <c:v>67.035590020069122</c:v>
                </c:pt>
                <c:pt idx="345">
                  <c:v>67.154342172451877</c:v>
                </c:pt>
                <c:pt idx="346">
                  <c:v>67.391846477217399</c:v>
                </c:pt>
                <c:pt idx="347">
                  <c:v>67.569974705791552</c:v>
                </c:pt>
                <c:pt idx="348">
                  <c:v>67.74810293436569</c:v>
                </c:pt>
                <c:pt idx="349">
                  <c:v>67.985607239131213</c:v>
                </c:pt>
                <c:pt idx="350">
                  <c:v>68.044983315322597</c:v>
                </c:pt>
                <c:pt idx="351">
                  <c:v>68.282487620088119</c:v>
                </c:pt>
                <c:pt idx="352">
                  <c:v>68.341863696279503</c:v>
                </c:pt>
                <c:pt idx="353">
                  <c:v>68.519991924853642</c:v>
                </c:pt>
                <c:pt idx="354">
                  <c:v>68.579368001045026</c:v>
                </c:pt>
                <c:pt idx="355">
                  <c:v>68.816872305810548</c:v>
                </c:pt>
                <c:pt idx="356">
                  <c:v>68.995000534384687</c:v>
                </c:pt>
                <c:pt idx="357">
                  <c:v>69.173128762958825</c:v>
                </c:pt>
                <c:pt idx="358">
                  <c:v>69.351256991532978</c:v>
                </c:pt>
                <c:pt idx="359">
                  <c:v>69.470009143915732</c:v>
                </c:pt>
                <c:pt idx="360">
                  <c:v>69.648137372489884</c:v>
                </c:pt>
                <c:pt idx="361">
                  <c:v>69.707513448681254</c:v>
                </c:pt>
                <c:pt idx="362">
                  <c:v>69.885641677255407</c:v>
                </c:pt>
                <c:pt idx="363">
                  <c:v>70.12314598202093</c:v>
                </c:pt>
                <c:pt idx="364">
                  <c:v>70.301274210595068</c:v>
                </c:pt>
                <c:pt idx="365">
                  <c:v>70.420026362977836</c:v>
                </c:pt>
                <c:pt idx="366">
                  <c:v>70.598154591551975</c:v>
                </c:pt>
                <c:pt idx="367">
                  <c:v>70.716906743934743</c:v>
                </c:pt>
                <c:pt idx="368">
                  <c:v>70.895034972508881</c:v>
                </c:pt>
                <c:pt idx="369">
                  <c:v>71.07316320108302</c:v>
                </c:pt>
                <c:pt idx="370">
                  <c:v>71.251291429657172</c:v>
                </c:pt>
                <c:pt idx="371">
                  <c:v>71.370043582039926</c:v>
                </c:pt>
                <c:pt idx="372">
                  <c:v>71.548171810614065</c:v>
                </c:pt>
                <c:pt idx="373">
                  <c:v>71.666923962996833</c:v>
                </c:pt>
                <c:pt idx="374">
                  <c:v>71.845052191570971</c:v>
                </c:pt>
                <c:pt idx="375">
                  <c:v>71.96380434395374</c:v>
                </c:pt>
                <c:pt idx="376">
                  <c:v>72.023180420145124</c:v>
                </c:pt>
                <c:pt idx="377">
                  <c:v>72.141932572527878</c:v>
                </c:pt>
                <c:pt idx="378">
                  <c:v>72.379436877293401</c:v>
                </c:pt>
                <c:pt idx="379">
                  <c:v>72.557565105867553</c:v>
                </c:pt>
                <c:pt idx="380">
                  <c:v>72.616941182058923</c:v>
                </c:pt>
                <c:pt idx="381">
                  <c:v>72.795069410633076</c:v>
                </c:pt>
                <c:pt idx="382">
                  <c:v>72.854445486824446</c:v>
                </c:pt>
                <c:pt idx="383">
                  <c:v>73.032573715398598</c:v>
                </c:pt>
                <c:pt idx="384">
                  <c:v>73.032573715398598</c:v>
                </c:pt>
                <c:pt idx="385">
                  <c:v>73.151325867781352</c:v>
                </c:pt>
                <c:pt idx="386">
                  <c:v>73.329454096355505</c:v>
                </c:pt>
                <c:pt idx="387">
                  <c:v>73.388830172546875</c:v>
                </c:pt>
                <c:pt idx="388">
                  <c:v>73.507582324929643</c:v>
                </c:pt>
                <c:pt idx="389">
                  <c:v>73.566958401121028</c:v>
                </c:pt>
                <c:pt idx="390">
                  <c:v>73.745086629695166</c:v>
                </c:pt>
                <c:pt idx="391">
                  <c:v>73.863838782077934</c:v>
                </c:pt>
                <c:pt idx="392">
                  <c:v>73.982590934460688</c:v>
                </c:pt>
                <c:pt idx="393">
                  <c:v>74.101343086843457</c:v>
                </c:pt>
                <c:pt idx="394">
                  <c:v>74.101343086843457</c:v>
                </c:pt>
                <c:pt idx="395">
                  <c:v>74.220095239226211</c:v>
                </c:pt>
                <c:pt idx="396">
                  <c:v>74.338847391608979</c:v>
                </c:pt>
                <c:pt idx="397">
                  <c:v>74.398223467800364</c:v>
                </c:pt>
                <c:pt idx="398">
                  <c:v>74.516975620183118</c:v>
                </c:pt>
                <c:pt idx="399">
                  <c:v>74.516975620183118</c:v>
                </c:pt>
                <c:pt idx="400">
                  <c:v>74.635727772565886</c:v>
                </c:pt>
                <c:pt idx="401">
                  <c:v>74.695103848757256</c:v>
                </c:pt>
                <c:pt idx="402">
                  <c:v>74.695103848757256</c:v>
                </c:pt>
                <c:pt idx="403">
                  <c:v>74.813856001140024</c:v>
                </c:pt>
                <c:pt idx="404">
                  <c:v>74.813856001140024</c:v>
                </c:pt>
                <c:pt idx="405">
                  <c:v>74.932608153522793</c:v>
                </c:pt>
                <c:pt idx="406">
                  <c:v>74.932608153522793</c:v>
                </c:pt>
                <c:pt idx="407">
                  <c:v>74.932608153522793</c:v>
                </c:pt>
                <c:pt idx="408">
                  <c:v>74.932608153522793</c:v>
                </c:pt>
                <c:pt idx="409">
                  <c:v>74.991984229714163</c:v>
                </c:pt>
                <c:pt idx="410">
                  <c:v>74.991984229714163</c:v>
                </c:pt>
                <c:pt idx="411">
                  <c:v>74.991984229714163</c:v>
                </c:pt>
                <c:pt idx="412">
                  <c:v>74.991984229714163</c:v>
                </c:pt>
                <c:pt idx="413">
                  <c:v>74.991984229714163</c:v>
                </c:pt>
                <c:pt idx="414">
                  <c:v>74.991984229714163</c:v>
                </c:pt>
                <c:pt idx="415">
                  <c:v>74.991984229714163</c:v>
                </c:pt>
                <c:pt idx="416">
                  <c:v>74.991984229714163</c:v>
                </c:pt>
                <c:pt idx="417">
                  <c:v>74.991984229714163</c:v>
                </c:pt>
                <c:pt idx="418">
                  <c:v>74.932608153522793</c:v>
                </c:pt>
                <c:pt idx="419">
                  <c:v>74.932608153522793</c:v>
                </c:pt>
                <c:pt idx="420">
                  <c:v>74.932608153522793</c:v>
                </c:pt>
                <c:pt idx="421">
                  <c:v>74.932608153522793</c:v>
                </c:pt>
                <c:pt idx="422">
                  <c:v>74.932608153522793</c:v>
                </c:pt>
                <c:pt idx="423">
                  <c:v>74.932608153522793</c:v>
                </c:pt>
                <c:pt idx="424">
                  <c:v>74.932608153522793</c:v>
                </c:pt>
                <c:pt idx="425">
                  <c:v>74.991984229714163</c:v>
                </c:pt>
                <c:pt idx="426">
                  <c:v>75.051360305905547</c:v>
                </c:pt>
                <c:pt idx="427">
                  <c:v>75.110736382096931</c:v>
                </c:pt>
                <c:pt idx="428">
                  <c:v>75.170112458288315</c:v>
                </c:pt>
                <c:pt idx="429">
                  <c:v>75.288864610671069</c:v>
                </c:pt>
                <c:pt idx="430">
                  <c:v>75.407616763053838</c:v>
                </c:pt>
                <c:pt idx="431">
                  <c:v>75.466992839245208</c:v>
                </c:pt>
                <c:pt idx="432">
                  <c:v>75.526368915436592</c:v>
                </c:pt>
                <c:pt idx="433">
                  <c:v>75.585744991627976</c:v>
                </c:pt>
                <c:pt idx="434">
                  <c:v>75.763873220202115</c:v>
                </c:pt>
                <c:pt idx="435">
                  <c:v>75.823249296393499</c:v>
                </c:pt>
                <c:pt idx="436">
                  <c:v>75.882625372584883</c:v>
                </c:pt>
                <c:pt idx="437">
                  <c:v>76.001377524967637</c:v>
                </c:pt>
                <c:pt idx="438">
                  <c:v>76.120129677350405</c:v>
                </c:pt>
                <c:pt idx="439">
                  <c:v>76.17950575354179</c:v>
                </c:pt>
                <c:pt idx="440">
                  <c:v>76.298257905924544</c:v>
                </c:pt>
                <c:pt idx="441">
                  <c:v>76.417010058307312</c:v>
                </c:pt>
                <c:pt idx="442">
                  <c:v>76.476386134498696</c:v>
                </c:pt>
                <c:pt idx="443">
                  <c:v>76.595138286881451</c:v>
                </c:pt>
                <c:pt idx="444">
                  <c:v>76.654514363072835</c:v>
                </c:pt>
                <c:pt idx="445">
                  <c:v>76.773266515455603</c:v>
                </c:pt>
                <c:pt idx="446">
                  <c:v>76.892018667838357</c:v>
                </c:pt>
                <c:pt idx="447">
                  <c:v>77.070146896412496</c:v>
                </c:pt>
                <c:pt idx="448">
                  <c:v>77.188899048795264</c:v>
                </c:pt>
                <c:pt idx="449">
                  <c:v>77.367027277369402</c:v>
                </c:pt>
                <c:pt idx="450">
                  <c:v>77.426403353560787</c:v>
                </c:pt>
                <c:pt idx="451">
                  <c:v>77.604531582134925</c:v>
                </c:pt>
                <c:pt idx="452">
                  <c:v>77.723283734517693</c:v>
                </c:pt>
                <c:pt idx="453">
                  <c:v>77.782659810709077</c:v>
                </c:pt>
                <c:pt idx="454">
                  <c:v>77.960788039283216</c:v>
                </c:pt>
                <c:pt idx="455">
                  <c:v>78.079540191665984</c:v>
                </c:pt>
                <c:pt idx="456">
                  <c:v>78.257668420240122</c:v>
                </c:pt>
                <c:pt idx="457">
                  <c:v>78.376420572622877</c:v>
                </c:pt>
                <c:pt idx="458">
                  <c:v>78.554548801197029</c:v>
                </c:pt>
                <c:pt idx="459">
                  <c:v>78.673300953579783</c:v>
                </c:pt>
                <c:pt idx="460">
                  <c:v>78.851429182153936</c:v>
                </c:pt>
                <c:pt idx="461">
                  <c:v>79.029557410728074</c:v>
                </c:pt>
                <c:pt idx="462">
                  <c:v>79.148309563110828</c:v>
                </c:pt>
                <c:pt idx="463">
                  <c:v>79.267061715493597</c:v>
                </c:pt>
                <c:pt idx="464">
                  <c:v>79.385813867876365</c:v>
                </c:pt>
                <c:pt idx="465">
                  <c:v>79.504566020259119</c:v>
                </c:pt>
                <c:pt idx="466">
                  <c:v>79.623318172641888</c:v>
                </c:pt>
                <c:pt idx="467">
                  <c:v>79.742070325024642</c:v>
                </c:pt>
                <c:pt idx="468">
                  <c:v>79.979574629790164</c:v>
                </c:pt>
                <c:pt idx="469">
                  <c:v>80.038950705981549</c:v>
                </c:pt>
                <c:pt idx="470">
                  <c:v>80.157702858364317</c:v>
                </c:pt>
                <c:pt idx="471">
                  <c:v>80.276455010747071</c:v>
                </c:pt>
                <c:pt idx="472">
                  <c:v>80.454583239321209</c:v>
                </c:pt>
                <c:pt idx="473">
                  <c:v>80.573335391703978</c:v>
                </c:pt>
                <c:pt idx="474">
                  <c:v>80.632711467895362</c:v>
                </c:pt>
                <c:pt idx="475">
                  <c:v>80.8108396964695</c:v>
                </c:pt>
                <c:pt idx="476">
                  <c:v>80.929591848852269</c:v>
                </c:pt>
                <c:pt idx="477">
                  <c:v>81.048344001235023</c:v>
                </c:pt>
                <c:pt idx="478">
                  <c:v>81.167096153617791</c:v>
                </c:pt>
                <c:pt idx="479">
                  <c:v>81.285848306000545</c:v>
                </c:pt>
                <c:pt idx="480">
                  <c:v>81.463976534574698</c:v>
                </c:pt>
                <c:pt idx="481">
                  <c:v>81.582728686957452</c:v>
                </c:pt>
                <c:pt idx="482">
                  <c:v>81.760856915531605</c:v>
                </c:pt>
                <c:pt idx="483">
                  <c:v>81.938985144105743</c:v>
                </c:pt>
                <c:pt idx="484">
                  <c:v>82.057737296488497</c:v>
                </c:pt>
                <c:pt idx="485">
                  <c:v>82.176489448871266</c:v>
                </c:pt>
                <c:pt idx="486">
                  <c:v>82.354617677445404</c:v>
                </c:pt>
                <c:pt idx="487">
                  <c:v>82.413993753636788</c:v>
                </c:pt>
                <c:pt idx="488">
                  <c:v>82.651498058402311</c:v>
                </c:pt>
                <c:pt idx="489">
                  <c:v>82.710874134593695</c:v>
                </c:pt>
                <c:pt idx="490">
                  <c:v>82.829626286976449</c:v>
                </c:pt>
                <c:pt idx="491">
                  <c:v>82.948378439359217</c:v>
                </c:pt>
                <c:pt idx="492">
                  <c:v>83.126506667933356</c:v>
                </c:pt>
                <c:pt idx="493">
                  <c:v>83.245258820316124</c:v>
                </c:pt>
                <c:pt idx="494">
                  <c:v>83.304634896507508</c:v>
                </c:pt>
                <c:pt idx="495">
                  <c:v>83.423387048890262</c:v>
                </c:pt>
                <c:pt idx="496">
                  <c:v>83.542139201273031</c:v>
                </c:pt>
                <c:pt idx="497">
                  <c:v>83.720267429847169</c:v>
                </c:pt>
                <c:pt idx="498">
                  <c:v>83.779643506038553</c:v>
                </c:pt>
                <c:pt idx="499">
                  <c:v>83.898395658421308</c:v>
                </c:pt>
                <c:pt idx="500">
                  <c:v>84.017147810804076</c:v>
                </c:pt>
                <c:pt idx="501">
                  <c:v>84.13589996318683</c:v>
                </c:pt>
                <c:pt idx="502">
                  <c:v>84.195276039378214</c:v>
                </c:pt>
                <c:pt idx="503">
                  <c:v>84.314028191760983</c:v>
                </c:pt>
                <c:pt idx="504">
                  <c:v>84.314028191760983</c:v>
                </c:pt>
                <c:pt idx="505">
                  <c:v>84.492156420335121</c:v>
                </c:pt>
                <c:pt idx="506">
                  <c:v>84.610908572717889</c:v>
                </c:pt>
                <c:pt idx="507">
                  <c:v>84.729660725100644</c:v>
                </c:pt>
                <c:pt idx="508">
                  <c:v>84.789036801292028</c:v>
                </c:pt>
                <c:pt idx="509">
                  <c:v>84.907788953674796</c:v>
                </c:pt>
                <c:pt idx="510">
                  <c:v>84.967165029866166</c:v>
                </c:pt>
                <c:pt idx="511">
                  <c:v>85.02654110605755</c:v>
                </c:pt>
                <c:pt idx="512">
                  <c:v>85.085917182248934</c:v>
                </c:pt>
                <c:pt idx="513">
                  <c:v>85.145293258440319</c:v>
                </c:pt>
                <c:pt idx="514">
                  <c:v>85.204669334631689</c:v>
                </c:pt>
                <c:pt idx="515">
                  <c:v>85.323421487014457</c:v>
                </c:pt>
                <c:pt idx="516">
                  <c:v>85.382797563205841</c:v>
                </c:pt>
                <c:pt idx="517">
                  <c:v>85.501549715588595</c:v>
                </c:pt>
                <c:pt idx="518">
                  <c:v>85.501549715588595</c:v>
                </c:pt>
                <c:pt idx="519">
                  <c:v>85.679677944162748</c:v>
                </c:pt>
                <c:pt idx="520">
                  <c:v>85.798430096545502</c:v>
                </c:pt>
                <c:pt idx="521">
                  <c:v>85.91718224892827</c:v>
                </c:pt>
                <c:pt idx="522">
                  <c:v>85.97655832511964</c:v>
                </c:pt>
                <c:pt idx="523">
                  <c:v>86.095310477502409</c:v>
                </c:pt>
                <c:pt idx="524">
                  <c:v>86.214062629885177</c:v>
                </c:pt>
                <c:pt idx="525">
                  <c:v>86.273438706076547</c:v>
                </c:pt>
                <c:pt idx="526">
                  <c:v>86.392190858459315</c:v>
                </c:pt>
                <c:pt idx="527">
                  <c:v>86.51094301084207</c:v>
                </c:pt>
                <c:pt idx="528">
                  <c:v>86.570319087033454</c:v>
                </c:pt>
                <c:pt idx="529">
                  <c:v>86.689071239416222</c:v>
                </c:pt>
                <c:pt idx="530">
                  <c:v>86.867199467990361</c:v>
                </c:pt>
                <c:pt idx="531">
                  <c:v>86.985951620373129</c:v>
                </c:pt>
                <c:pt idx="532">
                  <c:v>87.104703772755883</c:v>
                </c:pt>
                <c:pt idx="533">
                  <c:v>87.223455925138651</c:v>
                </c:pt>
                <c:pt idx="534">
                  <c:v>87.40158415371279</c:v>
                </c:pt>
                <c:pt idx="535">
                  <c:v>87.520336306095558</c:v>
                </c:pt>
                <c:pt idx="536">
                  <c:v>87.579712382286928</c:v>
                </c:pt>
                <c:pt idx="537">
                  <c:v>87.698464534669696</c:v>
                </c:pt>
                <c:pt idx="538">
                  <c:v>87.876592763243835</c:v>
                </c:pt>
                <c:pt idx="539">
                  <c:v>87.995344915626603</c:v>
                </c:pt>
                <c:pt idx="540">
                  <c:v>88.054720991817987</c:v>
                </c:pt>
                <c:pt idx="541">
                  <c:v>88.173473144200742</c:v>
                </c:pt>
                <c:pt idx="542">
                  <c:v>88.29222529658351</c:v>
                </c:pt>
                <c:pt idx="543">
                  <c:v>88.470353525157648</c:v>
                </c:pt>
                <c:pt idx="544">
                  <c:v>88.529729601349032</c:v>
                </c:pt>
                <c:pt idx="545">
                  <c:v>88.648481753731787</c:v>
                </c:pt>
                <c:pt idx="546">
                  <c:v>88.767233906114555</c:v>
                </c:pt>
                <c:pt idx="547">
                  <c:v>88.885986058497309</c:v>
                </c:pt>
                <c:pt idx="548">
                  <c:v>88.945362134688693</c:v>
                </c:pt>
                <c:pt idx="549">
                  <c:v>89.064114287071462</c:v>
                </c:pt>
                <c:pt idx="550">
                  <c:v>89.182866439454216</c:v>
                </c:pt>
                <c:pt idx="551">
                  <c:v>89.301618591836984</c:v>
                </c:pt>
                <c:pt idx="552">
                  <c:v>89.360994668028368</c:v>
                </c:pt>
                <c:pt idx="553">
                  <c:v>89.479746820411123</c:v>
                </c:pt>
                <c:pt idx="554">
                  <c:v>89.539122896602507</c:v>
                </c:pt>
                <c:pt idx="555">
                  <c:v>89.657875048985261</c:v>
                </c:pt>
                <c:pt idx="556">
                  <c:v>89.776627201368029</c:v>
                </c:pt>
                <c:pt idx="557">
                  <c:v>89.836003277559414</c:v>
                </c:pt>
                <c:pt idx="558">
                  <c:v>89.954755429942168</c:v>
                </c:pt>
                <c:pt idx="559">
                  <c:v>90.073507582324936</c:v>
                </c:pt>
                <c:pt idx="560">
                  <c:v>90.13288365851632</c:v>
                </c:pt>
                <c:pt idx="561">
                  <c:v>90.251635810899074</c:v>
                </c:pt>
                <c:pt idx="562">
                  <c:v>90.370387963281843</c:v>
                </c:pt>
                <c:pt idx="563">
                  <c:v>90.370387963281843</c:v>
                </c:pt>
                <c:pt idx="564">
                  <c:v>90.429764039473213</c:v>
                </c:pt>
                <c:pt idx="565">
                  <c:v>90.489140115664597</c:v>
                </c:pt>
                <c:pt idx="566">
                  <c:v>90.548516191855981</c:v>
                </c:pt>
                <c:pt idx="567">
                  <c:v>90.667268344238749</c:v>
                </c:pt>
                <c:pt idx="568">
                  <c:v>90.726644420430119</c:v>
                </c:pt>
                <c:pt idx="569">
                  <c:v>90.845396572812888</c:v>
                </c:pt>
                <c:pt idx="570">
                  <c:v>90.964148725195642</c:v>
                </c:pt>
                <c:pt idx="571">
                  <c:v>90.964148725195642</c:v>
                </c:pt>
                <c:pt idx="572">
                  <c:v>91.08290087757841</c:v>
                </c:pt>
                <c:pt idx="573">
                  <c:v>91.261029106152549</c:v>
                </c:pt>
                <c:pt idx="574">
                  <c:v>91.261029106152549</c:v>
                </c:pt>
                <c:pt idx="575">
                  <c:v>91.439157334726701</c:v>
                </c:pt>
                <c:pt idx="576">
                  <c:v>91.557909487109455</c:v>
                </c:pt>
                <c:pt idx="577">
                  <c:v>91.61728556330084</c:v>
                </c:pt>
                <c:pt idx="578">
                  <c:v>91.795413791874978</c:v>
                </c:pt>
                <c:pt idx="579">
                  <c:v>91.854789868066362</c:v>
                </c:pt>
                <c:pt idx="580">
                  <c:v>91.914165944257746</c:v>
                </c:pt>
                <c:pt idx="581">
                  <c:v>92.0329180966405</c:v>
                </c:pt>
                <c:pt idx="582">
                  <c:v>92.151670249023269</c:v>
                </c:pt>
                <c:pt idx="583">
                  <c:v>92.211046325214653</c:v>
                </c:pt>
                <c:pt idx="584">
                  <c:v>92.329798477597407</c:v>
                </c:pt>
                <c:pt idx="585">
                  <c:v>92.448550629980176</c:v>
                </c:pt>
                <c:pt idx="586">
                  <c:v>92.448550629980176</c:v>
                </c:pt>
                <c:pt idx="587">
                  <c:v>92.50792670617156</c:v>
                </c:pt>
                <c:pt idx="588">
                  <c:v>92.626678858554314</c:v>
                </c:pt>
                <c:pt idx="589">
                  <c:v>92.745431010937082</c:v>
                </c:pt>
                <c:pt idx="590">
                  <c:v>92.745431010937082</c:v>
                </c:pt>
                <c:pt idx="591">
                  <c:v>92.804807087128452</c:v>
                </c:pt>
                <c:pt idx="592">
                  <c:v>92.923559239511221</c:v>
                </c:pt>
                <c:pt idx="593">
                  <c:v>93.042311391893989</c:v>
                </c:pt>
                <c:pt idx="594">
                  <c:v>93.042311391893989</c:v>
                </c:pt>
                <c:pt idx="595">
                  <c:v>93.101687468085359</c:v>
                </c:pt>
                <c:pt idx="596">
                  <c:v>93.339191772850882</c:v>
                </c:pt>
                <c:pt idx="597">
                  <c:v>93.398567849042266</c:v>
                </c:pt>
                <c:pt idx="598">
                  <c:v>93.576696077616404</c:v>
                </c:pt>
                <c:pt idx="599">
                  <c:v>93.695448229999172</c:v>
                </c:pt>
                <c:pt idx="600">
                  <c:v>93.873576458573311</c:v>
                </c:pt>
                <c:pt idx="601">
                  <c:v>93.992328610956079</c:v>
                </c:pt>
                <c:pt idx="602">
                  <c:v>94.111080763338833</c:v>
                </c:pt>
                <c:pt idx="603">
                  <c:v>94.229832915721602</c:v>
                </c:pt>
                <c:pt idx="604">
                  <c:v>94.467337220487124</c:v>
                </c:pt>
                <c:pt idx="605">
                  <c:v>94.586089372869893</c:v>
                </c:pt>
                <c:pt idx="606">
                  <c:v>94.823593677635415</c:v>
                </c:pt>
                <c:pt idx="607">
                  <c:v>95.001721906209553</c:v>
                </c:pt>
                <c:pt idx="608">
                  <c:v>95.120474058592322</c:v>
                </c:pt>
                <c:pt idx="609">
                  <c:v>95.29860228716646</c:v>
                </c:pt>
                <c:pt idx="610">
                  <c:v>95.536106591931983</c:v>
                </c:pt>
                <c:pt idx="611">
                  <c:v>95.714234820506121</c:v>
                </c:pt>
                <c:pt idx="612">
                  <c:v>95.892363049080274</c:v>
                </c:pt>
                <c:pt idx="613">
                  <c:v>96.070491277654412</c:v>
                </c:pt>
                <c:pt idx="614">
                  <c:v>96.18924343003718</c:v>
                </c:pt>
                <c:pt idx="615">
                  <c:v>96.367371658611319</c:v>
                </c:pt>
                <c:pt idx="616">
                  <c:v>96.545499887185457</c:v>
                </c:pt>
                <c:pt idx="617">
                  <c:v>96.78300419195098</c:v>
                </c:pt>
                <c:pt idx="618">
                  <c:v>96.961132420525132</c:v>
                </c:pt>
                <c:pt idx="619">
                  <c:v>97.198636725290655</c:v>
                </c:pt>
                <c:pt idx="620">
                  <c:v>97.317388877673409</c:v>
                </c:pt>
                <c:pt idx="621">
                  <c:v>97.554893182438931</c:v>
                </c:pt>
                <c:pt idx="622">
                  <c:v>97.733021411013084</c:v>
                </c:pt>
                <c:pt idx="623">
                  <c:v>97.970525715778606</c:v>
                </c:pt>
                <c:pt idx="624">
                  <c:v>98.148653944352745</c:v>
                </c:pt>
                <c:pt idx="625">
                  <c:v>98.326782172926883</c:v>
                </c:pt>
                <c:pt idx="626">
                  <c:v>98.445534325309652</c:v>
                </c:pt>
                <c:pt idx="627">
                  <c:v>98.683038630075174</c:v>
                </c:pt>
                <c:pt idx="628">
                  <c:v>98.861166858649312</c:v>
                </c:pt>
                <c:pt idx="629">
                  <c:v>98.979919011032081</c:v>
                </c:pt>
                <c:pt idx="630">
                  <c:v>99.158047239606219</c:v>
                </c:pt>
                <c:pt idx="631">
                  <c:v>99.336175468180372</c:v>
                </c:pt>
                <c:pt idx="632">
                  <c:v>99.51430369675451</c:v>
                </c:pt>
                <c:pt idx="633">
                  <c:v>99.751808001520033</c:v>
                </c:pt>
                <c:pt idx="634">
                  <c:v>99.870560153902801</c:v>
                </c:pt>
                <c:pt idx="635">
                  <c:v>100.04868838247694</c:v>
                </c:pt>
                <c:pt idx="636">
                  <c:v>100.22681661105108</c:v>
                </c:pt>
                <c:pt idx="637">
                  <c:v>100.4643209158166</c:v>
                </c:pt>
                <c:pt idx="638">
                  <c:v>100.64244914439075</c:v>
                </c:pt>
                <c:pt idx="639">
                  <c:v>100.87995344915628</c:v>
                </c:pt>
                <c:pt idx="640">
                  <c:v>101.05808167773041</c:v>
                </c:pt>
                <c:pt idx="641">
                  <c:v>101.23620990630455</c:v>
                </c:pt>
                <c:pt idx="642">
                  <c:v>101.35496205868732</c:v>
                </c:pt>
                <c:pt idx="643">
                  <c:v>101.53309028726146</c:v>
                </c:pt>
                <c:pt idx="644">
                  <c:v>101.71121851583561</c:v>
                </c:pt>
                <c:pt idx="645">
                  <c:v>101.94872282060113</c:v>
                </c:pt>
                <c:pt idx="646">
                  <c:v>102.12685104917527</c:v>
                </c:pt>
                <c:pt idx="647">
                  <c:v>102.30497927774941</c:v>
                </c:pt>
                <c:pt idx="648">
                  <c:v>102.42373143013218</c:v>
                </c:pt>
                <c:pt idx="649">
                  <c:v>102.60185965870632</c:v>
                </c:pt>
                <c:pt idx="650">
                  <c:v>102.83936396347184</c:v>
                </c:pt>
                <c:pt idx="651">
                  <c:v>102.89874003966322</c:v>
                </c:pt>
                <c:pt idx="652">
                  <c:v>103.13624434442875</c:v>
                </c:pt>
                <c:pt idx="653">
                  <c:v>103.31437257300288</c:v>
                </c:pt>
                <c:pt idx="654">
                  <c:v>103.49250080157704</c:v>
                </c:pt>
                <c:pt idx="655">
                  <c:v>103.67062903015118</c:v>
                </c:pt>
                <c:pt idx="656">
                  <c:v>103.78938118253394</c:v>
                </c:pt>
                <c:pt idx="657">
                  <c:v>103.9081333349167</c:v>
                </c:pt>
                <c:pt idx="658">
                  <c:v>104.08626156349084</c:v>
                </c:pt>
                <c:pt idx="659">
                  <c:v>104.32376586825637</c:v>
                </c:pt>
                <c:pt idx="660">
                  <c:v>104.50189409683051</c:v>
                </c:pt>
                <c:pt idx="661">
                  <c:v>104.68002232540465</c:v>
                </c:pt>
                <c:pt idx="662">
                  <c:v>104.79877447778742</c:v>
                </c:pt>
                <c:pt idx="663">
                  <c:v>104.97690270636156</c:v>
                </c:pt>
                <c:pt idx="664">
                  <c:v>105.1550309349357</c:v>
                </c:pt>
                <c:pt idx="665">
                  <c:v>105.27378308731846</c:v>
                </c:pt>
                <c:pt idx="666">
                  <c:v>105.51128739208399</c:v>
                </c:pt>
                <c:pt idx="667">
                  <c:v>105.63003954446675</c:v>
                </c:pt>
                <c:pt idx="668">
                  <c:v>105.80816777304089</c:v>
                </c:pt>
                <c:pt idx="669">
                  <c:v>105.98629600161503</c:v>
                </c:pt>
                <c:pt idx="670">
                  <c:v>106.1050481539978</c:v>
                </c:pt>
                <c:pt idx="671">
                  <c:v>106.28317638257194</c:v>
                </c:pt>
                <c:pt idx="672">
                  <c:v>106.46130461114608</c:v>
                </c:pt>
                <c:pt idx="673">
                  <c:v>106.69880891591161</c:v>
                </c:pt>
                <c:pt idx="674">
                  <c:v>106.81756106829437</c:v>
                </c:pt>
                <c:pt idx="675">
                  <c:v>107.05506537305989</c:v>
                </c:pt>
                <c:pt idx="676">
                  <c:v>107.29256967782541</c:v>
                </c:pt>
                <c:pt idx="677">
                  <c:v>107.47069790639956</c:v>
                </c:pt>
                <c:pt idx="678">
                  <c:v>107.6488261349737</c:v>
                </c:pt>
                <c:pt idx="679">
                  <c:v>107.76757828735646</c:v>
                </c:pt>
                <c:pt idx="680">
                  <c:v>107.94570651593061</c:v>
                </c:pt>
                <c:pt idx="681">
                  <c:v>108.06445866831336</c:v>
                </c:pt>
                <c:pt idx="682">
                  <c:v>108.18321082069613</c:v>
                </c:pt>
                <c:pt idx="683">
                  <c:v>108.36133904927027</c:v>
                </c:pt>
                <c:pt idx="684">
                  <c:v>108.53946727784441</c:v>
                </c:pt>
                <c:pt idx="685">
                  <c:v>108.71759550641856</c:v>
                </c:pt>
                <c:pt idx="686">
                  <c:v>108.83634765880132</c:v>
                </c:pt>
                <c:pt idx="687">
                  <c:v>109.01447588737547</c:v>
                </c:pt>
                <c:pt idx="688">
                  <c:v>109.13322803975822</c:v>
                </c:pt>
                <c:pt idx="689">
                  <c:v>109.37073234452374</c:v>
                </c:pt>
                <c:pt idx="690">
                  <c:v>109.5488605730979</c:v>
                </c:pt>
                <c:pt idx="691">
                  <c:v>109.72698880167204</c:v>
                </c:pt>
                <c:pt idx="692">
                  <c:v>109.8457409540548</c:v>
                </c:pt>
                <c:pt idx="693">
                  <c:v>109.96449310643756</c:v>
                </c:pt>
                <c:pt idx="694">
                  <c:v>110.1426213350117</c:v>
                </c:pt>
                <c:pt idx="695">
                  <c:v>110.32074956358585</c:v>
                </c:pt>
                <c:pt idx="696">
                  <c:v>110.55825386835137</c:v>
                </c:pt>
                <c:pt idx="697">
                  <c:v>110.67700602073413</c:v>
                </c:pt>
                <c:pt idx="698">
                  <c:v>110.85513424930828</c:v>
                </c:pt>
                <c:pt idx="699">
                  <c:v>110.97388640169103</c:v>
                </c:pt>
                <c:pt idx="700">
                  <c:v>111.21139070645656</c:v>
                </c:pt>
                <c:pt idx="701">
                  <c:v>111.33014285883932</c:v>
                </c:pt>
                <c:pt idx="702">
                  <c:v>111.50827108741346</c:v>
                </c:pt>
                <c:pt idx="703">
                  <c:v>111.62702323979623</c:v>
                </c:pt>
                <c:pt idx="704">
                  <c:v>111.80515146837037</c:v>
                </c:pt>
                <c:pt idx="705">
                  <c:v>112.04265577313589</c:v>
                </c:pt>
                <c:pt idx="706">
                  <c:v>112.22078400171003</c:v>
                </c:pt>
                <c:pt idx="707">
                  <c:v>112.39891223028418</c:v>
                </c:pt>
                <c:pt idx="708">
                  <c:v>112.51766438266694</c:v>
                </c:pt>
                <c:pt idx="709">
                  <c:v>112.69579261124109</c:v>
                </c:pt>
                <c:pt idx="710">
                  <c:v>112.81454476362384</c:v>
                </c:pt>
                <c:pt idx="711">
                  <c:v>112.992672992198</c:v>
                </c:pt>
                <c:pt idx="712">
                  <c:v>113.23017729696352</c:v>
                </c:pt>
                <c:pt idx="713">
                  <c:v>113.40830552553766</c:v>
                </c:pt>
                <c:pt idx="714">
                  <c:v>113.52705767792041</c:v>
                </c:pt>
                <c:pt idx="715">
                  <c:v>113.76456198268595</c:v>
                </c:pt>
                <c:pt idx="716">
                  <c:v>113.8833141350687</c:v>
                </c:pt>
                <c:pt idx="717">
                  <c:v>114.00206628745147</c:v>
                </c:pt>
                <c:pt idx="718">
                  <c:v>114.18019451602561</c:v>
                </c:pt>
                <c:pt idx="719">
                  <c:v>114.29894666840838</c:v>
                </c:pt>
                <c:pt idx="720">
                  <c:v>114.47707489698251</c:v>
                </c:pt>
                <c:pt idx="721">
                  <c:v>114.65520312555665</c:v>
                </c:pt>
                <c:pt idx="722">
                  <c:v>114.83333135413081</c:v>
                </c:pt>
                <c:pt idx="723">
                  <c:v>115.01145958270494</c:v>
                </c:pt>
                <c:pt idx="724">
                  <c:v>115.18958781127908</c:v>
                </c:pt>
                <c:pt idx="725">
                  <c:v>115.42709211604461</c:v>
                </c:pt>
                <c:pt idx="726">
                  <c:v>115.60522034461876</c:v>
                </c:pt>
                <c:pt idx="727">
                  <c:v>115.7833485731929</c:v>
                </c:pt>
                <c:pt idx="728">
                  <c:v>115.90210072557565</c:v>
                </c:pt>
                <c:pt idx="729">
                  <c:v>116.0802289541498</c:v>
                </c:pt>
                <c:pt idx="730">
                  <c:v>116.25835718272394</c:v>
                </c:pt>
                <c:pt idx="731">
                  <c:v>116.43648541129808</c:v>
                </c:pt>
                <c:pt idx="732">
                  <c:v>116.67398971606362</c:v>
                </c:pt>
                <c:pt idx="733">
                  <c:v>116.91149402082914</c:v>
                </c:pt>
                <c:pt idx="734">
                  <c:v>117.08962224940328</c:v>
                </c:pt>
                <c:pt idx="735">
                  <c:v>117.26775047797742</c:v>
                </c:pt>
                <c:pt idx="736">
                  <c:v>117.38650263036018</c:v>
                </c:pt>
                <c:pt idx="737">
                  <c:v>117.68338301131709</c:v>
                </c:pt>
                <c:pt idx="738">
                  <c:v>117.86151123989123</c:v>
                </c:pt>
                <c:pt idx="739">
                  <c:v>118.03963946846537</c:v>
                </c:pt>
                <c:pt idx="740">
                  <c:v>118.27714377323089</c:v>
                </c:pt>
                <c:pt idx="741">
                  <c:v>118.39589592561366</c:v>
                </c:pt>
                <c:pt idx="742">
                  <c:v>118.5740241541878</c:v>
                </c:pt>
                <c:pt idx="743">
                  <c:v>118.75215238276195</c:v>
                </c:pt>
                <c:pt idx="744">
                  <c:v>118.98965668752747</c:v>
                </c:pt>
                <c:pt idx="745">
                  <c:v>119.16778491610161</c:v>
                </c:pt>
                <c:pt idx="746">
                  <c:v>119.40528922086713</c:v>
                </c:pt>
                <c:pt idx="747">
                  <c:v>119.64279352563265</c:v>
                </c:pt>
                <c:pt idx="748">
                  <c:v>119.82092175420681</c:v>
                </c:pt>
                <c:pt idx="749">
                  <c:v>120.05842605897233</c:v>
                </c:pt>
                <c:pt idx="750">
                  <c:v>120.35530643992922</c:v>
                </c:pt>
                <c:pt idx="751">
                  <c:v>120.53343466850338</c:v>
                </c:pt>
                <c:pt idx="752">
                  <c:v>120.7709389732689</c:v>
                </c:pt>
                <c:pt idx="753">
                  <c:v>120.94906720184304</c:v>
                </c:pt>
                <c:pt idx="754">
                  <c:v>121.12719543041719</c:v>
                </c:pt>
                <c:pt idx="755">
                  <c:v>121.30532365899133</c:v>
                </c:pt>
                <c:pt idx="756">
                  <c:v>121.54282796375685</c:v>
                </c:pt>
                <c:pt idx="757">
                  <c:v>121.72095619233099</c:v>
                </c:pt>
                <c:pt idx="758">
                  <c:v>121.95846049709651</c:v>
                </c:pt>
                <c:pt idx="759">
                  <c:v>122.13658872567066</c:v>
                </c:pt>
                <c:pt idx="760">
                  <c:v>122.37409303043619</c:v>
                </c:pt>
                <c:pt idx="761">
                  <c:v>122.55222125901032</c:v>
                </c:pt>
                <c:pt idx="762">
                  <c:v>122.73034948758446</c:v>
                </c:pt>
                <c:pt idx="763">
                  <c:v>122.90847771615861</c:v>
                </c:pt>
                <c:pt idx="764">
                  <c:v>123.20535809711552</c:v>
                </c:pt>
                <c:pt idx="765">
                  <c:v>123.38348632568966</c:v>
                </c:pt>
                <c:pt idx="766">
                  <c:v>123.62099063045518</c:v>
                </c:pt>
                <c:pt idx="767">
                  <c:v>123.73974278283795</c:v>
                </c:pt>
                <c:pt idx="768">
                  <c:v>123.91787101141209</c:v>
                </c:pt>
                <c:pt idx="769">
                  <c:v>124.15537531617761</c:v>
                </c:pt>
                <c:pt idx="770">
                  <c:v>124.39287962094313</c:v>
                </c:pt>
                <c:pt idx="771">
                  <c:v>124.57100784951727</c:v>
                </c:pt>
                <c:pt idx="772">
                  <c:v>124.80851215428281</c:v>
                </c:pt>
                <c:pt idx="773">
                  <c:v>125.04601645904833</c:v>
                </c:pt>
                <c:pt idx="774">
                  <c:v>125.22414468762247</c:v>
                </c:pt>
                <c:pt idx="775">
                  <c:v>125.46164899238799</c:v>
                </c:pt>
                <c:pt idx="776">
                  <c:v>125.7585293733449</c:v>
                </c:pt>
                <c:pt idx="777">
                  <c:v>125.93665760191904</c:v>
                </c:pt>
                <c:pt idx="778">
                  <c:v>126.17416190668456</c:v>
                </c:pt>
                <c:pt idx="779">
                  <c:v>126.47104228764147</c:v>
                </c:pt>
                <c:pt idx="780">
                  <c:v>126.64917051621562</c:v>
                </c:pt>
                <c:pt idx="781">
                  <c:v>126.88667482098114</c:v>
                </c:pt>
                <c:pt idx="782">
                  <c:v>127.06480304955528</c:v>
                </c:pt>
                <c:pt idx="783">
                  <c:v>127.24293127812942</c:v>
                </c:pt>
                <c:pt idx="784">
                  <c:v>127.48043558289494</c:v>
                </c:pt>
                <c:pt idx="785">
                  <c:v>127.65856381146909</c:v>
                </c:pt>
                <c:pt idx="786">
                  <c:v>127.83669204004323</c:v>
                </c:pt>
                <c:pt idx="787">
                  <c:v>128.07419634480877</c:v>
                </c:pt>
                <c:pt idx="788">
                  <c:v>128.37107672576565</c:v>
                </c:pt>
                <c:pt idx="789">
                  <c:v>128.54920495433981</c:v>
                </c:pt>
                <c:pt idx="790">
                  <c:v>128.72733318291395</c:v>
                </c:pt>
                <c:pt idx="791">
                  <c:v>129.02421356387086</c:v>
                </c:pt>
                <c:pt idx="792">
                  <c:v>129.202341792445</c:v>
                </c:pt>
                <c:pt idx="793">
                  <c:v>129.43984609721051</c:v>
                </c:pt>
                <c:pt idx="794">
                  <c:v>129.61797432578467</c:v>
                </c:pt>
                <c:pt idx="795">
                  <c:v>129.85547863055018</c:v>
                </c:pt>
                <c:pt idx="796">
                  <c:v>130.15235901150709</c:v>
                </c:pt>
                <c:pt idx="797">
                  <c:v>130.33048724008123</c:v>
                </c:pt>
                <c:pt idx="798">
                  <c:v>130.50861546865536</c:v>
                </c:pt>
                <c:pt idx="799">
                  <c:v>130.80549584961227</c:v>
                </c:pt>
                <c:pt idx="800">
                  <c:v>131.04300015437781</c:v>
                </c:pt>
                <c:pt idx="801">
                  <c:v>131.10237623056918</c:v>
                </c:pt>
                <c:pt idx="802">
                  <c:v>131.33988053533471</c:v>
                </c:pt>
                <c:pt idx="803">
                  <c:v>131.63676091629162</c:v>
                </c:pt>
                <c:pt idx="804">
                  <c:v>131.81488914486576</c:v>
                </c:pt>
                <c:pt idx="805">
                  <c:v>132.05239344963127</c:v>
                </c:pt>
                <c:pt idx="806">
                  <c:v>132.2898977543968</c:v>
                </c:pt>
                <c:pt idx="807">
                  <c:v>132.58677813535371</c:v>
                </c:pt>
                <c:pt idx="808">
                  <c:v>132.82428244011922</c:v>
                </c:pt>
                <c:pt idx="809">
                  <c:v>133.00241066869339</c:v>
                </c:pt>
                <c:pt idx="810">
                  <c:v>133.18053889726752</c:v>
                </c:pt>
                <c:pt idx="811">
                  <c:v>133.41804320203303</c:v>
                </c:pt>
                <c:pt idx="812">
                  <c:v>133.5961714306072</c:v>
                </c:pt>
                <c:pt idx="813">
                  <c:v>133.83367573537271</c:v>
                </c:pt>
                <c:pt idx="814">
                  <c:v>134.07118004013824</c:v>
                </c:pt>
                <c:pt idx="815">
                  <c:v>134.36806042109515</c:v>
                </c:pt>
                <c:pt idx="816">
                  <c:v>134.48681257347789</c:v>
                </c:pt>
                <c:pt idx="817">
                  <c:v>134.66494080205203</c:v>
                </c:pt>
                <c:pt idx="818">
                  <c:v>134.8430690306262</c:v>
                </c:pt>
                <c:pt idx="819">
                  <c:v>135.0805733353917</c:v>
                </c:pt>
                <c:pt idx="820">
                  <c:v>135.31807764015724</c:v>
                </c:pt>
                <c:pt idx="821">
                  <c:v>135.49620586873138</c:v>
                </c:pt>
                <c:pt idx="822">
                  <c:v>135.73371017349689</c:v>
                </c:pt>
                <c:pt idx="823">
                  <c:v>135.97121447826243</c:v>
                </c:pt>
                <c:pt idx="824">
                  <c:v>136.14934270683656</c:v>
                </c:pt>
                <c:pt idx="825">
                  <c:v>136.3868470116021</c:v>
                </c:pt>
                <c:pt idx="826">
                  <c:v>136.68372739255901</c:v>
                </c:pt>
                <c:pt idx="827">
                  <c:v>136.86185562113315</c:v>
                </c:pt>
                <c:pt idx="828">
                  <c:v>137.03998384970728</c:v>
                </c:pt>
                <c:pt idx="829">
                  <c:v>137.21811207828142</c:v>
                </c:pt>
                <c:pt idx="830">
                  <c:v>137.45561638304696</c:v>
                </c:pt>
                <c:pt idx="831">
                  <c:v>137.75249676400387</c:v>
                </c:pt>
                <c:pt idx="832">
                  <c:v>137.87124891638661</c:v>
                </c:pt>
                <c:pt idx="833">
                  <c:v>138.16812929734351</c:v>
                </c:pt>
                <c:pt idx="834">
                  <c:v>138.46500967830042</c:v>
                </c:pt>
                <c:pt idx="835">
                  <c:v>138.64313790687456</c:v>
                </c:pt>
                <c:pt idx="836">
                  <c:v>138.82126613544872</c:v>
                </c:pt>
                <c:pt idx="837">
                  <c:v>138.99939436402286</c:v>
                </c:pt>
                <c:pt idx="838">
                  <c:v>139.23689866878837</c:v>
                </c:pt>
                <c:pt idx="839">
                  <c:v>139.41502689736251</c:v>
                </c:pt>
                <c:pt idx="840">
                  <c:v>139.65253120212805</c:v>
                </c:pt>
                <c:pt idx="841">
                  <c:v>139.89003550689358</c:v>
                </c:pt>
                <c:pt idx="842">
                  <c:v>140.12753981165909</c:v>
                </c:pt>
                <c:pt idx="843">
                  <c:v>140.36504411642463</c:v>
                </c:pt>
                <c:pt idx="844">
                  <c:v>140.54317234499877</c:v>
                </c:pt>
                <c:pt idx="845">
                  <c:v>140.7213005735729</c:v>
                </c:pt>
                <c:pt idx="846">
                  <c:v>140.89942880214704</c:v>
                </c:pt>
                <c:pt idx="847">
                  <c:v>141.13693310691258</c:v>
                </c:pt>
                <c:pt idx="848">
                  <c:v>141.31506133548672</c:v>
                </c:pt>
                <c:pt idx="849">
                  <c:v>141.55256564025223</c:v>
                </c:pt>
                <c:pt idx="850">
                  <c:v>141.73069386882639</c:v>
                </c:pt>
                <c:pt idx="851">
                  <c:v>141.90882209740053</c:v>
                </c:pt>
                <c:pt idx="852">
                  <c:v>142.20570247835744</c:v>
                </c:pt>
                <c:pt idx="853">
                  <c:v>142.38383070693158</c:v>
                </c:pt>
                <c:pt idx="854">
                  <c:v>142.56195893550571</c:v>
                </c:pt>
                <c:pt idx="855">
                  <c:v>142.79946324027122</c:v>
                </c:pt>
                <c:pt idx="856">
                  <c:v>143.03696754503676</c:v>
                </c:pt>
                <c:pt idx="857">
                  <c:v>143.2150957736109</c:v>
                </c:pt>
                <c:pt idx="858">
                  <c:v>143.39322400218504</c:v>
                </c:pt>
                <c:pt idx="859">
                  <c:v>143.63072830695057</c:v>
                </c:pt>
                <c:pt idx="860">
                  <c:v>143.80885653552471</c:v>
                </c:pt>
                <c:pt idx="861">
                  <c:v>143.98698476409885</c:v>
                </c:pt>
                <c:pt idx="862">
                  <c:v>144.28386514505576</c:v>
                </c:pt>
                <c:pt idx="863">
                  <c:v>144.46199337362989</c:v>
                </c:pt>
                <c:pt idx="864">
                  <c:v>144.69949767839543</c:v>
                </c:pt>
                <c:pt idx="865">
                  <c:v>144.87762590696957</c:v>
                </c:pt>
                <c:pt idx="866">
                  <c:v>145.11513021173511</c:v>
                </c:pt>
                <c:pt idx="867">
                  <c:v>145.29325844030924</c:v>
                </c:pt>
                <c:pt idx="868">
                  <c:v>145.59013882126615</c:v>
                </c:pt>
                <c:pt idx="869">
                  <c:v>145.70889097364889</c:v>
                </c:pt>
                <c:pt idx="870">
                  <c:v>145.94639527841443</c:v>
                </c:pt>
                <c:pt idx="871">
                  <c:v>146.18389958317997</c:v>
                </c:pt>
                <c:pt idx="872">
                  <c:v>146.3620278117541</c:v>
                </c:pt>
                <c:pt idx="873">
                  <c:v>146.59953211651961</c:v>
                </c:pt>
                <c:pt idx="874">
                  <c:v>146.77766034509375</c:v>
                </c:pt>
                <c:pt idx="875">
                  <c:v>147.01516464985929</c:v>
                </c:pt>
                <c:pt idx="876">
                  <c:v>147.19329287843343</c:v>
                </c:pt>
                <c:pt idx="877">
                  <c:v>147.43079718319896</c:v>
                </c:pt>
                <c:pt idx="878">
                  <c:v>147.66830148796447</c:v>
                </c:pt>
                <c:pt idx="879">
                  <c:v>147.84642971653861</c:v>
                </c:pt>
                <c:pt idx="880">
                  <c:v>147.96518186892138</c:v>
                </c:pt>
                <c:pt idx="881">
                  <c:v>148.20268617368691</c:v>
                </c:pt>
                <c:pt idx="882">
                  <c:v>148.44019047845242</c:v>
                </c:pt>
                <c:pt idx="883">
                  <c:v>148.61831870702656</c:v>
                </c:pt>
                <c:pt idx="884">
                  <c:v>148.79644693560073</c:v>
                </c:pt>
                <c:pt idx="885">
                  <c:v>149.03395124036624</c:v>
                </c:pt>
                <c:pt idx="886">
                  <c:v>149.152703392749</c:v>
                </c:pt>
                <c:pt idx="887">
                  <c:v>149.44958377370591</c:v>
                </c:pt>
                <c:pt idx="888">
                  <c:v>149.68708807847142</c:v>
                </c:pt>
                <c:pt idx="889">
                  <c:v>149.86521630704559</c:v>
                </c:pt>
                <c:pt idx="890">
                  <c:v>150.10272061181109</c:v>
                </c:pt>
                <c:pt idx="891">
                  <c:v>150.22147276419386</c:v>
                </c:pt>
                <c:pt idx="892">
                  <c:v>150.45897706895937</c:v>
                </c:pt>
                <c:pt idx="893">
                  <c:v>150.63710529753354</c:v>
                </c:pt>
                <c:pt idx="894">
                  <c:v>150.81523352610768</c:v>
                </c:pt>
                <c:pt idx="895">
                  <c:v>150.99336175468181</c:v>
                </c:pt>
                <c:pt idx="896">
                  <c:v>151.23086605944732</c:v>
                </c:pt>
                <c:pt idx="897">
                  <c:v>151.34961821183009</c:v>
                </c:pt>
                <c:pt idx="898">
                  <c:v>151.58712251659563</c:v>
                </c:pt>
                <c:pt idx="899">
                  <c:v>151.82462682136114</c:v>
                </c:pt>
                <c:pt idx="900">
                  <c:v>152.06213112612667</c:v>
                </c:pt>
                <c:pt idx="901">
                  <c:v>152.29963543089218</c:v>
                </c:pt>
                <c:pt idx="902">
                  <c:v>152.47776365946635</c:v>
                </c:pt>
                <c:pt idx="903">
                  <c:v>152.71526796423186</c:v>
                </c:pt>
                <c:pt idx="904">
                  <c:v>152.83402011661462</c:v>
                </c:pt>
                <c:pt idx="905">
                  <c:v>153.07152442138013</c:v>
                </c:pt>
                <c:pt idx="906">
                  <c:v>153.30902872614567</c:v>
                </c:pt>
                <c:pt idx="907">
                  <c:v>153.48715695471981</c:v>
                </c:pt>
                <c:pt idx="908">
                  <c:v>153.72466125948534</c:v>
                </c:pt>
                <c:pt idx="909">
                  <c:v>153.96216556425085</c:v>
                </c:pt>
                <c:pt idx="910">
                  <c:v>154.08091771663362</c:v>
                </c:pt>
                <c:pt idx="911">
                  <c:v>154.31842202139916</c:v>
                </c:pt>
                <c:pt idx="912">
                  <c:v>154.55592632616467</c:v>
                </c:pt>
                <c:pt idx="913">
                  <c:v>154.7340545547388</c:v>
                </c:pt>
                <c:pt idx="914">
                  <c:v>154.97155885950434</c:v>
                </c:pt>
                <c:pt idx="915">
                  <c:v>155.20906316426985</c:v>
                </c:pt>
                <c:pt idx="916">
                  <c:v>155.38719139284402</c:v>
                </c:pt>
                <c:pt idx="917">
                  <c:v>155.56531962141815</c:v>
                </c:pt>
                <c:pt idx="918">
                  <c:v>155.74344784999229</c:v>
                </c:pt>
                <c:pt idx="919">
                  <c:v>155.9809521547578</c:v>
                </c:pt>
                <c:pt idx="920">
                  <c:v>156.15908038333197</c:v>
                </c:pt>
                <c:pt idx="921">
                  <c:v>156.45596076428885</c:v>
                </c:pt>
                <c:pt idx="922">
                  <c:v>156.63408899286301</c:v>
                </c:pt>
                <c:pt idx="923">
                  <c:v>156.75284114524575</c:v>
                </c:pt>
                <c:pt idx="924">
                  <c:v>156.99034545001129</c:v>
                </c:pt>
                <c:pt idx="925">
                  <c:v>157.22784975477683</c:v>
                </c:pt>
                <c:pt idx="926">
                  <c:v>157.46535405954234</c:v>
                </c:pt>
                <c:pt idx="927">
                  <c:v>157.76223444049924</c:v>
                </c:pt>
                <c:pt idx="928">
                  <c:v>158.11849089764752</c:v>
                </c:pt>
                <c:pt idx="929">
                  <c:v>158.23724305003029</c:v>
                </c:pt>
                <c:pt idx="930">
                  <c:v>158.41537127860443</c:v>
                </c:pt>
                <c:pt idx="931">
                  <c:v>158.65287558336996</c:v>
                </c:pt>
                <c:pt idx="932">
                  <c:v>158.8310038119441</c:v>
                </c:pt>
                <c:pt idx="933">
                  <c:v>159.00913204051824</c:v>
                </c:pt>
                <c:pt idx="934">
                  <c:v>159.24663634528378</c:v>
                </c:pt>
                <c:pt idx="935">
                  <c:v>159.48414065004928</c:v>
                </c:pt>
                <c:pt idx="936">
                  <c:v>159.60289280243205</c:v>
                </c:pt>
                <c:pt idx="937">
                  <c:v>159.84039710719759</c:v>
                </c:pt>
                <c:pt idx="938">
                  <c:v>159.95914925958033</c:v>
                </c:pt>
                <c:pt idx="939">
                  <c:v>160.13727748815447</c:v>
                </c:pt>
                <c:pt idx="940">
                  <c:v>160.43415786911137</c:v>
                </c:pt>
                <c:pt idx="941">
                  <c:v>160.61228609768554</c:v>
                </c:pt>
                <c:pt idx="942">
                  <c:v>160.84979040245105</c:v>
                </c:pt>
                <c:pt idx="943">
                  <c:v>161.08729470721659</c:v>
                </c:pt>
                <c:pt idx="944">
                  <c:v>161.20604685959933</c:v>
                </c:pt>
                <c:pt idx="945">
                  <c:v>161.38417508817349</c:v>
                </c:pt>
                <c:pt idx="946">
                  <c:v>161.621679392939</c:v>
                </c:pt>
                <c:pt idx="947">
                  <c:v>161.85918369770454</c:v>
                </c:pt>
                <c:pt idx="948">
                  <c:v>162.03731192627868</c:v>
                </c:pt>
                <c:pt idx="949">
                  <c:v>162.15606407866144</c:v>
                </c:pt>
                <c:pt idx="950">
                  <c:v>162.39356838342695</c:v>
                </c:pt>
                <c:pt idx="951">
                  <c:v>162.57169661200109</c:v>
                </c:pt>
                <c:pt idx="952">
                  <c:v>162.74982484057523</c:v>
                </c:pt>
                <c:pt idx="953">
                  <c:v>162.868576992958</c:v>
                </c:pt>
                <c:pt idx="954">
                  <c:v>163.10608129772353</c:v>
                </c:pt>
                <c:pt idx="955">
                  <c:v>163.34358560248904</c:v>
                </c:pt>
                <c:pt idx="956">
                  <c:v>163.52171383106321</c:v>
                </c:pt>
                <c:pt idx="957">
                  <c:v>163.75921813582872</c:v>
                </c:pt>
                <c:pt idx="958">
                  <c:v>163.93734636440286</c:v>
                </c:pt>
                <c:pt idx="959">
                  <c:v>164.17485066916839</c:v>
                </c:pt>
                <c:pt idx="960">
                  <c:v>164.35297889774253</c:v>
                </c:pt>
                <c:pt idx="961">
                  <c:v>164.59048320250804</c:v>
                </c:pt>
                <c:pt idx="962">
                  <c:v>164.59048320250804</c:v>
                </c:pt>
                <c:pt idx="963">
                  <c:v>164.59048320250804</c:v>
                </c:pt>
                <c:pt idx="964">
                  <c:v>164.64985927869944</c:v>
                </c:pt>
                <c:pt idx="965">
                  <c:v>164.76861143108221</c:v>
                </c:pt>
                <c:pt idx="966">
                  <c:v>164.94673965965634</c:v>
                </c:pt>
                <c:pt idx="967">
                  <c:v>165.24362004061325</c:v>
                </c:pt>
                <c:pt idx="968">
                  <c:v>165.36237219299602</c:v>
                </c:pt>
                <c:pt idx="969">
                  <c:v>165.54050042157016</c:v>
                </c:pt>
                <c:pt idx="970">
                  <c:v>165.6592525739529</c:v>
                </c:pt>
                <c:pt idx="971">
                  <c:v>165.89675687871843</c:v>
                </c:pt>
                <c:pt idx="972">
                  <c:v>166.07488510729257</c:v>
                </c:pt>
                <c:pt idx="973">
                  <c:v>166.25301333586671</c:v>
                </c:pt>
                <c:pt idx="974">
                  <c:v>166.37176548824948</c:v>
                </c:pt>
                <c:pt idx="975">
                  <c:v>163.10608129772353</c:v>
                </c:pt>
                <c:pt idx="976">
                  <c:v>146.89641249747652</c:v>
                </c:pt>
                <c:pt idx="977">
                  <c:v>94.586089372869893</c:v>
                </c:pt>
                <c:pt idx="978">
                  <c:v>43.463287772090872</c:v>
                </c:pt>
                <c:pt idx="979">
                  <c:v>19.332850407913647</c:v>
                </c:pt>
                <c:pt idx="980">
                  <c:v>19.546604282202615</c:v>
                </c:pt>
                <c:pt idx="981">
                  <c:v>19.956299207923145</c:v>
                </c:pt>
                <c:pt idx="982">
                  <c:v>19.991924853637972</c:v>
                </c:pt>
                <c:pt idx="983">
                  <c:v>20.086926575544183</c:v>
                </c:pt>
                <c:pt idx="984">
                  <c:v>19.890985524112626</c:v>
                </c:pt>
                <c:pt idx="985">
                  <c:v>19.890985524112626</c:v>
                </c:pt>
                <c:pt idx="986">
                  <c:v>19.700982080300207</c:v>
                </c:pt>
                <c:pt idx="987">
                  <c:v>19.665356434585377</c:v>
                </c:pt>
                <c:pt idx="988">
                  <c:v>19.493165813630373</c:v>
                </c:pt>
                <c:pt idx="989">
                  <c:v>19.392226484105027</c:v>
                </c:pt>
                <c:pt idx="990">
                  <c:v>19.19628543267347</c:v>
                </c:pt>
                <c:pt idx="991">
                  <c:v>19.047845242195017</c:v>
                </c:pt>
                <c:pt idx="992">
                  <c:v>18.940968305050529</c:v>
                </c:pt>
                <c:pt idx="993">
                  <c:v>18.608462278378795</c:v>
                </c:pt>
                <c:pt idx="994">
                  <c:v>18.370957973613272</c:v>
                </c:pt>
                <c:pt idx="995">
                  <c:v>18.139391276466888</c:v>
                </c:pt>
                <c:pt idx="996">
                  <c:v>17.907824579320501</c:v>
                </c:pt>
                <c:pt idx="997">
                  <c:v>17.575318552648767</c:v>
                </c:pt>
                <c:pt idx="998">
                  <c:v>17.236874918357898</c:v>
                </c:pt>
                <c:pt idx="999">
                  <c:v>16.227481623104421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68B5-4F67-BECF-05695B16C65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69909568"/>
        <c:axId val="184254464"/>
      </c:scatterChart>
      <c:valAx>
        <c:axId val="169909568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254464"/>
        <c:crosses val="autoZero"/>
        <c:crossBetween val="midCat"/>
      </c:valAx>
      <c:valAx>
        <c:axId val="1842544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69909568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FR-4_T5_Stress-Strain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Specimen_T_5!$C$2:$C$1001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2.6603999999999998E-3</c:v>
                </c:pt>
                <c:pt idx="5">
                  <c:v>6.3E-3</c:v>
                </c:pt>
                <c:pt idx="6">
                  <c:v>1.6E-2</c:v>
                </c:pt>
                <c:pt idx="7">
                  <c:v>2.1496000000000001E-2</c:v>
                </c:pt>
                <c:pt idx="8">
                  <c:v>2.8000000000000004E-2</c:v>
                </c:pt>
                <c:pt idx="9">
                  <c:v>3.3376000000000003E-2</c:v>
                </c:pt>
                <c:pt idx="10">
                  <c:v>4.1119999999999997E-2</c:v>
                </c:pt>
                <c:pt idx="11">
                  <c:v>4.6359999999999998E-2</c:v>
                </c:pt>
                <c:pt idx="12">
                  <c:v>5.1999999999999998E-2</c:v>
                </c:pt>
                <c:pt idx="13">
                  <c:v>5.9360000000000003E-2</c:v>
                </c:pt>
                <c:pt idx="14">
                  <c:v>6.6799999999999998E-2</c:v>
                </c:pt>
                <c:pt idx="15">
                  <c:v>7.22E-2</c:v>
                </c:pt>
                <c:pt idx="16">
                  <c:v>7.7600000000000002E-2</c:v>
                </c:pt>
                <c:pt idx="17">
                  <c:v>8.5800000000000001E-2</c:v>
                </c:pt>
                <c:pt idx="18">
                  <c:v>9.1999999999999998E-2</c:v>
                </c:pt>
                <c:pt idx="19">
                  <c:v>9.8240000000000008E-2</c:v>
                </c:pt>
                <c:pt idx="20">
                  <c:v>0.10408000000000002</c:v>
                </c:pt>
                <c:pt idx="21">
                  <c:v>0.11219999999999999</c:v>
                </c:pt>
                <c:pt idx="22">
                  <c:v>0.11620000000000001</c:v>
                </c:pt>
                <c:pt idx="23">
                  <c:v>0.12204</c:v>
                </c:pt>
                <c:pt idx="24">
                  <c:v>0.13012000000000001</c:v>
                </c:pt>
                <c:pt idx="25">
                  <c:v>0.13408</c:v>
                </c:pt>
                <c:pt idx="26">
                  <c:v>0.14396</c:v>
                </c:pt>
                <c:pt idx="27">
                  <c:v>0.14956</c:v>
                </c:pt>
                <c:pt idx="28">
                  <c:v>0.15423999999999999</c:v>
                </c:pt>
                <c:pt idx="29">
                  <c:v>0.15995999999999999</c:v>
                </c:pt>
                <c:pt idx="30">
                  <c:v>0.16808000000000001</c:v>
                </c:pt>
                <c:pt idx="31">
                  <c:v>0.17204</c:v>
                </c:pt>
                <c:pt idx="32">
                  <c:v>0.17788000000000001</c:v>
                </c:pt>
                <c:pt idx="33">
                  <c:v>0.18595999999999999</c:v>
                </c:pt>
                <c:pt idx="34">
                  <c:v>0.19188</c:v>
                </c:pt>
                <c:pt idx="35">
                  <c:v>0.19988000000000003</c:v>
                </c:pt>
                <c:pt idx="36">
                  <c:v>0.20399999999999996</c:v>
                </c:pt>
                <c:pt idx="37">
                  <c:v>0.21196000000000001</c:v>
                </c:pt>
                <c:pt idx="38">
                  <c:v>0.216</c:v>
                </c:pt>
                <c:pt idx="39">
                  <c:v>0.22436</c:v>
                </c:pt>
                <c:pt idx="40">
                  <c:v>0.22799999999999998</c:v>
                </c:pt>
                <c:pt idx="41">
                  <c:v>0.23376</c:v>
                </c:pt>
                <c:pt idx="42">
                  <c:v>0.23971999999999999</c:v>
                </c:pt>
                <c:pt idx="43">
                  <c:v>0.24772000000000002</c:v>
                </c:pt>
                <c:pt idx="44">
                  <c:v>0.25572</c:v>
                </c:pt>
                <c:pt idx="45">
                  <c:v>0.26</c:v>
                </c:pt>
                <c:pt idx="46">
                  <c:v>0.26568000000000003</c:v>
                </c:pt>
                <c:pt idx="47">
                  <c:v>0.27367999999999998</c:v>
                </c:pt>
                <c:pt idx="48">
                  <c:v>0.27907999999999999</c:v>
                </c:pt>
                <c:pt idx="49">
                  <c:v>0.28399999999999997</c:v>
                </c:pt>
                <c:pt idx="50">
                  <c:v>0.29199999999999998</c:v>
                </c:pt>
                <c:pt idx="51">
                  <c:v>0.29696</c:v>
                </c:pt>
                <c:pt idx="52">
                  <c:v>0.30399999999999999</c:v>
                </c:pt>
                <c:pt idx="53">
                  <c:v>0.30919999999999997</c:v>
                </c:pt>
                <c:pt idx="54">
                  <c:v>0.316</c:v>
                </c:pt>
                <c:pt idx="55">
                  <c:v>0.32168000000000002</c:v>
                </c:pt>
                <c:pt idx="56">
                  <c:v>0.32800000000000001</c:v>
                </c:pt>
                <c:pt idx="57">
                  <c:v>0.33411999999999997</c:v>
                </c:pt>
                <c:pt idx="58">
                  <c:v>0.34</c:v>
                </c:pt>
                <c:pt idx="59">
                  <c:v>0.34639999999999999</c:v>
                </c:pt>
                <c:pt idx="60">
                  <c:v>0.35199999999999998</c:v>
                </c:pt>
                <c:pt idx="61">
                  <c:v>0.35996</c:v>
                </c:pt>
                <c:pt idx="62">
                  <c:v>0.36799999999999999</c:v>
                </c:pt>
                <c:pt idx="63">
                  <c:v>0.37236000000000002</c:v>
                </c:pt>
                <c:pt idx="64">
                  <c:v>0.38</c:v>
                </c:pt>
                <c:pt idx="65">
                  <c:v>0.38475999999999999</c:v>
                </c:pt>
                <c:pt idx="66">
                  <c:v>0.39200000000000002</c:v>
                </c:pt>
                <c:pt idx="67">
                  <c:v>0.39692</c:v>
                </c:pt>
                <c:pt idx="68">
                  <c:v>0.40400000000000003</c:v>
                </c:pt>
                <c:pt idx="69">
                  <c:v>0.41159999999999997</c:v>
                </c:pt>
                <c:pt idx="70">
                  <c:v>0.41599999999999998</c:v>
                </c:pt>
                <c:pt idx="71">
                  <c:v>0.42240000000000005</c:v>
                </c:pt>
                <c:pt idx="72">
                  <c:v>0.42759999999999992</c:v>
                </c:pt>
                <c:pt idx="73">
                  <c:v>0.43480000000000002</c:v>
                </c:pt>
                <c:pt idx="74">
                  <c:v>0.44200000000000006</c:v>
                </c:pt>
                <c:pt idx="75">
                  <c:v>0.44800000000000006</c:v>
                </c:pt>
                <c:pt idx="76">
                  <c:v>0.45199999999999996</c:v>
                </c:pt>
                <c:pt idx="77">
                  <c:v>0.45999999999999996</c:v>
                </c:pt>
                <c:pt idx="78">
                  <c:v>0.46400000000000002</c:v>
                </c:pt>
                <c:pt idx="79">
                  <c:v>0.47199999999999992</c:v>
                </c:pt>
                <c:pt idx="80">
                  <c:v>0.47879999999999995</c:v>
                </c:pt>
                <c:pt idx="81">
                  <c:v>0.48399999999999999</c:v>
                </c:pt>
                <c:pt idx="82">
                  <c:v>0.49199999999999999</c:v>
                </c:pt>
                <c:pt idx="83">
                  <c:v>0.496</c:v>
                </c:pt>
                <c:pt idx="84">
                  <c:v>0.502</c:v>
                </c:pt>
                <c:pt idx="85">
                  <c:v>0.50919999999999999</c:v>
                </c:pt>
                <c:pt idx="86">
                  <c:v>0.51600000000000001</c:v>
                </c:pt>
                <c:pt idx="87">
                  <c:v>0.52</c:v>
                </c:pt>
                <c:pt idx="88">
                  <c:v>0.52759999999999996</c:v>
                </c:pt>
                <c:pt idx="89">
                  <c:v>0.53480000000000005</c:v>
                </c:pt>
                <c:pt idx="90">
                  <c:v>0.54</c:v>
                </c:pt>
                <c:pt idx="91">
                  <c:v>0.54800000000000004</c:v>
                </c:pt>
                <c:pt idx="92">
                  <c:v>0.55320000000000003</c:v>
                </c:pt>
                <c:pt idx="93">
                  <c:v>0.56000000000000005</c:v>
                </c:pt>
                <c:pt idx="94">
                  <c:v>0.56640000000000001</c:v>
                </c:pt>
                <c:pt idx="95">
                  <c:v>0.57199999999999995</c:v>
                </c:pt>
                <c:pt idx="96">
                  <c:v>0.57640000000000002</c:v>
                </c:pt>
                <c:pt idx="97">
                  <c:v>0.58399999999999996</c:v>
                </c:pt>
                <c:pt idx="98">
                  <c:v>0.59119999999999995</c:v>
                </c:pt>
                <c:pt idx="99">
                  <c:v>0.59599999999999997</c:v>
                </c:pt>
                <c:pt idx="100">
                  <c:v>0.60199999999999998</c:v>
                </c:pt>
                <c:pt idx="101">
                  <c:v>0.60960000000000003</c:v>
                </c:pt>
                <c:pt idx="102">
                  <c:v>0.61599999999999999</c:v>
                </c:pt>
                <c:pt idx="103">
                  <c:v>0.62039999999999995</c:v>
                </c:pt>
                <c:pt idx="104">
                  <c:v>0.628</c:v>
                </c:pt>
                <c:pt idx="105">
                  <c:v>0.63400000000000001</c:v>
                </c:pt>
                <c:pt idx="106">
                  <c:v>0.64</c:v>
                </c:pt>
                <c:pt idx="107">
                  <c:v>0.64759999999999995</c:v>
                </c:pt>
                <c:pt idx="108">
                  <c:v>0.65200000000000002</c:v>
                </c:pt>
                <c:pt idx="109">
                  <c:v>0.65839999999999999</c:v>
                </c:pt>
                <c:pt idx="110">
                  <c:v>0.66679999999999995</c:v>
                </c:pt>
                <c:pt idx="111">
                  <c:v>0.67279999999999995</c:v>
                </c:pt>
                <c:pt idx="112">
                  <c:v>0.67879999999999996</c:v>
                </c:pt>
                <c:pt idx="113">
                  <c:v>0.68479999999999996</c:v>
                </c:pt>
                <c:pt idx="114">
                  <c:v>0.69079999999999997</c:v>
                </c:pt>
                <c:pt idx="115">
                  <c:v>0.69679999999999997</c:v>
                </c:pt>
                <c:pt idx="116">
                  <c:v>0.70199999999999996</c:v>
                </c:pt>
                <c:pt idx="117">
                  <c:v>0.70960000000000001</c:v>
                </c:pt>
                <c:pt idx="118">
                  <c:v>0.71679999999999999</c:v>
                </c:pt>
                <c:pt idx="119">
                  <c:v>0.7228</c:v>
                </c:pt>
                <c:pt idx="120">
                  <c:v>0.7288</c:v>
                </c:pt>
                <c:pt idx="121">
                  <c:v>0.73480000000000001</c:v>
                </c:pt>
                <c:pt idx="122">
                  <c:v>0.74080000000000001</c:v>
                </c:pt>
                <c:pt idx="123">
                  <c:v>0.74680000000000002</c:v>
                </c:pt>
                <c:pt idx="124">
                  <c:v>0.75239999999999996</c:v>
                </c:pt>
                <c:pt idx="125">
                  <c:v>0.75839999999999996</c:v>
                </c:pt>
                <c:pt idx="126">
                  <c:v>0.76439999999999997</c:v>
                </c:pt>
                <c:pt idx="127">
                  <c:v>0.77</c:v>
                </c:pt>
                <c:pt idx="128">
                  <c:v>0.77759999999999996</c:v>
                </c:pt>
                <c:pt idx="129">
                  <c:v>0.78439999999999999</c:v>
                </c:pt>
                <c:pt idx="130">
                  <c:v>0.79039999999999999</c:v>
                </c:pt>
                <c:pt idx="131">
                  <c:v>0.79640000000000011</c:v>
                </c:pt>
                <c:pt idx="132">
                  <c:v>0.8024</c:v>
                </c:pt>
                <c:pt idx="133">
                  <c:v>0.80840000000000012</c:v>
                </c:pt>
                <c:pt idx="134">
                  <c:v>0.81440000000000001</c:v>
                </c:pt>
                <c:pt idx="135">
                  <c:v>0.82039999999999991</c:v>
                </c:pt>
                <c:pt idx="136">
                  <c:v>0.82640000000000002</c:v>
                </c:pt>
                <c:pt idx="137">
                  <c:v>0.83240000000000003</c:v>
                </c:pt>
                <c:pt idx="138">
                  <c:v>0.83960000000000012</c:v>
                </c:pt>
                <c:pt idx="139">
                  <c:v>0.84640000000000015</c:v>
                </c:pt>
                <c:pt idx="140">
                  <c:v>0.85240000000000005</c:v>
                </c:pt>
                <c:pt idx="141">
                  <c:v>0.85840000000000016</c:v>
                </c:pt>
                <c:pt idx="142">
                  <c:v>0.86439999999999984</c:v>
                </c:pt>
                <c:pt idx="143">
                  <c:v>0.87039999999999995</c:v>
                </c:pt>
                <c:pt idx="144">
                  <c:v>0.87639999999999996</c:v>
                </c:pt>
                <c:pt idx="145">
                  <c:v>0.88240000000000007</c:v>
                </c:pt>
                <c:pt idx="146">
                  <c:v>0.88839999999999997</c:v>
                </c:pt>
                <c:pt idx="147">
                  <c:v>0.89440000000000008</c:v>
                </c:pt>
                <c:pt idx="148">
                  <c:v>0.90000000000000013</c:v>
                </c:pt>
                <c:pt idx="149">
                  <c:v>0.90720000000000001</c:v>
                </c:pt>
                <c:pt idx="150">
                  <c:v>0.91439999999999988</c:v>
                </c:pt>
                <c:pt idx="151">
                  <c:v>0.91999999999999993</c:v>
                </c:pt>
                <c:pt idx="152">
                  <c:v>0.92600000000000005</c:v>
                </c:pt>
                <c:pt idx="153">
                  <c:v>0.93200000000000005</c:v>
                </c:pt>
                <c:pt idx="154">
                  <c:v>0.93999999999999984</c:v>
                </c:pt>
                <c:pt idx="155">
                  <c:v>0.94599999999999995</c:v>
                </c:pt>
                <c:pt idx="156">
                  <c:v>0.95199999999999985</c:v>
                </c:pt>
                <c:pt idx="157">
                  <c:v>0.95799999999999996</c:v>
                </c:pt>
                <c:pt idx="158">
                  <c:v>0.96399999999999997</c:v>
                </c:pt>
                <c:pt idx="159">
                  <c:v>0.97</c:v>
                </c:pt>
                <c:pt idx="160">
                  <c:v>0.97599999999999998</c:v>
                </c:pt>
                <c:pt idx="161">
                  <c:v>0.98440000000000005</c:v>
                </c:pt>
                <c:pt idx="162">
                  <c:v>0.98999999999999988</c:v>
                </c:pt>
                <c:pt idx="163">
                  <c:v>0.996</c:v>
                </c:pt>
                <c:pt idx="164">
                  <c:v>1.002</c:v>
                </c:pt>
                <c:pt idx="165">
                  <c:v>1.008</c:v>
                </c:pt>
                <c:pt idx="166">
                  <c:v>1.014</c:v>
                </c:pt>
                <c:pt idx="167">
                  <c:v>1.02</c:v>
                </c:pt>
                <c:pt idx="168">
                  <c:v>1.026</c:v>
                </c:pt>
                <c:pt idx="169">
                  <c:v>1.032</c:v>
                </c:pt>
                <c:pt idx="170">
                  <c:v>1.038</c:v>
                </c:pt>
                <c:pt idx="171">
                  <c:v>1.044</c:v>
                </c:pt>
                <c:pt idx="172">
                  <c:v>1.0524</c:v>
                </c:pt>
                <c:pt idx="173">
                  <c:v>1.0576000000000001</c:v>
                </c:pt>
                <c:pt idx="174">
                  <c:v>1.0636000000000001</c:v>
                </c:pt>
                <c:pt idx="175">
                  <c:v>1.0696000000000001</c:v>
                </c:pt>
                <c:pt idx="176">
                  <c:v>1.0755999999999999</c:v>
                </c:pt>
                <c:pt idx="177">
                  <c:v>1.0815999999999999</c:v>
                </c:pt>
                <c:pt idx="178">
                  <c:v>1.0875999999999999</c:v>
                </c:pt>
                <c:pt idx="179">
                  <c:v>1.0935999999999999</c:v>
                </c:pt>
                <c:pt idx="180">
                  <c:v>1.0995999999999999</c:v>
                </c:pt>
                <c:pt idx="181">
                  <c:v>1.1072</c:v>
                </c:pt>
                <c:pt idx="182">
                  <c:v>1.1135999999999999</c:v>
                </c:pt>
                <c:pt idx="183">
                  <c:v>1.1188</c:v>
                </c:pt>
                <c:pt idx="184">
                  <c:v>1.1272</c:v>
                </c:pt>
                <c:pt idx="185">
                  <c:v>1.1335999999999999</c:v>
                </c:pt>
                <c:pt idx="186">
                  <c:v>1.1395999999999999</c:v>
                </c:pt>
                <c:pt idx="187">
                  <c:v>1.1456</c:v>
                </c:pt>
                <c:pt idx="188">
                  <c:v>1.1516</c:v>
                </c:pt>
                <c:pt idx="189">
                  <c:v>1.1576</c:v>
                </c:pt>
                <c:pt idx="190">
                  <c:v>1.1636</c:v>
                </c:pt>
                <c:pt idx="191">
                  <c:v>1.1696</c:v>
                </c:pt>
                <c:pt idx="192">
                  <c:v>1.1756</c:v>
                </c:pt>
                <c:pt idx="193">
                  <c:v>1.1816</c:v>
                </c:pt>
                <c:pt idx="194">
                  <c:v>1.1888000000000001</c:v>
                </c:pt>
                <c:pt idx="195">
                  <c:v>1.1936</c:v>
                </c:pt>
                <c:pt idx="196">
                  <c:v>1.1996</c:v>
                </c:pt>
                <c:pt idx="197">
                  <c:v>1.2068000000000001</c:v>
                </c:pt>
                <c:pt idx="198">
                  <c:v>1.2152000000000001</c:v>
                </c:pt>
                <c:pt idx="199">
                  <c:v>1.2192000000000001</c:v>
                </c:pt>
                <c:pt idx="200">
                  <c:v>1.2252000000000001</c:v>
                </c:pt>
                <c:pt idx="201">
                  <c:v>1.2312000000000001</c:v>
                </c:pt>
                <c:pt idx="202">
                  <c:v>1.2372000000000001</c:v>
                </c:pt>
                <c:pt idx="203">
                  <c:v>1.2432000000000001</c:v>
                </c:pt>
                <c:pt idx="204">
                  <c:v>1.2492000000000001</c:v>
                </c:pt>
                <c:pt idx="205">
                  <c:v>1.2567999999999999</c:v>
                </c:pt>
                <c:pt idx="206">
                  <c:v>1.2632000000000001</c:v>
                </c:pt>
                <c:pt idx="207">
                  <c:v>1.2692000000000001</c:v>
                </c:pt>
                <c:pt idx="208">
                  <c:v>1.2751999999999999</c:v>
                </c:pt>
                <c:pt idx="209">
                  <c:v>1.2811999999999999</c:v>
                </c:pt>
                <c:pt idx="210">
                  <c:v>1.2871999999999999</c:v>
                </c:pt>
                <c:pt idx="211">
                  <c:v>1.2931999999999999</c:v>
                </c:pt>
                <c:pt idx="212">
                  <c:v>1.2991999999999999</c:v>
                </c:pt>
                <c:pt idx="213">
                  <c:v>1.3051999999999999</c:v>
                </c:pt>
                <c:pt idx="214">
                  <c:v>1.3144</c:v>
                </c:pt>
                <c:pt idx="215">
                  <c:v>1.3211999999999999</c:v>
                </c:pt>
                <c:pt idx="216">
                  <c:v>1.3264</c:v>
                </c:pt>
                <c:pt idx="217">
                  <c:v>1.3311999999999999</c:v>
                </c:pt>
                <c:pt idx="218">
                  <c:v>1.3375999999999999</c:v>
                </c:pt>
                <c:pt idx="219">
                  <c:v>1.3452</c:v>
                </c:pt>
                <c:pt idx="220">
                  <c:v>1.3512</c:v>
                </c:pt>
                <c:pt idx="221">
                  <c:v>1.3572</c:v>
                </c:pt>
                <c:pt idx="222">
                  <c:v>1.3632</c:v>
                </c:pt>
                <c:pt idx="223">
                  <c:v>1.3692</c:v>
                </c:pt>
                <c:pt idx="224">
                  <c:v>1.3752</c:v>
                </c:pt>
                <c:pt idx="225">
                  <c:v>1.3808</c:v>
                </c:pt>
                <c:pt idx="226">
                  <c:v>1.3868</c:v>
                </c:pt>
                <c:pt idx="227">
                  <c:v>1.3935999999999999</c:v>
                </c:pt>
                <c:pt idx="228">
                  <c:v>1.4012</c:v>
                </c:pt>
                <c:pt idx="229">
                  <c:v>1.4068000000000001</c:v>
                </c:pt>
                <c:pt idx="230">
                  <c:v>1.4128000000000001</c:v>
                </c:pt>
                <c:pt idx="231">
                  <c:v>1.4188000000000001</c:v>
                </c:pt>
                <c:pt idx="232">
                  <c:v>1.4248000000000001</c:v>
                </c:pt>
                <c:pt idx="233">
                  <c:v>1.4308000000000001</c:v>
                </c:pt>
                <c:pt idx="234">
                  <c:v>1.4368000000000001</c:v>
                </c:pt>
                <c:pt idx="235">
                  <c:v>1.4428000000000001</c:v>
                </c:pt>
                <c:pt idx="236">
                  <c:v>1.4488000000000001</c:v>
                </c:pt>
                <c:pt idx="237">
                  <c:v>1.4548000000000001</c:v>
                </c:pt>
                <c:pt idx="238">
                  <c:v>1.4612000000000001</c:v>
                </c:pt>
                <c:pt idx="239">
                  <c:v>1.4692000000000001</c:v>
                </c:pt>
                <c:pt idx="240">
                  <c:v>1.4748000000000001</c:v>
                </c:pt>
                <c:pt idx="241">
                  <c:v>1.4807999999999999</c:v>
                </c:pt>
                <c:pt idx="242">
                  <c:v>1.4867999999999999</c:v>
                </c:pt>
                <c:pt idx="243">
                  <c:v>1.4927999999999999</c:v>
                </c:pt>
                <c:pt idx="244">
                  <c:v>1.4987999999999999</c:v>
                </c:pt>
                <c:pt idx="245">
                  <c:v>1.5052000000000001</c:v>
                </c:pt>
                <c:pt idx="246">
                  <c:v>1.5127999999999999</c:v>
                </c:pt>
                <c:pt idx="247">
                  <c:v>1.5187999999999999</c:v>
                </c:pt>
                <c:pt idx="248">
                  <c:v>1.5244</c:v>
                </c:pt>
                <c:pt idx="249">
                  <c:v>1.5324</c:v>
                </c:pt>
                <c:pt idx="250">
                  <c:v>1.5371999999999999</c:v>
                </c:pt>
                <c:pt idx="251">
                  <c:v>1.5424</c:v>
                </c:pt>
                <c:pt idx="252">
                  <c:v>1.5491999999999999</c:v>
                </c:pt>
                <c:pt idx="253">
                  <c:v>1.5564</c:v>
                </c:pt>
                <c:pt idx="254">
                  <c:v>1.5624</c:v>
                </c:pt>
                <c:pt idx="255">
                  <c:v>1.5684</c:v>
                </c:pt>
                <c:pt idx="256">
                  <c:v>1.5744</c:v>
                </c:pt>
                <c:pt idx="257">
                  <c:v>1.5803999999999998</c:v>
                </c:pt>
                <c:pt idx="258">
                  <c:v>1.5864</c:v>
                </c:pt>
                <c:pt idx="259">
                  <c:v>1.5924</c:v>
                </c:pt>
                <c:pt idx="260">
                  <c:v>1.5984000000000003</c:v>
                </c:pt>
                <c:pt idx="261">
                  <c:v>1.6064000000000003</c:v>
                </c:pt>
                <c:pt idx="262">
                  <c:v>1.6124000000000001</c:v>
                </c:pt>
                <c:pt idx="263">
                  <c:v>1.6184000000000001</c:v>
                </c:pt>
                <c:pt idx="264">
                  <c:v>1.6244000000000001</c:v>
                </c:pt>
                <c:pt idx="265">
                  <c:v>1.6303999999999998</c:v>
                </c:pt>
                <c:pt idx="266">
                  <c:v>1.6364000000000001</c:v>
                </c:pt>
                <c:pt idx="267">
                  <c:v>1.6424000000000001</c:v>
                </c:pt>
                <c:pt idx="268">
                  <c:v>1.6504000000000001</c:v>
                </c:pt>
                <c:pt idx="269">
                  <c:v>1.6564000000000003</c:v>
                </c:pt>
                <c:pt idx="270">
                  <c:v>1.6623999999999999</c:v>
                </c:pt>
                <c:pt idx="271">
                  <c:v>1.6684000000000001</c:v>
                </c:pt>
                <c:pt idx="272">
                  <c:v>1.6736</c:v>
                </c:pt>
                <c:pt idx="273">
                  <c:v>1.6808000000000001</c:v>
                </c:pt>
                <c:pt idx="274">
                  <c:v>1.6879999999999999</c:v>
                </c:pt>
                <c:pt idx="275">
                  <c:v>1.694</c:v>
                </c:pt>
                <c:pt idx="276">
                  <c:v>1.702</c:v>
                </c:pt>
                <c:pt idx="277">
                  <c:v>1.704</c:v>
                </c:pt>
                <c:pt idx="278">
                  <c:v>1.71</c:v>
                </c:pt>
                <c:pt idx="279">
                  <c:v>1.72</c:v>
                </c:pt>
                <c:pt idx="280">
                  <c:v>1.7260000000000002</c:v>
                </c:pt>
                <c:pt idx="281">
                  <c:v>1.7319999999999998</c:v>
                </c:pt>
                <c:pt idx="282">
                  <c:v>1.736</c:v>
                </c:pt>
                <c:pt idx="283">
                  <c:v>1.7427999999999999</c:v>
                </c:pt>
                <c:pt idx="284">
                  <c:v>1.752</c:v>
                </c:pt>
                <c:pt idx="285">
                  <c:v>1.754</c:v>
                </c:pt>
                <c:pt idx="286">
                  <c:v>1.76</c:v>
                </c:pt>
                <c:pt idx="287">
                  <c:v>1.7680000000000002</c:v>
                </c:pt>
                <c:pt idx="288">
                  <c:v>1.7760000000000002</c:v>
                </c:pt>
                <c:pt idx="289">
                  <c:v>1.7819999999999998</c:v>
                </c:pt>
                <c:pt idx="290">
                  <c:v>1.788</c:v>
                </c:pt>
                <c:pt idx="291">
                  <c:v>1.794</c:v>
                </c:pt>
                <c:pt idx="292">
                  <c:v>1.8000000000000003</c:v>
                </c:pt>
                <c:pt idx="293">
                  <c:v>1.806</c:v>
                </c:pt>
                <c:pt idx="294">
                  <c:v>1.8120000000000001</c:v>
                </c:pt>
                <c:pt idx="295">
                  <c:v>1.8168</c:v>
                </c:pt>
                <c:pt idx="296">
                  <c:v>1.8260000000000003</c:v>
                </c:pt>
                <c:pt idx="297">
                  <c:v>1.8319999999999999</c:v>
                </c:pt>
                <c:pt idx="298">
                  <c:v>1.8380000000000001</c:v>
                </c:pt>
                <c:pt idx="299">
                  <c:v>1.8440000000000001</c:v>
                </c:pt>
                <c:pt idx="300">
                  <c:v>1.8500000000000003</c:v>
                </c:pt>
                <c:pt idx="301">
                  <c:v>1.8555999999999999</c:v>
                </c:pt>
                <c:pt idx="302">
                  <c:v>1.8616000000000001</c:v>
                </c:pt>
                <c:pt idx="303">
                  <c:v>1.8675999999999999</c:v>
                </c:pt>
                <c:pt idx="304">
                  <c:v>1.8735999999999999</c:v>
                </c:pt>
                <c:pt idx="305">
                  <c:v>1.8795999999999999</c:v>
                </c:pt>
                <c:pt idx="306">
                  <c:v>1.8868</c:v>
                </c:pt>
                <c:pt idx="307">
                  <c:v>1.8915999999999999</c:v>
                </c:pt>
                <c:pt idx="308">
                  <c:v>1.8976</c:v>
                </c:pt>
                <c:pt idx="309">
                  <c:v>1.9036000000000002</c:v>
                </c:pt>
                <c:pt idx="310">
                  <c:v>1.9095999999999997</c:v>
                </c:pt>
                <c:pt idx="311">
                  <c:v>1.9156</c:v>
                </c:pt>
                <c:pt idx="312">
                  <c:v>1.9256</c:v>
                </c:pt>
                <c:pt idx="313">
                  <c:v>1.9316</c:v>
                </c:pt>
                <c:pt idx="314">
                  <c:v>1.9376</c:v>
                </c:pt>
                <c:pt idx="315">
                  <c:v>1.9435999999999998</c:v>
                </c:pt>
                <c:pt idx="316">
                  <c:v>1.9496</c:v>
                </c:pt>
                <c:pt idx="317">
                  <c:v>1.9547999999999999</c:v>
                </c:pt>
                <c:pt idx="318">
                  <c:v>1.9632000000000001</c:v>
                </c:pt>
                <c:pt idx="319">
                  <c:v>1.9696000000000002</c:v>
                </c:pt>
                <c:pt idx="320">
                  <c:v>1.9756</c:v>
                </c:pt>
                <c:pt idx="321">
                  <c:v>1.9816</c:v>
                </c:pt>
                <c:pt idx="322">
                  <c:v>1.9876</c:v>
                </c:pt>
                <c:pt idx="323">
                  <c:v>1.9935999999999998</c:v>
                </c:pt>
                <c:pt idx="324">
                  <c:v>1.9996</c:v>
                </c:pt>
                <c:pt idx="325">
                  <c:v>2.0051999999999999</c:v>
                </c:pt>
                <c:pt idx="326">
                  <c:v>2.0112000000000001</c:v>
                </c:pt>
                <c:pt idx="327">
                  <c:v>2.0171999999999999</c:v>
                </c:pt>
                <c:pt idx="328">
                  <c:v>2.0247999999999999</c:v>
                </c:pt>
                <c:pt idx="329">
                  <c:v>2.0316000000000001</c:v>
                </c:pt>
                <c:pt idx="330">
                  <c:v>2.0371999999999999</c:v>
                </c:pt>
                <c:pt idx="331">
                  <c:v>2.0432000000000001</c:v>
                </c:pt>
                <c:pt idx="332">
                  <c:v>2.0491999999999999</c:v>
                </c:pt>
                <c:pt idx="333">
                  <c:v>2.0552000000000001</c:v>
                </c:pt>
                <c:pt idx="334">
                  <c:v>2.0611999999999999</c:v>
                </c:pt>
                <c:pt idx="335">
                  <c:v>2.0691999999999999</c:v>
                </c:pt>
                <c:pt idx="336">
                  <c:v>2.0752000000000002</c:v>
                </c:pt>
                <c:pt idx="337">
                  <c:v>2.0811999999999999</c:v>
                </c:pt>
                <c:pt idx="338">
                  <c:v>2.0872000000000002</c:v>
                </c:pt>
                <c:pt idx="339">
                  <c:v>2.0928</c:v>
                </c:pt>
                <c:pt idx="340">
                  <c:v>2.0975999999999999</c:v>
                </c:pt>
                <c:pt idx="341">
                  <c:v>2.1032000000000002</c:v>
                </c:pt>
                <c:pt idx="342">
                  <c:v>2.1092</c:v>
                </c:pt>
                <c:pt idx="343">
                  <c:v>2.1152000000000002</c:v>
                </c:pt>
                <c:pt idx="344">
                  <c:v>2.1223999999999998</c:v>
                </c:pt>
                <c:pt idx="345">
                  <c:v>2.1312000000000002</c:v>
                </c:pt>
                <c:pt idx="346">
                  <c:v>2.1372</c:v>
                </c:pt>
                <c:pt idx="347">
                  <c:v>2.1408</c:v>
                </c:pt>
                <c:pt idx="348">
                  <c:v>2.1472000000000002</c:v>
                </c:pt>
                <c:pt idx="349">
                  <c:v>2.1539999999999999</c:v>
                </c:pt>
                <c:pt idx="350">
                  <c:v>2.16</c:v>
                </c:pt>
                <c:pt idx="351">
                  <c:v>2.1676000000000002</c:v>
                </c:pt>
                <c:pt idx="352">
                  <c:v>2.1728000000000001</c:v>
                </c:pt>
                <c:pt idx="353">
                  <c:v>2.1787999999999998</c:v>
                </c:pt>
                <c:pt idx="354">
                  <c:v>2.1848000000000001</c:v>
                </c:pt>
                <c:pt idx="355">
                  <c:v>2.1928000000000001</c:v>
                </c:pt>
                <c:pt idx="356">
                  <c:v>2.1987999999999999</c:v>
                </c:pt>
                <c:pt idx="357">
                  <c:v>2.2048000000000001</c:v>
                </c:pt>
                <c:pt idx="358">
                  <c:v>2.2107999999999999</c:v>
                </c:pt>
                <c:pt idx="359">
                  <c:v>2.2168000000000001</c:v>
                </c:pt>
                <c:pt idx="360">
                  <c:v>2.2227999999999999</c:v>
                </c:pt>
                <c:pt idx="361">
                  <c:v>2.2288000000000001</c:v>
                </c:pt>
                <c:pt idx="362">
                  <c:v>2.2364000000000002</c:v>
                </c:pt>
                <c:pt idx="363">
                  <c:v>2.2427999999999999</c:v>
                </c:pt>
                <c:pt idx="364">
                  <c:v>2.2488000000000001</c:v>
                </c:pt>
                <c:pt idx="365">
                  <c:v>2.2547999999999999</c:v>
                </c:pt>
                <c:pt idx="366">
                  <c:v>2.2608000000000001</c:v>
                </c:pt>
                <c:pt idx="367">
                  <c:v>2.2667999999999999</c:v>
                </c:pt>
                <c:pt idx="368">
                  <c:v>2.2728000000000002</c:v>
                </c:pt>
                <c:pt idx="369">
                  <c:v>2.2787999999999999</c:v>
                </c:pt>
                <c:pt idx="370">
                  <c:v>2.2848000000000002</c:v>
                </c:pt>
                <c:pt idx="371">
                  <c:v>2.2928000000000002</c:v>
                </c:pt>
                <c:pt idx="372">
                  <c:v>2.2988</c:v>
                </c:pt>
                <c:pt idx="373">
                  <c:v>2.3043999999999998</c:v>
                </c:pt>
                <c:pt idx="374">
                  <c:v>2.31</c:v>
                </c:pt>
                <c:pt idx="375">
                  <c:v>2.3159999999999998</c:v>
                </c:pt>
                <c:pt idx="376">
                  <c:v>2.3203999999999998</c:v>
                </c:pt>
                <c:pt idx="377">
                  <c:v>2.3292000000000002</c:v>
                </c:pt>
                <c:pt idx="378">
                  <c:v>2.3363999999999998</c:v>
                </c:pt>
                <c:pt idx="379">
                  <c:v>2.34</c:v>
                </c:pt>
                <c:pt idx="380">
                  <c:v>2.3483999999999998</c:v>
                </c:pt>
                <c:pt idx="381">
                  <c:v>2.3544</c:v>
                </c:pt>
                <c:pt idx="382">
                  <c:v>2.3603999999999998</c:v>
                </c:pt>
                <c:pt idx="383">
                  <c:v>2.3664000000000001</c:v>
                </c:pt>
                <c:pt idx="384">
                  <c:v>2.3723999999999998</c:v>
                </c:pt>
                <c:pt idx="385">
                  <c:v>2.3780000000000001</c:v>
                </c:pt>
                <c:pt idx="386">
                  <c:v>2.3864000000000001</c:v>
                </c:pt>
                <c:pt idx="387">
                  <c:v>2.3923999999999999</c:v>
                </c:pt>
                <c:pt idx="388">
                  <c:v>2.3984000000000001</c:v>
                </c:pt>
                <c:pt idx="389">
                  <c:v>2.4043999999999999</c:v>
                </c:pt>
                <c:pt idx="390">
                  <c:v>2.4104000000000001</c:v>
                </c:pt>
                <c:pt idx="391">
                  <c:v>2.4163999999999999</c:v>
                </c:pt>
                <c:pt idx="392">
                  <c:v>2.4224000000000001</c:v>
                </c:pt>
                <c:pt idx="393">
                  <c:v>2.4283999999999999</c:v>
                </c:pt>
                <c:pt idx="394">
                  <c:v>2.4344000000000001</c:v>
                </c:pt>
                <c:pt idx="395">
                  <c:v>2.4403999999999999</c:v>
                </c:pt>
                <c:pt idx="396">
                  <c:v>2.4456000000000002</c:v>
                </c:pt>
                <c:pt idx="397">
                  <c:v>2.4544000000000001</c:v>
                </c:pt>
                <c:pt idx="398">
                  <c:v>2.4603999999999999</c:v>
                </c:pt>
                <c:pt idx="399">
                  <c:v>2.4664000000000001</c:v>
                </c:pt>
                <c:pt idx="400">
                  <c:v>2.4723999999999999</c:v>
                </c:pt>
                <c:pt idx="401">
                  <c:v>2.4784000000000002</c:v>
                </c:pt>
                <c:pt idx="402">
                  <c:v>2.484</c:v>
                </c:pt>
                <c:pt idx="403">
                  <c:v>2.4900000000000002</c:v>
                </c:pt>
                <c:pt idx="404">
                  <c:v>2.496</c:v>
                </c:pt>
                <c:pt idx="405">
                  <c:v>2.5019999999999998</c:v>
                </c:pt>
                <c:pt idx="406">
                  <c:v>2.512</c:v>
                </c:pt>
                <c:pt idx="407">
                  <c:v>2.5167999999999999</c:v>
                </c:pt>
                <c:pt idx="408">
                  <c:v>2.5219999999999998</c:v>
                </c:pt>
                <c:pt idx="409">
                  <c:v>2.528</c:v>
                </c:pt>
                <c:pt idx="410">
                  <c:v>2.5339999999999998</c:v>
                </c:pt>
                <c:pt idx="411">
                  <c:v>2.54</c:v>
                </c:pt>
                <c:pt idx="412">
                  <c:v>2.5459999999999998</c:v>
                </c:pt>
                <c:pt idx="413">
                  <c:v>2.552</c:v>
                </c:pt>
                <c:pt idx="414">
                  <c:v>2.56</c:v>
                </c:pt>
                <c:pt idx="415">
                  <c:v>2.5680000000000001</c:v>
                </c:pt>
                <c:pt idx="416">
                  <c:v>2.5739999999999998</c:v>
                </c:pt>
                <c:pt idx="417">
                  <c:v>2.58</c:v>
                </c:pt>
                <c:pt idx="418">
                  <c:v>2.5844</c:v>
                </c:pt>
                <c:pt idx="419">
                  <c:v>2.59</c:v>
                </c:pt>
                <c:pt idx="420">
                  <c:v>2.5960000000000001</c:v>
                </c:pt>
                <c:pt idx="421">
                  <c:v>2.6019999999999999</c:v>
                </c:pt>
                <c:pt idx="422">
                  <c:v>2.6080000000000001</c:v>
                </c:pt>
                <c:pt idx="423">
                  <c:v>2.6160000000000001</c:v>
                </c:pt>
                <c:pt idx="424">
                  <c:v>2.6236000000000002</c:v>
                </c:pt>
                <c:pt idx="425">
                  <c:v>2.63</c:v>
                </c:pt>
                <c:pt idx="426">
                  <c:v>2.6360000000000001</c:v>
                </c:pt>
                <c:pt idx="427">
                  <c:v>2.6415999999999999</c:v>
                </c:pt>
                <c:pt idx="428">
                  <c:v>2.6476000000000002</c:v>
                </c:pt>
                <c:pt idx="429">
                  <c:v>2.6524000000000001</c:v>
                </c:pt>
                <c:pt idx="430">
                  <c:v>2.6596000000000002</c:v>
                </c:pt>
                <c:pt idx="431">
                  <c:v>2.6676000000000002</c:v>
                </c:pt>
                <c:pt idx="432">
                  <c:v>2.6736</c:v>
                </c:pt>
                <c:pt idx="433">
                  <c:v>2.68</c:v>
                </c:pt>
                <c:pt idx="434">
                  <c:v>2.6848000000000001</c:v>
                </c:pt>
                <c:pt idx="435">
                  <c:v>2.6924000000000001</c:v>
                </c:pt>
                <c:pt idx="436">
                  <c:v>2.6976</c:v>
                </c:pt>
                <c:pt idx="437">
                  <c:v>2.7035999999999998</c:v>
                </c:pt>
                <c:pt idx="438">
                  <c:v>2.7096</c:v>
                </c:pt>
                <c:pt idx="439">
                  <c:v>2.7155999999999998</c:v>
                </c:pt>
                <c:pt idx="440">
                  <c:v>2.72</c:v>
                </c:pt>
                <c:pt idx="441">
                  <c:v>2.7280000000000002</c:v>
                </c:pt>
                <c:pt idx="442">
                  <c:v>2.7347999999999999</c:v>
                </c:pt>
                <c:pt idx="443">
                  <c:v>2.7416</c:v>
                </c:pt>
                <c:pt idx="444">
                  <c:v>2.7475999999999998</c:v>
                </c:pt>
                <c:pt idx="445">
                  <c:v>2.7536</c:v>
                </c:pt>
                <c:pt idx="446">
                  <c:v>2.7591999999999999</c:v>
                </c:pt>
                <c:pt idx="447">
                  <c:v>2.7652000000000001</c:v>
                </c:pt>
                <c:pt idx="448">
                  <c:v>2.7711999999999999</c:v>
                </c:pt>
                <c:pt idx="449">
                  <c:v>2.7772000000000001</c:v>
                </c:pt>
                <c:pt idx="450">
                  <c:v>2.7831999999999999</c:v>
                </c:pt>
                <c:pt idx="451">
                  <c:v>2.7919999999999998</c:v>
                </c:pt>
                <c:pt idx="452">
                  <c:v>2.7972000000000001</c:v>
                </c:pt>
                <c:pt idx="453">
                  <c:v>2.8031999999999999</c:v>
                </c:pt>
                <c:pt idx="454">
                  <c:v>2.8092000000000001</c:v>
                </c:pt>
                <c:pt idx="455">
                  <c:v>2.8151999999999999</c:v>
                </c:pt>
                <c:pt idx="456">
                  <c:v>2.8212000000000002</c:v>
                </c:pt>
                <c:pt idx="457">
                  <c:v>2.8271999999999999</c:v>
                </c:pt>
                <c:pt idx="458">
                  <c:v>2.8332000000000002</c:v>
                </c:pt>
                <c:pt idx="459">
                  <c:v>2.8391999999999999</c:v>
                </c:pt>
                <c:pt idx="460">
                  <c:v>2.8452000000000002</c:v>
                </c:pt>
                <c:pt idx="461">
                  <c:v>2.8512</c:v>
                </c:pt>
                <c:pt idx="462">
                  <c:v>2.8595999999999999</c:v>
                </c:pt>
                <c:pt idx="463">
                  <c:v>2.8652000000000002</c:v>
                </c:pt>
                <c:pt idx="464">
                  <c:v>2.8712</c:v>
                </c:pt>
                <c:pt idx="465">
                  <c:v>2.8772000000000002</c:v>
                </c:pt>
                <c:pt idx="466">
                  <c:v>2.8832</c:v>
                </c:pt>
                <c:pt idx="467">
                  <c:v>2.8892000000000002</c:v>
                </c:pt>
                <c:pt idx="468">
                  <c:v>2.8952</c:v>
                </c:pt>
                <c:pt idx="469">
                  <c:v>2.9011999999999998</c:v>
                </c:pt>
                <c:pt idx="470">
                  <c:v>2.9068000000000001</c:v>
                </c:pt>
                <c:pt idx="471">
                  <c:v>2.9167999999999998</c:v>
                </c:pt>
                <c:pt idx="472">
                  <c:v>2.9228000000000001</c:v>
                </c:pt>
                <c:pt idx="473">
                  <c:v>2.9276</c:v>
                </c:pt>
                <c:pt idx="474">
                  <c:v>2.9327999999999999</c:v>
                </c:pt>
                <c:pt idx="475">
                  <c:v>2.9388000000000001</c:v>
                </c:pt>
                <c:pt idx="476">
                  <c:v>2.9447999999999999</c:v>
                </c:pt>
                <c:pt idx="477">
                  <c:v>2.9508000000000001</c:v>
                </c:pt>
                <c:pt idx="478">
                  <c:v>2.9567999999999999</c:v>
                </c:pt>
                <c:pt idx="479">
                  <c:v>2.9628000000000001</c:v>
                </c:pt>
                <c:pt idx="480">
                  <c:v>2.9727999999999999</c:v>
                </c:pt>
                <c:pt idx="481">
                  <c:v>2.976</c:v>
                </c:pt>
                <c:pt idx="482">
                  <c:v>2.9847999999999999</c:v>
                </c:pt>
                <c:pt idx="483">
                  <c:v>2.9908000000000001</c:v>
                </c:pt>
                <c:pt idx="484">
                  <c:v>2.9956</c:v>
                </c:pt>
                <c:pt idx="485">
                  <c:v>3.0007999999999999</c:v>
                </c:pt>
                <c:pt idx="486">
                  <c:v>3.0068000000000001</c:v>
                </c:pt>
                <c:pt idx="487">
                  <c:v>3.0135999999999998</c:v>
                </c:pt>
                <c:pt idx="488">
                  <c:v>3.0228000000000002</c:v>
                </c:pt>
                <c:pt idx="489">
                  <c:v>3.0287999999999999</c:v>
                </c:pt>
                <c:pt idx="490">
                  <c:v>3.0348000000000002</c:v>
                </c:pt>
                <c:pt idx="491">
                  <c:v>3.0407999999999999</c:v>
                </c:pt>
                <c:pt idx="492">
                  <c:v>3.0468000000000002</c:v>
                </c:pt>
                <c:pt idx="493">
                  <c:v>3.0528</c:v>
                </c:pt>
                <c:pt idx="494">
                  <c:v>3.0588000000000002</c:v>
                </c:pt>
                <c:pt idx="495">
                  <c:v>3.0636000000000001</c:v>
                </c:pt>
                <c:pt idx="496">
                  <c:v>3.0724</c:v>
                </c:pt>
                <c:pt idx="497">
                  <c:v>3.0768</c:v>
                </c:pt>
                <c:pt idx="498">
                  <c:v>3.0823999999999998</c:v>
                </c:pt>
                <c:pt idx="499">
                  <c:v>3.0884</c:v>
                </c:pt>
                <c:pt idx="500">
                  <c:v>3.0943999999999998</c:v>
                </c:pt>
                <c:pt idx="501">
                  <c:v>3.1004</c:v>
                </c:pt>
                <c:pt idx="502">
                  <c:v>3.1063999999999998</c:v>
                </c:pt>
                <c:pt idx="503">
                  <c:v>3.1128</c:v>
                </c:pt>
                <c:pt idx="504">
                  <c:v>3.1223999999999998</c:v>
                </c:pt>
                <c:pt idx="505">
                  <c:v>3.1284000000000001</c:v>
                </c:pt>
                <c:pt idx="506">
                  <c:v>3.1339999999999999</c:v>
                </c:pt>
                <c:pt idx="507">
                  <c:v>3.1387999999999998</c:v>
                </c:pt>
                <c:pt idx="508">
                  <c:v>3.1444000000000001</c:v>
                </c:pt>
                <c:pt idx="509">
                  <c:v>3.1503999999999999</c:v>
                </c:pt>
                <c:pt idx="510">
                  <c:v>3.1564000000000001</c:v>
                </c:pt>
                <c:pt idx="511">
                  <c:v>3.1623999999999999</c:v>
                </c:pt>
                <c:pt idx="512">
                  <c:v>3.1724000000000001</c:v>
                </c:pt>
                <c:pt idx="513">
                  <c:v>3.1783999999999999</c:v>
                </c:pt>
                <c:pt idx="514">
                  <c:v>3.1844000000000006</c:v>
                </c:pt>
                <c:pt idx="515">
                  <c:v>3.1904000000000003</c:v>
                </c:pt>
                <c:pt idx="516">
                  <c:v>3.1964000000000001</c:v>
                </c:pt>
                <c:pt idx="517">
                  <c:v>3.2039999999999997</c:v>
                </c:pt>
                <c:pt idx="518">
                  <c:v>3.2084000000000001</c:v>
                </c:pt>
                <c:pt idx="519">
                  <c:v>3.2143999999999999</c:v>
                </c:pt>
                <c:pt idx="520">
                  <c:v>3.2204000000000002</c:v>
                </c:pt>
                <c:pt idx="521">
                  <c:v>3.2263999999999999</c:v>
                </c:pt>
                <c:pt idx="522">
                  <c:v>3.2320000000000002</c:v>
                </c:pt>
                <c:pt idx="523">
                  <c:v>3.238</c:v>
                </c:pt>
                <c:pt idx="524">
                  <c:v>3.2440000000000002</c:v>
                </c:pt>
                <c:pt idx="525">
                  <c:v>3.25</c:v>
                </c:pt>
                <c:pt idx="526">
                  <c:v>3.2559999999999998</c:v>
                </c:pt>
                <c:pt idx="527">
                  <c:v>3.2620000000000005</c:v>
                </c:pt>
                <c:pt idx="528">
                  <c:v>3.2719999999999998</c:v>
                </c:pt>
                <c:pt idx="529">
                  <c:v>3.2776000000000001</c:v>
                </c:pt>
                <c:pt idx="530">
                  <c:v>3.2824</c:v>
                </c:pt>
                <c:pt idx="531">
                  <c:v>3.2879999999999998</c:v>
                </c:pt>
                <c:pt idx="532">
                  <c:v>3.2939999999999996</c:v>
                </c:pt>
                <c:pt idx="533">
                  <c:v>3.3000000000000003</c:v>
                </c:pt>
                <c:pt idx="534">
                  <c:v>3.306</c:v>
                </c:pt>
                <c:pt idx="535">
                  <c:v>3.3119999999999998</c:v>
                </c:pt>
                <c:pt idx="536">
                  <c:v>3.32</c:v>
                </c:pt>
                <c:pt idx="537">
                  <c:v>3.3279999999999998</c:v>
                </c:pt>
                <c:pt idx="538">
                  <c:v>3.3340000000000001</c:v>
                </c:pt>
                <c:pt idx="539">
                  <c:v>3.34</c:v>
                </c:pt>
                <c:pt idx="540">
                  <c:v>3.3452000000000002</c:v>
                </c:pt>
                <c:pt idx="541">
                  <c:v>3.35</c:v>
                </c:pt>
                <c:pt idx="542">
                  <c:v>3.3559999999999999</c:v>
                </c:pt>
                <c:pt idx="543">
                  <c:v>3.3620000000000005</c:v>
                </c:pt>
                <c:pt idx="544">
                  <c:v>3.3675999999999999</c:v>
                </c:pt>
                <c:pt idx="545">
                  <c:v>3.3776000000000002</c:v>
                </c:pt>
                <c:pt idx="546">
                  <c:v>3.3835999999999999</c:v>
                </c:pt>
                <c:pt idx="547">
                  <c:v>3.3896000000000002</c:v>
                </c:pt>
                <c:pt idx="548">
                  <c:v>3.3956</c:v>
                </c:pt>
                <c:pt idx="549">
                  <c:v>3.4016000000000006</c:v>
                </c:pt>
                <c:pt idx="550">
                  <c:v>3.4076000000000004</c:v>
                </c:pt>
                <c:pt idx="551">
                  <c:v>3.4131999999999998</c:v>
                </c:pt>
                <c:pt idx="552">
                  <c:v>3.42</c:v>
                </c:pt>
                <c:pt idx="553">
                  <c:v>3.4276</c:v>
                </c:pt>
                <c:pt idx="554">
                  <c:v>3.4336000000000007</c:v>
                </c:pt>
                <c:pt idx="555">
                  <c:v>3.4396000000000004</c:v>
                </c:pt>
                <c:pt idx="556">
                  <c:v>3.4456000000000002</c:v>
                </c:pt>
                <c:pt idx="557">
                  <c:v>3.4516</c:v>
                </c:pt>
                <c:pt idx="558">
                  <c:v>3.4575999999999993</c:v>
                </c:pt>
                <c:pt idx="559">
                  <c:v>3.4636</c:v>
                </c:pt>
                <c:pt idx="560">
                  <c:v>3.4695999999999998</c:v>
                </c:pt>
                <c:pt idx="561">
                  <c:v>3.4756</c:v>
                </c:pt>
                <c:pt idx="562">
                  <c:v>3.4811999999999994</c:v>
                </c:pt>
                <c:pt idx="563">
                  <c:v>3.4875999999999996</c:v>
                </c:pt>
                <c:pt idx="564">
                  <c:v>3.4956</c:v>
                </c:pt>
                <c:pt idx="565">
                  <c:v>3.5015999999999998</c:v>
                </c:pt>
                <c:pt idx="566">
                  <c:v>3.5076000000000005</c:v>
                </c:pt>
                <c:pt idx="567">
                  <c:v>3.5136000000000003</c:v>
                </c:pt>
                <c:pt idx="568">
                  <c:v>3.5195999999999996</c:v>
                </c:pt>
                <c:pt idx="569">
                  <c:v>3.5255999999999994</c:v>
                </c:pt>
                <c:pt idx="570">
                  <c:v>3.5316000000000001</c:v>
                </c:pt>
                <c:pt idx="571">
                  <c:v>3.5375999999999999</c:v>
                </c:pt>
                <c:pt idx="572">
                  <c:v>3.5436000000000001</c:v>
                </c:pt>
                <c:pt idx="573">
                  <c:v>3.55</c:v>
                </c:pt>
                <c:pt idx="574">
                  <c:v>3.5575999999999999</c:v>
                </c:pt>
                <c:pt idx="575">
                  <c:v>3.5632000000000006</c:v>
                </c:pt>
                <c:pt idx="576">
                  <c:v>3.5692000000000004</c:v>
                </c:pt>
                <c:pt idx="577">
                  <c:v>3.5751999999999997</c:v>
                </c:pt>
                <c:pt idx="578">
                  <c:v>3.5811999999999995</c:v>
                </c:pt>
                <c:pt idx="579">
                  <c:v>3.5872000000000002</c:v>
                </c:pt>
                <c:pt idx="580">
                  <c:v>3.5931999999999999</c:v>
                </c:pt>
                <c:pt idx="581">
                  <c:v>3.5992000000000002</c:v>
                </c:pt>
                <c:pt idx="582">
                  <c:v>3.6052</c:v>
                </c:pt>
                <c:pt idx="583">
                  <c:v>3.6112000000000006</c:v>
                </c:pt>
                <c:pt idx="584">
                  <c:v>3.6175999999999999</c:v>
                </c:pt>
                <c:pt idx="585">
                  <c:v>3.6255999999999995</c:v>
                </c:pt>
                <c:pt idx="586">
                  <c:v>3.6312000000000002</c:v>
                </c:pt>
                <c:pt idx="587">
                  <c:v>3.6372</c:v>
                </c:pt>
                <c:pt idx="588">
                  <c:v>3.6431999999999998</c:v>
                </c:pt>
                <c:pt idx="589">
                  <c:v>3.6491999999999996</c:v>
                </c:pt>
                <c:pt idx="590">
                  <c:v>3.6552000000000002</c:v>
                </c:pt>
                <c:pt idx="591">
                  <c:v>3.6612</c:v>
                </c:pt>
                <c:pt idx="592">
                  <c:v>3.6671999999999998</c:v>
                </c:pt>
                <c:pt idx="593">
                  <c:v>3.6732</c:v>
                </c:pt>
                <c:pt idx="594">
                  <c:v>3.6791999999999998</c:v>
                </c:pt>
                <c:pt idx="595">
                  <c:v>3.6856</c:v>
                </c:pt>
                <c:pt idx="596">
                  <c:v>3.6935999999999996</c:v>
                </c:pt>
                <c:pt idx="597">
                  <c:v>3.6991999999999998</c:v>
                </c:pt>
                <c:pt idx="598">
                  <c:v>3.7060000000000004</c:v>
                </c:pt>
                <c:pt idx="599">
                  <c:v>3.7120000000000002</c:v>
                </c:pt>
                <c:pt idx="600">
                  <c:v>3.718</c:v>
                </c:pt>
                <c:pt idx="601">
                  <c:v>3.7267999999999994</c:v>
                </c:pt>
                <c:pt idx="602">
                  <c:v>3.7328000000000001</c:v>
                </c:pt>
                <c:pt idx="603">
                  <c:v>3.7387999999999999</c:v>
                </c:pt>
                <c:pt idx="604">
                  <c:v>3.7448000000000001</c:v>
                </c:pt>
                <c:pt idx="605">
                  <c:v>3.7507999999999999</c:v>
                </c:pt>
                <c:pt idx="606">
                  <c:v>3.7568000000000006</c:v>
                </c:pt>
                <c:pt idx="607">
                  <c:v>3.7624</c:v>
                </c:pt>
                <c:pt idx="608">
                  <c:v>3.7679999999999998</c:v>
                </c:pt>
                <c:pt idx="609">
                  <c:v>3.7768000000000002</c:v>
                </c:pt>
                <c:pt idx="610">
                  <c:v>3.7827999999999999</c:v>
                </c:pt>
                <c:pt idx="611">
                  <c:v>3.7888000000000006</c:v>
                </c:pt>
                <c:pt idx="612">
                  <c:v>3.7948000000000004</c:v>
                </c:pt>
                <c:pt idx="613">
                  <c:v>3.8008000000000002</c:v>
                </c:pt>
                <c:pt idx="614">
                  <c:v>3.8068</c:v>
                </c:pt>
                <c:pt idx="615">
                  <c:v>3.8128000000000002</c:v>
                </c:pt>
                <c:pt idx="616">
                  <c:v>3.8188</c:v>
                </c:pt>
                <c:pt idx="617">
                  <c:v>3.8243999999999998</c:v>
                </c:pt>
                <c:pt idx="618">
                  <c:v>3.8303999999999996</c:v>
                </c:pt>
                <c:pt idx="619">
                  <c:v>3.8388</c:v>
                </c:pt>
                <c:pt idx="620">
                  <c:v>3.8448000000000002</c:v>
                </c:pt>
                <c:pt idx="621">
                  <c:v>3.8508</c:v>
                </c:pt>
                <c:pt idx="622">
                  <c:v>3.8567999999999998</c:v>
                </c:pt>
                <c:pt idx="623">
                  <c:v>3.8624000000000001</c:v>
                </c:pt>
                <c:pt idx="624">
                  <c:v>3.8683999999999994</c:v>
                </c:pt>
                <c:pt idx="625">
                  <c:v>3.8744000000000001</c:v>
                </c:pt>
                <c:pt idx="626">
                  <c:v>3.8803999999999998</c:v>
                </c:pt>
                <c:pt idx="627">
                  <c:v>3.8864000000000001</c:v>
                </c:pt>
                <c:pt idx="628">
                  <c:v>3.8927999999999998</c:v>
                </c:pt>
                <c:pt idx="629">
                  <c:v>3.9008000000000003</c:v>
                </c:pt>
                <c:pt idx="630">
                  <c:v>3.9064000000000001</c:v>
                </c:pt>
                <c:pt idx="631">
                  <c:v>3.9123999999999999</c:v>
                </c:pt>
                <c:pt idx="632">
                  <c:v>3.9184000000000005</c:v>
                </c:pt>
                <c:pt idx="633">
                  <c:v>3.9244000000000003</c:v>
                </c:pt>
                <c:pt idx="634">
                  <c:v>3.9303999999999997</c:v>
                </c:pt>
                <c:pt idx="635">
                  <c:v>3.9363999999999995</c:v>
                </c:pt>
                <c:pt idx="636">
                  <c:v>3.9424000000000001</c:v>
                </c:pt>
                <c:pt idx="637">
                  <c:v>3.9483999999999999</c:v>
                </c:pt>
                <c:pt idx="638">
                  <c:v>3.9544000000000001</c:v>
                </c:pt>
                <c:pt idx="639">
                  <c:v>3.9643999999999999</c:v>
                </c:pt>
                <c:pt idx="640">
                  <c:v>3.9687999999999999</c:v>
                </c:pt>
                <c:pt idx="641">
                  <c:v>3.9744000000000002</c:v>
                </c:pt>
                <c:pt idx="642">
                  <c:v>3.9803999999999999</c:v>
                </c:pt>
                <c:pt idx="643">
                  <c:v>3.9864000000000002</c:v>
                </c:pt>
                <c:pt idx="644">
                  <c:v>3.9923999999999999</c:v>
                </c:pt>
                <c:pt idx="645">
                  <c:v>3.9980000000000002</c:v>
                </c:pt>
                <c:pt idx="646">
                  <c:v>4.0039999999999996</c:v>
                </c:pt>
                <c:pt idx="647">
                  <c:v>4.0119999999999996</c:v>
                </c:pt>
                <c:pt idx="648">
                  <c:v>4.016</c:v>
                </c:pt>
                <c:pt idx="649">
                  <c:v>4.024</c:v>
                </c:pt>
                <c:pt idx="650">
                  <c:v>4.032</c:v>
                </c:pt>
                <c:pt idx="651">
                  <c:v>4.0359999999999996</c:v>
                </c:pt>
                <c:pt idx="652">
                  <c:v>4.0439999999999996</c:v>
                </c:pt>
                <c:pt idx="653">
                  <c:v>4.0519999999999996</c:v>
                </c:pt>
                <c:pt idx="654">
                  <c:v>4.056</c:v>
                </c:pt>
                <c:pt idx="655">
                  <c:v>4.0640000000000001</c:v>
                </c:pt>
                <c:pt idx="656">
                  <c:v>4.0679999999999996</c:v>
                </c:pt>
                <c:pt idx="657">
                  <c:v>4.0759999999999996</c:v>
                </c:pt>
                <c:pt idx="658">
                  <c:v>4.08</c:v>
                </c:pt>
                <c:pt idx="659">
                  <c:v>4.0880000000000001</c:v>
                </c:pt>
                <c:pt idx="660">
                  <c:v>4.0919999999999996</c:v>
                </c:pt>
                <c:pt idx="661">
                  <c:v>4.0999999999999996</c:v>
                </c:pt>
                <c:pt idx="662">
                  <c:v>4.1040000000000001</c:v>
                </c:pt>
                <c:pt idx="663">
                  <c:v>4.1120000000000001</c:v>
                </c:pt>
                <c:pt idx="664">
                  <c:v>4.12</c:v>
                </c:pt>
                <c:pt idx="665">
                  <c:v>4.1239999999999997</c:v>
                </c:pt>
                <c:pt idx="666">
                  <c:v>4.1319999999999997</c:v>
                </c:pt>
                <c:pt idx="667">
                  <c:v>4.1360000000000001</c:v>
                </c:pt>
                <c:pt idx="668">
                  <c:v>4.1440000000000001</c:v>
                </c:pt>
                <c:pt idx="669">
                  <c:v>4.1479999999999997</c:v>
                </c:pt>
                <c:pt idx="670">
                  <c:v>4.1559999999999997</c:v>
                </c:pt>
                <c:pt idx="671">
                  <c:v>4.16</c:v>
                </c:pt>
                <c:pt idx="672">
                  <c:v>4.1680000000000001</c:v>
                </c:pt>
                <c:pt idx="673">
                  <c:v>4.1719999999999997</c:v>
                </c:pt>
                <c:pt idx="674">
                  <c:v>4.18</c:v>
                </c:pt>
                <c:pt idx="675">
                  <c:v>4.1879999999999997</c:v>
                </c:pt>
                <c:pt idx="676">
                  <c:v>4.1920000000000002</c:v>
                </c:pt>
                <c:pt idx="677">
                  <c:v>4.1959999999999997</c:v>
                </c:pt>
                <c:pt idx="678">
                  <c:v>4.2039999999999997</c:v>
                </c:pt>
                <c:pt idx="679">
                  <c:v>4.2119999999999997</c:v>
                </c:pt>
                <c:pt idx="680">
                  <c:v>4.22</c:v>
                </c:pt>
                <c:pt idx="681">
                  <c:v>4.2240000000000002</c:v>
                </c:pt>
                <c:pt idx="682">
                  <c:v>4.2320000000000002</c:v>
                </c:pt>
                <c:pt idx="683">
                  <c:v>4.2359999999999998</c:v>
                </c:pt>
                <c:pt idx="684">
                  <c:v>4.24</c:v>
                </c:pt>
                <c:pt idx="685">
                  <c:v>4.2480000000000002</c:v>
                </c:pt>
                <c:pt idx="686">
                  <c:v>4.2560000000000002</c:v>
                </c:pt>
                <c:pt idx="687">
                  <c:v>4.26</c:v>
                </c:pt>
                <c:pt idx="688">
                  <c:v>4.2679999999999998</c:v>
                </c:pt>
                <c:pt idx="689">
                  <c:v>4.2720000000000002</c:v>
                </c:pt>
                <c:pt idx="690">
                  <c:v>4.28</c:v>
                </c:pt>
                <c:pt idx="691">
                  <c:v>4.2880000000000003</c:v>
                </c:pt>
                <c:pt idx="692">
                  <c:v>4.2919999999999998</c:v>
                </c:pt>
                <c:pt idx="693">
                  <c:v>4.3</c:v>
                </c:pt>
                <c:pt idx="694">
                  <c:v>4.3040000000000003</c:v>
                </c:pt>
                <c:pt idx="695">
                  <c:v>4.3120000000000003</c:v>
                </c:pt>
                <c:pt idx="696">
                  <c:v>4.3159999999999998</c:v>
                </c:pt>
                <c:pt idx="697">
                  <c:v>4.3239999999999998</c:v>
                </c:pt>
                <c:pt idx="698">
                  <c:v>4.3280000000000003</c:v>
                </c:pt>
                <c:pt idx="699">
                  <c:v>4.3360000000000003</c:v>
                </c:pt>
                <c:pt idx="700">
                  <c:v>4.3440000000000003</c:v>
                </c:pt>
                <c:pt idx="701">
                  <c:v>4.3479999999999999</c:v>
                </c:pt>
                <c:pt idx="702">
                  <c:v>4.3559999999999999</c:v>
                </c:pt>
                <c:pt idx="703">
                  <c:v>4.3600000000000003</c:v>
                </c:pt>
                <c:pt idx="704">
                  <c:v>4.3680000000000003</c:v>
                </c:pt>
                <c:pt idx="705">
                  <c:v>4.3719999999999999</c:v>
                </c:pt>
                <c:pt idx="706">
                  <c:v>4.38</c:v>
                </c:pt>
                <c:pt idx="707">
                  <c:v>4.3840000000000003</c:v>
                </c:pt>
                <c:pt idx="708">
                  <c:v>4.3920000000000003</c:v>
                </c:pt>
                <c:pt idx="709">
                  <c:v>4.4000000000000004</c:v>
                </c:pt>
                <c:pt idx="710">
                  <c:v>4.4039999999999999</c:v>
                </c:pt>
                <c:pt idx="711">
                  <c:v>4.4119999999999999</c:v>
                </c:pt>
                <c:pt idx="712">
                  <c:v>4.4160000000000004</c:v>
                </c:pt>
                <c:pt idx="713">
                  <c:v>4.4240000000000004</c:v>
                </c:pt>
                <c:pt idx="714">
                  <c:v>4.4320000000000004</c:v>
                </c:pt>
                <c:pt idx="715">
                  <c:v>4.4359999999999999</c:v>
                </c:pt>
                <c:pt idx="716">
                  <c:v>4.444</c:v>
                </c:pt>
                <c:pt idx="717">
                  <c:v>4.4480000000000004</c:v>
                </c:pt>
                <c:pt idx="718">
                  <c:v>4.452</c:v>
                </c:pt>
                <c:pt idx="719">
                  <c:v>4.46</c:v>
                </c:pt>
                <c:pt idx="720">
                  <c:v>4.468</c:v>
                </c:pt>
                <c:pt idx="721">
                  <c:v>4.4720000000000004</c:v>
                </c:pt>
                <c:pt idx="722">
                  <c:v>4.4800000000000004</c:v>
                </c:pt>
                <c:pt idx="723">
                  <c:v>4.4880000000000004</c:v>
                </c:pt>
                <c:pt idx="724">
                  <c:v>4.492</c:v>
                </c:pt>
                <c:pt idx="725">
                  <c:v>4.5</c:v>
                </c:pt>
                <c:pt idx="726">
                  <c:v>4.5039999999999996</c:v>
                </c:pt>
                <c:pt idx="727">
                  <c:v>4.5119999999999996</c:v>
                </c:pt>
                <c:pt idx="728">
                  <c:v>4.516</c:v>
                </c:pt>
                <c:pt idx="729">
                  <c:v>4.524</c:v>
                </c:pt>
                <c:pt idx="730">
                  <c:v>4.5279999999999996</c:v>
                </c:pt>
                <c:pt idx="731">
                  <c:v>4.532</c:v>
                </c:pt>
                <c:pt idx="732">
                  <c:v>4.5439999999999996</c:v>
                </c:pt>
                <c:pt idx="733">
                  <c:v>4.548</c:v>
                </c:pt>
                <c:pt idx="734">
                  <c:v>4.5519999999999996</c:v>
                </c:pt>
                <c:pt idx="735">
                  <c:v>4.5599999999999996</c:v>
                </c:pt>
                <c:pt idx="736">
                  <c:v>4.5640000000000001</c:v>
                </c:pt>
                <c:pt idx="737">
                  <c:v>4.5720000000000001</c:v>
                </c:pt>
                <c:pt idx="738">
                  <c:v>4.58</c:v>
                </c:pt>
                <c:pt idx="739">
                  <c:v>4.5839999999999996</c:v>
                </c:pt>
                <c:pt idx="740">
                  <c:v>4.5919999999999996</c:v>
                </c:pt>
                <c:pt idx="741">
                  <c:v>4.5960000000000001</c:v>
                </c:pt>
                <c:pt idx="742">
                  <c:v>4.6040000000000001</c:v>
                </c:pt>
                <c:pt idx="743">
                  <c:v>4.6079999999999997</c:v>
                </c:pt>
                <c:pt idx="744">
                  <c:v>4.6159999999999997</c:v>
                </c:pt>
                <c:pt idx="745">
                  <c:v>4.62</c:v>
                </c:pt>
                <c:pt idx="746">
                  <c:v>4.6280000000000001</c:v>
                </c:pt>
                <c:pt idx="747">
                  <c:v>4.6360000000000001</c:v>
                </c:pt>
                <c:pt idx="748">
                  <c:v>4.6399999999999997</c:v>
                </c:pt>
                <c:pt idx="749">
                  <c:v>4.6479999999999997</c:v>
                </c:pt>
                <c:pt idx="750">
                  <c:v>4.6559999999999997</c:v>
                </c:pt>
                <c:pt idx="751">
                  <c:v>4.66</c:v>
                </c:pt>
                <c:pt idx="752">
                  <c:v>4.6639999999999997</c:v>
                </c:pt>
                <c:pt idx="753">
                  <c:v>4.6719999999999997</c:v>
                </c:pt>
                <c:pt idx="754">
                  <c:v>4.68</c:v>
                </c:pt>
                <c:pt idx="755">
                  <c:v>4.6840000000000002</c:v>
                </c:pt>
                <c:pt idx="756">
                  <c:v>4.6920000000000002</c:v>
                </c:pt>
                <c:pt idx="757">
                  <c:v>4.7</c:v>
                </c:pt>
                <c:pt idx="758">
                  <c:v>4.7039999999999997</c:v>
                </c:pt>
                <c:pt idx="759">
                  <c:v>4.7080000000000002</c:v>
                </c:pt>
                <c:pt idx="760">
                  <c:v>4.7160000000000002</c:v>
                </c:pt>
                <c:pt idx="761">
                  <c:v>4.72</c:v>
                </c:pt>
                <c:pt idx="762">
                  <c:v>4.7279999999999998</c:v>
                </c:pt>
                <c:pt idx="763">
                  <c:v>4.7359999999999998</c:v>
                </c:pt>
                <c:pt idx="764">
                  <c:v>4.74</c:v>
                </c:pt>
                <c:pt idx="765">
                  <c:v>4.7480000000000002</c:v>
                </c:pt>
                <c:pt idx="766">
                  <c:v>4.7519999999999998</c:v>
                </c:pt>
                <c:pt idx="767">
                  <c:v>4.76</c:v>
                </c:pt>
                <c:pt idx="768">
                  <c:v>4.7640000000000002</c:v>
                </c:pt>
                <c:pt idx="769">
                  <c:v>4.7720000000000002</c:v>
                </c:pt>
                <c:pt idx="770">
                  <c:v>4.7759999999999998</c:v>
                </c:pt>
                <c:pt idx="771">
                  <c:v>4.7839999999999998</c:v>
                </c:pt>
                <c:pt idx="772">
                  <c:v>4.7919999999999998</c:v>
                </c:pt>
                <c:pt idx="773">
                  <c:v>4.7960000000000003</c:v>
                </c:pt>
                <c:pt idx="774">
                  <c:v>4.8</c:v>
                </c:pt>
                <c:pt idx="775">
                  <c:v>4.8079999999999998</c:v>
                </c:pt>
                <c:pt idx="776">
                  <c:v>4.8159999999999998</c:v>
                </c:pt>
                <c:pt idx="777">
                  <c:v>4.82</c:v>
                </c:pt>
                <c:pt idx="778">
                  <c:v>4.8280000000000003</c:v>
                </c:pt>
                <c:pt idx="779">
                  <c:v>4.8319999999999999</c:v>
                </c:pt>
                <c:pt idx="780">
                  <c:v>4.84</c:v>
                </c:pt>
                <c:pt idx="781">
                  <c:v>4.8479999999999999</c:v>
                </c:pt>
                <c:pt idx="782">
                  <c:v>4.8520000000000003</c:v>
                </c:pt>
                <c:pt idx="783">
                  <c:v>4.8600000000000003</c:v>
                </c:pt>
                <c:pt idx="784">
                  <c:v>4.8639999999999999</c:v>
                </c:pt>
                <c:pt idx="785">
                  <c:v>4.8719999999999999</c:v>
                </c:pt>
                <c:pt idx="786">
                  <c:v>4.8760000000000003</c:v>
                </c:pt>
                <c:pt idx="787">
                  <c:v>4.8840000000000003</c:v>
                </c:pt>
                <c:pt idx="788">
                  <c:v>4.8920000000000003</c:v>
                </c:pt>
                <c:pt idx="789">
                  <c:v>4.8959999999999999</c:v>
                </c:pt>
                <c:pt idx="790">
                  <c:v>4.9039999999999999</c:v>
                </c:pt>
                <c:pt idx="791">
                  <c:v>4.9080000000000004</c:v>
                </c:pt>
                <c:pt idx="792">
                  <c:v>4.9119999999999999</c:v>
                </c:pt>
                <c:pt idx="793">
                  <c:v>4.92</c:v>
                </c:pt>
                <c:pt idx="794">
                  <c:v>4.9279999999999999</c:v>
                </c:pt>
                <c:pt idx="795">
                  <c:v>4.9359999999999999</c:v>
                </c:pt>
                <c:pt idx="796">
                  <c:v>4.9400000000000004</c:v>
                </c:pt>
                <c:pt idx="797">
                  <c:v>4.9480000000000004</c:v>
                </c:pt>
                <c:pt idx="798">
                  <c:v>4.952</c:v>
                </c:pt>
                <c:pt idx="799">
                  <c:v>4.96</c:v>
                </c:pt>
                <c:pt idx="800">
                  <c:v>4.9640000000000004</c:v>
                </c:pt>
                <c:pt idx="801">
                  <c:v>4.9720000000000004</c:v>
                </c:pt>
                <c:pt idx="802">
                  <c:v>4.9800000000000004</c:v>
                </c:pt>
                <c:pt idx="803">
                  <c:v>4.984</c:v>
                </c:pt>
                <c:pt idx="804">
                  <c:v>4.992</c:v>
                </c:pt>
                <c:pt idx="805">
                  <c:v>4.9960000000000004</c:v>
                </c:pt>
                <c:pt idx="806">
                  <c:v>5</c:v>
                </c:pt>
                <c:pt idx="807">
                  <c:v>5.008</c:v>
                </c:pt>
                <c:pt idx="808">
                  <c:v>5.0119999999999996</c:v>
                </c:pt>
                <c:pt idx="809">
                  <c:v>5.0199999999999996</c:v>
                </c:pt>
                <c:pt idx="810">
                  <c:v>5.0279999999999996</c:v>
                </c:pt>
                <c:pt idx="811">
                  <c:v>5.0359999999999996</c:v>
                </c:pt>
                <c:pt idx="812">
                  <c:v>5.04</c:v>
                </c:pt>
                <c:pt idx="813">
                  <c:v>5.0439999999999996</c:v>
                </c:pt>
                <c:pt idx="814">
                  <c:v>5.0519999999999996</c:v>
                </c:pt>
                <c:pt idx="815">
                  <c:v>5.056</c:v>
                </c:pt>
                <c:pt idx="816">
                  <c:v>5.0640000000000001</c:v>
                </c:pt>
                <c:pt idx="817">
                  <c:v>5.0720000000000001</c:v>
                </c:pt>
                <c:pt idx="818">
                  <c:v>5.0759999999999996</c:v>
                </c:pt>
                <c:pt idx="819">
                  <c:v>5.0839999999999996</c:v>
                </c:pt>
                <c:pt idx="820">
                  <c:v>5.0919999999999996</c:v>
                </c:pt>
                <c:pt idx="821">
                  <c:v>5.0960000000000001</c:v>
                </c:pt>
                <c:pt idx="822">
                  <c:v>5.0999999999999996</c:v>
                </c:pt>
                <c:pt idx="823">
                  <c:v>5.1079999999999997</c:v>
                </c:pt>
                <c:pt idx="824">
                  <c:v>5.1120000000000001</c:v>
                </c:pt>
                <c:pt idx="825">
                  <c:v>5.12</c:v>
                </c:pt>
                <c:pt idx="826">
                  <c:v>5.1280000000000001</c:v>
                </c:pt>
                <c:pt idx="827">
                  <c:v>5.1319999999999997</c:v>
                </c:pt>
                <c:pt idx="828">
                  <c:v>5.14</c:v>
                </c:pt>
                <c:pt idx="829">
                  <c:v>5.1440000000000001</c:v>
                </c:pt>
                <c:pt idx="830">
                  <c:v>5.1520000000000001</c:v>
                </c:pt>
                <c:pt idx="831">
                  <c:v>5.1559999999999997</c:v>
                </c:pt>
                <c:pt idx="832">
                  <c:v>5.1639999999999997</c:v>
                </c:pt>
                <c:pt idx="833">
                  <c:v>5.1719999999999997</c:v>
                </c:pt>
                <c:pt idx="834">
                  <c:v>5.1760000000000002</c:v>
                </c:pt>
                <c:pt idx="835">
                  <c:v>5.1840000000000002</c:v>
                </c:pt>
                <c:pt idx="836">
                  <c:v>5.1879999999999997</c:v>
                </c:pt>
                <c:pt idx="837">
                  <c:v>5.1959999999999997</c:v>
                </c:pt>
                <c:pt idx="838">
                  <c:v>5.2039999999999997</c:v>
                </c:pt>
                <c:pt idx="839">
                  <c:v>5.2080000000000002</c:v>
                </c:pt>
                <c:pt idx="840">
                  <c:v>5.2160000000000002</c:v>
                </c:pt>
                <c:pt idx="841">
                  <c:v>5.22</c:v>
                </c:pt>
                <c:pt idx="842">
                  <c:v>5.2279999999999998</c:v>
                </c:pt>
                <c:pt idx="843">
                  <c:v>5.2320000000000002</c:v>
                </c:pt>
                <c:pt idx="844">
                  <c:v>5.24</c:v>
                </c:pt>
                <c:pt idx="845">
                  <c:v>5.2439999999999998</c:v>
                </c:pt>
                <c:pt idx="846">
                  <c:v>5.2519999999999998</c:v>
                </c:pt>
                <c:pt idx="847">
                  <c:v>5.26</c:v>
                </c:pt>
                <c:pt idx="848">
                  <c:v>5.2640000000000002</c:v>
                </c:pt>
                <c:pt idx="849">
                  <c:v>5.2720000000000002</c:v>
                </c:pt>
                <c:pt idx="850">
                  <c:v>5.2759999999999998</c:v>
                </c:pt>
                <c:pt idx="851">
                  <c:v>5.28</c:v>
                </c:pt>
                <c:pt idx="852">
                  <c:v>5.2919999999999998</c:v>
                </c:pt>
                <c:pt idx="853">
                  <c:v>5.2960000000000003</c:v>
                </c:pt>
                <c:pt idx="854">
                  <c:v>5.3</c:v>
                </c:pt>
                <c:pt idx="855">
                  <c:v>5.3079999999999998</c:v>
                </c:pt>
                <c:pt idx="856">
                  <c:v>5.3159999999999998</c:v>
                </c:pt>
                <c:pt idx="857">
                  <c:v>5.32</c:v>
                </c:pt>
                <c:pt idx="858">
                  <c:v>5.3280000000000003</c:v>
                </c:pt>
                <c:pt idx="859">
                  <c:v>5.3319999999999999</c:v>
                </c:pt>
                <c:pt idx="860">
                  <c:v>5.3360000000000003</c:v>
                </c:pt>
                <c:pt idx="861">
                  <c:v>5.3440000000000003</c:v>
                </c:pt>
                <c:pt idx="862">
                  <c:v>5.3520000000000003</c:v>
                </c:pt>
                <c:pt idx="863">
                  <c:v>5.3559999999999999</c:v>
                </c:pt>
                <c:pt idx="864">
                  <c:v>5.3639999999999999</c:v>
                </c:pt>
                <c:pt idx="865">
                  <c:v>5.3719999999999999</c:v>
                </c:pt>
                <c:pt idx="866">
                  <c:v>5.3760000000000003</c:v>
                </c:pt>
                <c:pt idx="867">
                  <c:v>5.3840000000000003</c:v>
                </c:pt>
                <c:pt idx="868">
                  <c:v>5.3879999999999999</c:v>
                </c:pt>
                <c:pt idx="869">
                  <c:v>5.3920000000000003</c:v>
                </c:pt>
                <c:pt idx="870">
                  <c:v>5.4</c:v>
                </c:pt>
                <c:pt idx="871">
                  <c:v>5.4080000000000004</c:v>
                </c:pt>
                <c:pt idx="872">
                  <c:v>5.4119999999999999</c:v>
                </c:pt>
                <c:pt idx="873">
                  <c:v>5.42</c:v>
                </c:pt>
                <c:pt idx="874">
                  <c:v>5.4240000000000004</c:v>
                </c:pt>
                <c:pt idx="875">
                  <c:v>5.4320000000000004</c:v>
                </c:pt>
                <c:pt idx="876">
                  <c:v>5.4359999999999999</c:v>
                </c:pt>
                <c:pt idx="877">
                  <c:v>5.444</c:v>
                </c:pt>
                <c:pt idx="878">
                  <c:v>5.452</c:v>
                </c:pt>
                <c:pt idx="879">
                  <c:v>5.46</c:v>
                </c:pt>
                <c:pt idx="880">
                  <c:v>5.4640000000000004</c:v>
                </c:pt>
                <c:pt idx="881">
                  <c:v>5.468</c:v>
                </c:pt>
                <c:pt idx="882">
                  <c:v>5.476</c:v>
                </c:pt>
                <c:pt idx="883">
                  <c:v>5.484</c:v>
                </c:pt>
                <c:pt idx="884">
                  <c:v>5.4880000000000004</c:v>
                </c:pt>
                <c:pt idx="885">
                  <c:v>5.4960000000000004</c:v>
                </c:pt>
                <c:pt idx="886">
                  <c:v>5.5</c:v>
                </c:pt>
                <c:pt idx="887">
                  <c:v>5.508</c:v>
                </c:pt>
                <c:pt idx="888">
                  <c:v>5.516</c:v>
                </c:pt>
                <c:pt idx="889">
                  <c:v>5.52</c:v>
                </c:pt>
                <c:pt idx="890">
                  <c:v>5.524</c:v>
                </c:pt>
                <c:pt idx="891">
                  <c:v>5.532</c:v>
                </c:pt>
                <c:pt idx="892">
                  <c:v>5.54</c:v>
                </c:pt>
                <c:pt idx="893">
                  <c:v>5.5439999999999996</c:v>
                </c:pt>
                <c:pt idx="894">
                  <c:v>5.5519999999999996</c:v>
                </c:pt>
                <c:pt idx="895">
                  <c:v>5.556</c:v>
                </c:pt>
                <c:pt idx="896">
                  <c:v>5.5640000000000001</c:v>
                </c:pt>
                <c:pt idx="897">
                  <c:v>5.5679999999999996</c:v>
                </c:pt>
                <c:pt idx="898">
                  <c:v>5.5759999999999996</c:v>
                </c:pt>
                <c:pt idx="899">
                  <c:v>5.58</c:v>
                </c:pt>
                <c:pt idx="900">
                  <c:v>5.5880000000000001</c:v>
                </c:pt>
                <c:pt idx="901">
                  <c:v>5.5960000000000001</c:v>
                </c:pt>
                <c:pt idx="902">
                  <c:v>5.6</c:v>
                </c:pt>
                <c:pt idx="903">
                  <c:v>5.6079999999999997</c:v>
                </c:pt>
                <c:pt idx="904">
                  <c:v>5.6120000000000001</c:v>
                </c:pt>
                <c:pt idx="905">
                  <c:v>5.6159999999999997</c:v>
                </c:pt>
                <c:pt idx="906">
                  <c:v>5.6239999999999997</c:v>
                </c:pt>
                <c:pt idx="907">
                  <c:v>5.6319999999999997</c:v>
                </c:pt>
                <c:pt idx="908">
                  <c:v>5.6360000000000001</c:v>
                </c:pt>
                <c:pt idx="909">
                  <c:v>5.6440000000000001</c:v>
                </c:pt>
                <c:pt idx="910">
                  <c:v>5.6520000000000001</c:v>
                </c:pt>
                <c:pt idx="911">
                  <c:v>5.6559999999999997</c:v>
                </c:pt>
                <c:pt idx="912">
                  <c:v>5.6639999999999997</c:v>
                </c:pt>
                <c:pt idx="913">
                  <c:v>5.6680000000000001</c:v>
                </c:pt>
                <c:pt idx="914">
                  <c:v>5.6719999999999997</c:v>
                </c:pt>
                <c:pt idx="915">
                  <c:v>5.68</c:v>
                </c:pt>
                <c:pt idx="916">
                  <c:v>5.6879999999999997</c:v>
                </c:pt>
                <c:pt idx="917">
                  <c:v>5.6959999999999997</c:v>
                </c:pt>
                <c:pt idx="918">
                  <c:v>5.7</c:v>
                </c:pt>
                <c:pt idx="919">
                  <c:v>5.7080000000000002</c:v>
                </c:pt>
                <c:pt idx="920">
                  <c:v>5.7119999999999997</c:v>
                </c:pt>
                <c:pt idx="921">
                  <c:v>5.7160000000000002</c:v>
                </c:pt>
                <c:pt idx="922">
                  <c:v>5.7240000000000002</c:v>
                </c:pt>
                <c:pt idx="923">
                  <c:v>5.7320000000000002</c:v>
                </c:pt>
                <c:pt idx="924">
                  <c:v>5.74</c:v>
                </c:pt>
                <c:pt idx="925">
                  <c:v>5.7439999999999998</c:v>
                </c:pt>
                <c:pt idx="926">
                  <c:v>5.7480000000000002</c:v>
                </c:pt>
                <c:pt idx="927">
                  <c:v>5.7560000000000002</c:v>
                </c:pt>
                <c:pt idx="928">
                  <c:v>5.7640000000000002</c:v>
                </c:pt>
                <c:pt idx="929">
                  <c:v>5.7679999999999998</c:v>
                </c:pt>
                <c:pt idx="930">
                  <c:v>5.7759999999999998</c:v>
                </c:pt>
                <c:pt idx="931">
                  <c:v>5.78</c:v>
                </c:pt>
                <c:pt idx="932">
                  <c:v>5.7880000000000003</c:v>
                </c:pt>
                <c:pt idx="933">
                  <c:v>5.7960000000000003</c:v>
                </c:pt>
                <c:pt idx="934">
                  <c:v>5.8</c:v>
                </c:pt>
                <c:pt idx="935">
                  <c:v>5.8040000000000003</c:v>
                </c:pt>
                <c:pt idx="936">
                  <c:v>5.8120000000000003</c:v>
                </c:pt>
                <c:pt idx="937">
                  <c:v>5.82</c:v>
                </c:pt>
                <c:pt idx="938">
                  <c:v>5.8239999999999998</c:v>
                </c:pt>
                <c:pt idx="939">
                  <c:v>5.8319999999999999</c:v>
                </c:pt>
                <c:pt idx="940">
                  <c:v>5.8360000000000003</c:v>
                </c:pt>
                <c:pt idx="941">
                  <c:v>5.84</c:v>
                </c:pt>
                <c:pt idx="942">
                  <c:v>5.8520000000000003</c:v>
                </c:pt>
                <c:pt idx="943">
                  <c:v>5.8559999999999999</c:v>
                </c:pt>
                <c:pt idx="944">
                  <c:v>5.86</c:v>
                </c:pt>
                <c:pt idx="945">
                  <c:v>5.8680000000000003</c:v>
                </c:pt>
                <c:pt idx="946">
                  <c:v>5.8760000000000003</c:v>
                </c:pt>
                <c:pt idx="947">
                  <c:v>5.88</c:v>
                </c:pt>
                <c:pt idx="948">
                  <c:v>5.8879999999999999</c:v>
                </c:pt>
                <c:pt idx="949">
                  <c:v>5.8920000000000003</c:v>
                </c:pt>
                <c:pt idx="950">
                  <c:v>5.9</c:v>
                </c:pt>
                <c:pt idx="951">
                  <c:v>5.9080000000000004</c:v>
                </c:pt>
                <c:pt idx="952">
                  <c:v>5.9119999999999999</c:v>
                </c:pt>
                <c:pt idx="953">
                  <c:v>5.9160000000000004</c:v>
                </c:pt>
                <c:pt idx="954">
                  <c:v>5.9240000000000004</c:v>
                </c:pt>
                <c:pt idx="955">
                  <c:v>5.9320000000000004</c:v>
                </c:pt>
                <c:pt idx="956">
                  <c:v>5.9359999999999999</c:v>
                </c:pt>
                <c:pt idx="957">
                  <c:v>5.944</c:v>
                </c:pt>
                <c:pt idx="958">
                  <c:v>5.9480000000000004</c:v>
                </c:pt>
                <c:pt idx="959">
                  <c:v>5.9560000000000004</c:v>
                </c:pt>
                <c:pt idx="960">
                  <c:v>5.9640000000000004</c:v>
                </c:pt>
                <c:pt idx="961">
                  <c:v>5.968</c:v>
                </c:pt>
                <c:pt idx="962">
                  <c:v>5.976</c:v>
                </c:pt>
                <c:pt idx="963">
                  <c:v>5.98</c:v>
                </c:pt>
                <c:pt idx="964">
                  <c:v>5.9880000000000004</c:v>
                </c:pt>
                <c:pt idx="965">
                  <c:v>5.992</c:v>
                </c:pt>
                <c:pt idx="966">
                  <c:v>6</c:v>
                </c:pt>
                <c:pt idx="967">
                  <c:v>6.0039999999999996</c:v>
                </c:pt>
                <c:pt idx="968">
                  <c:v>6.0119999999999996</c:v>
                </c:pt>
                <c:pt idx="969">
                  <c:v>6.02</c:v>
                </c:pt>
                <c:pt idx="970">
                  <c:v>6.024</c:v>
                </c:pt>
                <c:pt idx="971">
                  <c:v>6.0279999999999996</c:v>
                </c:pt>
                <c:pt idx="972">
                  <c:v>6.0359999999999996</c:v>
                </c:pt>
                <c:pt idx="973">
                  <c:v>6.0439999999999996</c:v>
                </c:pt>
                <c:pt idx="974">
                  <c:v>6.048</c:v>
                </c:pt>
                <c:pt idx="975">
                  <c:v>6.0519999999999996</c:v>
                </c:pt>
                <c:pt idx="976">
                  <c:v>6.0640000000000001</c:v>
                </c:pt>
                <c:pt idx="977">
                  <c:v>6.0679999999999996</c:v>
                </c:pt>
                <c:pt idx="978">
                  <c:v>6.0759999999999996</c:v>
                </c:pt>
                <c:pt idx="979">
                  <c:v>6.08</c:v>
                </c:pt>
                <c:pt idx="980">
                  <c:v>6.0839999999999996</c:v>
                </c:pt>
                <c:pt idx="981">
                  <c:v>6.0919999999999996</c:v>
                </c:pt>
                <c:pt idx="982">
                  <c:v>6.1</c:v>
                </c:pt>
                <c:pt idx="983">
                  <c:v>6.1079999999999997</c:v>
                </c:pt>
                <c:pt idx="984">
                  <c:v>6.1120000000000001</c:v>
                </c:pt>
                <c:pt idx="985">
                  <c:v>6.1159999999999997</c:v>
                </c:pt>
                <c:pt idx="986">
                  <c:v>6.1239999999999997</c:v>
                </c:pt>
                <c:pt idx="987">
                  <c:v>6.1319999999999997</c:v>
                </c:pt>
                <c:pt idx="988">
                  <c:v>6.1360000000000001</c:v>
                </c:pt>
                <c:pt idx="989">
                  <c:v>6.1440000000000001</c:v>
                </c:pt>
                <c:pt idx="990">
                  <c:v>6.1479999999999997</c:v>
                </c:pt>
                <c:pt idx="991">
                  <c:v>6.1559999999999997</c:v>
                </c:pt>
                <c:pt idx="992">
                  <c:v>6.1639999999999997</c:v>
                </c:pt>
                <c:pt idx="993">
                  <c:v>6.1680000000000001</c:v>
                </c:pt>
                <c:pt idx="994">
                  <c:v>6.1719999999999997</c:v>
                </c:pt>
                <c:pt idx="995">
                  <c:v>6.18</c:v>
                </c:pt>
                <c:pt idx="996">
                  <c:v>6.1879999999999997</c:v>
                </c:pt>
                <c:pt idx="997">
                  <c:v>6.1959999999999997</c:v>
                </c:pt>
                <c:pt idx="998">
                  <c:v>6.2039999999999997</c:v>
                </c:pt>
                <c:pt idx="999">
                  <c:v>6.2119999999999997</c:v>
                </c:pt>
              </c:numCache>
            </c:numRef>
          </c:xVal>
          <c:yVal>
            <c:numRef>
              <c:f>Specimen_T_5!$D$2:$D$1001</c:f>
              <c:numCache>
                <c:formatCode>0</c:formatCode>
                <c:ptCount val="1000"/>
                <c:pt idx="0">
                  <c:v>-0.10282379936097505</c:v>
                </c:pt>
                <c:pt idx="1">
                  <c:v>-8.6971539951394602E-2</c:v>
                </c:pt>
                <c:pt idx="2">
                  <c:v>-6.7356682004909879E-2</c:v>
                </c:pt>
                <c:pt idx="3">
                  <c:v>0</c:v>
                </c:pt>
                <c:pt idx="4">
                  <c:v>0</c:v>
                </c:pt>
                <c:pt idx="5">
                  <c:v>0.10282379936097505</c:v>
                </c:pt>
                <c:pt idx="6">
                  <c:v>0.20558591677872218</c:v>
                </c:pt>
                <c:pt idx="7">
                  <c:v>0.3084097161396972</c:v>
                </c:pt>
                <c:pt idx="8">
                  <c:v>0.3084097161396972</c:v>
                </c:pt>
                <c:pt idx="9">
                  <c:v>0.20558591677872218</c:v>
                </c:pt>
                <c:pt idx="10">
                  <c:v>0.20558591677872218</c:v>
                </c:pt>
                <c:pt idx="11">
                  <c:v>0.20558591677872218</c:v>
                </c:pt>
                <c:pt idx="12">
                  <c:v>0.20558591677872218</c:v>
                </c:pt>
                <c:pt idx="13">
                  <c:v>0.29150886369524182</c:v>
                </c:pt>
                <c:pt idx="14">
                  <c:v>0.3084097161396972</c:v>
                </c:pt>
                <c:pt idx="15">
                  <c:v>0.30353684262469</c:v>
                </c:pt>
                <c:pt idx="16">
                  <c:v>0.20558591677872218</c:v>
                </c:pt>
                <c:pt idx="17">
                  <c:v>0.20558591677872218</c:v>
                </c:pt>
                <c:pt idx="18">
                  <c:v>0.3084097161396972</c:v>
                </c:pt>
                <c:pt idx="19">
                  <c:v>0.3084097161396972</c:v>
                </c:pt>
                <c:pt idx="20">
                  <c:v>0.3084097161396972</c:v>
                </c:pt>
                <c:pt idx="21">
                  <c:v>0.20558591677872218</c:v>
                </c:pt>
                <c:pt idx="22">
                  <c:v>0.20558591677872218</c:v>
                </c:pt>
                <c:pt idx="23">
                  <c:v>0.20558591677872218</c:v>
                </c:pt>
                <c:pt idx="24">
                  <c:v>0.25974266293285303</c:v>
                </c:pt>
                <c:pt idx="25">
                  <c:v>0.3084097161396972</c:v>
                </c:pt>
                <c:pt idx="26">
                  <c:v>0.3084097161396972</c:v>
                </c:pt>
                <c:pt idx="27">
                  <c:v>0.34893475284045344</c:v>
                </c:pt>
                <c:pt idx="28">
                  <c:v>0.41123351550067228</c:v>
                </c:pt>
                <c:pt idx="29">
                  <c:v>0.41123351550067228</c:v>
                </c:pt>
                <c:pt idx="30">
                  <c:v>0.41302229185428246</c:v>
                </c:pt>
                <c:pt idx="31">
                  <c:v>0.51399563291841943</c:v>
                </c:pt>
                <c:pt idx="32">
                  <c:v>0.51399563291841943</c:v>
                </c:pt>
                <c:pt idx="33">
                  <c:v>0.51399563291841943</c:v>
                </c:pt>
                <c:pt idx="34">
                  <c:v>0.61324187957217391</c:v>
                </c:pt>
                <c:pt idx="35">
                  <c:v>0.6168194322793944</c:v>
                </c:pt>
                <c:pt idx="36">
                  <c:v>0.6168194322793944</c:v>
                </c:pt>
                <c:pt idx="37">
                  <c:v>0.6168194322793944</c:v>
                </c:pt>
                <c:pt idx="38">
                  <c:v>0.6168194322793944</c:v>
                </c:pt>
                <c:pt idx="39">
                  <c:v>0.71982827747005329</c:v>
                </c:pt>
                <c:pt idx="40">
                  <c:v>0.71982827747005329</c:v>
                </c:pt>
                <c:pt idx="41">
                  <c:v>0.71982827747005329</c:v>
                </c:pt>
                <c:pt idx="42">
                  <c:v>0.81543528947335941</c:v>
                </c:pt>
                <c:pt idx="43">
                  <c:v>0.82222030322843276</c:v>
                </c:pt>
                <c:pt idx="44">
                  <c:v>0.82222030322843276</c:v>
                </c:pt>
                <c:pt idx="45">
                  <c:v>0.82222030322843276</c:v>
                </c:pt>
                <c:pt idx="46">
                  <c:v>0.92522914841909165</c:v>
                </c:pt>
                <c:pt idx="47">
                  <c:v>0.96840650867864919</c:v>
                </c:pt>
                <c:pt idx="48">
                  <c:v>1.0282379936097505</c:v>
                </c:pt>
                <c:pt idx="49">
                  <c:v>1.0282379936097505</c:v>
                </c:pt>
                <c:pt idx="50">
                  <c:v>1.1306300193681298</c:v>
                </c:pt>
                <c:pt idx="51">
                  <c:v>1.1306300193681298</c:v>
                </c:pt>
                <c:pt idx="52">
                  <c:v>1.2336388645587888</c:v>
                </c:pt>
                <c:pt idx="53">
                  <c:v>1.2644798361727585</c:v>
                </c:pt>
                <c:pt idx="54">
                  <c:v>1.3366477097494478</c:v>
                </c:pt>
                <c:pt idx="55">
                  <c:v>1.439039735507827</c:v>
                </c:pt>
                <c:pt idx="56">
                  <c:v>1.542048580698486</c:v>
                </c:pt>
                <c:pt idx="57">
                  <c:v>1.6450574258891451</c:v>
                </c:pt>
                <c:pt idx="58">
                  <c:v>1.7474494516475243</c:v>
                </c:pt>
                <c:pt idx="59">
                  <c:v>1.9127570594984022</c:v>
                </c:pt>
                <c:pt idx="60">
                  <c:v>2.0188500018504576</c:v>
                </c:pt>
                <c:pt idx="61">
                  <c:v>2.1576343741133215</c:v>
                </c:pt>
                <c:pt idx="62">
                  <c:v>2.2618768581685393</c:v>
                </c:pt>
                <c:pt idx="63">
                  <c:v>2.3642688839269188</c:v>
                </c:pt>
                <c:pt idx="64">
                  <c:v>2.4672777291175776</c:v>
                </c:pt>
                <c:pt idx="65">
                  <c:v>2.5702865743082368</c:v>
                </c:pt>
                <c:pt idx="66">
                  <c:v>2.5894079767088978</c:v>
                </c:pt>
                <c:pt idx="67">
                  <c:v>2.6726786000666158</c:v>
                </c:pt>
                <c:pt idx="68">
                  <c:v>2.7756874452572751</c:v>
                </c:pt>
                <c:pt idx="69">
                  <c:v>2.8786962904479338</c:v>
                </c:pt>
                <c:pt idx="70">
                  <c:v>2.9810883162063133</c:v>
                </c:pt>
                <c:pt idx="71">
                  <c:v>3.0840971613969721</c:v>
                </c:pt>
                <c:pt idx="72">
                  <c:v>3.1760032568066019</c:v>
                </c:pt>
                <c:pt idx="73">
                  <c:v>3.2894980323460103</c:v>
                </c:pt>
                <c:pt idx="74">
                  <c:v>3.448020626441815</c:v>
                </c:pt>
                <c:pt idx="75">
                  <c:v>3.537459444122327</c:v>
                </c:pt>
                <c:pt idx="76">
                  <c:v>3.7009165936763666</c:v>
                </c:pt>
                <c:pt idx="77">
                  <c:v>3.8039254388670254</c:v>
                </c:pt>
                <c:pt idx="78">
                  <c:v>3.9063174646254049</c:v>
                </c:pt>
                <c:pt idx="79">
                  <c:v>4.0093263098160641</c:v>
                </c:pt>
                <c:pt idx="80">
                  <c:v>4.1826525702865736</c:v>
                </c:pt>
                <c:pt idx="81">
                  <c:v>4.3177360259557611</c:v>
                </c:pt>
                <c:pt idx="82">
                  <c:v>4.4207448711464199</c:v>
                </c:pt>
                <c:pt idx="83">
                  <c:v>4.601472964804282</c:v>
                </c:pt>
                <c:pt idx="84">
                  <c:v>4.7291545872861169</c:v>
                </c:pt>
                <c:pt idx="85">
                  <c:v>4.8315466130444964</c:v>
                </c:pt>
                <c:pt idx="86">
                  <c:v>4.9345554582351552</c:v>
                </c:pt>
                <c:pt idx="87">
                  <c:v>5.037564303425814</c:v>
                </c:pt>
                <c:pt idx="88">
                  <c:v>5.1282367599708856</c:v>
                </c:pt>
                <c:pt idx="89">
                  <c:v>5.2429651743748522</c:v>
                </c:pt>
                <c:pt idx="90">
                  <c:v>5.3459740195655119</c:v>
                </c:pt>
                <c:pt idx="91">
                  <c:v>5.4483660453238905</c:v>
                </c:pt>
                <c:pt idx="92">
                  <c:v>5.5846831398576375</c:v>
                </c:pt>
                <c:pt idx="93">
                  <c:v>5.7567757614635884</c:v>
                </c:pt>
                <c:pt idx="94">
                  <c:v>5.8869246616745405</c:v>
                </c:pt>
                <c:pt idx="95">
                  <c:v>6.0917087131912995</c:v>
                </c:pt>
                <c:pt idx="96">
                  <c:v>6.2853900149270299</c:v>
                </c:pt>
                <c:pt idx="97">
                  <c:v>6.5752951480983439</c:v>
                </c:pt>
                <c:pt idx="98">
                  <c:v>6.7850137550733383</c:v>
                </c:pt>
                <c:pt idx="99">
                  <c:v>7.1674418030865636</c:v>
                </c:pt>
                <c:pt idx="100">
                  <c:v>7.4573469362578786</c:v>
                </c:pt>
                <c:pt idx="101">
                  <c:v>7.7534202637519885</c:v>
                </c:pt>
                <c:pt idx="102">
                  <c:v>8.0494935912460974</c:v>
                </c:pt>
                <c:pt idx="103">
                  <c:v>8.3270623357718243</c:v>
                </c:pt>
                <c:pt idx="104">
                  <c:v>8.5306127484240264</c:v>
                </c:pt>
                <c:pt idx="105">
                  <c:v>8.8945362134688661</c:v>
                </c:pt>
                <c:pt idx="106">
                  <c:v>9.1597685693490067</c:v>
                </c:pt>
                <c:pt idx="107">
                  <c:v>9.5483648116850262</c:v>
                </c:pt>
                <c:pt idx="108">
                  <c:v>10.041820357508541</c:v>
                </c:pt>
                <c:pt idx="109">
                  <c:v>10.411912016876178</c:v>
                </c:pt>
                <c:pt idx="110">
                  <c:v>10.83751742514896</c:v>
                </c:pt>
                <c:pt idx="111">
                  <c:v>11.24461825045336</c:v>
                </c:pt>
                <c:pt idx="112">
                  <c:v>11.627046298466585</c:v>
                </c:pt>
                <c:pt idx="113">
                  <c:v>11.879942265701136</c:v>
                </c:pt>
                <c:pt idx="114">
                  <c:v>12.268538508037155</c:v>
                </c:pt>
                <c:pt idx="115">
                  <c:v>12.700312110632732</c:v>
                </c:pt>
                <c:pt idx="116">
                  <c:v>13.107412935937132</c:v>
                </c:pt>
                <c:pt idx="117">
                  <c:v>13.55769112150109</c:v>
                </c:pt>
                <c:pt idx="118">
                  <c:v>13.915446392223139</c:v>
                </c:pt>
                <c:pt idx="119">
                  <c:v>14.291706245913568</c:v>
                </c:pt>
                <c:pt idx="120">
                  <c:v>14.630956933667235</c:v>
                </c:pt>
                <c:pt idx="121">
                  <c:v>15.007216787357667</c:v>
                </c:pt>
                <c:pt idx="122">
                  <c:v>15.346467475111334</c:v>
                </c:pt>
                <c:pt idx="123">
                  <c:v>15.722727328801763</c:v>
                </c:pt>
                <c:pt idx="124">
                  <c:v>16.068146210878226</c:v>
                </c:pt>
                <c:pt idx="125">
                  <c:v>16.444406064568657</c:v>
                </c:pt>
                <c:pt idx="126">
                  <c:v>16.783656752322322</c:v>
                </c:pt>
                <c:pt idx="127">
                  <c:v>17.110571051430401</c:v>
                </c:pt>
                <c:pt idx="128">
                  <c:v>17.480662710798036</c:v>
                </c:pt>
                <c:pt idx="129">
                  <c:v>17.813745204228912</c:v>
                </c:pt>
                <c:pt idx="130">
                  <c:v>18.122154920368608</c:v>
                </c:pt>
                <c:pt idx="131">
                  <c:v>18.430564636508308</c:v>
                </c:pt>
                <c:pt idx="132">
                  <c:v>18.732806158325207</c:v>
                </c:pt>
                <c:pt idx="133">
                  <c:v>19.041215874464903</c:v>
                </c:pt>
                <c:pt idx="134">
                  <c:v>19.349625590604603</c:v>
                </c:pt>
                <c:pt idx="135">
                  <c:v>19.658035306744299</c:v>
                </c:pt>
                <c:pt idx="136">
                  <c:v>19.966445022883995</c:v>
                </c:pt>
                <c:pt idx="137">
                  <c:v>20.274854739023695</c:v>
                </c:pt>
                <c:pt idx="138">
                  <c:v>20.595600843808977</c:v>
                </c:pt>
                <c:pt idx="139">
                  <c:v>20.965692503176616</c:v>
                </c:pt>
                <c:pt idx="140">
                  <c:v>21.298774996607492</c:v>
                </c:pt>
                <c:pt idx="141">
                  <c:v>21.607184712747188</c:v>
                </c:pt>
                <c:pt idx="142">
                  <c:v>21.921762623209677</c:v>
                </c:pt>
                <c:pt idx="143">
                  <c:v>22.261013310963342</c:v>
                </c:pt>
                <c:pt idx="144">
                  <c:v>22.526245666843483</c:v>
                </c:pt>
                <c:pt idx="145">
                  <c:v>22.890169131888328</c:v>
                </c:pt>
                <c:pt idx="146">
                  <c:v>23.241756208287583</c:v>
                </c:pt>
                <c:pt idx="147">
                  <c:v>23.550165924427279</c:v>
                </c:pt>
                <c:pt idx="148">
                  <c:v>23.858575640566976</c:v>
                </c:pt>
                <c:pt idx="149">
                  <c:v>24.179321745352262</c:v>
                </c:pt>
                <c:pt idx="150">
                  <c:v>24.5494134047199</c:v>
                </c:pt>
                <c:pt idx="151">
                  <c:v>24.888664092473565</c:v>
                </c:pt>
                <c:pt idx="152">
                  <c:v>25.190905614290468</c:v>
                </c:pt>
                <c:pt idx="153">
                  <c:v>25.604174633917665</c:v>
                </c:pt>
                <c:pt idx="154">
                  <c:v>25.912584350057362</c:v>
                </c:pt>
                <c:pt idx="155">
                  <c:v>26.220994066197058</c:v>
                </c:pt>
                <c:pt idx="156">
                  <c:v>26.529403782336754</c:v>
                </c:pt>
                <c:pt idx="157">
                  <c:v>26.831645304153657</c:v>
                </c:pt>
                <c:pt idx="158">
                  <c:v>27.140055020293353</c:v>
                </c:pt>
                <c:pt idx="159">
                  <c:v>27.448464736433053</c:v>
                </c:pt>
                <c:pt idx="160">
                  <c:v>27.756874452572749</c:v>
                </c:pt>
                <c:pt idx="161">
                  <c:v>28.102293334649211</c:v>
                </c:pt>
                <c:pt idx="162">
                  <c:v>28.472384994016849</c:v>
                </c:pt>
                <c:pt idx="163">
                  <c:v>28.780794710156545</c:v>
                </c:pt>
                <c:pt idx="164">
                  <c:v>29.194063729783739</c:v>
                </c:pt>
                <c:pt idx="165">
                  <c:v>29.502473445923435</c:v>
                </c:pt>
                <c:pt idx="166">
                  <c:v>29.810883162063131</c:v>
                </c:pt>
                <c:pt idx="167">
                  <c:v>30.113124683880034</c:v>
                </c:pt>
                <c:pt idx="168">
                  <c:v>30.421534400019731</c:v>
                </c:pt>
                <c:pt idx="169">
                  <c:v>30.72994411615943</c:v>
                </c:pt>
                <c:pt idx="170">
                  <c:v>31.038353832299126</c:v>
                </c:pt>
                <c:pt idx="171">
                  <c:v>31.346763548438823</c:v>
                </c:pt>
                <c:pt idx="172">
                  <c:v>31.692182430515281</c:v>
                </c:pt>
                <c:pt idx="173">
                  <c:v>32.111619644465272</c:v>
                </c:pt>
                <c:pt idx="174">
                  <c:v>32.376852000345409</c:v>
                </c:pt>
                <c:pt idx="175">
                  <c:v>32.783952825649813</c:v>
                </c:pt>
                <c:pt idx="176">
                  <c:v>33.092362541789512</c:v>
                </c:pt>
                <c:pt idx="177">
                  <c:v>33.394604063606415</c:v>
                </c:pt>
                <c:pt idx="178">
                  <c:v>33.703013779746108</c:v>
                </c:pt>
                <c:pt idx="179">
                  <c:v>33.968246135626252</c:v>
                </c:pt>
                <c:pt idx="180">
                  <c:v>34.214973908538013</c:v>
                </c:pt>
                <c:pt idx="181">
                  <c:v>34.603570150874027</c:v>
                </c:pt>
                <c:pt idx="182">
                  <c:v>34.9366526443049</c:v>
                </c:pt>
                <c:pt idx="183">
                  <c:v>35.263566943412982</c:v>
                </c:pt>
                <c:pt idx="184">
                  <c:v>35.553472076584292</c:v>
                </c:pt>
                <c:pt idx="185">
                  <c:v>35.861881792723992</c:v>
                </c:pt>
                <c:pt idx="186">
                  <c:v>36.164123314540895</c:v>
                </c:pt>
                <c:pt idx="187">
                  <c:v>36.472533030680587</c:v>
                </c:pt>
                <c:pt idx="188">
                  <c:v>36.780942746820287</c:v>
                </c:pt>
                <c:pt idx="189">
                  <c:v>37.089352462959987</c:v>
                </c:pt>
                <c:pt idx="190">
                  <c:v>37.397762179099679</c:v>
                </c:pt>
                <c:pt idx="191">
                  <c:v>37.743181061176145</c:v>
                </c:pt>
                <c:pt idx="192">
                  <c:v>38.113272720543783</c:v>
                </c:pt>
                <c:pt idx="193">
                  <c:v>38.421682436683476</c:v>
                </c:pt>
                <c:pt idx="194">
                  <c:v>38.742428541468762</c:v>
                </c:pt>
                <c:pt idx="195">
                  <c:v>39.050838257608461</c:v>
                </c:pt>
                <c:pt idx="196">
                  <c:v>39.346911585102568</c:v>
                </c:pt>
                <c:pt idx="197">
                  <c:v>39.618312135305501</c:v>
                </c:pt>
                <c:pt idx="198">
                  <c:v>39.920553657122412</c:v>
                </c:pt>
                <c:pt idx="199">
                  <c:v>40.265972539198863</c:v>
                </c:pt>
                <c:pt idx="200">
                  <c:v>40.574382255338563</c:v>
                </c:pt>
                <c:pt idx="201">
                  <c:v>40.882791971478262</c:v>
                </c:pt>
                <c:pt idx="202">
                  <c:v>41.086342384130461</c:v>
                </c:pt>
                <c:pt idx="203">
                  <c:v>41.394752100270161</c:v>
                </c:pt>
                <c:pt idx="204">
                  <c:v>41.70316181640986</c:v>
                </c:pt>
                <c:pt idx="205">
                  <c:v>42.030076115517936</c:v>
                </c:pt>
                <c:pt idx="206">
                  <c:v>42.319981248689253</c:v>
                </c:pt>
                <c:pt idx="207">
                  <c:v>42.628390964828952</c:v>
                </c:pt>
                <c:pt idx="208">
                  <c:v>42.930632486645855</c:v>
                </c:pt>
                <c:pt idx="209">
                  <c:v>43.208201231171579</c:v>
                </c:pt>
                <c:pt idx="210">
                  <c:v>43.442592615437746</c:v>
                </c:pt>
                <c:pt idx="211">
                  <c:v>43.751002331577446</c:v>
                </c:pt>
                <c:pt idx="212">
                  <c:v>44.059412047717139</c:v>
                </c:pt>
                <c:pt idx="213">
                  <c:v>44.367821763856838</c:v>
                </c:pt>
                <c:pt idx="214">
                  <c:v>44.676231479996538</c:v>
                </c:pt>
                <c:pt idx="215">
                  <c:v>44.984641196136231</c:v>
                </c:pt>
                <c:pt idx="216">
                  <c:v>45.311555495244313</c:v>
                </c:pt>
                <c:pt idx="217">
                  <c:v>45.60762882273842</c:v>
                </c:pt>
                <c:pt idx="218">
                  <c:v>45.897533955909743</c:v>
                </c:pt>
                <c:pt idx="219">
                  <c:v>46.212111866372233</c:v>
                </c:pt>
                <c:pt idx="220">
                  <c:v>46.520521582511932</c:v>
                </c:pt>
                <c:pt idx="221">
                  <c:v>46.804258521360445</c:v>
                </c:pt>
                <c:pt idx="222">
                  <c:v>47.03864990562662</c:v>
                </c:pt>
                <c:pt idx="223">
                  <c:v>47.340891427443523</c:v>
                </c:pt>
                <c:pt idx="224">
                  <c:v>47.649301143583216</c:v>
                </c:pt>
                <c:pt idx="225">
                  <c:v>47.933038082431743</c:v>
                </c:pt>
                <c:pt idx="226">
                  <c:v>48.161261272375114</c:v>
                </c:pt>
                <c:pt idx="227">
                  <c:v>48.457334599869228</c:v>
                </c:pt>
                <c:pt idx="228">
                  <c:v>48.728735150072161</c:v>
                </c:pt>
                <c:pt idx="229">
                  <c:v>49.012472088920681</c:v>
                </c:pt>
                <c:pt idx="230">
                  <c:v>49.290040833446412</c:v>
                </c:pt>
                <c:pt idx="231">
                  <c:v>49.598450549586104</c:v>
                </c:pt>
                <c:pt idx="232">
                  <c:v>49.906860265725804</c:v>
                </c:pt>
                <c:pt idx="233">
                  <c:v>50.215269981865504</c:v>
                </c:pt>
                <c:pt idx="234">
                  <c:v>50.418820394517695</c:v>
                </c:pt>
                <c:pt idx="235">
                  <c:v>50.727230110657395</c:v>
                </c:pt>
                <c:pt idx="236">
                  <c:v>51.029471632474298</c:v>
                </c:pt>
                <c:pt idx="237">
                  <c:v>51.270031211063269</c:v>
                </c:pt>
                <c:pt idx="238">
                  <c:v>51.547599955588993</c:v>
                </c:pt>
                <c:pt idx="239">
                  <c:v>51.874514254697068</c:v>
                </c:pt>
                <c:pt idx="240">
                  <c:v>52.158251193545595</c:v>
                </c:pt>
                <c:pt idx="241">
                  <c:v>52.466660909685288</c:v>
                </c:pt>
                <c:pt idx="242">
                  <c:v>52.775070625824988</c:v>
                </c:pt>
                <c:pt idx="243">
                  <c:v>52.978621038477186</c:v>
                </c:pt>
                <c:pt idx="244">
                  <c:v>53.287030754616886</c:v>
                </c:pt>
                <c:pt idx="245">
                  <c:v>53.558431304819813</c:v>
                </c:pt>
                <c:pt idx="246">
                  <c:v>53.798990883408784</c:v>
                </c:pt>
                <c:pt idx="247">
                  <c:v>54.107400599548484</c:v>
                </c:pt>
                <c:pt idx="248">
                  <c:v>54.310951012200675</c:v>
                </c:pt>
                <c:pt idx="249">
                  <c:v>54.613192534017578</c:v>
                </c:pt>
                <c:pt idx="250">
                  <c:v>54.847583918283753</c:v>
                </c:pt>
                <c:pt idx="251">
                  <c:v>55.131320857132273</c:v>
                </c:pt>
                <c:pt idx="252">
                  <c:v>55.408889601657997</c:v>
                </c:pt>
                <c:pt idx="253">
                  <c:v>55.643280985924171</c:v>
                </c:pt>
                <c:pt idx="254">
                  <c:v>55.883840564513136</c:v>
                </c:pt>
                <c:pt idx="255">
                  <c:v>56.142904726070483</c:v>
                </c:pt>
                <c:pt idx="256">
                  <c:v>56.358791527368268</c:v>
                </c:pt>
                <c:pt idx="257">
                  <c:v>56.568510134343263</c:v>
                </c:pt>
                <c:pt idx="258">
                  <c:v>56.870751656160166</c:v>
                </c:pt>
                <c:pt idx="259">
                  <c:v>57.080470263135162</c:v>
                </c:pt>
                <c:pt idx="260">
                  <c:v>57.382711784952058</c:v>
                </c:pt>
                <c:pt idx="261">
                  <c:v>57.635607752186615</c:v>
                </c:pt>
                <c:pt idx="262">
                  <c:v>57.90084010806676</c:v>
                </c:pt>
                <c:pt idx="263">
                  <c:v>58.147567880978514</c:v>
                </c:pt>
                <c:pt idx="264">
                  <c:v>58.412800236858651</c:v>
                </c:pt>
                <c:pt idx="265">
                  <c:v>58.715041758675554</c:v>
                </c:pt>
                <c:pt idx="266">
                  <c:v>58.924760365650549</c:v>
                </c:pt>
                <c:pt idx="267">
                  <c:v>59.227001887467452</c:v>
                </c:pt>
                <c:pt idx="268">
                  <c:v>59.436720494442447</c:v>
                </c:pt>
                <c:pt idx="269">
                  <c:v>59.634102712771849</c:v>
                </c:pt>
                <c:pt idx="270">
                  <c:v>59.843821319746851</c:v>
                </c:pt>
                <c:pt idx="271">
                  <c:v>60.041203538076253</c:v>
                </c:pt>
                <c:pt idx="272">
                  <c:v>60.226249367760069</c:v>
                </c:pt>
                <c:pt idx="273">
                  <c:v>60.47297714067183</c:v>
                </c:pt>
                <c:pt idx="274">
                  <c:v>60.658022970355645</c:v>
                </c:pt>
                <c:pt idx="275">
                  <c:v>60.812227828425492</c:v>
                </c:pt>
                <c:pt idx="276">
                  <c:v>61.015778241077697</c:v>
                </c:pt>
                <c:pt idx="277">
                  <c:v>61.274842402635038</c:v>
                </c:pt>
                <c:pt idx="278">
                  <c:v>61.429047260704891</c:v>
                </c:pt>
                <c:pt idx="279">
                  <c:v>61.681943227939442</c:v>
                </c:pt>
                <c:pt idx="280">
                  <c:v>61.866989057623258</c:v>
                </c:pt>
                <c:pt idx="281">
                  <c:v>61.990352944079142</c:v>
                </c:pt>
                <c:pt idx="282">
                  <c:v>62.175398773762957</c:v>
                </c:pt>
                <c:pt idx="283">
                  <c:v>62.360444603446773</c:v>
                </c:pt>
                <c:pt idx="284">
                  <c:v>62.545490433130595</c:v>
                </c:pt>
                <c:pt idx="285">
                  <c:v>62.668854319586472</c:v>
                </c:pt>
                <c:pt idx="286">
                  <c:v>62.792218206042349</c:v>
                </c:pt>
                <c:pt idx="287">
                  <c:v>62.977264035726172</c:v>
                </c:pt>
                <c:pt idx="288">
                  <c:v>63.100627922182049</c:v>
                </c:pt>
                <c:pt idx="289">
                  <c:v>63.162309865409988</c:v>
                </c:pt>
                <c:pt idx="290">
                  <c:v>63.34735569509381</c:v>
                </c:pt>
                <c:pt idx="291">
                  <c:v>63.532401524777626</c:v>
                </c:pt>
                <c:pt idx="292">
                  <c:v>63.717447354461441</c:v>
                </c:pt>
                <c:pt idx="293">
                  <c:v>63.840811240917326</c:v>
                </c:pt>
                <c:pt idx="294">
                  <c:v>63.964175127373203</c:v>
                </c:pt>
                <c:pt idx="295">
                  <c:v>64.025857070601134</c:v>
                </c:pt>
                <c:pt idx="296">
                  <c:v>64.087539013829087</c:v>
                </c:pt>
                <c:pt idx="297">
                  <c:v>64.272584843512902</c:v>
                </c:pt>
                <c:pt idx="298">
                  <c:v>64.395948729968779</c:v>
                </c:pt>
                <c:pt idx="299">
                  <c:v>64.580994559652595</c:v>
                </c:pt>
                <c:pt idx="300">
                  <c:v>64.580994559652595</c:v>
                </c:pt>
                <c:pt idx="301">
                  <c:v>64.76604038933641</c:v>
                </c:pt>
                <c:pt idx="302">
                  <c:v>64.889404275792288</c:v>
                </c:pt>
                <c:pt idx="303">
                  <c:v>64.951086219020226</c:v>
                </c:pt>
                <c:pt idx="304">
                  <c:v>65.012768162248179</c:v>
                </c:pt>
                <c:pt idx="305">
                  <c:v>65.074450105476117</c:v>
                </c:pt>
                <c:pt idx="306">
                  <c:v>65.259495935159933</c:v>
                </c:pt>
                <c:pt idx="307">
                  <c:v>65.38285982161581</c:v>
                </c:pt>
                <c:pt idx="308">
                  <c:v>65.444541764843748</c:v>
                </c:pt>
                <c:pt idx="309">
                  <c:v>65.506223708071687</c:v>
                </c:pt>
                <c:pt idx="310">
                  <c:v>65.567905651299625</c:v>
                </c:pt>
                <c:pt idx="311">
                  <c:v>65.567905651299625</c:v>
                </c:pt>
                <c:pt idx="312">
                  <c:v>65.691269537755502</c:v>
                </c:pt>
                <c:pt idx="313">
                  <c:v>65.691269537755502</c:v>
                </c:pt>
                <c:pt idx="314">
                  <c:v>65.81463342421138</c:v>
                </c:pt>
                <c:pt idx="315">
                  <c:v>65.876315367439318</c:v>
                </c:pt>
                <c:pt idx="316">
                  <c:v>65.937997310667271</c:v>
                </c:pt>
                <c:pt idx="317">
                  <c:v>66.061361197123148</c:v>
                </c:pt>
                <c:pt idx="318">
                  <c:v>66.123043140351086</c:v>
                </c:pt>
                <c:pt idx="319">
                  <c:v>66.184725083579025</c:v>
                </c:pt>
                <c:pt idx="320">
                  <c:v>66.184725083579025</c:v>
                </c:pt>
                <c:pt idx="321">
                  <c:v>66.308088970034902</c:v>
                </c:pt>
                <c:pt idx="322">
                  <c:v>66.36977091326284</c:v>
                </c:pt>
                <c:pt idx="323">
                  <c:v>66.431452856490779</c:v>
                </c:pt>
                <c:pt idx="324">
                  <c:v>66.493134799718717</c:v>
                </c:pt>
                <c:pt idx="325">
                  <c:v>66.554816742946656</c:v>
                </c:pt>
                <c:pt idx="326">
                  <c:v>66.616498686174594</c:v>
                </c:pt>
                <c:pt idx="327">
                  <c:v>66.739862572630472</c:v>
                </c:pt>
                <c:pt idx="328">
                  <c:v>66.80154451585841</c:v>
                </c:pt>
                <c:pt idx="329">
                  <c:v>66.80154451585841</c:v>
                </c:pt>
                <c:pt idx="330">
                  <c:v>66.80154451585841</c:v>
                </c:pt>
                <c:pt idx="331">
                  <c:v>66.924908402314301</c:v>
                </c:pt>
                <c:pt idx="332">
                  <c:v>66.924908402314301</c:v>
                </c:pt>
                <c:pt idx="333">
                  <c:v>66.924908402314301</c:v>
                </c:pt>
                <c:pt idx="334">
                  <c:v>67.048272288770178</c:v>
                </c:pt>
                <c:pt idx="335">
                  <c:v>67.048272288770178</c:v>
                </c:pt>
                <c:pt idx="336">
                  <c:v>67.048272288770178</c:v>
                </c:pt>
                <c:pt idx="337">
                  <c:v>67.109954231998117</c:v>
                </c:pt>
                <c:pt idx="338">
                  <c:v>67.109954231998117</c:v>
                </c:pt>
                <c:pt idx="339">
                  <c:v>67.109954231998117</c:v>
                </c:pt>
                <c:pt idx="340">
                  <c:v>67.109954231998117</c:v>
                </c:pt>
                <c:pt idx="341">
                  <c:v>67.109954231998117</c:v>
                </c:pt>
                <c:pt idx="342">
                  <c:v>67.171636175226055</c:v>
                </c:pt>
                <c:pt idx="343">
                  <c:v>67.233318118453994</c:v>
                </c:pt>
                <c:pt idx="344">
                  <c:v>67.233318118453994</c:v>
                </c:pt>
                <c:pt idx="345">
                  <c:v>67.233318118453994</c:v>
                </c:pt>
                <c:pt idx="346">
                  <c:v>67.233318118453994</c:v>
                </c:pt>
                <c:pt idx="347">
                  <c:v>67.109954231998117</c:v>
                </c:pt>
                <c:pt idx="348">
                  <c:v>67.048272288770178</c:v>
                </c:pt>
                <c:pt idx="349">
                  <c:v>66.924908402314301</c:v>
                </c:pt>
                <c:pt idx="350">
                  <c:v>66.924908402314301</c:v>
                </c:pt>
                <c:pt idx="351">
                  <c:v>66.80154451585841</c:v>
                </c:pt>
                <c:pt idx="352">
                  <c:v>66.678180629402533</c:v>
                </c:pt>
                <c:pt idx="353">
                  <c:v>66.616498686174594</c:v>
                </c:pt>
                <c:pt idx="354">
                  <c:v>66.493134799718717</c:v>
                </c:pt>
                <c:pt idx="355">
                  <c:v>66.308088970034902</c:v>
                </c:pt>
                <c:pt idx="356">
                  <c:v>66.246407026806963</c:v>
                </c:pt>
                <c:pt idx="357">
                  <c:v>65.999679253895209</c:v>
                </c:pt>
                <c:pt idx="358">
                  <c:v>65.752951480983441</c:v>
                </c:pt>
                <c:pt idx="359">
                  <c:v>65.567905651299625</c:v>
                </c:pt>
                <c:pt idx="360">
                  <c:v>65.321177878387871</c:v>
                </c:pt>
                <c:pt idx="361">
                  <c:v>65.074450105476117</c:v>
                </c:pt>
                <c:pt idx="362">
                  <c:v>64.889404275792288</c:v>
                </c:pt>
                <c:pt idx="363">
                  <c:v>64.642676502880533</c:v>
                </c:pt>
                <c:pt idx="364">
                  <c:v>64.334266786740841</c:v>
                </c:pt>
                <c:pt idx="365">
                  <c:v>64.087539013829087</c:v>
                </c:pt>
                <c:pt idx="366">
                  <c:v>63.840811240917326</c:v>
                </c:pt>
                <c:pt idx="367">
                  <c:v>63.655765411233503</c:v>
                </c:pt>
                <c:pt idx="368">
                  <c:v>63.532401524777626</c:v>
                </c:pt>
                <c:pt idx="369">
                  <c:v>63.470719581549687</c:v>
                </c:pt>
                <c:pt idx="370">
                  <c:v>63.285673751865865</c:v>
                </c:pt>
                <c:pt idx="371">
                  <c:v>63.100627922182049</c:v>
                </c:pt>
                <c:pt idx="372">
                  <c:v>62.977264035726172</c:v>
                </c:pt>
                <c:pt idx="373">
                  <c:v>62.915582092498234</c:v>
                </c:pt>
                <c:pt idx="374">
                  <c:v>62.668854319586472</c:v>
                </c:pt>
                <c:pt idx="375">
                  <c:v>62.545490433130595</c:v>
                </c:pt>
                <c:pt idx="376">
                  <c:v>62.360444603446773</c:v>
                </c:pt>
                <c:pt idx="377">
                  <c:v>62.175398773762957</c:v>
                </c:pt>
                <c:pt idx="378">
                  <c:v>62.05203488730708</c:v>
                </c:pt>
                <c:pt idx="379">
                  <c:v>61.928671000851203</c:v>
                </c:pt>
                <c:pt idx="380">
                  <c:v>61.74362517116738</c:v>
                </c:pt>
                <c:pt idx="381">
                  <c:v>61.614093090388707</c:v>
                </c:pt>
                <c:pt idx="382">
                  <c:v>61.564747535806362</c:v>
                </c:pt>
                <c:pt idx="383">
                  <c:v>61.478392815287243</c:v>
                </c:pt>
                <c:pt idx="384">
                  <c:v>61.373533511799742</c:v>
                </c:pt>
                <c:pt idx="385">
                  <c:v>61.373533511799742</c:v>
                </c:pt>
                <c:pt idx="386">
                  <c:v>61.373533511799742</c:v>
                </c:pt>
                <c:pt idx="387">
                  <c:v>61.373533511799742</c:v>
                </c:pt>
                <c:pt idx="388">
                  <c:v>61.373533511799742</c:v>
                </c:pt>
                <c:pt idx="389">
                  <c:v>61.478392815287243</c:v>
                </c:pt>
                <c:pt idx="390">
                  <c:v>61.478392815287243</c:v>
                </c:pt>
                <c:pt idx="391">
                  <c:v>61.484561009610033</c:v>
                </c:pt>
                <c:pt idx="392">
                  <c:v>61.577083924451941</c:v>
                </c:pt>
                <c:pt idx="393">
                  <c:v>61.589420313097534</c:v>
                </c:pt>
                <c:pt idx="394">
                  <c:v>61.74362517116738</c:v>
                </c:pt>
                <c:pt idx="395">
                  <c:v>61.805307114395319</c:v>
                </c:pt>
                <c:pt idx="396">
                  <c:v>61.805307114395319</c:v>
                </c:pt>
                <c:pt idx="397">
                  <c:v>61.866989057623258</c:v>
                </c:pt>
                <c:pt idx="398">
                  <c:v>61.990352944079142</c:v>
                </c:pt>
                <c:pt idx="399">
                  <c:v>62.175398773762957</c:v>
                </c:pt>
                <c:pt idx="400">
                  <c:v>62.175398773762957</c:v>
                </c:pt>
                <c:pt idx="401">
                  <c:v>62.360444603446773</c:v>
                </c:pt>
                <c:pt idx="402">
                  <c:v>62.422126546674718</c:v>
                </c:pt>
                <c:pt idx="403">
                  <c:v>62.545490433130595</c:v>
                </c:pt>
                <c:pt idx="404">
                  <c:v>62.730536262814411</c:v>
                </c:pt>
                <c:pt idx="405">
                  <c:v>62.853900149270295</c:v>
                </c:pt>
                <c:pt idx="406">
                  <c:v>62.915582092498234</c:v>
                </c:pt>
                <c:pt idx="407">
                  <c:v>63.038945978954111</c:v>
                </c:pt>
                <c:pt idx="408">
                  <c:v>63.162309865409988</c:v>
                </c:pt>
                <c:pt idx="409">
                  <c:v>63.223991808637926</c:v>
                </c:pt>
                <c:pt idx="410">
                  <c:v>63.409037638321749</c:v>
                </c:pt>
                <c:pt idx="411">
                  <c:v>63.532401524777626</c:v>
                </c:pt>
                <c:pt idx="412">
                  <c:v>63.717447354461441</c:v>
                </c:pt>
                <c:pt idx="413">
                  <c:v>63.840811240917326</c:v>
                </c:pt>
                <c:pt idx="414">
                  <c:v>64.025857070601134</c:v>
                </c:pt>
                <c:pt idx="415">
                  <c:v>64.149220957057025</c:v>
                </c:pt>
                <c:pt idx="416">
                  <c:v>64.272584843512902</c:v>
                </c:pt>
                <c:pt idx="417">
                  <c:v>64.457630673196718</c:v>
                </c:pt>
                <c:pt idx="418">
                  <c:v>64.580994559652595</c:v>
                </c:pt>
                <c:pt idx="419">
                  <c:v>64.704358446108472</c:v>
                </c:pt>
                <c:pt idx="420">
                  <c:v>64.889404275792288</c:v>
                </c:pt>
                <c:pt idx="421">
                  <c:v>65.012768162248179</c:v>
                </c:pt>
                <c:pt idx="422">
                  <c:v>65.197813991931994</c:v>
                </c:pt>
                <c:pt idx="423">
                  <c:v>65.321177878387871</c:v>
                </c:pt>
                <c:pt idx="424">
                  <c:v>65.38285982161581</c:v>
                </c:pt>
                <c:pt idx="425">
                  <c:v>65.506223708071687</c:v>
                </c:pt>
                <c:pt idx="426">
                  <c:v>65.691269537755502</c:v>
                </c:pt>
                <c:pt idx="427">
                  <c:v>65.81463342421138</c:v>
                </c:pt>
                <c:pt idx="428">
                  <c:v>65.999679253895209</c:v>
                </c:pt>
                <c:pt idx="429">
                  <c:v>66.184725083579025</c:v>
                </c:pt>
                <c:pt idx="430">
                  <c:v>66.246407026806963</c:v>
                </c:pt>
                <c:pt idx="431">
                  <c:v>66.431452856490779</c:v>
                </c:pt>
                <c:pt idx="432">
                  <c:v>66.554816742946656</c:v>
                </c:pt>
                <c:pt idx="433">
                  <c:v>66.739862572630472</c:v>
                </c:pt>
                <c:pt idx="434">
                  <c:v>66.863226459086349</c:v>
                </c:pt>
                <c:pt idx="435">
                  <c:v>67.048272288770178</c:v>
                </c:pt>
                <c:pt idx="436">
                  <c:v>67.171636175226055</c:v>
                </c:pt>
                <c:pt idx="437">
                  <c:v>67.233318118453994</c:v>
                </c:pt>
                <c:pt idx="438">
                  <c:v>67.356682004909871</c:v>
                </c:pt>
                <c:pt idx="439">
                  <c:v>67.418363948137809</c:v>
                </c:pt>
                <c:pt idx="440">
                  <c:v>67.665091721049563</c:v>
                </c:pt>
                <c:pt idx="441">
                  <c:v>67.788455607505441</c:v>
                </c:pt>
                <c:pt idx="442">
                  <c:v>67.911819493961332</c:v>
                </c:pt>
                <c:pt idx="443">
                  <c:v>68.096865323645147</c:v>
                </c:pt>
                <c:pt idx="444">
                  <c:v>68.220229210101024</c:v>
                </c:pt>
                <c:pt idx="445">
                  <c:v>68.40527503978484</c:v>
                </c:pt>
                <c:pt idx="446">
                  <c:v>68.528638926240717</c:v>
                </c:pt>
                <c:pt idx="447">
                  <c:v>68.590320869468655</c:v>
                </c:pt>
                <c:pt idx="448">
                  <c:v>68.775366699152471</c:v>
                </c:pt>
                <c:pt idx="449">
                  <c:v>68.898730585608362</c:v>
                </c:pt>
                <c:pt idx="450">
                  <c:v>68.960412528836301</c:v>
                </c:pt>
                <c:pt idx="451">
                  <c:v>69.207140301748055</c:v>
                </c:pt>
                <c:pt idx="452">
                  <c:v>69.330504188203932</c:v>
                </c:pt>
                <c:pt idx="453">
                  <c:v>69.453868074659809</c:v>
                </c:pt>
                <c:pt idx="454">
                  <c:v>69.515550017887747</c:v>
                </c:pt>
                <c:pt idx="455">
                  <c:v>69.700595847571563</c:v>
                </c:pt>
                <c:pt idx="456">
                  <c:v>69.762277790799516</c:v>
                </c:pt>
                <c:pt idx="457">
                  <c:v>69.885641677255393</c:v>
                </c:pt>
                <c:pt idx="458">
                  <c:v>69.947323620483331</c:v>
                </c:pt>
                <c:pt idx="459">
                  <c:v>70.00900556371127</c:v>
                </c:pt>
                <c:pt idx="460">
                  <c:v>70.132369450167147</c:v>
                </c:pt>
                <c:pt idx="461">
                  <c:v>70.194051393395085</c:v>
                </c:pt>
                <c:pt idx="462">
                  <c:v>70.317415279850962</c:v>
                </c:pt>
                <c:pt idx="463">
                  <c:v>70.440779166306839</c:v>
                </c:pt>
                <c:pt idx="464">
                  <c:v>70.502461109534778</c:v>
                </c:pt>
                <c:pt idx="465">
                  <c:v>70.625824995990655</c:v>
                </c:pt>
                <c:pt idx="466">
                  <c:v>70.687506939218608</c:v>
                </c:pt>
                <c:pt idx="467">
                  <c:v>70.749188882446546</c:v>
                </c:pt>
                <c:pt idx="468">
                  <c:v>70.810870825674485</c:v>
                </c:pt>
                <c:pt idx="469">
                  <c:v>70.934234712130362</c:v>
                </c:pt>
                <c:pt idx="470">
                  <c:v>70.9959166553583</c:v>
                </c:pt>
                <c:pt idx="471">
                  <c:v>71.119280541814177</c:v>
                </c:pt>
                <c:pt idx="472">
                  <c:v>71.242644428270054</c:v>
                </c:pt>
                <c:pt idx="473">
                  <c:v>71.366008314725931</c:v>
                </c:pt>
                <c:pt idx="474">
                  <c:v>71.42769025795387</c:v>
                </c:pt>
                <c:pt idx="475">
                  <c:v>71.551054144409747</c:v>
                </c:pt>
                <c:pt idx="476">
                  <c:v>71.674418030865638</c:v>
                </c:pt>
                <c:pt idx="477">
                  <c:v>71.736099974093577</c:v>
                </c:pt>
                <c:pt idx="478">
                  <c:v>71.859463860549454</c:v>
                </c:pt>
                <c:pt idx="479">
                  <c:v>71.921145803777392</c:v>
                </c:pt>
                <c:pt idx="480">
                  <c:v>71.982827747005331</c:v>
                </c:pt>
                <c:pt idx="481">
                  <c:v>72.044509690233269</c:v>
                </c:pt>
                <c:pt idx="482">
                  <c:v>72.106191633461208</c:v>
                </c:pt>
                <c:pt idx="483">
                  <c:v>72.229555519917085</c:v>
                </c:pt>
                <c:pt idx="484">
                  <c:v>72.352919406372962</c:v>
                </c:pt>
                <c:pt idx="485">
                  <c:v>72.4146013496009</c:v>
                </c:pt>
                <c:pt idx="486">
                  <c:v>72.476283292828839</c:v>
                </c:pt>
                <c:pt idx="487">
                  <c:v>72.59964717928473</c:v>
                </c:pt>
                <c:pt idx="488">
                  <c:v>72.661329122512669</c:v>
                </c:pt>
                <c:pt idx="489">
                  <c:v>72.723011065740607</c:v>
                </c:pt>
                <c:pt idx="490">
                  <c:v>72.784693008968546</c:v>
                </c:pt>
                <c:pt idx="491">
                  <c:v>72.908056895424423</c:v>
                </c:pt>
                <c:pt idx="492">
                  <c:v>72.969738838652361</c:v>
                </c:pt>
                <c:pt idx="493">
                  <c:v>73.0314207818803</c:v>
                </c:pt>
                <c:pt idx="494">
                  <c:v>73.093102725108238</c:v>
                </c:pt>
                <c:pt idx="495">
                  <c:v>73.154784668336177</c:v>
                </c:pt>
                <c:pt idx="496">
                  <c:v>73.216466611564115</c:v>
                </c:pt>
                <c:pt idx="497">
                  <c:v>73.339830498019992</c:v>
                </c:pt>
                <c:pt idx="498">
                  <c:v>73.401512441247931</c:v>
                </c:pt>
                <c:pt idx="499">
                  <c:v>73.524876327703822</c:v>
                </c:pt>
                <c:pt idx="500">
                  <c:v>73.586558270931761</c:v>
                </c:pt>
                <c:pt idx="501">
                  <c:v>73.709922157387638</c:v>
                </c:pt>
                <c:pt idx="502">
                  <c:v>73.771604100615576</c:v>
                </c:pt>
                <c:pt idx="503">
                  <c:v>73.833286043843515</c:v>
                </c:pt>
                <c:pt idx="504">
                  <c:v>73.894967987071453</c:v>
                </c:pt>
                <c:pt idx="505">
                  <c:v>74.01833187352733</c:v>
                </c:pt>
                <c:pt idx="506">
                  <c:v>74.141695759983207</c:v>
                </c:pt>
                <c:pt idx="507">
                  <c:v>74.203377703211146</c:v>
                </c:pt>
                <c:pt idx="508">
                  <c:v>74.203377703211146</c:v>
                </c:pt>
                <c:pt idx="509">
                  <c:v>74.326741589667023</c:v>
                </c:pt>
                <c:pt idx="510">
                  <c:v>74.4501054761229</c:v>
                </c:pt>
                <c:pt idx="511">
                  <c:v>74.511787419350853</c:v>
                </c:pt>
                <c:pt idx="512">
                  <c:v>74.63515130580673</c:v>
                </c:pt>
                <c:pt idx="513">
                  <c:v>74.820197135490545</c:v>
                </c:pt>
                <c:pt idx="514">
                  <c:v>74.820197135490545</c:v>
                </c:pt>
                <c:pt idx="515">
                  <c:v>75.005242965174361</c:v>
                </c:pt>
                <c:pt idx="516">
                  <c:v>75.128606851630238</c:v>
                </c:pt>
                <c:pt idx="517">
                  <c:v>75.251970738086115</c:v>
                </c:pt>
                <c:pt idx="518">
                  <c:v>75.251970738086115</c:v>
                </c:pt>
                <c:pt idx="519">
                  <c:v>75.437016567769945</c:v>
                </c:pt>
                <c:pt idx="520">
                  <c:v>75.437016567769945</c:v>
                </c:pt>
                <c:pt idx="521">
                  <c:v>75.62206239745376</c:v>
                </c:pt>
                <c:pt idx="522">
                  <c:v>75.683744340681699</c:v>
                </c:pt>
                <c:pt idx="523">
                  <c:v>75.807108227137576</c:v>
                </c:pt>
                <c:pt idx="524">
                  <c:v>75.868790170365514</c:v>
                </c:pt>
                <c:pt idx="525">
                  <c:v>76.05383600004933</c:v>
                </c:pt>
                <c:pt idx="526">
                  <c:v>76.177199886505207</c:v>
                </c:pt>
                <c:pt idx="527">
                  <c:v>76.238881829733145</c:v>
                </c:pt>
                <c:pt idx="528">
                  <c:v>76.362245716189022</c:v>
                </c:pt>
                <c:pt idx="529">
                  <c:v>76.423927659416975</c:v>
                </c:pt>
                <c:pt idx="530">
                  <c:v>76.547291545872852</c:v>
                </c:pt>
                <c:pt idx="531">
                  <c:v>76.670655432328729</c:v>
                </c:pt>
                <c:pt idx="532">
                  <c:v>76.855701262012545</c:v>
                </c:pt>
                <c:pt idx="533">
                  <c:v>76.979065148468422</c:v>
                </c:pt>
                <c:pt idx="534">
                  <c:v>77.04074709169636</c:v>
                </c:pt>
                <c:pt idx="535">
                  <c:v>77.225792921380176</c:v>
                </c:pt>
                <c:pt idx="536">
                  <c:v>77.225792921380176</c:v>
                </c:pt>
                <c:pt idx="537">
                  <c:v>77.410838751064006</c:v>
                </c:pt>
                <c:pt idx="538">
                  <c:v>77.472520694291944</c:v>
                </c:pt>
                <c:pt idx="539">
                  <c:v>77.595884580747821</c:v>
                </c:pt>
                <c:pt idx="540">
                  <c:v>77.780930410431637</c:v>
                </c:pt>
                <c:pt idx="541">
                  <c:v>77.904294296887514</c:v>
                </c:pt>
                <c:pt idx="542">
                  <c:v>78.027658183343391</c:v>
                </c:pt>
                <c:pt idx="543">
                  <c:v>78.089340126571329</c:v>
                </c:pt>
                <c:pt idx="544">
                  <c:v>78.212704013027206</c:v>
                </c:pt>
                <c:pt idx="545">
                  <c:v>78.336067899483098</c:v>
                </c:pt>
                <c:pt idx="546">
                  <c:v>78.459431785938975</c:v>
                </c:pt>
                <c:pt idx="547">
                  <c:v>78.582795672394852</c:v>
                </c:pt>
                <c:pt idx="548">
                  <c:v>78.64447761562279</c:v>
                </c:pt>
                <c:pt idx="549">
                  <c:v>78.767841502078667</c:v>
                </c:pt>
                <c:pt idx="550">
                  <c:v>78.829523445306606</c:v>
                </c:pt>
                <c:pt idx="551">
                  <c:v>79.014569274990421</c:v>
                </c:pt>
                <c:pt idx="552">
                  <c:v>79.07625121821836</c:v>
                </c:pt>
                <c:pt idx="553">
                  <c:v>79.137933161446298</c:v>
                </c:pt>
                <c:pt idx="554">
                  <c:v>79.199615104674237</c:v>
                </c:pt>
                <c:pt idx="555">
                  <c:v>79.26129704790219</c:v>
                </c:pt>
                <c:pt idx="556">
                  <c:v>79.384660934358067</c:v>
                </c:pt>
                <c:pt idx="557">
                  <c:v>79.446342877586005</c:v>
                </c:pt>
                <c:pt idx="558">
                  <c:v>79.569706764041882</c:v>
                </c:pt>
                <c:pt idx="559">
                  <c:v>79.631388707269821</c:v>
                </c:pt>
                <c:pt idx="560">
                  <c:v>79.693070650497759</c:v>
                </c:pt>
                <c:pt idx="561">
                  <c:v>79.878116480181575</c:v>
                </c:pt>
                <c:pt idx="562">
                  <c:v>80.001480366637452</c:v>
                </c:pt>
                <c:pt idx="563">
                  <c:v>80.001480366637452</c:v>
                </c:pt>
                <c:pt idx="564">
                  <c:v>80.186526196321282</c:v>
                </c:pt>
                <c:pt idx="565">
                  <c:v>80.309890082777159</c:v>
                </c:pt>
                <c:pt idx="566">
                  <c:v>80.371572026005097</c:v>
                </c:pt>
                <c:pt idx="567">
                  <c:v>80.556617855688913</c:v>
                </c:pt>
                <c:pt idx="568">
                  <c:v>80.67998174214479</c:v>
                </c:pt>
                <c:pt idx="569">
                  <c:v>80.741663685372728</c:v>
                </c:pt>
                <c:pt idx="570">
                  <c:v>80.865027571828605</c:v>
                </c:pt>
                <c:pt idx="571">
                  <c:v>80.926709515056544</c:v>
                </c:pt>
                <c:pt idx="572">
                  <c:v>81.111755344740374</c:v>
                </c:pt>
                <c:pt idx="573">
                  <c:v>81.111755344740374</c:v>
                </c:pt>
                <c:pt idx="574">
                  <c:v>81.235119231196251</c:v>
                </c:pt>
                <c:pt idx="575">
                  <c:v>81.420165060880066</c:v>
                </c:pt>
                <c:pt idx="576">
                  <c:v>81.481847004108005</c:v>
                </c:pt>
                <c:pt idx="577">
                  <c:v>81.605210890563882</c:v>
                </c:pt>
                <c:pt idx="578">
                  <c:v>81.790256720247697</c:v>
                </c:pt>
                <c:pt idx="579">
                  <c:v>81.913620606703574</c:v>
                </c:pt>
                <c:pt idx="580">
                  <c:v>81.975302549931513</c:v>
                </c:pt>
                <c:pt idx="581">
                  <c:v>82.098666436387404</c:v>
                </c:pt>
                <c:pt idx="582">
                  <c:v>82.160348379615343</c:v>
                </c:pt>
                <c:pt idx="583">
                  <c:v>82.345394209299158</c:v>
                </c:pt>
                <c:pt idx="584">
                  <c:v>82.345394209299158</c:v>
                </c:pt>
                <c:pt idx="585">
                  <c:v>82.468758095755035</c:v>
                </c:pt>
                <c:pt idx="586">
                  <c:v>82.530440038982974</c:v>
                </c:pt>
                <c:pt idx="587">
                  <c:v>82.653803925438851</c:v>
                </c:pt>
                <c:pt idx="588">
                  <c:v>82.715485868666789</c:v>
                </c:pt>
                <c:pt idx="589">
                  <c:v>82.838849755122666</c:v>
                </c:pt>
                <c:pt idx="590">
                  <c:v>82.962213641578543</c:v>
                </c:pt>
                <c:pt idx="591">
                  <c:v>83.085577528034435</c:v>
                </c:pt>
                <c:pt idx="592">
                  <c:v>83.147259471262373</c:v>
                </c:pt>
                <c:pt idx="593">
                  <c:v>83.27062335771825</c:v>
                </c:pt>
                <c:pt idx="594">
                  <c:v>83.332305300946189</c:v>
                </c:pt>
                <c:pt idx="595">
                  <c:v>83.393987244174127</c:v>
                </c:pt>
                <c:pt idx="596">
                  <c:v>83.517351130630004</c:v>
                </c:pt>
                <c:pt idx="597">
                  <c:v>83.640715017085881</c:v>
                </c:pt>
                <c:pt idx="598">
                  <c:v>83.764078903541758</c:v>
                </c:pt>
                <c:pt idx="599">
                  <c:v>83.887442789997635</c:v>
                </c:pt>
                <c:pt idx="600">
                  <c:v>84.010806676453527</c:v>
                </c:pt>
                <c:pt idx="601">
                  <c:v>84.072488619681465</c:v>
                </c:pt>
                <c:pt idx="602">
                  <c:v>84.134170562909404</c:v>
                </c:pt>
                <c:pt idx="603">
                  <c:v>84.195852506137342</c:v>
                </c:pt>
                <c:pt idx="604">
                  <c:v>84.319216392593219</c:v>
                </c:pt>
                <c:pt idx="605">
                  <c:v>84.380898335821158</c:v>
                </c:pt>
                <c:pt idx="606">
                  <c:v>84.504262222277035</c:v>
                </c:pt>
                <c:pt idx="607">
                  <c:v>84.627626108732912</c:v>
                </c:pt>
                <c:pt idx="608">
                  <c:v>84.812671938416727</c:v>
                </c:pt>
                <c:pt idx="609">
                  <c:v>84.936035824872619</c:v>
                </c:pt>
                <c:pt idx="610">
                  <c:v>84.997717768100557</c:v>
                </c:pt>
                <c:pt idx="611">
                  <c:v>85.182763597784373</c:v>
                </c:pt>
                <c:pt idx="612">
                  <c:v>85.30612748424025</c:v>
                </c:pt>
                <c:pt idx="613">
                  <c:v>85.429491370696127</c:v>
                </c:pt>
                <c:pt idx="614">
                  <c:v>85.552855257152004</c:v>
                </c:pt>
                <c:pt idx="615">
                  <c:v>85.676219143607881</c:v>
                </c:pt>
                <c:pt idx="616">
                  <c:v>85.799583030063758</c:v>
                </c:pt>
                <c:pt idx="617">
                  <c:v>85.861264973291711</c:v>
                </c:pt>
                <c:pt idx="618">
                  <c:v>85.984628859747588</c:v>
                </c:pt>
                <c:pt idx="619">
                  <c:v>86.107992746203465</c:v>
                </c:pt>
                <c:pt idx="620">
                  <c:v>86.29303857588728</c:v>
                </c:pt>
                <c:pt idx="621">
                  <c:v>86.354720519115219</c:v>
                </c:pt>
                <c:pt idx="622">
                  <c:v>86.478084405571096</c:v>
                </c:pt>
                <c:pt idx="623">
                  <c:v>86.601448292026973</c:v>
                </c:pt>
                <c:pt idx="624">
                  <c:v>86.786494121710788</c:v>
                </c:pt>
                <c:pt idx="625">
                  <c:v>86.90985800816668</c:v>
                </c:pt>
                <c:pt idx="626">
                  <c:v>86.971539951394618</c:v>
                </c:pt>
                <c:pt idx="627">
                  <c:v>87.156585781078434</c:v>
                </c:pt>
                <c:pt idx="628">
                  <c:v>87.279949667534311</c:v>
                </c:pt>
                <c:pt idx="629">
                  <c:v>87.403313553990188</c:v>
                </c:pt>
                <c:pt idx="630">
                  <c:v>87.526677440446065</c:v>
                </c:pt>
                <c:pt idx="631">
                  <c:v>87.71172327012988</c:v>
                </c:pt>
                <c:pt idx="632">
                  <c:v>87.773405213357833</c:v>
                </c:pt>
                <c:pt idx="633">
                  <c:v>87.89676909981371</c:v>
                </c:pt>
                <c:pt idx="634">
                  <c:v>88.081814929497526</c:v>
                </c:pt>
                <c:pt idx="635">
                  <c:v>88.205178815953403</c:v>
                </c:pt>
                <c:pt idx="636">
                  <c:v>88.390224645637218</c:v>
                </c:pt>
                <c:pt idx="637">
                  <c:v>88.390224645637218</c:v>
                </c:pt>
                <c:pt idx="638">
                  <c:v>88.575270475321034</c:v>
                </c:pt>
                <c:pt idx="639">
                  <c:v>88.698634361776911</c:v>
                </c:pt>
                <c:pt idx="640">
                  <c:v>88.821998248232802</c:v>
                </c:pt>
                <c:pt idx="641">
                  <c:v>89.007044077916618</c:v>
                </c:pt>
                <c:pt idx="642">
                  <c:v>89.130407964372495</c:v>
                </c:pt>
                <c:pt idx="643">
                  <c:v>89.31545379405631</c:v>
                </c:pt>
                <c:pt idx="644">
                  <c:v>89.438817680512187</c:v>
                </c:pt>
                <c:pt idx="645">
                  <c:v>89.562181566968064</c:v>
                </c:pt>
                <c:pt idx="646">
                  <c:v>89.685545453423956</c:v>
                </c:pt>
                <c:pt idx="647">
                  <c:v>89.870591283107771</c:v>
                </c:pt>
                <c:pt idx="648">
                  <c:v>89.93227322633571</c:v>
                </c:pt>
                <c:pt idx="649">
                  <c:v>90.055637112791587</c:v>
                </c:pt>
                <c:pt idx="650">
                  <c:v>90.179000999247464</c:v>
                </c:pt>
                <c:pt idx="651">
                  <c:v>90.302364885703341</c:v>
                </c:pt>
                <c:pt idx="652">
                  <c:v>90.364046828931279</c:v>
                </c:pt>
                <c:pt idx="653">
                  <c:v>90.549092658615095</c:v>
                </c:pt>
                <c:pt idx="654">
                  <c:v>90.672456545070986</c:v>
                </c:pt>
                <c:pt idx="655">
                  <c:v>90.857502374754802</c:v>
                </c:pt>
                <c:pt idx="656">
                  <c:v>90.980866261210679</c:v>
                </c:pt>
                <c:pt idx="657">
                  <c:v>91.104230147666556</c:v>
                </c:pt>
                <c:pt idx="658">
                  <c:v>91.227594034122433</c:v>
                </c:pt>
                <c:pt idx="659">
                  <c:v>91.35095792057831</c:v>
                </c:pt>
                <c:pt idx="660">
                  <c:v>91.536003750262125</c:v>
                </c:pt>
                <c:pt idx="661">
                  <c:v>91.659367636718017</c:v>
                </c:pt>
                <c:pt idx="662">
                  <c:v>91.782731523173894</c:v>
                </c:pt>
                <c:pt idx="663">
                  <c:v>91.906095409629771</c:v>
                </c:pt>
                <c:pt idx="664">
                  <c:v>92.029459296085648</c:v>
                </c:pt>
                <c:pt idx="665">
                  <c:v>92.091141239313586</c:v>
                </c:pt>
                <c:pt idx="666">
                  <c:v>92.214505125769463</c:v>
                </c:pt>
                <c:pt idx="667">
                  <c:v>92.33786901222534</c:v>
                </c:pt>
                <c:pt idx="668">
                  <c:v>92.52291484190917</c:v>
                </c:pt>
                <c:pt idx="669">
                  <c:v>92.646278728365047</c:v>
                </c:pt>
                <c:pt idx="670">
                  <c:v>92.831324558048863</c:v>
                </c:pt>
                <c:pt idx="671">
                  <c:v>92.893006501276801</c:v>
                </c:pt>
                <c:pt idx="672">
                  <c:v>93.016370387732678</c:v>
                </c:pt>
                <c:pt idx="673">
                  <c:v>93.139734274188555</c:v>
                </c:pt>
                <c:pt idx="674">
                  <c:v>93.263098160644432</c:v>
                </c:pt>
                <c:pt idx="675">
                  <c:v>93.448143990328262</c:v>
                </c:pt>
                <c:pt idx="676">
                  <c:v>93.571507876784139</c:v>
                </c:pt>
                <c:pt idx="677">
                  <c:v>93.633189820012078</c:v>
                </c:pt>
                <c:pt idx="678">
                  <c:v>93.818235649695893</c:v>
                </c:pt>
                <c:pt idx="679">
                  <c:v>93.879917592923832</c:v>
                </c:pt>
                <c:pt idx="680">
                  <c:v>94.003281479379709</c:v>
                </c:pt>
                <c:pt idx="681">
                  <c:v>94.188327309063524</c:v>
                </c:pt>
                <c:pt idx="682">
                  <c:v>94.250009252291463</c:v>
                </c:pt>
                <c:pt idx="683">
                  <c:v>94.37337313874734</c:v>
                </c:pt>
                <c:pt idx="684">
                  <c:v>94.496737025203231</c:v>
                </c:pt>
                <c:pt idx="685">
                  <c:v>94.620100911659108</c:v>
                </c:pt>
                <c:pt idx="686">
                  <c:v>94.805146741342924</c:v>
                </c:pt>
                <c:pt idx="687">
                  <c:v>94.866828684570862</c:v>
                </c:pt>
                <c:pt idx="688">
                  <c:v>94.990192571026739</c:v>
                </c:pt>
                <c:pt idx="689">
                  <c:v>95.175238400710555</c:v>
                </c:pt>
                <c:pt idx="690">
                  <c:v>95.298602287166432</c:v>
                </c:pt>
                <c:pt idx="691">
                  <c:v>95.483648116850262</c:v>
                </c:pt>
                <c:pt idx="692">
                  <c:v>95.5453300600782</c:v>
                </c:pt>
                <c:pt idx="693">
                  <c:v>95.668693946534077</c:v>
                </c:pt>
                <c:pt idx="694">
                  <c:v>95.792057832989954</c:v>
                </c:pt>
                <c:pt idx="695">
                  <c:v>95.915421719445831</c:v>
                </c:pt>
                <c:pt idx="696">
                  <c:v>96.038785605901708</c:v>
                </c:pt>
                <c:pt idx="697">
                  <c:v>96.223831435585524</c:v>
                </c:pt>
                <c:pt idx="698">
                  <c:v>96.347195322041415</c:v>
                </c:pt>
                <c:pt idx="699">
                  <c:v>96.470559208497292</c:v>
                </c:pt>
                <c:pt idx="700">
                  <c:v>96.532241151725231</c:v>
                </c:pt>
                <c:pt idx="701">
                  <c:v>96.655605038181108</c:v>
                </c:pt>
                <c:pt idx="702">
                  <c:v>96.840650867864923</c:v>
                </c:pt>
                <c:pt idx="703">
                  <c:v>96.9640147543208</c:v>
                </c:pt>
                <c:pt idx="704">
                  <c:v>97.025696697548739</c:v>
                </c:pt>
                <c:pt idx="705">
                  <c:v>97.210742527232554</c:v>
                </c:pt>
                <c:pt idx="706">
                  <c:v>97.334106413688446</c:v>
                </c:pt>
                <c:pt idx="707">
                  <c:v>97.457470300144323</c:v>
                </c:pt>
                <c:pt idx="708">
                  <c:v>97.5808341866002</c:v>
                </c:pt>
                <c:pt idx="709">
                  <c:v>97.642516129828138</c:v>
                </c:pt>
                <c:pt idx="710">
                  <c:v>97.765880016284015</c:v>
                </c:pt>
                <c:pt idx="711">
                  <c:v>97.889243902739892</c:v>
                </c:pt>
                <c:pt idx="712">
                  <c:v>97.950925845967831</c:v>
                </c:pt>
                <c:pt idx="713">
                  <c:v>98.074289732423708</c:v>
                </c:pt>
                <c:pt idx="714">
                  <c:v>98.197653618879599</c:v>
                </c:pt>
                <c:pt idx="715">
                  <c:v>98.259335562107537</c:v>
                </c:pt>
                <c:pt idx="716">
                  <c:v>98.382699448563415</c:v>
                </c:pt>
                <c:pt idx="717">
                  <c:v>98.506063335019292</c:v>
                </c:pt>
                <c:pt idx="718">
                  <c:v>98.56774527824723</c:v>
                </c:pt>
                <c:pt idx="719">
                  <c:v>98.691109164703107</c:v>
                </c:pt>
                <c:pt idx="720">
                  <c:v>98.814473051158984</c:v>
                </c:pt>
                <c:pt idx="721">
                  <c:v>98.876154994386923</c:v>
                </c:pt>
                <c:pt idx="722">
                  <c:v>98.9995188808428</c:v>
                </c:pt>
                <c:pt idx="723">
                  <c:v>99.061200824070738</c:v>
                </c:pt>
                <c:pt idx="724">
                  <c:v>99.184564710526629</c:v>
                </c:pt>
                <c:pt idx="725">
                  <c:v>99.307928596982507</c:v>
                </c:pt>
                <c:pt idx="726">
                  <c:v>99.431292483438384</c:v>
                </c:pt>
                <c:pt idx="727">
                  <c:v>99.492974426666322</c:v>
                </c:pt>
                <c:pt idx="728">
                  <c:v>99.678020256350138</c:v>
                </c:pt>
                <c:pt idx="729">
                  <c:v>99.739702199578076</c:v>
                </c:pt>
                <c:pt idx="730">
                  <c:v>99.801384142806015</c:v>
                </c:pt>
                <c:pt idx="731">
                  <c:v>99.924748029261892</c:v>
                </c:pt>
                <c:pt idx="732">
                  <c:v>100.04811191571777</c:v>
                </c:pt>
                <c:pt idx="733">
                  <c:v>100.10979385894572</c:v>
                </c:pt>
                <c:pt idx="734">
                  <c:v>100.2331577454016</c:v>
                </c:pt>
                <c:pt idx="735">
                  <c:v>100.41820357508541</c:v>
                </c:pt>
                <c:pt idx="736">
                  <c:v>100.41820357508541</c:v>
                </c:pt>
                <c:pt idx="737">
                  <c:v>100.60324940476923</c:v>
                </c:pt>
                <c:pt idx="738">
                  <c:v>100.72661329122511</c:v>
                </c:pt>
                <c:pt idx="739">
                  <c:v>100.78829523445305</c:v>
                </c:pt>
                <c:pt idx="740">
                  <c:v>100.97334106413686</c:v>
                </c:pt>
                <c:pt idx="741">
                  <c:v>101.03502300736481</c:v>
                </c:pt>
                <c:pt idx="742">
                  <c:v>101.15838689382069</c:v>
                </c:pt>
                <c:pt idx="743">
                  <c:v>101.28175078027657</c:v>
                </c:pt>
                <c:pt idx="744">
                  <c:v>101.40511466673244</c:v>
                </c:pt>
                <c:pt idx="745">
                  <c:v>101.59016049641626</c:v>
                </c:pt>
                <c:pt idx="746">
                  <c:v>101.6518424396442</c:v>
                </c:pt>
                <c:pt idx="747">
                  <c:v>101.77520632610008</c:v>
                </c:pt>
                <c:pt idx="748">
                  <c:v>101.89857021255595</c:v>
                </c:pt>
                <c:pt idx="749">
                  <c:v>102.02193409901184</c:v>
                </c:pt>
                <c:pt idx="750">
                  <c:v>102.14529798546772</c:v>
                </c:pt>
                <c:pt idx="751">
                  <c:v>102.20697992869566</c:v>
                </c:pt>
                <c:pt idx="752">
                  <c:v>102.33034381515154</c:v>
                </c:pt>
                <c:pt idx="753">
                  <c:v>102.39202575837948</c:v>
                </c:pt>
                <c:pt idx="754">
                  <c:v>102.51538964483535</c:v>
                </c:pt>
                <c:pt idx="755">
                  <c:v>102.70043547451917</c:v>
                </c:pt>
                <c:pt idx="756">
                  <c:v>102.82379936097504</c:v>
                </c:pt>
                <c:pt idx="757">
                  <c:v>102.94716324743094</c:v>
                </c:pt>
                <c:pt idx="758">
                  <c:v>103.13220907711475</c:v>
                </c:pt>
                <c:pt idx="759">
                  <c:v>103.13220907711475</c:v>
                </c:pt>
                <c:pt idx="760">
                  <c:v>103.31725490679857</c:v>
                </c:pt>
                <c:pt idx="761">
                  <c:v>103.31725490679857</c:v>
                </c:pt>
                <c:pt idx="762">
                  <c:v>103.44061879325444</c:v>
                </c:pt>
                <c:pt idx="763">
                  <c:v>103.56398267971032</c:v>
                </c:pt>
                <c:pt idx="764">
                  <c:v>103.74902850939414</c:v>
                </c:pt>
                <c:pt idx="765">
                  <c:v>103.87239239585001</c:v>
                </c:pt>
                <c:pt idx="766">
                  <c:v>103.9957562823059</c:v>
                </c:pt>
                <c:pt idx="767">
                  <c:v>104.11912016876178</c:v>
                </c:pt>
                <c:pt idx="768">
                  <c:v>104.24248405521766</c:v>
                </c:pt>
                <c:pt idx="769">
                  <c:v>104.42752988490147</c:v>
                </c:pt>
                <c:pt idx="770">
                  <c:v>104.42752988490147</c:v>
                </c:pt>
                <c:pt idx="771">
                  <c:v>104.67425765781323</c:v>
                </c:pt>
                <c:pt idx="772">
                  <c:v>104.73593960104117</c:v>
                </c:pt>
                <c:pt idx="773">
                  <c:v>104.85930348749706</c:v>
                </c:pt>
                <c:pt idx="774">
                  <c:v>104.98266737395294</c:v>
                </c:pt>
                <c:pt idx="775">
                  <c:v>105.10603126040881</c:v>
                </c:pt>
                <c:pt idx="776">
                  <c:v>105.16771320363675</c:v>
                </c:pt>
                <c:pt idx="777">
                  <c:v>105.29107709009263</c:v>
                </c:pt>
                <c:pt idx="778">
                  <c:v>105.41444097654851</c:v>
                </c:pt>
                <c:pt idx="779">
                  <c:v>105.59948680623232</c:v>
                </c:pt>
                <c:pt idx="780">
                  <c:v>105.66116874946026</c:v>
                </c:pt>
                <c:pt idx="781">
                  <c:v>105.78453263591615</c:v>
                </c:pt>
                <c:pt idx="782">
                  <c:v>105.78453263591615</c:v>
                </c:pt>
                <c:pt idx="783">
                  <c:v>105.90789652237203</c:v>
                </c:pt>
                <c:pt idx="784">
                  <c:v>105.90789652237203</c:v>
                </c:pt>
                <c:pt idx="785">
                  <c:v>105.90789652237203</c:v>
                </c:pt>
                <c:pt idx="786">
                  <c:v>105.84621457914409</c:v>
                </c:pt>
                <c:pt idx="787">
                  <c:v>105.84621457914409</c:v>
                </c:pt>
                <c:pt idx="788">
                  <c:v>105.78453263591615</c:v>
                </c:pt>
                <c:pt idx="789">
                  <c:v>105.90789652237203</c:v>
                </c:pt>
                <c:pt idx="790">
                  <c:v>105.96957846559997</c:v>
                </c:pt>
                <c:pt idx="791">
                  <c:v>106.09294235205584</c:v>
                </c:pt>
                <c:pt idx="792">
                  <c:v>106.21630623851172</c:v>
                </c:pt>
                <c:pt idx="793">
                  <c:v>106.40135206819554</c:v>
                </c:pt>
                <c:pt idx="794">
                  <c:v>106.52471595465141</c:v>
                </c:pt>
                <c:pt idx="795">
                  <c:v>106.77144372756318</c:v>
                </c:pt>
                <c:pt idx="796">
                  <c:v>106.89480761401906</c:v>
                </c:pt>
                <c:pt idx="797">
                  <c:v>107.07985344370287</c:v>
                </c:pt>
                <c:pt idx="798">
                  <c:v>107.26489927338669</c:v>
                </c:pt>
                <c:pt idx="799">
                  <c:v>107.4499451030705</c:v>
                </c:pt>
                <c:pt idx="800">
                  <c:v>107.63499093275432</c:v>
                </c:pt>
                <c:pt idx="801">
                  <c:v>107.75835481921021</c:v>
                </c:pt>
                <c:pt idx="802">
                  <c:v>107.94340064889403</c:v>
                </c:pt>
                <c:pt idx="803">
                  <c:v>108.19012842180578</c:v>
                </c:pt>
                <c:pt idx="804">
                  <c:v>108.31349230826166</c:v>
                </c:pt>
                <c:pt idx="805">
                  <c:v>108.56022008117341</c:v>
                </c:pt>
                <c:pt idx="806">
                  <c:v>108.6835839676293</c:v>
                </c:pt>
                <c:pt idx="807">
                  <c:v>108.86862979731312</c:v>
                </c:pt>
                <c:pt idx="808">
                  <c:v>108.991993683769</c:v>
                </c:pt>
                <c:pt idx="809">
                  <c:v>109.17703951345281</c:v>
                </c:pt>
                <c:pt idx="810">
                  <c:v>109.30040339990869</c:v>
                </c:pt>
                <c:pt idx="811">
                  <c:v>109.4854492295925</c:v>
                </c:pt>
                <c:pt idx="812">
                  <c:v>109.67049505927633</c:v>
                </c:pt>
                <c:pt idx="813">
                  <c:v>109.85554088896015</c:v>
                </c:pt>
                <c:pt idx="814">
                  <c:v>109.97890477541603</c:v>
                </c:pt>
                <c:pt idx="815">
                  <c:v>110.1022686618719</c:v>
                </c:pt>
                <c:pt idx="816">
                  <c:v>110.28731449155572</c:v>
                </c:pt>
                <c:pt idx="817">
                  <c:v>110.4106783780116</c:v>
                </c:pt>
                <c:pt idx="818">
                  <c:v>110.53404226446749</c:v>
                </c:pt>
                <c:pt idx="819">
                  <c:v>110.7190880941513</c:v>
                </c:pt>
                <c:pt idx="820">
                  <c:v>110.90413392383512</c:v>
                </c:pt>
                <c:pt idx="821">
                  <c:v>111.15086169674687</c:v>
                </c:pt>
                <c:pt idx="822">
                  <c:v>111.27422558320275</c:v>
                </c:pt>
                <c:pt idx="823">
                  <c:v>111.52095335611452</c:v>
                </c:pt>
                <c:pt idx="824">
                  <c:v>111.64431724257039</c:v>
                </c:pt>
                <c:pt idx="825">
                  <c:v>111.76768112902627</c:v>
                </c:pt>
                <c:pt idx="826">
                  <c:v>111.95272695871009</c:v>
                </c:pt>
                <c:pt idx="827">
                  <c:v>112.07609084516596</c:v>
                </c:pt>
                <c:pt idx="828">
                  <c:v>112.26113667484978</c:v>
                </c:pt>
                <c:pt idx="829">
                  <c:v>112.38450056130566</c:v>
                </c:pt>
                <c:pt idx="830">
                  <c:v>112.56954639098949</c:v>
                </c:pt>
                <c:pt idx="831">
                  <c:v>112.7545922206733</c:v>
                </c:pt>
                <c:pt idx="832">
                  <c:v>112.87795610712918</c:v>
                </c:pt>
                <c:pt idx="833">
                  <c:v>113.063001936813</c:v>
                </c:pt>
                <c:pt idx="834">
                  <c:v>113.18636582326887</c:v>
                </c:pt>
                <c:pt idx="835">
                  <c:v>113.3714116529527</c:v>
                </c:pt>
                <c:pt idx="836">
                  <c:v>113.49477553940858</c:v>
                </c:pt>
                <c:pt idx="837">
                  <c:v>113.61813942586446</c:v>
                </c:pt>
                <c:pt idx="838">
                  <c:v>113.80318525554827</c:v>
                </c:pt>
                <c:pt idx="839">
                  <c:v>113.92654914200415</c:v>
                </c:pt>
                <c:pt idx="840">
                  <c:v>114.11159497168796</c:v>
                </c:pt>
                <c:pt idx="841">
                  <c:v>114.1732769149159</c:v>
                </c:pt>
                <c:pt idx="842">
                  <c:v>114.29664080137178</c:v>
                </c:pt>
                <c:pt idx="843">
                  <c:v>114.54336857428355</c:v>
                </c:pt>
                <c:pt idx="844">
                  <c:v>114.66673246073942</c:v>
                </c:pt>
                <c:pt idx="845">
                  <c:v>114.85177829042324</c:v>
                </c:pt>
                <c:pt idx="846">
                  <c:v>114.97514217687912</c:v>
                </c:pt>
                <c:pt idx="847">
                  <c:v>115.16018800656293</c:v>
                </c:pt>
                <c:pt idx="848">
                  <c:v>115.34523383624676</c:v>
                </c:pt>
                <c:pt idx="849">
                  <c:v>115.53027966593058</c:v>
                </c:pt>
                <c:pt idx="850">
                  <c:v>115.65364355238646</c:v>
                </c:pt>
                <c:pt idx="851">
                  <c:v>115.77700743884233</c:v>
                </c:pt>
                <c:pt idx="852">
                  <c:v>116.02373521175409</c:v>
                </c:pt>
                <c:pt idx="853">
                  <c:v>116.14709909820996</c:v>
                </c:pt>
                <c:pt idx="854">
                  <c:v>116.27046298466585</c:v>
                </c:pt>
                <c:pt idx="855">
                  <c:v>116.39382687112173</c:v>
                </c:pt>
                <c:pt idx="856">
                  <c:v>116.57887270080555</c:v>
                </c:pt>
                <c:pt idx="857">
                  <c:v>116.70223658726142</c:v>
                </c:pt>
                <c:pt idx="858">
                  <c:v>116.88728241694524</c:v>
                </c:pt>
                <c:pt idx="859">
                  <c:v>117.07232824662906</c:v>
                </c:pt>
                <c:pt idx="860">
                  <c:v>117.25737407631289</c:v>
                </c:pt>
                <c:pt idx="861">
                  <c:v>117.38073796276876</c:v>
                </c:pt>
                <c:pt idx="862">
                  <c:v>117.50410184922464</c:v>
                </c:pt>
                <c:pt idx="863">
                  <c:v>117.68914767890845</c:v>
                </c:pt>
                <c:pt idx="864">
                  <c:v>117.87419350859227</c:v>
                </c:pt>
                <c:pt idx="865">
                  <c:v>117.99755739504815</c:v>
                </c:pt>
                <c:pt idx="866">
                  <c:v>118.12092128150404</c:v>
                </c:pt>
                <c:pt idx="867">
                  <c:v>118.30596711118785</c:v>
                </c:pt>
                <c:pt idx="868">
                  <c:v>118.55269488409961</c:v>
                </c:pt>
                <c:pt idx="869">
                  <c:v>118.61437682732755</c:v>
                </c:pt>
                <c:pt idx="870">
                  <c:v>118.79942265701136</c:v>
                </c:pt>
                <c:pt idx="871">
                  <c:v>118.8611046002393</c:v>
                </c:pt>
                <c:pt idx="872">
                  <c:v>118.98446848669518</c:v>
                </c:pt>
                <c:pt idx="873">
                  <c:v>119.16951431637901</c:v>
                </c:pt>
                <c:pt idx="874">
                  <c:v>119.29287820283488</c:v>
                </c:pt>
                <c:pt idx="875">
                  <c:v>119.4779240325187</c:v>
                </c:pt>
                <c:pt idx="876">
                  <c:v>119.60128791897458</c:v>
                </c:pt>
                <c:pt idx="877">
                  <c:v>119.78633374865839</c:v>
                </c:pt>
                <c:pt idx="878">
                  <c:v>119.90969763511427</c:v>
                </c:pt>
                <c:pt idx="879">
                  <c:v>120.15642540802604</c:v>
                </c:pt>
                <c:pt idx="880">
                  <c:v>120.27978929448192</c:v>
                </c:pt>
                <c:pt idx="881">
                  <c:v>120.40315318093779</c:v>
                </c:pt>
                <c:pt idx="882">
                  <c:v>120.58819901062161</c:v>
                </c:pt>
                <c:pt idx="883">
                  <c:v>120.71156289707748</c:v>
                </c:pt>
                <c:pt idx="884">
                  <c:v>120.95829066998925</c:v>
                </c:pt>
                <c:pt idx="885">
                  <c:v>121.08165455644513</c:v>
                </c:pt>
                <c:pt idx="886">
                  <c:v>121.20501844290101</c:v>
                </c:pt>
                <c:pt idx="887">
                  <c:v>121.32838232935688</c:v>
                </c:pt>
                <c:pt idx="888">
                  <c:v>121.5134281590407</c:v>
                </c:pt>
                <c:pt idx="889">
                  <c:v>121.63679204549658</c:v>
                </c:pt>
                <c:pt idx="890">
                  <c:v>121.82183787518039</c:v>
                </c:pt>
                <c:pt idx="891">
                  <c:v>122.00688370486422</c:v>
                </c:pt>
                <c:pt idx="892">
                  <c:v>122.1302475913201</c:v>
                </c:pt>
                <c:pt idx="893">
                  <c:v>122.25361147777598</c:v>
                </c:pt>
                <c:pt idx="894">
                  <c:v>122.43865730745979</c:v>
                </c:pt>
                <c:pt idx="895">
                  <c:v>122.56202119391567</c:v>
                </c:pt>
                <c:pt idx="896">
                  <c:v>122.74706702359948</c:v>
                </c:pt>
                <c:pt idx="897">
                  <c:v>122.87043091005538</c:v>
                </c:pt>
                <c:pt idx="898">
                  <c:v>123.05547673973919</c:v>
                </c:pt>
                <c:pt idx="899">
                  <c:v>123.17884062619507</c:v>
                </c:pt>
                <c:pt idx="900">
                  <c:v>123.30220451265095</c:v>
                </c:pt>
                <c:pt idx="901">
                  <c:v>123.48725034233476</c:v>
                </c:pt>
                <c:pt idx="902">
                  <c:v>123.61061422879064</c:v>
                </c:pt>
                <c:pt idx="903">
                  <c:v>123.73397811524652</c:v>
                </c:pt>
                <c:pt idx="904">
                  <c:v>123.98070588815828</c:v>
                </c:pt>
                <c:pt idx="905">
                  <c:v>124.10406977461416</c:v>
                </c:pt>
                <c:pt idx="906">
                  <c:v>124.28911560429798</c:v>
                </c:pt>
                <c:pt idx="907">
                  <c:v>124.53584337720973</c:v>
                </c:pt>
                <c:pt idx="908">
                  <c:v>124.59752532043767</c:v>
                </c:pt>
                <c:pt idx="909">
                  <c:v>124.7825711501215</c:v>
                </c:pt>
                <c:pt idx="910">
                  <c:v>124.90593503657738</c:v>
                </c:pt>
                <c:pt idx="911">
                  <c:v>125.09098086626119</c:v>
                </c:pt>
                <c:pt idx="912">
                  <c:v>125.15266280948913</c:v>
                </c:pt>
                <c:pt idx="913">
                  <c:v>125.33770863917294</c:v>
                </c:pt>
                <c:pt idx="914">
                  <c:v>125.46107252562882</c:v>
                </c:pt>
                <c:pt idx="915">
                  <c:v>125.64611835531264</c:v>
                </c:pt>
                <c:pt idx="916">
                  <c:v>125.83116418499647</c:v>
                </c:pt>
                <c:pt idx="917">
                  <c:v>126.01621001468028</c:v>
                </c:pt>
                <c:pt idx="918">
                  <c:v>126.13957390113616</c:v>
                </c:pt>
                <c:pt idx="919">
                  <c:v>126.2012558443641</c:v>
                </c:pt>
                <c:pt idx="920">
                  <c:v>126.44798361727585</c:v>
                </c:pt>
                <c:pt idx="921">
                  <c:v>126.50966556050379</c:v>
                </c:pt>
                <c:pt idx="922">
                  <c:v>126.63302944695967</c:v>
                </c:pt>
                <c:pt idx="923">
                  <c:v>126.75639333341556</c:v>
                </c:pt>
                <c:pt idx="924">
                  <c:v>126.94143916309937</c:v>
                </c:pt>
                <c:pt idx="925">
                  <c:v>127.06480304955525</c:v>
                </c:pt>
                <c:pt idx="926">
                  <c:v>127.24984887923907</c:v>
                </c:pt>
                <c:pt idx="927">
                  <c:v>127.37321276569494</c:v>
                </c:pt>
                <c:pt idx="928">
                  <c:v>127.55825859537876</c:v>
                </c:pt>
                <c:pt idx="929">
                  <c:v>127.74330442506259</c:v>
                </c:pt>
                <c:pt idx="930">
                  <c:v>127.86666831151847</c:v>
                </c:pt>
                <c:pt idx="931">
                  <c:v>127.99003219797434</c:v>
                </c:pt>
                <c:pt idx="932">
                  <c:v>128.11339608443024</c:v>
                </c:pt>
                <c:pt idx="933">
                  <c:v>128.23675997088611</c:v>
                </c:pt>
                <c:pt idx="934">
                  <c:v>128.42180580056993</c:v>
                </c:pt>
                <c:pt idx="935">
                  <c:v>128.48348774379787</c:v>
                </c:pt>
                <c:pt idx="936">
                  <c:v>128.60685163025374</c:v>
                </c:pt>
                <c:pt idx="937">
                  <c:v>128.73021551670962</c:v>
                </c:pt>
                <c:pt idx="938">
                  <c:v>128.91526134639344</c:v>
                </c:pt>
                <c:pt idx="939">
                  <c:v>129.03862523284931</c:v>
                </c:pt>
                <c:pt idx="940">
                  <c:v>129.22367106253313</c:v>
                </c:pt>
                <c:pt idx="941">
                  <c:v>129.34703494898901</c:v>
                </c:pt>
                <c:pt idx="942">
                  <c:v>129.47039883544488</c:v>
                </c:pt>
                <c:pt idx="943">
                  <c:v>129.6554446651287</c:v>
                </c:pt>
                <c:pt idx="944">
                  <c:v>129.77880855158458</c:v>
                </c:pt>
                <c:pt idx="945">
                  <c:v>129.96385438126839</c:v>
                </c:pt>
                <c:pt idx="946">
                  <c:v>130.14890021095223</c:v>
                </c:pt>
                <c:pt idx="947">
                  <c:v>130.27226409740811</c:v>
                </c:pt>
                <c:pt idx="948">
                  <c:v>130.45730992709193</c:v>
                </c:pt>
                <c:pt idx="949">
                  <c:v>130.5806738135478</c:v>
                </c:pt>
                <c:pt idx="950">
                  <c:v>130.76571964323162</c:v>
                </c:pt>
                <c:pt idx="951">
                  <c:v>130.95076547291544</c:v>
                </c:pt>
                <c:pt idx="952">
                  <c:v>131.07412935937131</c:v>
                </c:pt>
                <c:pt idx="953">
                  <c:v>131.25917518905513</c:v>
                </c:pt>
                <c:pt idx="954">
                  <c:v>131.382539075511</c:v>
                </c:pt>
                <c:pt idx="955">
                  <c:v>131.56758490519482</c:v>
                </c:pt>
                <c:pt idx="956">
                  <c:v>131.6909487916507</c:v>
                </c:pt>
                <c:pt idx="957">
                  <c:v>131.81431267810657</c:v>
                </c:pt>
                <c:pt idx="958">
                  <c:v>131.87599462133454</c:v>
                </c:pt>
                <c:pt idx="959">
                  <c:v>132.06104045101836</c:v>
                </c:pt>
                <c:pt idx="960">
                  <c:v>132.18440433747423</c:v>
                </c:pt>
                <c:pt idx="961">
                  <c:v>132.43113211038599</c:v>
                </c:pt>
                <c:pt idx="962">
                  <c:v>132.55449599684187</c:v>
                </c:pt>
                <c:pt idx="963">
                  <c:v>132.6161779400698</c:v>
                </c:pt>
                <c:pt idx="964">
                  <c:v>132.73954182652568</c:v>
                </c:pt>
                <c:pt idx="965">
                  <c:v>132.86290571298156</c:v>
                </c:pt>
                <c:pt idx="966">
                  <c:v>132.98626959943743</c:v>
                </c:pt>
                <c:pt idx="967">
                  <c:v>133.10963348589331</c:v>
                </c:pt>
                <c:pt idx="968">
                  <c:v>133.17131542912125</c:v>
                </c:pt>
                <c:pt idx="969">
                  <c:v>133.23299737234919</c:v>
                </c:pt>
                <c:pt idx="970">
                  <c:v>133.35636125880507</c:v>
                </c:pt>
                <c:pt idx="971">
                  <c:v>133.35636125880507</c:v>
                </c:pt>
                <c:pt idx="972">
                  <c:v>133.418043202033</c:v>
                </c:pt>
                <c:pt idx="973">
                  <c:v>133.66477097494476</c:v>
                </c:pt>
                <c:pt idx="974">
                  <c:v>133.7264529181727</c:v>
                </c:pt>
                <c:pt idx="975">
                  <c:v>133.91149874785654</c:v>
                </c:pt>
                <c:pt idx="976">
                  <c:v>134.03486263431242</c:v>
                </c:pt>
                <c:pt idx="977">
                  <c:v>134.1582265207683</c:v>
                </c:pt>
                <c:pt idx="978">
                  <c:v>134.28159040722417</c:v>
                </c:pt>
                <c:pt idx="979">
                  <c:v>134.34327235045211</c:v>
                </c:pt>
                <c:pt idx="980">
                  <c:v>134.59000012336386</c:v>
                </c:pt>
                <c:pt idx="981">
                  <c:v>134.77504595304768</c:v>
                </c:pt>
                <c:pt idx="982">
                  <c:v>134.89840983950356</c:v>
                </c:pt>
                <c:pt idx="983">
                  <c:v>135.02177372595943</c:v>
                </c:pt>
                <c:pt idx="984">
                  <c:v>135.20681955564325</c:v>
                </c:pt>
                <c:pt idx="985">
                  <c:v>135.20681955564325</c:v>
                </c:pt>
                <c:pt idx="986">
                  <c:v>135.26850149887119</c:v>
                </c:pt>
                <c:pt idx="987">
                  <c:v>134.9600917827315</c:v>
                </c:pt>
                <c:pt idx="988">
                  <c:v>133.97318069108448</c:v>
                </c:pt>
                <c:pt idx="989">
                  <c:v>132.86290571298156</c:v>
                </c:pt>
                <c:pt idx="990">
                  <c:v>131.81431267810657</c:v>
                </c:pt>
                <c:pt idx="991">
                  <c:v>131.382539075511</c:v>
                </c:pt>
                <c:pt idx="992">
                  <c:v>130.8890835296875</c:v>
                </c:pt>
                <c:pt idx="993">
                  <c:v>130.27226409740811</c:v>
                </c:pt>
                <c:pt idx="994">
                  <c:v>129.6554446651287</c:v>
                </c:pt>
                <c:pt idx="995">
                  <c:v>129.22367106253313</c:v>
                </c:pt>
                <c:pt idx="996">
                  <c:v>127.74330442506259</c:v>
                </c:pt>
                <c:pt idx="997">
                  <c:v>100.2331577454016</c:v>
                </c:pt>
                <c:pt idx="998">
                  <c:v>58.153736075301303</c:v>
                </c:pt>
                <c:pt idx="999">
                  <c:v>-4.0093263098160641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DE6F-4532-AE26-BD0298D7F69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56192"/>
        <c:axId val="184256768"/>
      </c:scatterChart>
      <c:valAx>
        <c:axId val="1842561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[]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256768"/>
        <c:crosses val="autoZero"/>
        <c:crossBetween val="midCat"/>
      </c:valAx>
      <c:valAx>
        <c:axId val="1842567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25619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ZA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800" b="0" i="0" baseline="0">
                <a:effectLst/>
              </a:rPr>
              <a:t>FR-4_T6_Stress-Strain Curve</a:t>
            </a:r>
            <a:endParaRPr lang="en-US"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9750555555555555E-2"/>
          <c:y val="0.12339884259259259"/>
          <c:w val="0.91226416666666665"/>
          <c:h val="0.79956319444444446"/>
        </c:manualLayout>
      </c:layout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Specimen_T_6!$C$2:$C$1001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2.7182539682539682E-3</c:v>
                </c:pt>
                <c:pt idx="3">
                  <c:v>8.1388888888888882E-3</c:v>
                </c:pt>
                <c:pt idx="4">
                  <c:v>1.3523809523809525E-2</c:v>
                </c:pt>
                <c:pt idx="5">
                  <c:v>2.1980158730158728E-2</c:v>
                </c:pt>
                <c:pt idx="6">
                  <c:v>2.6515873015873017E-2</c:v>
                </c:pt>
                <c:pt idx="7">
                  <c:v>3.1746031746031744E-2</c:v>
                </c:pt>
                <c:pt idx="8">
                  <c:v>3.813492063492064E-2</c:v>
                </c:pt>
                <c:pt idx="9">
                  <c:v>4.4920634920634923E-2</c:v>
                </c:pt>
                <c:pt idx="10">
                  <c:v>4.9444444444444451E-2</c:v>
                </c:pt>
                <c:pt idx="11">
                  <c:v>5.6269841269841268E-2</c:v>
                </c:pt>
                <c:pt idx="12">
                  <c:v>6.2936507936507943E-2</c:v>
                </c:pt>
                <c:pt idx="13">
                  <c:v>6.746031746031747E-2</c:v>
                </c:pt>
                <c:pt idx="14">
                  <c:v>7.4365079365079356E-2</c:v>
                </c:pt>
                <c:pt idx="15">
                  <c:v>8.1190476190476188E-2</c:v>
                </c:pt>
                <c:pt idx="16">
                  <c:v>8.3888888888888888E-2</c:v>
                </c:pt>
                <c:pt idx="17">
                  <c:v>9.2182539682539685E-2</c:v>
                </c:pt>
                <c:pt idx="18">
                  <c:v>9.8888888888888901E-2</c:v>
                </c:pt>
                <c:pt idx="19">
                  <c:v>0.10234126984126983</c:v>
                </c:pt>
                <c:pt idx="20">
                  <c:v>0.10714285714285715</c:v>
                </c:pt>
                <c:pt idx="21">
                  <c:v>0.11317460317460316</c:v>
                </c:pt>
                <c:pt idx="22">
                  <c:v>0.11853174603174603</c:v>
                </c:pt>
                <c:pt idx="23">
                  <c:v>0.12591269841269842</c:v>
                </c:pt>
                <c:pt idx="24">
                  <c:v>0.12932539682539684</c:v>
                </c:pt>
                <c:pt idx="25">
                  <c:v>0.13670634920634922</c:v>
                </c:pt>
                <c:pt idx="26">
                  <c:v>0.14015873015873015</c:v>
                </c:pt>
                <c:pt idx="27">
                  <c:v>0.14547619047619045</c:v>
                </c:pt>
                <c:pt idx="28">
                  <c:v>0.15293650793650793</c:v>
                </c:pt>
                <c:pt idx="29">
                  <c:v>0.15825396825396826</c:v>
                </c:pt>
                <c:pt idx="30">
                  <c:v>0.1656746031746032</c:v>
                </c:pt>
                <c:pt idx="31">
                  <c:v>0.16908730158730162</c:v>
                </c:pt>
                <c:pt idx="32">
                  <c:v>0.17829365079365078</c:v>
                </c:pt>
                <c:pt idx="33">
                  <c:v>0.18130952380952381</c:v>
                </c:pt>
                <c:pt idx="34">
                  <c:v>0.18722222222222221</c:v>
                </c:pt>
                <c:pt idx="35">
                  <c:v>0.19075396825396829</c:v>
                </c:pt>
                <c:pt idx="36">
                  <c:v>0.19781746031746034</c:v>
                </c:pt>
                <c:pt idx="37">
                  <c:v>0.20238095238095236</c:v>
                </c:pt>
                <c:pt idx="38">
                  <c:v>0.20884920634920637</c:v>
                </c:pt>
                <c:pt idx="39">
                  <c:v>0.21420634920634921</c:v>
                </c:pt>
                <c:pt idx="40">
                  <c:v>0.22099206349206349</c:v>
                </c:pt>
                <c:pt idx="41">
                  <c:v>0.22503968253968254</c:v>
                </c:pt>
                <c:pt idx="42">
                  <c:v>0.23051587301587301</c:v>
                </c:pt>
                <c:pt idx="43">
                  <c:v>0.23472222222222222</c:v>
                </c:pt>
                <c:pt idx="44">
                  <c:v>0.24130952380952386</c:v>
                </c:pt>
                <c:pt idx="45">
                  <c:v>0.24710317460317463</c:v>
                </c:pt>
                <c:pt idx="46">
                  <c:v>0.25392857142857145</c:v>
                </c:pt>
                <c:pt idx="47">
                  <c:v>0.26083333333333331</c:v>
                </c:pt>
                <c:pt idx="48">
                  <c:v>0.26670634920634922</c:v>
                </c:pt>
                <c:pt idx="49">
                  <c:v>0.27027777777777778</c:v>
                </c:pt>
                <c:pt idx="50">
                  <c:v>0.27551587301587305</c:v>
                </c:pt>
                <c:pt idx="51">
                  <c:v>0.28091269841269845</c:v>
                </c:pt>
                <c:pt idx="52">
                  <c:v>0.28650793650793649</c:v>
                </c:pt>
                <c:pt idx="53">
                  <c:v>0.29365079365079366</c:v>
                </c:pt>
                <c:pt idx="54">
                  <c:v>0.29714285714285715</c:v>
                </c:pt>
                <c:pt idx="55">
                  <c:v>0.30380952380952381</c:v>
                </c:pt>
                <c:pt idx="56">
                  <c:v>0.3104365079365079</c:v>
                </c:pt>
                <c:pt idx="57">
                  <c:v>0.31722222222222218</c:v>
                </c:pt>
                <c:pt idx="58">
                  <c:v>0.32261904761904764</c:v>
                </c:pt>
                <c:pt idx="59">
                  <c:v>0.32615079365079364</c:v>
                </c:pt>
                <c:pt idx="60">
                  <c:v>0.33146825396825391</c:v>
                </c:pt>
                <c:pt idx="61">
                  <c:v>0.33662698412698416</c:v>
                </c:pt>
                <c:pt idx="62">
                  <c:v>0.34222222222222221</c:v>
                </c:pt>
                <c:pt idx="63">
                  <c:v>0.35003968253968254</c:v>
                </c:pt>
                <c:pt idx="64">
                  <c:v>0.35507936507936511</c:v>
                </c:pt>
                <c:pt idx="65">
                  <c:v>0.35849206349206353</c:v>
                </c:pt>
                <c:pt idx="66">
                  <c:v>0.36654761904761901</c:v>
                </c:pt>
                <c:pt idx="67">
                  <c:v>0.37234126984126986</c:v>
                </c:pt>
                <c:pt idx="68">
                  <c:v>0.37892857142857145</c:v>
                </c:pt>
                <c:pt idx="69">
                  <c:v>0.38396825396825396</c:v>
                </c:pt>
                <c:pt idx="70">
                  <c:v>0.38742063492063489</c:v>
                </c:pt>
                <c:pt idx="71">
                  <c:v>0.39476190476190481</c:v>
                </c:pt>
                <c:pt idx="72">
                  <c:v>0.40079365079365081</c:v>
                </c:pt>
                <c:pt idx="73">
                  <c:v>0.4063492063492064</c:v>
                </c:pt>
                <c:pt idx="74">
                  <c:v>0.40952380952380951</c:v>
                </c:pt>
                <c:pt idx="75">
                  <c:v>0.41666666666666669</c:v>
                </c:pt>
                <c:pt idx="76">
                  <c:v>0.42380952380952386</c:v>
                </c:pt>
                <c:pt idx="77">
                  <c:v>0.4285714285714286</c:v>
                </c:pt>
                <c:pt idx="78">
                  <c:v>0.43373015873015874</c:v>
                </c:pt>
                <c:pt idx="79">
                  <c:v>0.44047619047619052</c:v>
                </c:pt>
                <c:pt idx="80">
                  <c:v>0.44444444444444442</c:v>
                </c:pt>
                <c:pt idx="81">
                  <c:v>0.45238095238095238</c:v>
                </c:pt>
                <c:pt idx="82">
                  <c:v>0.45515873015873015</c:v>
                </c:pt>
                <c:pt idx="83">
                  <c:v>0.4603174603174604</c:v>
                </c:pt>
                <c:pt idx="84">
                  <c:v>0.4682539682539682</c:v>
                </c:pt>
                <c:pt idx="85">
                  <c:v>0.47222222222222221</c:v>
                </c:pt>
                <c:pt idx="86">
                  <c:v>0.47857142857142854</c:v>
                </c:pt>
                <c:pt idx="87">
                  <c:v>0.48412698412698418</c:v>
                </c:pt>
                <c:pt idx="88">
                  <c:v>0.48809523809523808</c:v>
                </c:pt>
                <c:pt idx="89">
                  <c:v>0.49603174603174599</c:v>
                </c:pt>
                <c:pt idx="90">
                  <c:v>0.5</c:v>
                </c:pt>
                <c:pt idx="91">
                  <c:v>0.50595238095238093</c:v>
                </c:pt>
                <c:pt idx="92">
                  <c:v>0.51190476190476197</c:v>
                </c:pt>
                <c:pt idx="93">
                  <c:v>0.51626984126984121</c:v>
                </c:pt>
                <c:pt idx="94">
                  <c:v>0.52380952380952384</c:v>
                </c:pt>
                <c:pt idx="95">
                  <c:v>0.52896825396825398</c:v>
                </c:pt>
                <c:pt idx="96">
                  <c:v>0.5353174603174603</c:v>
                </c:pt>
                <c:pt idx="97">
                  <c:v>0.54166666666666674</c:v>
                </c:pt>
                <c:pt idx="98">
                  <c:v>0.54761904761904767</c:v>
                </c:pt>
                <c:pt idx="99">
                  <c:v>0.55158730158730163</c:v>
                </c:pt>
                <c:pt idx="100">
                  <c:v>0.55634920634920626</c:v>
                </c:pt>
                <c:pt idx="101">
                  <c:v>0.56269841269841281</c:v>
                </c:pt>
                <c:pt idx="102">
                  <c:v>0.56904761904761902</c:v>
                </c:pt>
                <c:pt idx="103">
                  <c:v>0.57539682539682535</c:v>
                </c:pt>
                <c:pt idx="104">
                  <c:v>0.5805555555555556</c:v>
                </c:pt>
                <c:pt idx="105">
                  <c:v>0.58531746031746035</c:v>
                </c:pt>
                <c:pt idx="106">
                  <c:v>0.59126984126984128</c:v>
                </c:pt>
                <c:pt idx="107">
                  <c:v>0.598015873015873</c:v>
                </c:pt>
                <c:pt idx="108">
                  <c:v>0.60317460317460325</c:v>
                </c:pt>
                <c:pt idx="109">
                  <c:v>0.60674603174603181</c:v>
                </c:pt>
                <c:pt idx="110">
                  <c:v>0.61269841269841274</c:v>
                </c:pt>
                <c:pt idx="111">
                  <c:v>0.61904761904761907</c:v>
                </c:pt>
                <c:pt idx="112">
                  <c:v>0.6253968253968254</c:v>
                </c:pt>
                <c:pt idx="113">
                  <c:v>0.63095238095238104</c:v>
                </c:pt>
                <c:pt idx="114">
                  <c:v>0.63492063492063489</c:v>
                </c:pt>
                <c:pt idx="115">
                  <c:v>0.64047619047619042</c:v>
                </c:pt>
                <c:pt idx="116">
                  <c:v>0.64682539682539686</c:v>
                </c:pt>
                <c:pt idx="117">
                  <c:v>0.65436507936507937</c:v>
                </c:pt>
                <c:pt idx="118">
                  <c:v>0.65873015873015883</c:v>
                </c:pt>
                <c:pt idx="119">
                  <c:v>0.66309523809523818</c:v>
                </c:pt>
                <c:pt idx="120">
                  <c:v>0.6694444444444444</c:v>
                </c:pt>
                <c:pt idx="121">
                  <c:v>0.67460317460317465</c:v>
                </c:pt>
                <c:pt idx="122">
                  <c:v>0.68214285714285716</c:v>
                </c:pt>
                <c:pt idx="123">
                  <c:v>0.68650793650793651</c:v>
                </c:pt>
                <c:pt idx="124">
                  <c:v>0.69444444444444442</c:v>
                </c:pt>
                <c:pt idx="125">
                  <c:v>0.69841269841269837</c:v>
                </c:pt>
                <c:pt idx="126">
                  <c:v>0.70238095238095233</c:v>
                </c:pt>
                <c:pt idx="127">
                  <c:v>0.70634920634920628</c:v>
                </c:pt>
                <c:pt idx="128">
                  <c:v>0.7142857142857143</c:v>
                </c:pt>
                <c:pt idx="129">
                  <c:v>0.72023809523809523</c:v>
                </c:pt>
                <c:pt idx="130">
                  <c:v>0.72619047619047616</c:v>
                </c:pt>
                <c:pt idx="131">
                  <c:v>0.73015873015873023</c:v>
                </c:pt>
                <c:pt idx="132">
                  <c:v>0.73809523809523814</c:v>
                </c:pt>
                <c:pt idx="133">
                  <c:v>0.74206349206349209</c:v>
                </c:pt>
                <c:pt idx="134">
                  <c:v>0.74801587301587302</c:v>
                </c:pt>
                <c:pt idx="135">
                  <c:v>0.75396825396825395</c:v>
                </c:pt>
                <c:pt idx="136">
                  <c:v>0.75952380952380949</c:v>
                </c:pt>
                <c:pt idx="137">
                  <c:v>0.76507936507936514</c:v>
                </c:pt>
                <c:pt idx="138">
                  <c:v>0.77023809523809528</c:v>
                </c:pt>
                <c:pt idx="139">
                  <c:v>0.77579365079365092</c:v>
                </c:pt>
                <c:pt idx="140">
                  <c:v>0.78095238095238095</c:v>
                </c:pt>
                <c:pt idx="141">
                  <c:v>0.78888888888888897</c:v>
                </c:pt>
                <c:pt idx="142">
                  <c:v>0.794047619047619</c:v>
                </c:pt>
                <c:pt idx="143">
                  <c:v>0.79920634920634914</c:v>
                </c:pt>
                <c:pt idx="144">
                  <c:v>0.80476190476190479</c:v>
                </c:pt>
                <c:pt idx="145">
                  <c:v>0.80992063492063493</c:v>
                </c:pt>
                <c:pt idx="146">
                  <c:v>0.81547619047619047</c:v>
                </c:pt>
                <c:pt idx="147">
                  <c:v>0.82103174603174611</c:v>
                </c:pt>
                <c:pt idx="148">
                  <c:v>0.82619047619047614</c:v>
                </c:pt>
                <c:pt idx="149">
                  <c:v>0.83174603174603168</c:v>
                </c:pt>
                <c:pt idx="150">
                  <c:v>0.83690476190476193</c:v>
                </c:pt>
                <c:pt idx="151">
                  <c:v>0.84246031746031746</c:v>
                </c:pt>
                <c:pt idx="152">
                  <c:v>0.848015873015873</c:v>
                </c:pt>
                <c:pt idx="153">
                  <c:v>0.85476190476190483</c:v>
                </c:pt>
                <c:pt idx="154">
                  <c:v>0.85873015873015879</c:v>
                </c:pt>
                <c:pt idx="155">
                  <c:v>0.86706349206349209</c:v>
                </c:pt>
                <c:pt idx="156">
                  <c:v>0.87341269841269853</c:v>
                </c:pt>
                <c:pt idx="157">
                  <c:v>0.87698412698412698</c:v>
                </c:pt>
                <c:pt idx="158">
                  <c:v>0.88214285714285723</c:v>
                </c:pt>
                <c:pt idx="159">
                  <c:v>0.88769841269841276</c:v>
                </c:pt>
                <c:pt idx="160">
                  <c:v>0.89285714285714302</c:v>
                </c:pt>
                <c:pt idx="161">
                  <c:v>0.89841269841269833</c:v>
                </c:pt>
                <c:pt idx="162">
                  <c:v>0.90396825396825398</c:v>
                </c:pt>
                <c:pt idx="163">
                  <c:v>0.90952380952380951</c:v>
                </c:pt>
                <c:pt idx="164">
                  <c:v>0.91865079365079372</c:v>
                </c:pt>
                <c:pt idx="165">
                  <c:v>0.92301587301587307</c:v>
                </c:pt>
                <c:pt idx="166">
                  <c:v>0.92738095238095242</c:v>
                </c:pt>
                <c:pt idx="167">
                  <c:v>0.93293650793650795</c:v>
                </c:pt>
                <c:pt idx="168">
                  <c:v>0.93809523809523809</c:v>
                </c:pt>
                <c:pt idx="169">
                  <c:v>0.94365079365079374</c:v>
                </c:pt>
                <c:pt idx="170">
                  <c:v>0.94880952380952377</c:v>
                </c:pt>
                <c:pt idx="171">
                  <c:v>0.95436507936507931</c:v>
                </c:pt>
                <c:pt idx="172">
                  <c:v>0.95992063492063506</c:v>
                </c:pt>
                <c:pt idx="173">
                  <c:v>0.96904761904761905</c:v>
                </c:pt>
                <c:pt idx="174">
                  <c:v>0.97460317460317469</c:v>
                </c:pt>
                <c:pt idx="175">
                  <c:v>0.97976190476190483</c:v>
                </c:pt>
                <c:pt idx="176">
                  <c:v>0.98412698412698418</c:v>
                </c:pt>
                <c:pt idx="177">
                  <c:v>0.98888888888888893</c:v>
                </c:pt>
                <c:pt idx="178">
                  <c:v>0.99642857142857133</c:v>
                </c:pt>
                <c:pt idx="179">
                  <c:v>1.0015873015873016</c:v>
                </c:pt>
                <c:pt idx="180">
                  <c:v>1.0067460317460317</c:v>
                </c:pt>
                <c:pt idx="181">
                  <c:v>1.0123015873015873</c:v>
                </c:pt>
                <c:pt idx="182">
                  <c:v>1.017857142857143</c:v>
                </c:pt>
                <c:pt idx="183">
                  <c:v>1.0230158730158729</c:v>
                </c:pt>
                <c:pt idx="184">
                  <c:v>1.0285714285714285</c:v>
                </c:pt>
                <c:pt idx="185">
                  <c:v>1.0337301587301588</c:v>
                </c:pt>
                <c:pt idx="186">
                  <c:v>1.0392857142857144</c:v>
                </c:pt>
                <c:pt idx="187">
                  <c:v>1.0448412698412699</c:v>
                </c:pt>
                <c:pt idx="188">
                  <c:v>1.05</c:v>
                </c:pt>
                <c:pt idx="189">
                  <c:v>1.0555555555555556</c:v>
                </c:pt>
                <c:pt idx="190">
                  <c:v>1.0634920634920637</c:v>
                </c:pt>
                <c:pt idx="191">
                  <c:v>1.0682539682539682</c:v>
                </c:pt>
                <c:pt idx="192">
                  <c:v>1.0734126984126986</c:v>
                </c:pt>
                <c:pt idx="193">
                  <c:v>1.0789682539682539</c:v>
                </c:pt>
                <c:pt idx="194">
                  <c:v>1.0845238095238094</c:v>
                </c:pt>
                <c:pt idx="195">
                  <c:v>1.0896825396825398</c:v>
                </c:pt>
                <c:pt idx="196">
                  <c:v>1.0952380952380953</c:v>
                </c:pt>
                <c:pt idx="197">
                  <c:v>1.1003968253968255</c:v>
                </c:pt>
                <c:pt idx="198">
                  <c:v>1.105952380952381</c:v>
                </c:pt>
                <c:pt idx="199">
                  <c:v>1.1154761904761905</c:v>
                </c:pt>
                <c:pt idx="200">
                  <c:v>1.1206349206349207</c:v>
                </c:pt>
                <c:pt idx="201">
                  <c:v>1.1261904761904762</c:v>
                </c:pt>
                <c:pt idx="202">
                  <c:v>1.1305555555555555</c:v>
                </c:pt>
                <c:pt idx="203">
                  <c:v>1.1349206349206349</c:v>
                </c:pt>
                <c:pt idx="204">
                  <c:v>1.1404761904761906</c:v>
                </c:pt>
                <c:pt idx="205">
                  <c:v>1.1456349206349208</c:v>
                </c:pt>
                <c:pt idx="206">
                  <c:v>1.1511904761904763</c:v>
                </c:pt>
                <c:pt idx="207">
                  <c:v>1.1563492063492065</c:v>
                </c:pt>
                <c:pt idx="208">
                  <c:v>1.1650793650793654</c:v>
                </c:pt>
                <c:pt idx="209">
                  <c:v>1.1714285714285715</c:v>
                </c:pt>
                <c:pt idx="210">
                  <c:v>1.1765873015873016</c:v>
                </c:pt>
                <c:pt idx="211">
                  <c:v>1.1821428571428572</c:v>
                </c:pt>
                <c:pt idx="212">
                  <c:v>1.1873015873015873</c:v>
                </c:pt>
                <c:pt idx="213">
                  <c:v>1.1928571428571426</c:v>
                </c:pt>
                <c:pt idx="214">
                  <c:v>1.1972222222222222</c:v>
                </c:pt>
                <c:pt idx="215">
                  <c:v>1.2051587301587303</c:v>
                </c:pt>
                <c:pt idx="216">
                  <c:v>1.2111111111111112</c:v>
                </c:pt>
                <c:pt idx="217">
                  <c:v>1.2162698412698414</c:v>
                </c:pt>
                <c:pt idx="218">
                  <c:v>1.2218253968253969</c:v>
                </c:pt>
                <c:pt idx="219">
                  <c:v>1.2273809523809525</c:v>
                </c:pt>
                <c:pt idx="220">
                  <c:v>1.2325396825396824</c:v>
                </c:pt>
                <c:pt idx="221">
                  <c:v>1.2380952380952381</c:v>
                </c:pt>
                <c:pt idx="222">
                  <c:v>1.2432539682539683</c:v>
                </c:pt>
                <c:pt idx="223">
                  <c:v>1.2488095238095238</c:v>
                </c:pt>
                <c:pt idx="224">
                  <c:v>1.2543650793650793</c:v>
                </c:pt>
                <c:pt idx="225">
                  <c:v>1.2595238095238097</c:v>
                </c:pt>
                <c:pt idx="226">
                  <c:v>1.2642857142857142</c:v>
                </c:pt>
                <c:pt idx="227">
                  <c:v>1.2714285714285716</c:v>
                </c:pt>
                <c:pt idx="228">
                  <c:v>1.2777777777777779</c:v>
                </c:pt>
                <c:pt idx="229">
                  <c:v>1.2833333333333334</c:v>
                </c:pt>
                <c:pt idx="230">
                  <c:v>1.2884920634920634</c:v>
                </c:pt>
                <c:pt idx="231">
                  <c:v>1.2940476190476191</c:v>
                </c:pt>
                <c:pt idx="232">
                  <c:v>1.2992063492063495</c:v>
                </c:pt>
                <c:pt idx="233">
                  <c:v>1.3047619047619048</c:v>
                </c:pt>
                <c:pt idx="234">
                  <c:v>1.3103174603174603</c:v>
                </c:pt>
                <c:pt idx="235">
                  <c:v>1.3154761904761905</c:v>
                </c:pt>
                <c:pt idx="236">
                  <c:v>1.321031746031746</c:v>
                </c:pt>
                <c:pt idx="237">
                  <c:v>1.3261904761904764</c:v>
                </c:pt>
                <c:pt idx="238">
                  <c:v>1.3309523809523809</c:v>
                </c:pt>
                <c:pt idx="239">
                  <c:v>1.3376984126984128</c:v>
                </c:pt>
                <c:pt idx="240">
                  <c:v>1.3444444444444446</c:v>
                </c:pt>
                <c:pt idx="241">
                  <c:v>1.3507936507936507</c:v>
                </c:pt>
                <c:pt idx="242">
                  <c:v>1.3571428571428572</c:v>
                </c:pt>
                <c:pt idx="243">
                  <c:v>1.3587301587301588</c:v>
                </c:pt>
                <c:pt idx="244">
                  <c:v>1.3670634920634921</c:v>
                </c:pt>
                <c:pt idx="245">
                  <c:v>1.3734126984126986</c:v>
                </c:pt>
                <c:pt idx="246">
                  <c:v>1.378968253968254</c:v>
                </c:pt>
                <c:pt idx="247">
                  <c:v>1.3841269841269841</c:v>
                </c:pt>
                <c:pt idx="248">
                  <c:v>1.3896825396825396</c:v>
                </c:pt>
                <c:pt idx="249">
                  <c:v>1.3952380952380954</c:v>
                </c:pt>
                <c:pt idx="250">
                  <c:v>1.4003968253968255</c:v>
                </c:pt>
                <c:pt idx="251">
                  <c:v>1.4047619047619047</c:v>
                </c:pt>
                <c:pt idx="252">
                  <c:v>1.4130952380952384</c:v>
                </c:pt>
                <c:pt idx="253">
                  <c:v>1.4186507936507937</c:v>
                </c:pt>
                <c:pt idx="254">
                  <c:v>1.4242063492063493</c:v>
                </c:pt>
                <c:pt idx="255">
                  <c:v>1.4293650793650794</c:v>
                </c:pt>
                <c:pt idx="256">
                  <c:v>1.4349206349206349</c:v>
                </c:pt>
                <c:pt idx="257">
                  <c:v>1.4400793650793653</c:v>
                </c:pt>
                <c:pt idx="258">
                  <c:v>1.4456349206349206</c:v>
                </c:pt>
                <c:pt idx="259">
                  <c:v>1.4511904761904764</c:v>
                </c:pt>
                <c:pt idx="260">
                  <c:v>1.4563492063492063</c:v>
                </c:pt>
                <c:pt idx="261">
                  <c:v>1.461904761904762</c:v>
                </c:pt>
                <c:pt idx="262">
                  <c:v>1.4670634920634922</c:v>
                </c:pt>
                <c:pt idx="263">
                  <c:v>1.4746031746031747</c:v>
                </c:pt>
                <c:pt idx="264">
                  <c:v>1.4801587301587302</c:v>
                </c:pt>
                <c:pt idx="265">
                  <c:v>1.4853174603174604</c:v>
                </c:pt>
                <c:pt idx="266">
                  <c:v>1.4908730158730157</c:v>
                </c:pt>
                <c:pt idx="267">
                  <c:v>1.496031746031746</c:v>
                </c:pt>
                <c:pt idx="268">
                  <c:v>1.5015873015873018</c:v>
                </c:pt>
                <c:pt idx="269">
                  <c:v>1.5071428571428573</c:v>
                </c:pt>
                <c:pt idx="270">
                  <c:v>1.5123015873015873</c:v>
                </c:pt>
                <c:pt idx="271">
                  <c:v>1.5178571428571428</c:v>
                </c:pt>
                <c:pt idx="272">
                  <c:v>1.5230158730158729</c:v>
                </c:pt>
                <c:pt idx="273">
                  <c:v>1.5285714285714287</c:v>
                </c:pt>
                <c:pt idx="274">
                  <c:v>1.5341269841269842</c:v>
                </c:pt>
                <c:pt idx="275">
                  <c:v>1.5412698412698413</c:v>
                </c:pt>
                <c:pt idx="276">
                  <c:v>1.5468253968253969</c:v>
                </c:pt>
                <c:pt idx="277">
                  <c:v>1.551984126984127</c:v>
                </c:pt>
                <c:pt idx="278">
                  <c:v>1.5575396825396828</c:v>
                </c:pt>
                <c:pt idx="279">
                  <c:v>1.5630952380952381</c:v>
                </c:pt>
                <c:pt idx="280">
                  <c:v>1.5682539682539682</c:v>
                </c:pt>
                <c:pt idx="281">
                  <c:v>1.5738095238095238</c:v>
                </c:pt>
                <c:pt idx="282">
                  <c:v>1.5789682539682537</c:v>
                </c:pt>
                <c:pt idx="283">
                  <c:v>1.5845238095238097</c:v>
                </c:pt>
                <c:pt idx="284">
                  <c:v>1.5900793650793652</c:v>
                </c:pt>
                <c:pt idx="285">
                  <c:v>1.5952380952380953</c:v>
                </c:pt>
                <c:pt idx="286">
                  <c:v>1.6007936507936509</c:v>
                </c:pt>
                <c:pt idx="287">
                  <c:v>1.6075396825396826</c:v>
                </c:pt>
                <c:pt idx="288">
                  <c:v>1.6134920634920638</c:v>
                </c:pt>
                <c:pt idx="289">
                  <c:v>1.6190476190476188</c:v>
                </c:pt>
                <c:pt idx="290">
                  <c:v>1.6242063492063492</c:v>
                </c:pt>
                <c:pt idx="291">
                  <c:v>1.6297619047619047</c:v>
                </c:pt>
                <c:pt idx="292">
                  <c:v>1.6349206349206349</c:v>
                </c:pt>
                <c:pt idx="293">
                  <c:v>1.6404761904761904</c:v>
                </c:pt>
                <c:pt idx="294">
                  <c:v>1.646031746031746</c:v>
                </c:pt>
                <c:pt idx="295">
                  <c:v>1.6511904761904763</c:v>
                </c:pt>
                <c:pt idx="296">
                  <c:v>1.6567460317460319</c:v>
                </c:pt>
                <c:pt idx="297">
                  <c:v>1.661904761904762</c:v>
                </c:pt>
                <c:pt idx="298">
                  <c:v>1.6714285714285717</c:v>
                </c:pt>
                <c:pt idx="299">
                  <c:v>1.6761904761904762</c:v>
                </c:pt>
                <c:pt idx="300">
                  <c:v>1.6805555555555556</c:v>
                </c:pt>
                <c:pt idx="301">
                  <c:v>1.6857142857142859</c:v>
                </c:pt>
                <c:pt idx="302">
                  <c:v>1.6908730158730159</c:v>
                </c:pt>
                <c:pt idx="303">
                  <c:v>1.6984126984126984</c:v>
                </c:pt>
                <c:pt idx="304">
                  <c:v>1.7055555555555557</c:v>
                </c:pt>
                <c:pt idx="305">
                  <c:v>1.7071428571428575</c:v>
                </c:pt>
                <c:pt idx="306">
                  <c:v>1.7146825396825396</c:v>
                </c:pt>
                <c:pt idx="307">
                  <c:v>1.7218253968253969</c:v>
                </c:pt>
                <c:pt idx="308">
                  <c:v>1.7273809523809525</c:v>
                </c:pt>
                <c:pt idx="309">
                  <c:v>1.7325396825396826</c:v>
                </c:pt>
                <c:pt idx="310">
                  <c:v>1.7380952380952381</c:v>
                </c:pt>
                <c:pt idx="311">
                  <c:v>1.7432539682539685</c:v>
                </c:pt>
                <c:pt idx="312">
                  <c:v>1.7488095238095236</c:v>
                </c:pt>
                <c:pt idx="313">
                  <c:v>1.7563492063492063</c:v>
                </c:pt>
                <c:pt idx="314">
                  <c:v>1.7579365079365079</c:v>
                </c:pt>
                <c:pt idx="315">
                  <c:v>1.767063492063492</c:v>
                </c:pt>
                <c:pt idx="316">
                  <c:v>1.7726190476190475</c:v>
                </c:pt>
                <c:pt idx="317">
                  <c:v>1.7777777777777777</c:v>
                </c:pt>
                <c:pt idx="318">
                  <c:v>1.7833333333333332</c:v>
                </c:pt>
                <c:pt idx="319">
                  <c:v>1.7884920634920636</c:v>
                </c:pt>
                <c:pt idx="320">
                  <c:v>1.7940476190476191</c:v>
                </c:pt>
                <c:pt idx="321">
                  <c:v>1.8011904761904765</c:v>
                </c:pt>
                <c:pt idx="322">
                  <c:v>1.806746031746032</c:v>
                </c:pt>
                <c:pt idx="323">
                  <c:v>1.8095238095238095</c:v>
                </c:pt>
                <c:pt idx="324">
                  <c:v>1.8158730158730159</c:v>
                </c:pt>
                <c:pt idx="325">
                  <c:v>1.8210317460317462</c:v>
                </c:pt>
                <c:pt idx="326">
                  <c:v>1.8265873015873018</c:v>
                </c:pt>
                <c:pt idx="327">
                  <c:v>1.8317460317460319</c:v>
                </c:pt>
                <c:pt idx="328">
                  <c:v>1.8373015873015874</c:v>
                </c:pt>
                <c:pt idx="329">
                  <c:v>1.8424603174603174</c:v>
                </c:pt>
                <c:pt idx="330">
                  <c:v>1.8507936507936509</c:v>
                </c:pt>
                <c:pt idx="331">
                  <c:v>1.8575396825396828</c:v>
                </c:pt>
                <c:pt idx="332">
                  <c:v>1.8611111111111109</c:v>
                </c:pt>
                <c:pt idx="333">
                  <c:v>1.8674603174603177</c:v>
                </c:pt>
                <c:pt idx="334">
                  <c:v>1.8730158730158728</c:v>
                </c:pt>
                <c:pt idx="335">
                  <c:v>1.876984126984127</c:v>
                </c:pt>
                <c:pt idx="336">
                  <c:v>1.8829365079365077</c:v>
                </c:pt>
                <c:pt idx="337">
                  <c:v>1.890079365079365</c:v>
                </c:pt>
                <c:pt idx="338">
                  <c:v>1.8952380952380954</c:v>
                </c:pt>
                <c:pt idx="339">
                  <c:v>1.9003968253968255</c:v>
                </c:pt>
                <c:pt idx="340">
                  <c:v>1.9059523809523811</c:v>
                </c:pt>
                <c:pt idx="341">
                  <c:v>1.9115079365079366</c:v>
                </c:pt>
                <c:pt idx="342">
                  <c:v>1.9166666666666665</c:v>
                </c:pt>
                <c:pt idx="343">
                  <c:v>1.9222222222222225</c:v>
                </c:pt>
                <c:pt idx="344">
                  <c:v>1.9273809523809526</c:v>
                </c:pt>
                <c:pt idx="345">
                  <c:v>1.9329365079365077</c:v>
                </c:pt>
                <c:pt idx="346">
                  <c:v>1.9380952380952381</c:v>
                </c:pt>
                <c:pt idx="347">
                  <c:v>1.9436507936507936</c:v>
                </c:pt>
                <c:pt idx="348">
                  <c:v>1.9496031746031748</c:v>
                </c:pt>
                <c:pt idx="349">
                  <c:v>1.9571428571428573</c:v>
                </c:pt>
                <c:pt idx="350">
                  <c:v>1.961904761904762</c:v>
                </c:pt>
                <c:pt idx="351">
                  <c:v>1.9674603174603174</c:v>
                </c:pt>
                <c:pt idx="352">
                  <c:v>1.9726190476190477</c:v>
                </c:pt>
                <c:pt idx="353">
                  <c:v>1.9781746031746033</c:v>
                </c:pt>
                <c:pt idx="354">
                  <c:v>1.9833333333333334</c:v>
                </c:pt>
                <c:pt idx="355">
                  <c:v>1.9888888888888889</c:v>
                </c:pt>
                <c:pt idx="356">
                  <c:v>1.9944444444444445</c:v>
                </c:pt>
                <c:pt idx="357">
                  <c:v>2.0031746031746032</c:v>
                </c:pt>
                <c:pt idx="358">
                  <c:v>2.0091269841269841</c:v>
                </c:pt>
                <c:pt idx="359">
                  <c:v>2.0142857142857147</c:v>
                </c:pt>
                <c:pt idx="360">
                  <c:v>2.0198412698412698</c:v>
                </c:pt>
                <c:pt idx="361">
                  <c:v>2.0238095238095237</c:v>
                </c:pt>
                <c:pt idx="362">
                  <c:v>2.0285714285714285</c:v>
                </c:pt>
                <c:pt idx="363">
                  <c:v>2.034126984126984</c:v>
                </c:pt>
                <c:pt idx="364">
                  <c:v>2.0392857142857141</c:v>
                </c:pt>
                <c:pt idx="365">
                  <c:v>2.0460317460317459</c:v>
                </c:pt>
                <c:pt idx="366">
                  <c:v>2.0543650793650796</c:v>
                </c:pt>
                <c:pt idx="367">
                  <c:v>2.0555555555555558</c:v>
                </c:pt>
                <c:pt idx="368">
                  <c:v>2.0626984126984129</c:v>
                </c:pt>
                <c:pt idx="369">
                  <c:v>2.0702380952380954</c:v>
                </c:pt>
                <c:pt idx="370">
                  <c:v>2.075793650793651</c:v>
                </c:pt>
                <c:pt idx="371">
                  <c:v>2.0813492063492061</c:v>
                </c:pt>
                <c:pt idx="372">
                  <c:v>2.0865079365079366</c:v>
                </c:pt>
                <c:pt idx="373">
                  <c:v>2.090873015873016</c:v>
                </c:pt>
                <c:pt idx="374">
                  <c:v>2.0992063492063493</c:v>
                </c:pt>
                <c:pt idx="375">
                  <c:v>2.1047619047619048</c:v>
                </c:pt>
                <c:pt idx="376">
                  <c:v>2.1103174603174608</c:v>
                </c:pt>
                <c:pt idx="377">
                  <c:v>2.111904761904762</c:v>
                </c:pt>
                <c:pt idx="378">
                  <c:v>2.121031746031746</c:v>
                </c:pt>
                <c:pt idx="379">
                  <c:v>2.1261904761904762</c:v>
                </c:pt>
                <c:pt idx="380">
                  <c:v>2.1317460317460317</c:v>
                </c:pt>
                <c:pt idx="381">
                  <c:v>2.1373015873015873</c:v>
                </c:pt>
                <c:pt idx="382">
                  <c:v>2.1424603174603174</c:v>
                </c:pt>
                <c:pt idx="383">
                  <c:v>2.1480158730158729</c:v>
                </c:pt>
                <c:pt idx="384">
                  <c:v>2.1531746031746031</c:v>
                </c:pt>
                <c:pt idx="385">
                  <c:v>2.1575396825396824</c:v>
                </c:pt>
                <c:pt idx="386">
                  <c:v>2.1654761904761903</c:v>
                </c:pt>
                <c:pt idx="387">
                  <c:v>2.1714285714285717</c:v>
                </c:pt>
                <c:pt idx="388">
                  <c:v>2.1769841269841268</c:v>
                </c:pt>
                <c:pt idx="389">
                  <c:v>2.1821428571428574</c:v>
                </c:pt>
                <c:pt idx="390">
                  <c:v>2.1876984126984125</c:v>
                </c:pt>
                <c:pt idx="391">
                  <c:v>2.1928571428571431</c:v>
                </c:pt>
                <c:pt idx="392">
                  <c:v>2.1984126984126986</c:v>
                </c:pt>
                <c:pt idx="393">
                  <c:v>2.2039682539682541</c:v>
                </c:pt>
                <c:pt idx="394">
                  <c:v>2.2091269841269843</c:v>
                </c:pt>
                <c:pt idx="395">
                  <c:v>2.2146825396825398</c:v>
                </c:pt>
                <c:pt idx="396">
                  <c:v>2.2202380952380953</c:v>
                </c:pt>
                <c:pt idx="397">
                  <c:v>2.2269841269841271</c:v>
                </c:pt>
                <c:pt idx="398">
                  <c:v>2.232936507936508</c:v>
                </c:pt>
                <c:pt idx="399">
                  <c:v>2.2380952380952381</c:v>
                </c:pt>
                <c:pt idx="400">
                  <c:v>2.2436507936507937</c:v>
                </c:pt>
                <c:pt idx="401">
                  <c:v>2.2492063492063492</c:v>
                </c:pt>
                <c:pt idx="402">
                  <c:v>2.2543650793650798</c:v>
                </c:pt>
                <c:pt idx="403">
                  <c:v>2.2599206349206353</c:v>
                </c:pt>
                <c:pt idx="404">
                  <c:v>2.265079365079365</c:v>
                </c:pt>
                <c:pt idx="405">
                  <c:v>2.270634920634921</c:v>
                </c:pt>
                <c:pt idx="406">
                  <c:v>2.2761904761904761</c:v>
                </c:pt>
                <c:pt idx="407">
                  <c:v>2.2813492063492062</c:v>
                </c:pt>
                <c:pt idx="408">
                  <c:v>2.2869047619047622</c:v>
                </c:pt>
                <c:pt idx="409">
                  <c:v>2.2932539682539681</c:v>
                </c:pt>
                <c:pt idx="410">
                  <c:v>2.2999999999999998</c:v>
                </c:pt>
                <c:pt idx="411">
                  <c:v>2.3047619047619046</c:v>
                </c:pt>
                <c:pt idx="412">
                  <c:v>2.3103174603174605</c:v>
                </c:pt>
                <c:pt idx="413">
                  <c:v>2.3158730158730161</c:v>
                </c:pt>
                <c:pt idx="414">
                  <c:v>2.3210317460317458</c:v>
                </c:pt>
                <c:pt idx="415">
                  <c:v>2.3265873015873018</c:v>
                </c:pt>
                <c:pt idx="416">
                  <c:v>2.3317460317460319</c:v>
                </c:pt>
                <c:pt idx="417">
                  <c:v>2.337301587301587</c:v>
                </c:pt>
                <c:pt idx="418">
                  <c:v>2.342857142857143</c:v>
                </c:pt>
                <c:pt idx="419">
                  <c:v>2.3480158730158731</c:v>
                </c:pt>
                <c:pt idx="420">
                  <c:v>2.3575396825396826</c:v>
                </c:pt>
                <c:pt idx="421">
                  <c:v>2.3623015873015873</c:v>
                </c:pt>
                <c:pt idx="422">
                  <c:v>2.3666666666666671</c:v>
                </c:pt>
                <c:pt idx="423">
                  <c:v>2.3718253968253968</c:v>
                </c:pt>
                <c:pt idx="424">
                  <c:v>2.376984126984127</c:v>
                </c:pt>
                <c:pt idx="425">
                  <c:v>2.382539682539683</c:v>
                </c:pt>
                <c:pt idx="426">
                  <c:v>2.3876984126984127</c:v>
                </c:pt>
                <c:pt idx="427">
                  <c:v>2.3932539682539682</c:v>
                </c:pt>
                <c:pt idx="428">
                  <c:v>2.4003968253968253</c:v>
                </c:pt>
                <c:pt idx="429">
                  <c:v>2.4079365079365078</c:v>
                </c:pt>
                <c:pt idx="430">
                  <c:v>2.412698412698413</c:v>
                </c:pt>
                <c:pt idx="431">
                  <c:v>2.4170634920634919</c:v>
                </c:pt>
                <c:pt idx="432">
                  <c:v>2.424206349206349</c:v>
                </c:pt>
                <c:pt idx="433">
                  <c:v>2.4293650793650796</c:v>
                </c:pt>
                <c:pt idx="434">
                  <c:v>2.4333333333333331</c:v>
                </c:pt>
                <c:pt idx="435">
                  <c:v>2.4384920634920637</c:v>
                </c:pt>
                <c:pt idx="436">
                  <c:v>2.4436507936507939</c:v>
                </c:pt>
                <c:pt idx="437">
                  <c:v>2.4499999999999997</c:v>
                </c:pt>
                <c:pt idx="438">
                  <c:v>2.4587301587301589</c:v>
                </c:pt>
                <c:pt idx="439">
                  <c:v>2.463888888888889</c:v>
                </c:pt>
                <c:pt idx="440">
                  <c:v>2.4694444444444441</c:v>
                </c:pt>
                <c:pt idx="441">
                  <c:v>2.4746031746031747</c:v>
                </c:pt>
                <c:pt idx="442">
                  <c:v>2.4801587301587302</c:v>
                </c:pt>
                <c:pt idx="443">
                  <c:v>2.4857142857142858</c:v>
                </c:pt>
                <c:pt idx="444">
                  <c:v>2.4908730158730163</c:v>
                </c:pt>
                <c:pt idx="445">
                  <c:v>2.4964285714285714</c:v>
                </c:pt>
                <c:pt idx="446">
                  <c:v>2.5007936507936508</c:v>
                </c:pt>
                <c:pt idx="447">
                  <c:v>2.5091269841269841</c:v>
                </c:pt>
                <c:pt idx="448">
                  <c:v>2.5146825396825401</c:v>
                </c:pt>
                <c:pt idx="449">
                  <c:v>2.5198412698412698</c:v>
                </c:pt>
                <c:pt idx="450">
                  <c:v>2.5253968253968253</c:v>
                </c:pt>
                <c:pt idx="451">
                  <c:v>2.5305555555555559</c:v>
                </c:pt>
                <c:pt idx="452">
                  <c:v>2.5361111111111114</c:v>
                </c:pt>
                <c:pt idx="453">
                  <c:v>2.5416666666666665</c:v>
                </c:pt>
                <c:pt idx="454">
                  <c:v>2.5468253968253971</c:v>
                </c:pt>
                <c:pt idx="455">
                  <c:v>2.5523809523809526</c:v>
                </c:pt>
                <c:pt idx="456">
                  <c:v>2.5575396825396823</c:v>
                </c:pt>
                <c:pt idx="457">
                  <c:v>2.5630952380952383</c:v>
                </c:pt>
                <c:pt idx="458">
                  <c:v>2.5670634920634923</c:v>
                </c:pt>
                <c:pt idx="459">
                  <c:v>2.575793650793651</c:v>
                </c:pt>
                <c:pt idx="460">
                  <c:v>2.5813492063492061</c:v>
                </c:pt>
                <c:pt idx="461">
                  <c:v>2.5845238095238097</c:v>
                </c:pt>
                <c:pt idx="462">
                  <c:v>2.5900793650793652</c:v>
                </c:pt>
                <c:pt idx="463">
                  <c:v>2.5956349206349207</c:v>
                </c:pt>
                <c:pt idx="464">
                  <c:v>2.6023809523809525</c:v>
                </c:pt>
                <c:pt idx="465">
                  <c:v>2.6103174603174608</c:v>
                </c:pt>
                <c:pt idx="466">
                  <c:v>2.6150793650793656</c:v>
                </c:pt>
                <c:pt idx="467">
                  <c:v>2.6190476190476191</c:v>
                </c:pt>
                <c:pt idx="468">
                  <c:v>2.6246031746031746</c:v>
                </c:pt>
                <c:pt idx="469">
                  <c:v>2.6297619047619047</c:v>
                </c:pt>
                <c:pt idx="470">
                  <c:v>2.6373015873015873</c:v>
                </c:pt>
                <c:pt idx="471">
                  <c:v>2.6424603174603178</c:v>
                </c:pt>
                <c:pt idx="472">
                  <c:v>2.6480158730158734</c:v>
                </c:pt>
                <c:pt idx="473">
                  <c:v>2.6535714285714285</c:v>
                </c:pt>
                <c:pt idx="474">
                  <c:v>2.6587301587301591</c:v>
                </c:pt>
                <c:pt idx="475">
                  <c:v>2.6642857142857146</c:v>
                </c:pt>
                <c:pt idx="476">
                  <c:v>2.6694444444444443</c:v>
                </c:pt>
                <c:pt idx="477">
                  <c:v>2.676190476190476</c:v>
                </c:pt>
                <c:pt idx="478">
                  <c:v>2.6833333333333336</c:v>
                </c:pt>
                <c:pt idx="479">
                  <c:v>2.6865079365079367</c:v>
                </c:pt>
                <c:pt idx="480">
                  <c:v>2.6908730158730161</c:v>
                </c:pt>
                <c:pt idx="481">
                  <c:v>2.6980158730158728</c:v>
                </c:pt>
                <c:pt idx="482">
                  <c:v>2.7047619047619045</c:v>
                </c:pt>
                <c:pt idx="483">
                  <c:v>2.7091269841269838</c:v>
                </c:pt>
                <c:pt idx="484">
                  <c:v>2.7142857142857144</c:v>
                </c:pt>
                <c:pt idx="485">
                  <c:v>2.7210317460317457</c:v>
                </c:pt>
                <c:pt idx="486">
                  <c:v>2.7269841269841271</c:v>
                </c:pt>
                <c:pt idx="487">
                  <c:v>2.7325396825396826</c:v>
                </c:pt>
                <c:pt idx="488">
                  <c:v>2.7380952380952381</c:v>
                </c:pt>
                <c:pt idx="489">
                  <c:v>2.7432539682539683</c:v>
                </c:pt>
                <c:pt idx="490">
                  <c:v>2.7488095238095238</c:v>
                </c:pt>
                <c:pt idx="491">
                  <c:v>2.753968253968254</c:v>
                </c:pt>
                <c:pt idx="492">
                  <c:v>2.7595238095238095</c:v>
                </c:pt>
                <c:pt idx="493">
                  <c:v>2.7646825396825396</c:v>
                </c:pt>
                <c:pt idx="494">
                  <c:v>2.770634920634921</c:v>
                </c:pt>
                <c:pt idx="495">
                  <c:v>2.7781746031746031</c:v>
                </c:pt>
                <c:pt idx="496">
                  <c:v>2.7829365079365083</c:v>
                </c:pt>
                <c:pt idx="497">
                  <c:v>2.7884920634920634</c:v>
                </c:pt>
                <c:pt idx="498">
                  <c:v>2.7940476190476189</c:v>
                </c:pt>
                <c:pt idx="499">
                  <c:v>2.7992063492063495</c:v>
                </c:pt>
                <c:pt idx="500">
                  <c:v>2.8047619047619046</c:v>
                </c:pt>
                <c:pt idx="501">
                  <c:v>2.8103174603174605</c:v>
                </c:pt>
                <c:pt idx="502">
                  <c:v>2.8174603174603177</c:v>
                </c:pt>
                <c:pt idx="503">
                  <c:v>2.8230158730158732</c:v>
                </c:pt>
                <c:pt idx="504">
                  <c:v>2.8281746031746033</c:v>
                </c:pt>
                <c:pt idx="505">
                  <c:v>2.8337301587301589</c:v>
                </c:pt>
                <c:pt idx="506">
                  <c:v>2.838888888888889</c:v>
                </c:pt>
                <c:pt idx="507">
                  <c:v>2.8436507936507938</c:v>
                </c:pt>
                <c:pt idx="508">
                  <c:v>2.8507936507936509</c:v>
                </c:pt>
                <c:pt idx="509">
                  <c:v>2.8571428571428572</c:v>
                </c:pt>
                <c:pt idx="510">
                  <c:v>2.8626984126984127</c:v>
                </c:pt>
                <c:pt idx="511">
                  <c:v>2.8678571428571429</c:v>
                </c:pt>
                <c:pt idx="512">
                  <c:v>2.8734126984126984</c:v>
                </c:pt>
                <c:pt idx="513">
                  <c:v>2.8789682539682544</c:v>
                </c:pt>
                <c:pt idx="514">
                  <c:v>2.8841269841269841</c:v>
                </c:pt>
                <c:pt idx="515">
                  <c:v>2.8896825396825396</c:v>
                </c:pt>
                <c:pt idx="516">
                  <c:v>2.8948412698412702</c:v>
                </c:pt>
                <c:pt idx="517">
                  <c:v>2.9003968253968253</c:v>
                </c:pt>
                <c:pt idx="518">
                  <c:v>2.9055555555555554</c:v>
                </c:pt>
                <c:pt idx="519">
                  <c:v>2.9123015873015872</c:v>
                </c:pt>
                <c:pt idx="520">
                  <c:v>2.9186507936507939</c:v>
                </c:pt>
                <c:pt idx="521">
                  <c:v>2.9238095238095241</c:v>
                </c:pt>
                <c:pt idx="522">
                  <c:v>2.9293650793650792</c:v>
                </c:pt>
                <c:pt idx="523">
                  <c:v>2.9345238095238098</c:v>
                </c:pt>
                <c:pt idx="524">
                  <c:v>2.9400793650793653</c:v>
                </c:pt>
                <c:pt idx="525">
                  <c:v>2.9456349206349204</c:v>
                </c:pt>
                <c:pt idx="526">
                  <c:v>2.950793650793651</c:v>
                </c:pt>
                <c:pt idx="527">
                  <c:v>2.9563492063492061</c:v>
                </c:pt>
                <c:pt idx="528">
                  <c:v>2.9615079365079366</c:v>
                </c:pt>
                <c:pt idx="529">
                  <c:v>2.9670634920634922</c:v>
                </c:pt>
                <c:pt idx="530">
                  <c:v>2.9726190476190477</c:v>
                </c:pt>
                <c:pt idx="531">
                  <c:v>2.9785714285714286</c:v>
                </c:pt>
                <c:pt idx="532">
                  <c:v>2.9857142857142858</c:v>
                </c:pt>
                <c:pt idx="533">
                  <c:v>2.9904761904761905</c:v>
                </c:pt>
                <c:pt idx="534">
                  <c:v>2.996031746031746</c:v>
                </c:pt>
                <c:pt idx="535">
                  <c:v>3.0015873015873016</c:v>
                </c:pt>
                <c:pt idx="536">
                  <c:v>3.0067460317460317</c:v>
                </c:pt>
                <c:pt idx="537">
                  <c:v>3.0123015873015873</c:v>
                </c:pt>
                <c:pt idx="538">
                  <c:v>3.0174603174603174</c:v>
                </c:pt>
                <c:pt idx="539">
                  <c:v>3.0230158730158734</c:v>
                </c:pt>
                <c:pt idx="540">
                  <c:v>3.0289682539682539</c:v>
                </c:pt>
                <c:pt idx="541">
                  <c:v>3.0357142857142856</c:v>
                </c:pt>
                <c:pt idx="542">
                  <c:v>3.0392857142857146</c:v>
                </c:pt>
                <c:pt idx="543">
                  <c:v>3.0452380952380951</c:v>
                </c:pt>
                <c:pt idx="544">
                  <c:v>3.0523809523809526</c:v>
                </c:pt>
                <c:pt idx="545">
                  <c:v>3.0575396825396823</c:v>
                </c:pt>
                <c:pt idx="546">
                  <c:v>3.0646825396825399</c:v>
                </c:pt>
                <c:pt idx="547">
                  <c:v>3.0702380952380959</c:v>
                </c:pt>
                <c:pt idx="548">
                  <c:v>3.0753968253968256</c:v>
                </c:pt>
                <c:pt idx="549">
                  <c:v>3.0809523809523811</c:v>
                </c:pt>
                <c:pt idx="550">
                  <c:v>3.0865079365079366</c:v>
                </c:pt>
                <c:pt idx="551">
                  <c:v>3.0916666666666668</c:v>
                </c:pt>
                <c:pt idx="552">
                  <c:v>3.0972222222222219</c:v>
                </c:pt>
                <c:pt idx="553">
                  <c:v>3.1023809523809525</c:v>
                </c:pt>
                <c:pt idx="554">
                  <c:v>3.107936507936508</c:v>
                </c:pt>
                <c:pt idx="555">
                  <c:v>3.1134920634920635</c:v>
                </c:pt>
                <c:pt idx="556">
                  <c:v>3.1206349206349207</c:v>
                </c:pt>
                <c:pt idx="557">
                  <c:v>3.1261904761904762</c:v>
                </c:pt>
                <c:pt idx="558">
                  <c:v>3.1313492063492063</c:v>
                </c:pt>
                <c:pt idx="559">
                  <c:v>3.1369047619047614</c:v>
                </c:pt>
                <c:pt idx="560">
                  <c:v>3.1424603174603174</c:v>
                </c:pt>
                <c:pt idx="561">
                  <c:v>3.1476190476190475</c:v>
                </c:pt>
                <c:pt idx="562">
                  <c:v>3.1531746031746031</c:v>
                </c:pt>
                <c:pt idx="563">
                  <c:v>3.1583333333333337</c:v>
                </c:pt>
                <c:pt idx="564">
                  <c:v>3.1638888888888892</c:v>
                </c:pt>
                <c:pt idx="565">
                  <c:v>3.1694444444444443</c:v>
                </c:pt>
                <c:pt idx="566">
                  <c:v>3.1746031746031753</c:v>
                </c:pt>
                <c:pt idx="567">
                  <c:v>3.1817460317460315</c:v>
                </c:pt>
                <c:pt idx="568">
                  <c:v>3.1884920634920633</c:v>
                </c:pt>
                <c:pt idx="569">
                  <c:v>3.193253968253968</c:v>
                </c:pt>
                <c:pt idx="570">
                  <c:v>3.1980158730158728</c:v>
                </c:pt>
                <c:pt idx="571">
                  <c:v>3.2047619047619049</c:v>
                </c:pt>
                <c:pt idx="572">
                  <c:v>3.2111111111111112</c:v>
                </c:pt>
                <c:pt idx="573">
                  <c:v>3.2162698412698414</c:v>
                </c:pt>
                <c:pt idx="574">
                  <c:v>3.2218253968253965</c:v>
                </c:pt>
                <c:pt idx="575">
                  <c:v>3.2273809523809525</c:v>
                </c:pt>
                <c:pt idx="576">
                  <c:v>3.2325396825396826</c:v>
                </c:pt>
                <c:pt idx="577">
                  <c:v>3.2380952380952377</c:v>
                </c:pt>
                <c:pt idx="578">
                  <c:v>3.2432539682539687</c:v>
                </c:pt>
                <c:pt idx="579">
                  <c:v>3.2488095238095238</c:v>
                </c:pt>
                <c:pt idx="580">
                  <c:v>3.2543650793650798</c:v>
                </c:pt>
                <c:pt idx="581">
                  <c:v>3.2623015873015873</c:v>
                </c:pt>
                <c:pt idx="582">
                  <c:v>3.267063492063492</c:v>
                </c:pt>
                <c:pt idx="583">
                  <c:v>3.2722222222222221</c:v>
                </c:pt>
                <c:pt idx="584">
                  <c:v>3.2777777777777772</c:v>
                </c:pt>
                <c:pt idx="585">
                  <c:v>3.2833333333333332</c:v>
                </c:pt>
                <c:pt idx="586">
                  <c:v>3.2884920634920634</c:v>
                </c:pt>
                <c:pt idx="587">
                  <c:v>3.2940476190476184</c:v>
                </c:pt>
                <c:pt idx="588">
                  <c:v>3.2992063492063495</c:v>
                </c:pt>
                <c:pt idx="589">
                  <c:v>3.3047619047619046</c:v>
                </c:pt>
                <c:pt idx="590">
                  <c:v>3.3103174603174605</c:v>
                </c:pt>
                <c:pt idx="591">
                  <c:v>3.3154761904761907</c:v>
                </c:pt>
                <c:pt idx="592">
                  <c:v>3.3210317460317462</c:v>
                </c:pt>
                <c:pt idx="593">
                  <c:v>3.3285714285714287</c:v>
                </c:pt>
                <c:pt idx="594">
                  <c:v>3.3337301587301589</c:v>
                </c:pt>
                <c:pt idx="595">
                  <c:v>3.3392857142857149</c:v>
                </c:pt>
                <c:pt idx="596">
                  <c:v>3.3444444444444441</c:v>
                </c:pt>
                <c:pt idx="597">
                  <c:v>3.35</c:v>
                </c:pt>
                <c:pt idx="598">
                  <c:v>3.3551587301587302</c:v>
                </c:pt>
                <c:pt idx="599">
                  <c:v>3.3607142857142858</c:v>
                </c:pt>
                <c:pt idx="600">
                  <c:v>3.3662698412698413</c:v>
                </c:pt>
                <c:pt idx="601">
                  <c:v>3.3714285714285719</c:v>
                </c:pt>
                <c:pt idx="602">
                  <c:v>3.376984126984127</c:v>
                </c:pt>
                <c:pt idx="603">
                  <c:v>3.3841269841269845</c:v>
                </c:pt>
                <c:pt idx="604">
                  <c:v>3.3896825396825396</c:v>
                </c:pt>
                <c:pt idx="605">
                  <c:v>3.3944444444444453</c:v>
                </c:pt>
                <c:pt idx="606">
                  <c:v>3.4003968253968253</c:v>
                </c:pt>
                <c:pt idx="607">
                  <c:v>3.4079365079365078</c:v>
                </c:pt>
                <c:pt idx="608">
                  <c:v>3.413095238095238</c:v>
                </c:pt>
                <c:pt idx="609">
                  <c:v>3.4186507936507939</c:v>
                </c:pt>
                <c:pt idx="610">
                  <c:v>3.4238095238095241</c:v>
                </c:pt>
                <c:pt idx="611">
                  <c:v>3.4293650793650792</c:v>
                </c:pt>
                <c:pt idx="612">
                  <c:v>3.4349206349206352</c:v>
                </c:pt>
                <c:pt idx="613">
                  <c:v>3.4400793650793653</c:v>
                </c:pt>
                <c:pt idx="614">
                  <c:v>3.4456349206349204</c:v>
                </c:pt>
                <c:pt idx="615">
                  <c:v>3.450793650793651</c:v>
                </c:pt>
                <c:pt idx="616">
                  <c:v>3.4563492063492065</c:v>
                </c:pt>
                <c:pt idx="617">
                  <c:v>3.4623015873015874</c:v>
                </c:pt>
                <c:pt idx="618">
                  <c:v>3.4694444444444446</c:v>
                </c:pt>
                <c:pt idx="619">
                  <c:v>3.4746031746031747</c:v>
                </c:pt>
                <c:pt idx="620">
                  <c:v>3.4797619047619048</c:v>
                </c:pt>
                <c:pt idx="621">
                  <c:v>3.4853174603174599</c:v>
                </c:pt>
                <c:pt idx="622">
                  <c:v>3.4908730158730159</c:v>
                </c:pt>
                <c:pt idx="623">
                  <c:v>3.496031746031746</c:v>
                </c:pt>
                <c:pt idx="624">
                  <c:v>3.503571428571429</c:v>
                </c:pt>
                <c:pt idx="625">
                  <c:v>3.5087301587301591</c:v>
                </c:pt>
                <c:pt idx="626">
                  <c:v>3.5142857142857151</c:v>
                </c:pt>
                <c:pt idx="627">
                  <c:v>3.5198412698412702</c:v>
                </c:pt>
                <c:pt idx="628">
                  <c:v>3.5250000000000004</c:v>
                </c:pt>
                <c:pt idx="629">
                  <c:v>3.5305555555555554</c:v>
                </c:pt>
                <c:pt idx="630">
                  <c:v>3.5349206349206352</c:v>
                </c:pt>
                <c:pt idx="631">
                  <c:v>3.5428571428571436</c:v>
                </c:pt>
                <c:pt idx="632">
                  <c:v>3.5488095238095236</c:v>
                </c:pt>
                <c:pt idx="633">
                  <c:v>3.5539682539682538</c:v>
                </c:pt>
                <c:pt idx="634">
                  <c:v>3.5595238095238098</c:v>
                </c:pt>
                <c:pt idx="635">
                  <c:v>3.5646825396825399</c:v>
                </c:pt>
                <c:pt idx="636">
                  <c:v>3.5702380952380959</c:v>
                </c:pt>
                <c:pt idx="637">
                  <c:v>3.575793650793651</c:v>
                </c:pt>
                <c:pt idx="638">
                  <c:v>3.5809523809523811</c:v>
                </c:pt>
                <c:pt idx="639">
                  <c:v>3.5865079365079371</c:v>
                </c:pt>
                <c:pt idx="640">
                  <c:v>3.5916666666666668</c:v>
                </c:pt>
                <c:pt idx="641">
                  <c:v>3.5972222222222223</c:v>
                </c:pt>
                <c:pt idx="642">
                  <c:v>3.6015873015873017</c:v>
                </c:pt>
                <c:pt idx="643">
                  <c:v>3.6083333333333334</c:v>
                </c:pt>
                <c:pt idx="644">
                  <c:v>3.613492063492064</c:v>
                </c:pt>
                <c:pt idx="645">
                  <c:v>3.6186507936507941</c:v>
                </c:pt>
                <c:pt idx="646">
                  <c:v>3.6242063492063492</c:v>
                </c:pt>
                <c:pt idx="647">
                  <c:v>3.6297619047619043</c:v>
                </c:pt>
                <c:pt idx="648">
                  <c:v>3.6349206349206353</c:v>
                </c:pt>
                <c:pt idx="649">
                  <c:v>3.6404761904761904</c:v>
                </c:pt>
                <c:pt idx="650">
                  <c:v>3.6456349206349206</c:v>
                </c:pt>
                <c:pt idx="651">
                  <c:v>3.6511904761904765</c:v>
                </c:pt>
                <c:pt idx="652">
                  <c:v>3.6583333333333337</c:v>
                </c:pt>
                <c:pt idx="653">
                  <c:v>3.6658730158730153</c:v>
                </c:pt>
                <c:pt idx="654">
                  <c:v>3.6710317460317463</c:v>
                </c:pt>
                <c:pt idx="655">
                  <c:v>3.6753968253968252</c:v>
                </c:pt>
                <c:pt idx="656">
                  <c:v>3.68015873015873</c:v>
                </c:pt>
                <c:pt idx="657">
                  <c:v>3.6857142857142859</c:v>
                </c:pt>
                <c:pt idx="658">
                  <c:v>3.6908730158730161</c:v>
                </c:pt>
                <c:pt idx="659">
                  <c:v>3.6964285714285712</c:v>
                </c:pt>
                <c:pt idx="660">
                  <c:v>3.7051587301587299</c:v>
                </c:pt>
                <c:pt idx="661">
                  <c:v>3.7111111111111117</c:v>
                </c:pt>
                <c:pt idx="662">
                  <c:v>3.7162698412698409</c:v>
                </c:pt>
                <c:pt idx="663">
                  <c:v>3.7218253968253969</c:v>
                </c:pt>
                <c:pt idx="664">
                  <c:v>3.7273809523809529</c:v>
                </c:pt>
                <c:pt idx="665">
                  <c:v>3.7325396825396826</c:v>
                </c:pt>
                <c:pt idx="666">
                  <c:v>3.7380952380952381</c:v>
                </c:pt>
                <c:pt idx="667">
                  <c:v>3.7420634920634916</c:v>
                </c:pt>
                <c:pt idx="668">
                  <c:v>3.7507936507936512</c:v>
                </c:pt>
                <c:pt idx="669">
                  <c:v>3.7563492063492063</c:v>
                </c:pt>
                <c:pt idx="670">
                  <c:v>3.7615079365079365</c:v>
                </c:pt>
                <c:pt idx="671">
                  <c:v>3.7670634920634924</c:v>
                </c:pt>
                <c:pt idx="672">
                  <c:v>3.7726190476190475</c:v>
                </c:pt>
                <c:pt idx="673">
                  <c:v>3.7777777777777777</c:v>
                </c:pt>
                <c:pt idx="674">
                  <c:v>3.7833333333333337</c:v>
                </c:pt>
                <c:pt idx="675">
                  <c:v>3.7884920634920634</c:v>
                </c:pt>
                <c:pt idx="676">
                  <c:v>3.7940476190476193</c:v>
                </c:pt>
                <c:pt idx="677">
                  <c:v>3.7996031746031749</c:v>
                </c:pt>
                <c:pt idx="678">
                  <c:v>3.8047619047619046</c:v>
                </c:pt>
                <c:pt idx="679">
                  <c:v>3.8123015873015871</c:v>
                </c:pt>
                <c:pt idx="680">
                  <c:v>3.8174603174603172</c:v>
                </c:pt>
                <c:pt idx="681">
                  <c:v>3.8230158730158732</c:v>
                </c:pt>
                <c:pt idx="682">
                  <c:v>3.8285714285714283</c:v>
                </c:pt>
                <c:pt idx="683">
                  <c:v>3.8337301587301589</c:v>
                </c:pt>
                <c:pt idx="684">
                  <c:v>3.8392857142857144</c:v>
                </c:pt>
                <c:pt idx="685">
                  <c:v>3.844444444444445</c:v>
                </c:pt>
                <c:pt idx="686">
                  <c:v>3.85</c:v>
                </c:pt>
                <c:pt idx="687">
                  <c:v>3.8555555555555556</c:v>
                </c:pt>
                <c:pt idx="688">
                  <c:v>3.8607142857142862</c:v>
                </c:pt>
                <c:pt idx="689">
                  <c:v>3.8662698412698417</c:v>
                </c:pt>
                <c:pt idx="690">
                  <c:v>3.8714285714285714</c:v>
                </c:pt>
                <c:pt idx="691">
                  <c:v>3.878968253968254</c:v>
                </c:pt>
                <c:pt idx="692">
                  <c:v>3.8845238095238099</c:v>
                </c:pt>
                <c:pt idx="693">
                  <c:v>3.8896825396825396</c:v>
                </c:pt>
                <c:pt idx="694">
                  <c:v>3.8952380952380952</c:v>
                </c:pt>
                <c:pt idx="695">
                  <c:v>3.9003968253968258</c:v>
                </c:pt>
                <c:pt idx="696">
                  <c:v>3.9059523809523808</c:v>
                </c:pt>
                <c:pt idx="697">
                  <c:v>3.9115079365079368</c:v>
                </c:pt>
                <c:pt idx="698">
                  <c:v>3.916666666666667</c:v>
                </c:pt>
                <c:pt idx="699">
                  <c:v>3.9222222222222221</c:v>
                </c:pt>
                <c:pt idx="700">
                  <c:v>3.9273809523809522</c:v>
                </c:pt>
                <c:pt idx="701">
                  <c:v>3.9333333333333331</c:v>
                </c:pt>
                <c:pt idx="702">
                  <c:v>3.9420634920634918</c:v>
                </c:pt>
                <c:pt idx="703">
                  <c:v>3.946825396825397</c:v>
                </c:pt>
                <c:pt idx="704">
                  <c:v>3.9511904761904764</c:v>
                </c:pt>
                <c:pt idx="705">
                  <c:v>3.9563492063492065</c:v>
                </c:pt>
                <c:pt idx="706">
                  <c:v>3.9619047619047616</c:v>
                </c:pt>
                <c:pt idx="707">
                  <c:v>3.9666666666666668</c:v>
                </c:pt>
                <c:pt idx="708">
                  <c:v>3.9761904761904763</c:v>
                </c:pt>
                <c:pt idx="709">
                  <c:v>3.9801587301587298</c:v>
                </c:pt>
                <c:pt idx="710">
                  <c:v>3.9841269841269842</c:v>
                </c:pt>
                <c:pt idx="711">
                  <c:v>3.9880952380952377</c:v>
                </c:pt>
                <c:pt idx="712">
                  <c:v>3.996031746031746</c:v>
                </c:pt>
                <c:pt idx="713">
                  <c:v>4</c:v>
                </c:pt>
                <c:pt idx="714">
                  <c:v>4.0079365079365079</c:v>
                </c:pt>
                <c:pt idx="715">
                  <c:v>4.0158730158730158</c:v>
                </c:pt>
                <c:pt idx="716">
                  <c:v>4.0198412698412698</c:v>
                </c:pt>
                <c:pt idx="717">
                  <c:v>4.0238095238095237</c:v>
                </c:pt>
                <c:pt idx="718">
                  <c:v>4.0317460317460325</c:v>
                </c:pt>
                <c:pt idx="719">
                  <c:v>4.0357142857142856</c:v>
                </c:pt>
                <c:pt idx="720">
                  <c:v>4.0396825396825395</c:v>
                </c:pt>
                <c:pt idx="721">
                  <c:v>4.0476190476190474</c:v>
                </c:pt>
                <c:pt idx="722">
                  <c:v>4.0515873015873014</c:v>
                </c:pt>
                <c:pt idx="723">
                  <c:v>4.0555555555555562</c:v>
                </c:pt>
                <c:pt idx="724">
                  <c:v>4.0634920634920633</c:v>
                </c:pt>
                <c:pt idx="725">
                  <c:v>4.0714285714285721</c:v>
                </c:pt>
                <c:pt idx="726">
                  <c:v>4.0714285714285721</c:v>
                </c:pt>
                <c:pt idx="727">
                  <c:v>4.083333333333333</c:v>
                </c:pt>
                <c:pt idx="728">
                  <c:v>4.087301587301587</c:v>
                </c:pt>
                <c:pt idx="729">
                  <c:v>4.0952380952380958</c:v>
                </c:pt>
                <c:pt idx="730">
                  <c:v>4.0992063492063489</c:v>
                </c:pt>
                <c:pt idx="731">
                  <c:v>4.1031746031746037</c:v>
                </c:pt>
                <c:pt idx="732">
                  <c:v>4.1071428571428568</c:v>
                </c:pt>
                <c:pt idx="733">
                  <c:v>4.1150793650793647</c:v>
                </c:pt>
                <c:pt idx="734">
                  <c:v>4.1190476190476195</c:v>
                </c:pt>
                <c:pt idx="735">
                  <c:v>4.1230158730158726</c:v>
                </c:pt>
                <c:pt idx="736">
                  <c:v>4.1309523809523814</c:v>
                </c:pt>
                <c:pt idx="737">
                  <c:v>4.1388888888888884</c:v>
                </c:pt>
                <c:pt idx="738">
                  <c:v>4.1428571428571432</c:v>
                </c:pt>
                <c:pt idx="739">
                  <c:v>4.1468253968253963</c:v>
                </c:pt>
                <c:pt idx="740">
                  <c:v>4.1507936507936511</c:v>
                </c:pt>
                <c:pt idx="741">
                  <c:v>4.1587301587301591</c:v>
                </c:pt>
                <c:pt idx="742">
                  <c:v>4.166666666666667</c:v>
                </c:pt>
                <c:pt idx="743">
                  <c:v>4.1706349206349209</c:v>
                </c:pt>
                <c:pt idx="744">
                  <c:v>4.1746031746031749</c:v>
                </c:pt>
                <c:pt idx="745">
                  <c:v>4.1825396825396828</c:v>
                </c:pt>
                <c:pt idx="746">
                  <c:v>4.1865079365079358</c:v>
                </c:pt>
                <c:pt idx="747">
                  <c:v>4.1944444444444446</c:v>
                </c:pt>
                <c:pt idx="748">
                  <c:v>4.1984126984126986</c:v>
                </c:pt>
                <c:pt idx="749">
                  <c:v>4.2023809523809526</c:v>
                </c:pt>
                <c:pt idx="750">
                  <c:v>4.2103174603174605</c:v>
                </c:pt>
                <c:pt idx="751">
                  <c:v>4.2142857142857153</c:v>
                </c:pt>
                <c:pt idx="752">
                  <c:v>4.2222222222222223</c:v>
                </c:pt>
                <c:pt idx="753">
                  <c:v>4.2261904761904763</c:v>
                </c:pt>
                <c:pt idx="754">
                  <c:v>4.2341269841269842</c:v>
                </c:pt>
                <c:pt idx="755">
                  <c:v>4.238095238095239</c:v>
                </c:pt>
                <c:pt idx="756">
                  <c:v>4.2420634920634921</c:v>
                </c:pt>
                <c:pt idx="757">
                  <c:v>4.25</c:v>
                </c:pt>
                <c:pt idx="758">
                  <c:v>4.2539682539682548</c:v>
                </c:pt>
                <c:pt idx="759">
                  <c:v>4.2579365079365079</c:v>
                </c:pt>
                <c:pt idx="760">
                  <c:v>4.2658730158730158</c:v>
                </c:pt>
                <c:pt idx="761">
                  <c:v>4.2738095238095237</c:v>
                </c:pt>
                <c:pt idx="762">
                  <c:v>4.2777777777777786</c:v>
                </c:pt>
                <c:pt idx="763">
                  <c:v>4.2817460317460316</c:v>
                </c:pt>
                <c:pt idx="764">
                  <c:v>4.2896825396825395</c:v>
                </c:pt>
                <c:pt idx="765">
                  <c:v>4.2936507936507944</c:v>
                </c:pt>
                <c:pt idx="766">
                  <c:v>4.3015873015873023</c:v>
                </c:pt>
                <c:pt idx="767">
                  <c:v>4.3055555555555554</c:v>
                </c:pt>
                <c:pt idx="768">
                  <c:v>4.3095238095238093</c:v>
                </c:pt>
                <c:pt idx="769">
                  <c:v>4.3134920634920633</c:v>
                </c:pt>
                <c:pt idx="770">
                  <c:v>4.3214285714285712</c:v>
                </c:pt>
                <c:pt idx="771">
                  <c:v>4.3293650793650791</c:v>
                </c:pt>
                <c:pt idx="772">
                  <c:v>4.3333333333333339</c:v>
                </c:pt>
                <c:pt idx="773">
                  <c:v>4.3412698412698418</c:v>
                </c:pt>
                <c:pt idx="774">
                  <c:v>4.3452380952380949</c:v>
                </c:pt>
                <c:pt idx="775">
                  <c:v>4.3492063492063497</c:v>
                </c:pt>
                <c:pt idx="776">
                  <c:v>4.3531746031746028</c:v>
                </c:pt>
                <c:pt idx="777">
                  <c:v>4.3611111111111116</c:v>
                </c:pt>
                <c:pt idx="778">
                  <c:v>4.3650793650793656</c:v>
                </c:pt>
                <c:pt idx="779">
                  <c:v>4.3730158730158735</c:v>
                </c:pt>
                <c:pt idx="780">
                  <c:v>4.3769841269841274</c:v>
                </c:pt>
                <c:pt idx="781">
                  <c:v>4.3849206349206353</c:v>
                </c:pt>
                <c:pt idx="782">
                  <c:v>4.3888888888888893</c:v>
                </c:pt>
                <c:pt idx="783">
                  <c:v>4.3968253968253972</c:v>
                </c:pt>
                <c:pt idx="784">
                  <c:v>4.4007936507936511</c:v>
                </c:pt>
                <c:pt idx="785">
                  <c:v>4.4047619047619051</c:v>
                </c:pt>
                <c:pt idx="786">
                  <c:v>4.412698412698413</c:v>
                </c:pt>
                <c:pt idx="787">
                  <c:v>4.416666666666667</c:v>
                </c:pt>
                <c:pt idx="788">
                  <c:v>4.4246031746031749</c:v>
                </c:pt>
                <c:pt idx="789">
                  <c:v>4.4285714285714288</c:v>
                </c:pt>
                <c:pt idx="790">
                  <c:v>4.4325396825396819</c:v>
                </c:pt>
                <c:pt idx="791">
                  <c:v>4.4404761904761907</c:v>
                </c:pt>
                <c:pt idx="792">
                  <c:v>4.4444444444444455</c:v>
                </c:pt>
                <c:pt idx="793">
                  <c:v>4.4523809523809526</c:v>
                </c:pt>
                <c:pt idx="794">
                  <c:v>4.4563492063492065</c:v>
                </c:pt>
                <c:pt idx="795">
                  <c:v>4.4642857142857144</c:v>
                </c:pt>
                <c:pt idx="796">
                  <c:v>4.4682539682539675</c:v>
                </c:pt>
                <c:pt idx="797">
                  <c:v>4.4722222222222223</c:v>
                </c:pt>
                <c:pt idx="798">
                  <c:v>4.4801587301587302</c:v>
                </c:pt>
                <c:pt idx="799">
                  <c:v>4.4841269841269842</c:v>
                </c:pt>
                <c:pt idx="800">
                  <c:v>4.4920634920634921</c:v>
                </c:pt>
                <c:pt idx="801">
                  <c:v>4.496031746031746</c:v>
                </c:pt>
                <c:pt idx="802">
                  <c:v>4.5</c:v>
                </c:pt>
                <c:pt idx="803">
                  <c:v>4.507936507936507</c:v>
                </c:pt>
                <c:pt idx="804">
                  <c:v>4.5158730158730158</c:v>
                </c:pt>
                <c:pt idx="805">
                  <c:v>4.5198412698412707</c:v>
                </c:pt>
                <c:pt idx="806">
                  <c:v>4.5238095238095237</c:v>
                </c:pt>
                <c:pt idx="807">
                  <c:v>4.5317460317460316</c:v>
                </c:pt>
                <c:pt idx="808">
                  <c:v>4.5357142857142856</c:v>
                </c:pt>
                <c:pt idx="809">
                  <c:v>4.5396825396825395</c:v>
                </c:pt>
                <c:pt idx="810">
                  <c:v>4.5476190476190474</c:v>
                </c:pt>
                <c:pt idx="811">
                  <c:v>4.5515873015873014</c:v>
                </c:pt>
                <c:pt idx="812">
                  <c:v>4.5555555555555554</c:v>
                </c:pt>
                <c:pt idx="813">
                  <c:v>4.5634920634920633</c:v>
                </c:pt>
                <c:pt idx="814">
                  <c:v>4.5674603174603181</c:v>
                </c:pt>
                <c:pt idx="815">
                  <c:v>4.5753968253968251</c:v>
                </c:pt>
                <c:pt idx="816">
                  <c:v>4.5793650793650791</c:v>
                </c:pt>
                <c:pt idx="817">
                  <c:v>4.587301587301587</c:v>
                </c:pt>
                <c:pt idx="818">
                  <c:v>4.5912698412698409</c:v>
                </c:pt>
                <c:pt idx="819">
                  <c:v>4.5992063492063497</c:v>
                </c:pt>
                <c:pt idx="820">
                  <c:v>4.6031746031746028</c:v>
                </c:pt>
                <c:pt idx="821">
                  <c:v>4.6071428571428577</c:v>
                </c:pt>
                <c:pt idx="822">
                  <c:v>4.6150793650793647</c:v>
                </c:pt>
                <c:pt idx="823">
                  <c:v>4.6190476190476195</c:v>
                </c:pt>
                <c:pt idx="824">
                  <c:v>4.6230158730158735</c:v>
                </c:pt>
                <c:pt idx="825">
                  <c:v>4.6309523809523814</c:v>
                </c:pt>
                <c:pt idx="826">
                  <c:v>4.6388888888888893</c:v>
                </c:pt>
                <c:pt idx="827">
                  <c:v>4.6428571428571432</c:v>
                </c:pt>
                <c:pt idx="828">
                  <c:v>4.6468253968253972</c:v>
                </c:pt>
                <c:pt idx="829">
                  <c:v>4.6547619047619051</c:v>
                </c:pt>
                <c:pt idx="830">
                  <c:v>4.6587301587301591</c:v>
                </c:pt>
                <c:pt idx="831">
                  <c:v>4.666666666666667</c:v>
                </c:pt>
                <c:pt idx="832">
                  <c:v>4.6706349206349209</c:v>
                </c:pt>
                <c:pt idx="833">
                  <c:v>4.674603174603174</c:v>
                </c:pt>
                <c:pt idx="834">
                  <c:v>4.6825396825396828</c:v>
                </c:pt>
                <c:pt idx="835">
                  <c:v>4.6865079365079367</c:v>
                </c:pt>
                <c:pt idx="836">
                  <c:v>4.6944444444444446</c:v>
                </c:pt>
                <c:pt idx="837">
                  <c:v>4.6984126984126986</c:v>
                </c:pt>
                <c:pt idx="838">
                  <c:v>4.7063492063492065</c:v>
                </c:pt>
                <c:pt idx="839">
                  <c:v>4.7063492063492065</c:v>
                </c:pt>
                <c:pt idx="840">
                  <c:v>4.7182539682539684</c:v>
                </c:pt>
                <c:pt idx="841">
                  <c:v>4.7222222222222223</c:v>
                </c:pt>
                <c:pt idx="842">
                  <c:v>4.7261904761904772</c:v>
                </c:pt>
                <c:pt idx="843">
                  <c:v>4.7301587301587302</c:v>
                </c:pt>
                <c:pt idx="844">
                  <c:v>4.7380952380952381</c:v>
                </c:pt>
                <c:pt idx="845">
                  <c:v>4.746031746031746</c:v>
                </c:pt>
                <c:pt idx="846">
                  <c:v>4.75</c:v>
                </c:pt>
                <c:pt idx="847">
                  <c:v>4.753968253968254</c:v>
                </c:pt>
                <c:pt idx="848">
                  <c:v>4.7579365079365079</c:v>
                </c:pt>
                <c:pt idx="849">
                  <c:v>4.7658730158730167</c:v>
                </c:pt>
                <c:pt idx="850">
                  <c:v>4.7698412698412698</c:v>
                </c:pt>
                <c:pt idx="851">
                  <c:v>4.7777777777777777</c:v>
                </c:pt>
                <c:pt idx="852">
                  <c:v>4.7817460317460325</c:v>
                </c:pt>
                <c:pt idx="853">
                  <c:v>4.7857142857142856</c:v>
                </c:pt>
                <c:pt idx="854">
                  <c:v>4.7936507936507935</c:v>
                </c:pt>
                <c:pt idx="855">
                  <c:v>4.8015873015873023</c:v>
                </c:pt>
                <c:pt idx="856">
                  <c:v>4.8055555555555562</c:v>
                </c:pt>
                <c:pt idx="857">
                  <c:v>4.8095238095238093</c:v>
                </c:pt>
                <c:pt idx="858">
                  <c:v>4.8174603174603172</c:v>
                </c:pt>
                <c:pt idx="859">
                  <c:v>4.8214285714285721</c:v>
                </c:pt>
                <c:pt idx="860">
                  <c:v>4.825396825396826</c:v>
                </c:pt>
                <c:pt idx="861">
                  <c:v>4.833333333333333</c:v>
                </c:pt>
                <c:pt idx="862">
                  <c:v>4.8412698412698418</c:v>
                </c:pt>
                <c:pt idx="863">
                  <c:v>4.8452380952380958</c:v>
                </c:pt>
                <c:pt idx="864">
                  <c:v>4.8531746031746037</c:v>
                </c:pt>
                <c:pt idx="865">
                  <c:v>4.8571428571428568</c:v>
                </c:pt>
                <c:pt idx="866">
                  <c:v>4.8611111111111116</c:v>
                </c:pt>
                <c:pt idx="867">
                  <c:v>4.8650793650793656</c:v>
                </c:pt>
                <c:pt idx="868">
                  <c:v>4.8730158730158726</c:v>
                </c:pt>
                <c:pt idx="869">
                  <c:v>4.8769841269841274</c:v>
                </c:pt>
                <c:pt idx="870">
                  <c:v>4.8849206349206353</c:v>
                </c:pt>
                <c:pt idx="871">
                  <c:v>4.8888888888888893</c:v>
                </c:pt>
                <c:pt idx="872">
                  <c:v>4.8968253968253963</c:v>
                </c:pt>
                <c:pt idx="873">
                  <c:v>4.9007936507936511</c:v>
                </c:pt>
                <c:pt idx="874">
                  <c:v>4.9047619047619051</c:v>
                </c:pt>
                <c:pt idx="875">
                  <c:v>4.9087301587301599</c:v>
                </c:pt>
                <c:pt idx="876">
                  <c:v>4.916666666666667</c:v>
                </c:pt>
                <c:pt idx="877">
                  <c:v>4.9246031746031749</c:v>
                </c:pt>
                <c:pt idx="878">
                  <c:v>4.9285714285714288</c:v>
                </c:pt>
                <c:pt idx="879">
                  <c:v>4.9365079365079367</c:v>
                </c:pt>
                <c:pt idx="880">
                  <c:v>4.9404761904761907</c:v>
                </c:pt>
                <c:pt idx="881">
                  <c:v>4.9444444444444446</c:v>
                </c:pt>
                <c:pt idx="882">
                  <c:v>4.9523809523809526</c:v>
                </c:pt>
                <c:pt idx="883">
                  <c:v>4.9563492063492065</c:v>
                </c:pt>
                <c:pt idx="884">
                  <c:v>4.9603174603174605</c:v>
                </c:pt>
                <c:pt idx="885">
                  <c:v>4.9682539682539684</c:v>
                </c:pt>
                <c:pt idx="886">
                  <c:v>4.9722222222222214</c:v>
                </c:pt>
                <c:pt idx="887">
                  <c:v>4.9801587301587302</c:v>
                </c:pt>
                <c:pt idx="888">
                  <c:v>4.9841269841269842</c:v>
                </c:pt>
                <c:pt idx="889">
                  <c:v>4.9920634920634921</c:v>
                </c:pt>
                <c:pt idx="890">
                  <c:v>4.9960317460317452</c:v>
                </c:pt>
                <c:pt idx="891">
                  <c:v>5.003968253968254</c:v>
                </c:pt>
                <c:pt idx="892">
                  <c:v>5.0079365079365088</c:v>
                </c:pt>
                <c:pt idx="893">
                  <c:v>5.0119047619047619</c:v>
                </c:pt>
                <c:pt idx="894">
                  <c:v>5.0198412698412698</c:v>
                </c:pt>
                <c:pt idx="895">
                  <c:v>5.0277777777777777</c:v>
                </c:pt>
                <c:pt idx="896">
                  <c:v>5.0317460317460316</c:v>
                </c:pt>
                <c:pt idx="897">
                  <c:v>5.0357142857142856</c:v>
                </c:pt>
                <c:pt idx="898">
                  <c:v>5.0396825396825395</c:v>
                </c:pt>
                <c:pt idx="899">
                  <c:v>5.0476190476190483</c:v>
                </c:pt>
                <c:pt idx="900">
                  <c:v>5.0515873015873014</c:v>
                </c:pt>
                <c:pt idx="901">
                  <c:v>5.0595238095238093</c:v>
                </c:pt>
                <c:pt idx="902">
                  <c:v>5.0634920634920633</c:v>
                </c:pt>
                <c:pt idx="903">
                  <c:v>5.0674603174603172</c:v>
                </c:pt>
                <c:pt idx="904">
                  <c:v>5.0753968253968251</c:v>
                </c:pt>
                <c:pt idx="905">
                  <c:v>5.0793650793650791</c:v>
                </c:pt>
                <c:pt idx="906">
                  <c:v>5.0873015873015879</c:v>
                </c:pt>
                <c:pt idx="907">
                  <c:v>5.0912698412698409</c:v>
                </c:pt>
                <c:pt idx="908">
                  <c:v>5.0952380952380958</c:v>
                </c:pt>
                <c:pt idx="909">
                  <c:v>5.1031746031746028</c:v>
                </c:pt>
                <c:pt idx="910">
                  <c:v>5.1071428571428577</c:v>
                </c:pt>
                <c:pt idx="911">
                  <c:v>5.1150793650793647</c:v>
                </c:pt>
                <c:pt idx="912">
                  <c:v>5.1230158730158726</c:v>
                </c:pt>
                <c:pt idx="913">
                  <c:v>5.1230158730158726</c:v>
                </c:pt>
                <c:pt idx="914">
                  <c:v>5.1309523809523805</c:v>
                </c:pt>
                <c:pt idx="915">
                  <c:v>5.1349206349206353</c:v>
                </c:pt>
                <c:pt idx="916">
                  <c:v>5.1428571428571432</c:v>
                </c:pt>
                <c:pt idx="917">
                  <c:v>5.1468253968253972</c:v>
                </c:pt>
                <c:pt idx="918">
                  <c:v>5.1547619047619042</c:v>
                </c:pt>
                <c:pt idx="919">
                  <c:v>5.1587301587301591</c:v>
                </c:pt>
                <c:pt idx="920">
                  <c:v>5.166666666666667</c:v>
                </c:pt>
                <c:pt idx="921">
                  <c:v>5.1706349206349209</c:v>
                </c:pt>
                <c:pt idx="922">
                  <c:v>5.1746031746031749</c:v>
                </c:pt>
                <c:pt idx="923">
                  <c:v>5.1825396825396828</c:v>
                </c:pt>
                <c:pt idx="924">
                  <c:v>5.1865079365079367</c:v>
                </c:pt>
                <c:pt idx="925">
                  <c:v>5.1944444444444446</c:v>
                </c:pt>
                <c:pt idx="926">
                  <c:v>5.1984126984126986</c:v>
                </c:pt>
                <c:pt idx="927">
                  <c:v>5.2023809523809517</c:v>
                </c:pt>
                <c:pt idx="928">
                  <c:v>5.2103174603174605</c:v>
                </c:pt>
                <c:pt idx="929">
                  <c:v>5.2182539682539684</c:v>
                </c:pt>
                <c:pt idx="930">
                  <c:v>5.2222222222222223</c:v>
                </c:pt>
                <c:pt idx="931">
                  <c:v>5.2261904761904763</c:v>
                </c:pt>
                <c:pt idx="932">
                  <c:v>5.2301587301587311</c:v>
                </c:pt>
                <c:pt idx="933">
                  <c:v>5.2380952380952381</c:v>
                </c:pt>
                <c:pt idx="934">
                  <c:v>5.2420634920634921</c:v>
                </c:pt>
                <c:pt idx="935">
                  <c:v>5.25</c:v>
                </c:pt>
                <c:pt idx="936">
                  <c:v>5.2539682539682548</c:v>
                </c:pt>
                <c:pt idx="937">
                  <c:v>5.2579365079365079</c:v>
                </c:pt>
                <c:pt idx="938">
                  <c:v>5.2658730158730158</c:v>
                </c:pt>
                <c:pt idx="939">
                  <c:v>5.2738095238095237</c:v>
                </c:pt>
                <c:pt idx="940">
                  <c:v>5.2777777777777786</c:v>
                </c:pt>
                <c:pt idx="941">
                  <c:v>5.2817460317460316</c:v>
                </c:pt>
                <c:pt idx="942">
                  <c:v>5.2896825396825395</c:v>
                </c:pt>
                <c:pt idx="943">
                  <c:v>5.2936507936507944</c:v>
                </c:pt>
                <c:pt idx="944">
                  <c:v>5.2976190476190474</c:v>
                </c:pt>
                <c:pt idx="945">
                  <c:v>5.3055555555555554</c:v>
                </c:pt>
                <c:pt idx="946">
                  <c:v>5.3095238095238102</c:v>
                </c:pt>
                <c:pt idx="947">
                  <c:v>5.3174603174603181</c:v>
                </c:pt>
                <c:pt idx="948">
                  <c:v>5.3214285714285712</c:v>
                </c:pt>
                <c:pt idx="949">
                  <c:v>5.32936507936508</c:v>
                </c:pt>
                <c:pt idx="950">
                  <c:v>5.3333333333333339</c:v>
                </c:pt>
                <c:pt idx="951">
                  <c:v>5.337301587301587</c:v>
                </c:pt>
                <c:pt idx="952">
                  <c:v>5.3452380952380949</c:v>
                </c:pt>
                <c:pt idx="953">
                  <c:v>5.3492063492063497</c:v>
                </c:pt>
                <c:pt idx="954">
                  <c:v>5.3571428571428577</c:v>
                </c:pt>
                <c:pt idx="955">
                  <c:v>5.3611111111111107</c:v>
                </c:pt>
                <c:pt idx="956">
                  <c:v>5.3690476190476195</c:v>
                </c:pt>
                <c:pt idx="957">
                  <c:v>5.3730158730158735</c:v>
                </c:pt>
                <c:pt idx="958">
                  <c:v>5.3769841269841274</c:v>
                </c:pt>
                <c:pt idx="959">
                  <c:v>5.3809523809523814</c:v>
                </c:pt>
                <c:pt idx="960">
                  <c:v>5.3888888888888893</c:v>
                </c:pt>
                <c:pt idx="961">
                  <c:v>5.3928571428571432</c:v>
                </c:pt>
                <c:pt idx="962">
                  <c:v>5.4007936507936511</c:v>
                </c:pt>
                <c:pt idx="963">
                  <c:v>5.4087301587301591</c:v>
                </c:pt>
                <c:pt idx="964">
                  <c:v>5.412698412698413</c:v>
                </c:pt>
                <c:pt idx="965">
                  <c:v>5.416666666666667</c:v>
                </c:pt>
                <c:pt idx="966">
                  <c:v>5.4246031746031749</c:v>
                </c:pt>
                <c:pt idx="967">
                  <c:v>5.4285714285714288</c:v>
                </c:pt>
                <c:pt idx="968">
                  <c:v>5.4325396825396828</c:v>
                </c:pt>
                <c:pt idx="969">
                  <c:v>5.4404761904761907</c:v>
                </c:pt>
                <c:pt idx="970">
                  <c:v>5.4444444444444446</c:v>
                </c:pt>
                <c:pt idx="971">
                  <c:v>5.4523809523809526</c:v>
                </c:pt>
                <c:pt idx="972">
                  <c:v>5.4563492063492065</c:v>
                </c:pt>
                <c:pt idx="973">
                  <c:v>5.4603174603174596</c:v>
                </c:pt>
                <c:pt idx="974">
                  <c:v>5.4682539682539684</c:v>
                </c:pt>
                <c:pt idx="975">
                  <c:v>5.4722222222222223</c:v>
                </c:pt>
                <c:pt idx="976">
                  <c:v>5.4801587301587302</c:v>
                </c:pt>
                <c:pt idx="977">
                  <c:v>5.4841269841269833</c:v>
                </c:pt>
                <c:pt idx="978">
                  <c:v>5.4920634920634921</c:v>
                </c:pt>
                <c:pt idx="979">
                  <c:v>5.496031746031746</c:v>
                </c:pt>
                <c:pt idx="980">
                  <c:v>5.503968253968254</c:v>
                </c:pt>
                <c:pt idx="981">
                  <c:v>5.5079365079365079</c:v>
                </c:pt>
                <c:pt idx="982">
                  <c:v>5.5119047619047628</c:v>
                </c:pt>
                <c:pt idx="983">
                  <c:v>5.5158730158730158</c:v>
                </c:pt>
                <c:pt idx="984">
                  <c:v>5.5238095238095237</c:v>
                </c:pt>
                <c:pt idx="985">
                  <c:v>5.5317460317460316</c:v>
                </c:pt>
                <c:pt idx="986">
                  <c:v>5.5357142857142865</c:v>
                </c:pt>
                <c:pt idx="987">
                  <c:v>5.5396825396825395</c:v>
                </c:pt>
                <c:pt idx="988">
                  <c:v>5.5476190476190474</c:v>
                </c:pt>
                <c:pt idx="989">
                  <c:v>5.5515873015873023</c:v>
                </c:pt>
                <c:pt idx="990">
                  <c:v>5.5595238095238102</c:v>
                </c:pt>
                <c:pt idx="991">
                  <c:v>5.5634920634920633</c:v>
                </c:pt>
                <c:pt idx="992">
                  <c:v>5.5674603174603172</c:v>
                </c:pt>
                <c:pt idx="993">
                  <c:v>5.575396825396826</c:v>
                </c:pt>
                <c:pt idx="994">
                  <c:v>5.5833333333333339</c:v>
                </c:pt>
                <c:pt idx="995">
                  <c:v>5.587301587301587</c:v>
                </c:pt>
                <c:pt idx="996">
                  <c:v>5.5952380952380949</c:v>
                </c:pt>
                <c:pt idx="997">
                  <c:v>5.5992063492063497</c:v>
                </c:pt>
                <c:pt idx="998">
                  <c:v>5.6071428571428577</c:v>
                </c:pt>
                <c:pt idx="999">
                  <c:v>5.6150793650793656</c:v>
                </c:pt>
              </c:numCache>
            </c:numRef>
          </c:xVal>
          <c:yVal>
            <c:numRef>
              <c:f>Specimen_T_6!$D$2:$D$1001</c:f>
              <c:numCache>
                <c:formatCode>0</c:formatCode>
                <c:ptCount val="100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0.10590851334180432</c:v>
                </c:pt>
                <c:pt idx="4">
                  <c:v>0.14911054637865312</c:v>
                </c:pt>
                <c:pt idx="5">
                  <c:v>0.21175349428208387</c:v>
                </c:pt>
                <c:pt idx="6">
                  <c:v>0.21175349428208387</c:v>
                </c:pt>
                <c:pt idx="7">
                  <c:v>0.12204574332909784</c:v>
                </c:pt>
                <c:pt idx="8">
                  <c:v>0.10590851334180432</c:v>
                </c:pt>
                <c:pt idx="9">
                  <c:v>0.10590851334180432</c:v>
                </c:pt>
                <c:pt idx="10">
                  <c:v>0.10590851334180432</c:v>
                </c:pt>
                <c:pt idx="11">
                  <c:v>0.12445997458703939</c:v>
                </c:pt>
                <c:pt idx="12">
                  <c:v>0.21175349428208387</c:v>
                </c:pt>
                <c:pt idx="13">
                  <c:v>0.21168996188055908</c:v>
                </c:pt>
                <c:pt idx="14">
                  <c:v>0.10590851334180432</c:v>
                </c:pt>
                <c:pt idx="15">
                  <c:v>0.10590851334180432</c:v>
                </c:pt>
                <c:pt idx="16">
                  <c:v>0.10590851334180432</c:v>
                </c:pt>
                <c:pt idx="17">
                  <c:v>0.10590851334180432</c:v>
                </c:pt>
                <c:pt idx="18">
                  <c:v>0.10590851334180432</c:v>
                </c:pt>
                <c:pt idx="19">
                  <c:v>0.10590851334180432</c:v>
                </c:pt>
                <c:pt idx="20">
                  <c:v>0.10590851334180432</c:v>
                </c:pt>
                <c:pt idx="21">
                  <c:v>0.10590851334180432</c:v>
                </c:pt>
                <c:pt idx="22">
                  <c:v>0.10590851334180432</c:v>
                </c:pt>
                <c:pt idx="23">
                  <c:v>0.10590851334180432</c:v>
                </c:pt>
                <c:pt idx="24">
                  <c:v>0.10590851334180432</c:v>
                </c:pt>
                <c:pt idx="25">
                  <c:v>0.10590851334180432</c:v>
                </c:pt>
                <c:pt idx="26">
                  <c:v>0.10590851334180432</c:v>
                </c:pt>
                <c:pt idx="27">
                  <c:v>0.10590851334180432</c:v>
                </c:pt>
                <c:pt idx="28">
                  <c:v>0.10590851334180432</c:v>
                </c:pt>
                <c:pt idx="29">
                  <c:v>0.10590851334180432</c:v>
                </c:pt>
                <c:pt idx="30">
                  <c:v>0.10590851334180432</c:v>
                </c:pt>
                <c:pt idx="31">
                  <c:v>0.17064803049555272</c:v>
                </c:pt>
                <c:pt idx="32">
                  <c:v>0.21175349428208387</c:v>
                </c:pt>
                <c:pt idx="33">
                  <c:v>0.21175349428208387</c:v>
                </c:pt>
                <c:pt idx="34">
                  <c:v>0.12477763659466327</c:v>
                </c:pt>
                <c:pt idx="35">
                  <c:v>0.10590851334180432</c:v>
                </c:pt>
                <c:pt idx="36">
                  <c:v>0.10590851334180432</c:v>
                </c:pt>
                <c:pt idx="37">
                  <c:v>0.10590851334180432</c:v>
                </c:pt>
                <c:pt idx="38">
                  <c:v>0.10590851334180432</c:v>
                </c:pt>
                <c:pt idx="39">
                  <c:v>0.20946632782719188</c:v>
                </c:pt>
                <c:pt idx="40">
                  <c:v>0.21175349428208387</c:v>
                </c:pt>
                <c:pt idx="41">
                  <c:v>0.21175349428208387</c:v>
                </c:pt>
                <c:pt idx="42">
                  <c:v>0.21175349428208387</c:v>
                </c:pt>
                <c:pt idx="43">
                  <c:v>0.21175349428208387</c:v>
                </c:pt>
                <c:pt idx="44">
                  <c:v>0.21175349428208387</c:v>
                </c:pt>
                <c:pt idx="45">
                  <c:v>0.21175349428208387</c:v>
                </c:pt>
                <c:pt idx="46">
                  <c:v>0.21175349428208387</c:v>
                </c:pt>
                <c:pt idx="47">
                  <c:v>0.21175349428208387</c:v>
                </c:pt>
                <c:pt idx="48">
                  <c:v>0.10590851334180432</c:v>
                </c:pt>
                <c:pt idx="49">
                  <c:v>0.21175349428208387</c:v>
                </c:pt>
                <c:pt idx="50">
                  <c:v>0.21175349428208387</c:v>
                </c:pt>
                <c:pt idx="51">
                  <c:v>0.21175349428208387</c:v>
                </c:pt>
                <c:pt idx="52">
                  <c:v>0.21175349428208387</c:v>
                </c:pt>
                <c:pt idx="53">
                  <c:v>0.21175349428208387</c:v>
                </c:pt>
                <c:pt idx="54">
                  <c:v>0.21175349428208387</c:v>
                </c:pt>
                <c:pt idx="55">
                  <c:v>0.21175349428208387</c:v>
                </c:pt>
                <c:pt idx="56">
                  <c:v>0.21175349428208387</c:v>
                </c:pt>
                <c:pt idx="57">
                  <c:v>0.21175349428208387</c:v>
                </c:pt>
                <c:pt idx="58">
                  <c:v>0.21175349428208387</c:v>
                </c:pt>
                <c:pt idx="59">
                  <c:v>0.21175349428208387</c:v>
                </c:pt>
                <c:pt idx="60">
                  <c:v>0.21175349428208387</c:v>
                </c:pt>
                <c:pt idx="61">
                  <c:v>0.21175349428208387</c:v>
                </c:pt>
                <c:pt idx="62">
                  <c:v>0.21175349428208387</c:v>
                </c:pt>
                <c:pt idx="63">
                  <c:v>0.21175349428208387</c:v>
                </c:pt>
                <c:pt idx="64">
                  <c:v>0.26277001270648032</c:v>
                </c:pt>
                <c:pt idx="65">
                  <c:v>0.31766200762388819</c:v>
                </c:pt>
                <c:pt idx="66">
                  <c:v>0.31766200762388819</c:v>
                </c:pt>
                <c:pt idx="67">
                  <c:v>0.31766200762388819</c:v>
                </c:pt>
                <c:pt idx="68">
                  <c:v>0.31766200762388819</c:v>
                </c:pt>
                <c:pt idx="69">
                  <c:v>0.31766200762388819</c:v>
                </c:pt>
                <c:pt idx="70">
                  <c:v>0.27884371029224908</c:v>
                </c:pt>
                <c:pt idx="71">
                  <c:v>0.31766200762388819</c:v>
                </c:pt>
                <c:pt idx="72">
                  <c:v>0.31766200762388819</c:v>
                </c:pt>
                <c:pt idx="73">
                  <c:v>0.31766200762388819</c:v>
                </c:pt>
                <c:pt idx="74">
                  <c:v>0.31766200762388819</c:v>
                </c:pt>
                <c:pt idx="75">
                  <c:v>0.31766200762388819</c:v>
                </c:pt>
                <c:pt idx="76">
                  <c:v>0.42357052096569248</c:v>
                </c:pt>
                <c:pt idx="77">
                  <c:v>0.42357052096569248</c:v>
                </c:pt>
                <c:pt idx="78">
                  <c:v>0.42357052096569248</c:v>
                </c:pt>
                <c:pt idx="79">
                  <c:v>0.42357052096569248</c:v>
                </c:pt>
                <c:pt idx="80">
                  <c:v>0.52941550190597209</c:v>
                </c:pt>
                <c:pt idx="81">
                  <c:v>0.52941550190597209</c:v>
                </c:pt>
                <c:pt idx="82">
                  <c:v>0.7141041931385006</c:v>
                </c:pt>
                <c:pt idx="83">
                  <c:v>0.79351969504447273</c:v>
                </c:pt>
                <c:pt idx="84">
                  <c:v>0.87229987293519695</c:v>
                </c:pt>
                <c:pt idx="85">
                  <c:v>0.95362134688691225</c:v>
                </c:pt>
                <c:pt idx="86">
                  <c:v>1.0590851334180433</c:v>
                </c:pt>
                <c:pt idx="87">
                  <c:v>1.1645489199491739</c:v>
                </c:pt>
                <c:pt idx="88">
                  <c:v>1.2706480304955527</c:v>
                </c:pt>
                <c:pt idx="89">
                  <c:v>1.4123252858958069</c:v>
                </c:pt>
                <c:pt idx="90">
                  <c:v>1.4822109275730622</c:v>
                </c:pt>
                <c:pt idx="91">
                  <c:v>1.6944091486658197</c:v>
                </c:pt>
                <c:pt idx="92">
                  <c:v>1.7998729351969502</c:v>
                </c:pt>
                <c:pt idx="93">
                  <c:v>1.9142312579415501</c:v>
                </c:pt>
                <c:pt idx="94">
                  <c:v>2.0838627700127064</c:v>
                </c:pt>
                <c:pt idx="95">
                  <c:v>2.2236340533672174</c:v>
                </c:pt>
                <c:pt idx="96">
                  <c:v>2.3297331639135961</c:v>
                </c:pt>
                <c:pt idx="97">
                  <c:v>2.4351969504447268</c:v>
                </c:pt>
                <c:pt idx="98">
                  <c:v>2.5470139771283358</c:v>
                </c:pt>
                <c:pt idx="99">
                  <c:v>2.6473951715374842</c:v>
                </c:pt>
                <c:pt idx="100">
                  <c:v>2.7528589580686149</c:v>
                </c:pt>
                <c:pt idx="101">
                  <c:v>2.8373570520965692</c:v>
                </c:pt>
                <c:pt idx="102">
                  <c:v>2.8996188055908512</c:v>
                </c:pt>
                <c:pt idx="103">
                  <c:v>2.9650571791613722</c:v>
                </c:pt>
                <c:pt idx="104">
                  <c:v>3.1080050825921219</c:v>
                </c:pt>
                <c:pt idx="105">
                  <c:v>3.1766200762388817</c:v>
                </c:pt>
                <c:pt idx="106">
                  <c:v>3.2827191867852608</c:v>
                </c:pt>
                <c:pt idx="107">
                  <c:v>3.3545108005082591</c:v>
                </c:pt>
                <c:pt idx="108">
                  <c:v>3.4942820838627702</c:v>
                </c:pt>
                <c:pt idx="109">
                  <c:v>3.5851334180432022</c:v>
                </c:pt>
                <c:pt idx="110">
                  <c:v>3.7058449809402796</c:v>
                </c:pt>
                <c:pt idx="111">
                  <c:v>3.8163913595933927</c:v>
                </c:pt>
                <c:pt idx="112">
                  <c:v>3.9847522236340533</c:v>
                </c:pt>
                <c:pt idx="113">
                  <c:v>4.1537484116899615</c:v>
                </c:pt>
                <c:pt idx="114">
                  <c:v>4.4256670902160096</c:v>
                </c:pt>
                <c:pt idx="115">
                  <c:v>4.7426937738246506</c:v>
                </c:pt>
                <c:pt idx="116">
                  <c:v>5.0819567979669626</c:v>
                </c:pt>
                <c:pt idx="117">
                  <c:v>5.3939008894536213</c:v>
                </c:pt>
                <c:pt idx="118">
                  <c:v>5.7261753494282077</c:v>
                </c:pt>
                <c:pt idx="119">
                  <c:v>6.0501905972045744</c:v>
                </c:pt>
                <c:pt idx="120">
                  <c:v>6.3259212198221091</c:v>
                </c:pt>
                <c:pt idx="121">
                  <c:v>6.6010165184243963</c:v>
                </c:pt>
                <c:pt idx="122">
                  <c:v>6.975857687420584</c:v>
                </c:pt>
                <c:pt idx="123">
                  <c:v>7.1537484116899615</c:v>
                </c:pt>
                <c:pt idx="124">
                  <c:v>7.5158831003811946</c:v>
                </c:pt>
                <c:pt idx="125">
                  <c:v>7.7318932655654384</c:v>
                </c:pt>
                <c:pt idx="126">
                  <c:v>8.0813214739517161</c:v>
                </c:pt>
                <c:pt idx="127">
                  <c:v>8.3608640406607364</c:v>
                </c:pt>
                <c:pt idx="128">
                  <c:v>8.6340533672172803</c:v>
                </c:pt>
                <c:pt idx="129">
                  <c:v>8.8945362134688697</c:v>
                </c:pt>
                <c:pt idx="130">
                  <c:v>9.2121982210927573</c:v>
                </c:pt>
                <c:pt idx="131">
                  <c:v>9.3900889453621357</c:v>
                </c:pt>
                <c:pt idx="132">
                  <c:v>9.6632782719186778</c:v>
                </c:pt>
                <c:pt idx="133">
                  <c:v>9.9301143583227454</c:v>
                </c:pt>
                <c:pt idx="134">
                  <c:v>10.108005082592122</c:v>
                </c:pt>
                <c:pt idx="135">
                  <c:v>10.374841168996189</c:v>
                </c:pt>
                <c:pt idx="136">
                  <c:v>10.635324015247777</c:v>
                </c:pt>
                <c:pt idx="137">
                  <c:v>10.857687420584499</c:v>
                </c:pt>
                <c:pt idx="138">
                  <c:v>11.130876747141041</c:v>
                </c:pt>
                <c:pt idx="139">
                  <c:v>11.327827191867852</c:v>
                </c:pt>
                <c:pt idx="140">
                  <c:v>11.524777636594663</c:v>
                </c:pt>
                <c:pt idx="141">
                  <c:v>11.728081321473951</c:v>
                </c:pt>
                <c:pt idx="142">
                  <c:v>11.982210927573062</c:v>
                </c:pt>
                <c:pt idx="143">
                  <c:v>12.268106734434561</c:v>
                </c:pt>
                <c:pt idx="144">
                  <c:v>12.47141041931385</c:v>
                </c:pt>
                <c:pt idx="145">
                  <c:v>12.719186785260481</c:v>
                </c:pt>
                <c:pt idx="146">
                  <c:v>12.916137229987294</c:v>
                </c:pt>
                <c:pt idx="147">
                  <c:v>13.113087674714105</c:v>
                </c:pt>
                <c:pt idx="148">
                  <c:v>13.386277001270647</c:v>
                </c:pt>
                <c:pt idx="149">
                  <c:v>13.678526048284626</c:v>
                </c:pt>
                <c:pt idx="150">
                  <c:v>13.862770012706479</c:v>
                </c:pt>
                <c:pt idx="151">
                  <c:v>14.148665819567979</c:v>
                </c:pt>
                <c:pt idx="152">
                  <c:v>14.364675984752223</c:v>
                </c:pt>
                <c:pt idx="153">
                  <c:v>14.625158831003811</c:v>
                </c:pt>
                <c:pt idx="154">
                  <c:v>14.872935196950444</c:v>
                </c:pt>
                <c:pt idx="155">
                  <c:v>15.088945362134689</c:v>
                </c:pt>
                <c:pt idx="156">
                  <c:v>15.362134688691233</c:v>
                </c:pt>
                <c:pt idx="157">
                  <c:v>15.65438373570521</c:v>
                </c:pt>
                <c:pt idx="158">
                  <c:v>15.952986022871665</c:v>
                </c:pt>
                <c:pt idx="159">
                  <c:v>16.168996188055907</c:v>
                </c:pt>
                <c:pt idx="160">
                  <c:v>16.42312579415502</c:v>
                </c:pt>
                <c:pt idx="161">
                  <c:v>16.709021601016516</c:v>
                </c:pt>
                <c:pt idx="162">
                  <c:v>16.918678526048286</c:v>
                </c:pt>
                <c:pt idx="163">
                  <c:v>17.17916137229987</c:v>
                </c:pt>
                <c:pt idx="164">
                  <c:v>17.46505717916137</c:v>
                </c:pt>
                <c:pt idx="165">
                  <c:v>17.776365946632783</c:v>
                </c:pt>
                <c:pt idx="166">
                  <c:v>18.049555273189327</c:v>
                </c:pt>
                <c:pt idx="167">
                  <c:v>18.329097839898349</c:v>
                </c:pt>
                <c:pt idx="168">
                  <c:v>18.621346886912328</c:v>
                </c:pt>
                <c:pt idx="169">
                  <c:v>18.907242693773824</c:v>
                </c:pt>
                <c:pt idx="170">
                  <c:v>19.193138500635325</c:v>
                </c:pt>
                <c:pt idx="171">
                  <c:v>19.485387547649299</c:v>
                </c:pt>
                <c:pt idx="172">
                  <c:v>19.682337992376112</c:v>
                </c:pt>
                <c:pt idx="173">
                  <c:v>19.955527318932656</c:v>
                </c:pt>
                <c:pt idx="174">
                  <c:v>20.241423125794157</c:v>
                </c:pt>
                <c:pt idx="175">
                  <c:v>20.527318932655657</c:v>
                </c:pt>
                <c:pt idx="176">
                  <c:v>20.813214739517154</c:v>
                </c:pt>
                <c:pt idx="177">
                  <c:v>21.21346886912325</c:v>
                </c:pt>
                <c:pt idx="178">
                  <c:v>21.543837357052098</c:v>
                </c:pt>
                <c:pt idx="179">
                  <c:v>21.893265565438373</c:v>
                </c:pt>
                <c:pt idx="180">
                  <c:v>22.179161372299873</c:v>
                </c:pt>
                <c:pt idx="181">
                  <c:v>22.363405336721726</c:v>
                </c:pt>
                <c:pt idx="182">
                  <c:v>22.649301143583227</c:v>
                </c:pt>
                <c:pt idx="183">
                  <c:v>22.941550190597205</c:v>
                </c:pt>
                <c:pt idx="184">
                  <c:v>23.11944091486658</c:v>
                </c:pt>
                <c:pt idx="185">
                  <c:v>23.40533672172808</c:v>
                </c:pt>
                <c:pt idx="186">
                  <c:v>23.697585768742059</c:v>
                </c:pt>
                <c:pt idx="187">
                  <c:v>23.983481575603559</c:v>
                </c:pt>
                <c:pt idx="188">
                  <c:v>24.269377382465056</c:v>
                </c:pt>
                <c:pt idx="189">
                  <c:v>24.561626429479034</c:v>
                </c:pt>
                <c:pt idx="190">
                  <c:v>24.777636594663278</c:v>
                </c:pt>
                <c:pt idx="191">
                  <c:v>25.133418043202035</c:v>
                </c:pt>
                <c:pt idx="192">
                  <c:v>25.42566709021601</c:v>
                </c:pt>
                <c:pt idx="193">
                  <c:v>25.71156289707751</c:v>
                </c:pt>
                <c:pt idx="194">
                  <c:v>25.972045743329097</c:v>
                </c:pt>
                <c:pt idx="195">
                  <c:v>26.181702668360867</c:v>
                </c:pt>
                <c:pt idx="196">
                  <c:v>26.467598475222363</c:v>
                </c:pt>
                <c:pt idx="197">
                  <c:v>26.721728081321476</c:v>
                </c:pt>
                <c:pt idx="198">
                  <c:v>26.937738246505717</c:v>
                </c:pt>
                <c:pt idx="199">
                  <c:v>27.229987293519695</c:v>
                </c:pt>
                <c:pt idx="200">
                  <c:v>27.515883100381195</c:v>
                </c:pt>
                <c:pt idx="201">
                  <c:v>27.801778907242696</c:v>
                </c:pt>
                <c:pt idx="202">
                  <c:v>28.030495552731892</c:v>
                </c:pt>
                <c:pt idx="203">
                  <c:v>28.271918678526049</c:v>
                </c:pt>
                <c:pt idx="204">
                  <c:v>28.564167725540027</c:v>
                </c:pt>
                <c:pt idx="205">
                  <c:v>28.850063532401524</c:v>
                </c:pt>
                <c:pt idx="206">
                  <c:v>29.135959339263025</c:v>
                </c:pt>
                <c:pt idx="207">
                  <c:v>29.428208386276999</c:v>
                </c:pt>
                <c:pt idx="208">
                  <c:v>29.7141041931385</c:v>
                </c:pt>
                <c:pt idx="209">
                  <c:v>29.898348157560356</c:v>
                </c:pt>
                <c:pt idx="210">
                  <c:v>30.184243964421857</c:v>
                </c:pt>
                <c:pt idx="211">
                  <c:v>30.374841168996188</c:v>
                </c:pt>
                <c:pt idx="212">
                  <c:v>30.65438373570521</c:v>
                </c:pt>
                <c:pt idx="213">
                  <c:v>30.94027954256671</c:v>
                </c:pt>
                <c:pt idx="214">
                  <c:v>31.251588310038116</c:v>
                </c:pt>
                <c:pt idx="215">
                  <c:v>31.524777636594663</c:v>
                </c:pt>
                <c:pt idx="216">
                  <c:v>31.804320203303686</c:v>
                </c:pt>
                <c:pt idx="217">
                  <c:v>32.096569250317664</c:v>
                </c:pt>
                <c:pt idx="218">
                  <c:v>32.382465057179161</c:v>
                </c:pt>
                <c:pt idx="219">
                  <c:v>32.700127064803056</c:v>
                </c:pt>
                <c:pt idx="220">
                  <c:v>33.062261753494283</c:v>
                </c:pt>
                <c:pt idx="221">
                  <c:v>33.354510800508258</c:v>
                </c:pt>
                <c:pt idx="222">
                  <c:v>33.640406607369755</c:v>
                </c:pt>
                <c:pt idx="223">
                  <c:v>33.926302414231259</c:v>
                </c:pt>
                <c:pt idx="224">
                  <c:v>34.218551461245234</c:v>
                </c:pt>
                <c:pt idx="225">
                  <c:v>34.504447268106738</c:v>
                </c:pt>
                <c:pt idx="226">
                  <c:v>34.745870393900887</c:v>
                </c:pt>
                <c:pt idx="227">
                  <c:v>35.057179161372297</c:v>
                </c:pt>
                <c:pt idx="228">
                  <c:v>35.368487928843713</c:v>
                </c:pt>
                <c:pt idx="229">
                  <c:v>35.692503176620072</c:v>
                </c:pt>
                <c:pt idx="230">
                  <c:v>36.048284625158828</c:v>
                </c:pt>
                <c:pt idx="231">
                  <c:v>36.334180432020325</c:v>
                </c:pt>
                <c:pt idx="232">
                  <c:v>36.626429479034307</c:v>
                </c:pt>
                <c:pt idx="233">
                  <c:v>36.912325285895804</c:v>
                </c:pt>
                <c:pt idx="234">
                  <c:v>37.204574332909786</c:v>
                </c:pt>
                <c:pt idx="235">
                  <c:v>37.490470139771283</c:v>
                </c:pt>
                <c:pt idx="236">
                  <c:v>37.776365946632787</c:v>
                </c:pt>
                <c:pt idx="237">
                  <c:v>38.170266836086398</c:v>
                </c:pt>
                <c:pt idx="238">
                  <c:v>38.424396442185511</c:v>
                </c:pt>
                <c:pt idx="239">
                  <c:v>38.710292249047008</c:v>
                </c:pt>
                <c:pt idx="240">
                  <c:v>39.123252858958068</c:v>
                </c:pt>
                <c:pt idx="241">
                  <c:v>39.428208386276999</c:v>
                </c:pt>
                <c:pt idx="242">
                  <c:v>39.822109275730618</c:v>
                </c:pt>
                <c:pt idx="243">
                  <c:v>40.108005082592122</c:v>
                </c:pt>
                <c:pt idx="244">
                  <c:v>40.400254129606097</c:v>
                </c:pt>
                <c:pt idx="245">
                  <c:v>40.686149936467594</c:v>
                </c:pt>
                <c:pt idx="246">
                  <c:v>40.972045743329097</c:v>
                </c:pt>
                <c:pt idx="247">
                  <c:v>41.264294790343072</c:v>
                </c:pt>
                <c:pt idx="248">
                  <c:v>41.550190597204576</c:v>
                </c:pt>
                <c:pt idx="249">
                  <c:v>41.836086404066073</c:v>
                </c:pt>
                <c:pt idx="250">
                  <c:v>42.128335451080055</c:v>
                </c:pt>
                <c:pt idx="251">
                  <c:v>42.344345616264292</c:v>
                </c:pt>
                <c:pt idx="252">
                  <c:v>42.700127064803048</c:v>
                </c:pt>
                <c:pt idx="253">
                  <c:v>42.99237611181703</c:v>
                </c:pt>
                <c:pt idx="254">
                  <c:v>43.278271918678527</c:v>
                </c:pt>
                <c:pt idx="255">
                  <c:v>43.564167725540031</c:v>
                </c:pt>
                <c:pt idx="256">
                  <c:v>43.856416772553999</c:v>
                </c:pt>
                <c:pt idx="257">
                  <c:v>44.142312579415496</c:v>
                </c:pt>
                <c:pt idx="258">
                  <c:v>44.428208386276999</c:v>
                </c:pt>
                <c:pt idx="259">
                  <c:v>44.720457433290974</c:v>
                </c:pt>
                <c:pt idx="260">
                  <c:v>44.904701397712827</c:v>
                </c:pt>
                <c:pt idx="261">
                  <c:v>45.292249047013975</c:v>
                </c:pt>
                <c:pt idx="262">
                  <c:v>45.584498094027957</c:v>
                </c:pt>
                <c:pt idx="263">
                  <c:v>45.895806861499359</c:v>
                </c:pt>
                <c:pt idx="264">
                  <c:v>46.257941550190601</c:v>
                </c:pt>
                <c:pt idx="265">
                  <c:v>46.550190597204576</c:v>
                </c:pt>
                <c:pt idx="266">
                  <c:v>46.842439644218551</c:v>
                </c:pt>
                <c:pt idx="267">
                  <c:v>47.121982210927577</c:v>
                </c:pt>
                <c:pt idx="268">
                  <c:v>47.312579415501908</c:v>
                </c:pt>
                <c:pt idx="269">
                  <c:v>47.598475222363405</c:v>
                </c:pt>
                <c:pt idx="270">
                  <c:v>47.884371029224909</c:v>
                </c:pt>
                <c:pt idx="271">
                  <c:v>48.176620076238876</c:v>
                </c:pt>
                <c:pt idx="272">
                  <c:v>48.46251588310038</c:v>
                </c:pt>
                <c:pt idx="273">
                  <c:v>48.729351969504449</c:v>
                </c:pt>
                <c:pt idx="274">
                  <c:v>48.932655654383737</c:v>
                </c:pt>
                <c:pt idx="275">
                  <c:v>49.243964421855146</c:v>
                </c:pt>
                <c:pt idx="276">
                  <c:v>49.599745870393903</c:v>
                </c:pt>
                <c:pt idx="277">
                  <c:v>49.898348157560356</c:v>
                </c:pt>
                <c:pt idx="278">
                  <c:v>50.139771283354513</c:v>
                </c:pt>
                <c:pt idx="279">
                  <c:v>50.374841168996184</c:v>
                </c:pt>
                <c:pt idx="280">
                  <c:v>50.660736975857688</c:v>
                </c:pt>
                <c:pt idx="281">
                  <c:v>50.889453621346888</c:v>
                </c:pt>
                <c:pt idx="282">
                  <c:v>51.130876747141038</c:v>
                </c:pt>
                <c:pt idx="283">
                  <c:v>51.385006353240151</c:v>
                </c:pt>
                <c:pt idx="284">
                  <c:v>51.601016518424402</c:v>
                </c:pt>
                <c:pt idx="285">
                  <c:v>51.886912325285898</c:v>
                </c:pt>
                <c:pt idx="286">
                  <c:v>52.172808132147395</c:v>
                </c:pt>
                <c:pt idx="287">
                  <c:v>52.484116899618805</c:v>
                </c:pt>
                <c:pt idx="288">
                  <c:v>52.763659466327823</c:v>
                </c:pt>
                <c:pt idx="289">
                  <c:v>53.036848792884371</c:v>
                </c:pt>
                <c:pt idx="290">
                  <c:v>53.329097839898346</c:v>
                </c:pt>
                <c:pt idx="291">
                  <c:v>53.545108005082589</c:v>
                </c:pt>
                <c:pt idx="292">
                  <c:v>53.799237611181702</c:v>
                </c:pt>
                <c:pt idx="293">
                  <c:v>54.040660736975859</c:v>
                </c:pt>
                <c:pt idx="294">
                  <c:v>54.269377382465059</c:v>
                </c:pt>
                <c:pt idx="295">
                  <c:v>54.5425667090216</c:v>
                </c:pt>
                <c:pt idx="296">
                  <c:v>54.739517153748409</c:v>
                </c:pt>
                <c:pt idx="297">
                  <c:v>55.025412960609913</c:v>
                </c:pt>
                <c:pt idx="298">
                  <c:v>55.209656925031766</c:v>
                </c:pt>
                <c:pt idx="299">
                  <c:v>55.463786531130879</c:v>
                </c:pt>
                <c:pt idx="300">
                  <c:v>55.692503176620079</c:v>
                </c:pt>
                <c:pt idx="301">
                  <c:v>55.965692503176619</c:v>
                </c:pt>
                <c:pt idx="302">
                  <c:v>56.238881829733167</c:v>
                </c:pt>
                <c:pt idx="303">
                  <c:v>56.435832274459969</c:v>
                </c:pt>
                <c:pt idx="304">
                  <c:v>56.721728081321473</c:v>
                </c:pt>
                <c:pt idx="305">
                  <c:v>56.905972045743333</c:v>
                </c:pt>
                <c:pt idx="306">
                  <c:v>57.134688691232526</c:v>
                </c:pt>
                <c:pt idx="307">
                  <c:v>57.376111817026683</c:v>
                </c:pt>
                <c:pt idx="308">
                  <c:v>57.560355781448536</c:v>
                </c:pt>
                <c:pt idx="309">
                  <c:v>57.846251588310039</c:v>
                </c:pt>
                <c:pt idx="310">
                  <c:v>58.024142312579414</c:v>
                </c:pt>
                <c:pt idx="311">
                  <c:v>58.189326556543833</c:v>
                </c:pt>
                <c:pt idx="312">
                  <c:v>58.411689961880555</c:v>
                </c:pt>
                <c:pt idx="313">
                  <c:v>58.614993646759849</c:v>
                </c:pt>
                <c:pt idx="314">
                  <c:v>58.761118170266833</c:v>
                </c:pt>
                <c:pt idx="315">
                  <c:v>59.008894536213468</c:v>
                </c:pt>
                <c:pt idx="316">
                  <c:v>59.155019059720459</c:v>
                </c:pt>
                <c:pt idx="317">
                  <c:v>59.402795425667087</c:v>
                </c:pt>
                <c:pt idx="318">
                  <c:v>59.593392630241425</c:v>
                </c:pt>
                <c:pt idx="319">
                  <c:v>59.796696315120712</c:v>
                </c:pt>
                <c:pt idx="320">
                  <c:v>60.050825921219825</c:v>
                </c:pt>
                <c:pt idx="321">
                  <c:v>60.241423125794157</c:v>
                </c:pt>
                <c:pt idx="322">
                  <c:v>60.42566709021601</c:v>
                </c:pt>
                <c:pt idx="323">
                  <c:v>60.711562897077513</c:v>
                </c:pt>
                <c:pt idx="324">
                  <c:v>60.864040660736975</c:v>
                </c:pt>
                <c:pt idx="325">
                  <c:v>61.080050825921219</c:v>
                </c:pt>
                <c:pt idx="326">
                  <c:v>61.334180432020325</c:v>
                </c:pt>
                <c:pt idx="327">
                  <c:v>61.480304955527323</c:v>
                </c:pt>
                <c:pt idx="328">
                  <c:v>61.626429479034307</c:v>
                </c:pt>
                <c:pt idx="329">
                  <c:v>61.76620076238882</c:v>
                </c:pt>
                <c:pt idx="330">
                  <c:v>61.912325285895804</c:v>
                </c:pt>
                <c:pt idx="331">
                  <c:v>62.058449809402795</c:v>
                </c:pt>
                <c:pt idx="332">
                  <c:v>62.242693773824655</c:v>
                </c:pt>
                <c:pt idx="333">
                  <c:v>62.452350698856414</c:v>
                </c:pt>
                <c:pt idx="334">
                  <c:v>62.611181702668361</c:v>
                </c:pt>
                <c:pt idx="335">
                  <c:v>62.789072426937736</c:v>
                </c:pt>
                <c:pt idx="336">
                  <c:v>62.92249047013977</c:v>
                </c:pt>
                <c:pt idx="337">
                  <c:v>63.036848792884371</c:v>
                </c:pt>
                <c:pt idx="338">
                  <c:v>63.170266836086398</c:v>
                </c:pt>
                <c:pt idx="339">
                  <c:v>63.316391359593396</c:v>
                </c:pt>
                <c:pt idx="340">
                  <c:v>63.487928843710286</c:v>
                </c:pt>
                <c:pt idx="341">
                  <c:v>63.722998729351971</c:v>
                </c:pt>
                <c:pt idx="342">
                  <c:v>63.850063532401521</c:v>
                </c:pt>
                <c:pt idx="343">
                  <c:v>63.977128335451077</c:v>
                </c:pt>
                <c:pt idx="344">
                  <c:v>64.040660736975852</c:v>
                </c:pt>
                <c:pt idx="345">
                  <c:v>64.167725540025415</c:v>
                </c:pt>
                <c:pt idx="346">
                  <c:v>64.294790343074965</c:v>
                </c:pt>
                <c:pt idx="347">
                  <c:v>64.485387547649296</c:v>
                </c:pt>
                <c:pt idx="348">
                  <c:v>64.61245235069886</c:v>
                </c:pt>
                <c:pt idx="349">
                  <c:v>64.675984752223627</c:v>
                </c:pt>
                <c:pt idx="350">
                  <c:v>64.739517153748409</c:v>
                </c:pt>
                <c:pt idx="351">
                  <c:v>64.803049555273191</c:v>
                </c:pt>
                <c:pt idx="352">
                  <c:v>64.93011435832274</c:v>
                </c:pt>
                <c:pt idx="353">
                  <c:v>64.993646759847522</c:v>
                </c:pt>
                <c:pt idx="354">
                  <c:v>65.120711562897071</c:v>
                </c:pt>
                <c:pt idx="355">
                  <c:v>65.120711562897071</c:v>
                </c:pt>
                <c:pt idx="356">
                  <c:v>65.247776365946635</c:v>
                </c:pt>
                <c:pt idx="357">
                  <c:v>65.311308767471417</c:v>
                </c:pt>
                <c:pt idx="358">
                  <c:v>65.311308767471417</c:v>
                </c:pt>
                <c:pt idx="359">
                  <c:v>65.311308767471417</c:v>
                </c:pt>
                <c:pt idx="360">
                  <c:v>65.311308767471417</c:v>
                </c:pt>
                <c:pt idx="361">
                  <c:v>65.311308767471417</c:v>
                </c:pt>
                <c:pt idx="362">
                  <c:v>65.311308767471417</c:v>
                </c:pt>
                <c:pt idx="363">
                  <c:v>65.311308767471417</c:v>
                </c:pt>
                <c:pt idx="364">
                  <c:v>65.311308767471417</c:v>
                </c:pt>
                <c:pt idx="365">
                  <c:v>65.311308767471417</c:v>
                </c:pt>
                <c:pt idx="366">
                  <c:v>65.311308767471417</c:v>
                </c:pt>
                <c:pt idx="367">
                  <c:v>65.311308767471417</c:v>
                </c:pt>
                <c:pt idx="368">
                  <c:v>65.311308767471417</c:v>
                </c:pt>
                <c:pt idx="369">
                  <c:v>65.247776365946635</c:v>
                </c:pt>
                <c:pt idx="370">
                  <c:v>65.247776365946635</c:v>
                </c:pt>
                <c:pt idx="371">
                  <c:v>65.247776365946635</c:v>
                </c:pt>
                <c:pt idx="372">
                  <c:v>65.120711562897071</c:v>
                </c:pt>
                <c:pt idx="373">
                  <c:v>65.120711562897071</c:v>
                </c:pt>
                <c:pt idx="374">
                  <c:v>65.120711562897071</c:v>
                </c:pt>
                <c:pt idx="375">
                  <c:v>65.120711562897071</c:v>
                </c:pt>
                <c:pt idx="376">
                  <c:v>65.120711562897071</c:v>
                </c:pt>
                <c:pt idx="377">
                  <c:v>65.120711562897071</c:v>
                </c:pt>
                <c:pt idx="378">
                  <c:v>65.120711562897071</c:v>
                </c:pt>
                <c:pt idx="379">
                  <c:v>65.120711562897071</c:v>
                </c:pt>
                <c:pt idx="380">
                  <c:v>65.120711562897071</c:v>
                </c:pt>
                <c:pt idx="381">
                  <c:v>65.057179161372304</c:v>
                </c:pt>
                <c:pt idx="382">
                  <c:v>65.120711562897071</c:v>
                </c:pt>
                <c:pt idx="383">
                  <c:v>65.120711562897071</c:v>
                </c:pt>
                <c:pt idx="384">
                  <c:v>65.184243964421853</c:v>
                </c:pt>
                <c:pt idx="385">
                  <c:v>65.247776365946635</c:v>
                </c:pt>
                <c:pt idx="386">
                  <c:v>65.247776365946635</c:v>
                </c:pt>
                <c:pt idx="387">
                  <c:v>65.311308767471417</c:v>
                </c:pt>
                <c:pt idx="388">
                  <c:v>65.311308767471417</c:v>
                </c:pt>
                <c:pt idx="389">
                  <c:v>65.438373570520966</c:v>
                </c:pt>
                <c:pt idx="390">
                  <c:v>65.438373570520966</c:v>
                </c:pt>
                <c:pt idx="391">
                  <c:v>65.501905972045748</c:v>
                </c:pt>
                <c:pt idx="392">
                  <c:v>65.565438373570515</c:v>
                </c:pt>
                <c:pt idx="393">
                  <c:v>65.565438373570515</c:v>
                </c:pt>
                <c:pt idx="394">
                  <c:v>65.628970775095297</c:v>
                </c:pt>
                <c:pt idx="395">
                  <c:v>65.628970775095297</c:v>
                </c:pt>
                <c:pt idx="396">
                  <c:v>65.692503176620079</c:v>
                </c:pt>
                <c:pt idx="397">
                  <c:v>65.756035578144846</c:v>
                </c:pt>
                <c:pt idx="398">
                  <c:v>65.819567979669628</c:v>
                </c:pt>
                <c:pt idx="399">
                  <c:v>65.88310038119441</c:v>
                </c:pt>
                <c:pt idx="400">
                  <c:v>65.88310038119441</c:v>
                </c:pt>
                <c:pt idx="401">
                  <c:v>65.946632782719192</c:v>
                </c:pt>
                <c:pt idx="402">
                  <c:v>65.946632782719192</c:v>
                </c:pt>
                <c:pt idx="403">
                  <c:v>65.946632782719192</c:v>
                </c:pt>
                <c:pt idx="404">
                  <c:v>66.073697585768741</c:v>
                </c:pt>
                <c:pt idx="405">
                  <c:v>66.073697585768741</c:v>
                </c:pt>
                <c:pt idx="406">
                  <c:v>66.073697585768741</c:v>
                </c:pt>
                <c:pt idx="407">
                  <c:v>66.200762388818291</c:v>
                </c:pt>
                <c:pt idx="408">
                  <c:v>66.200762388818291</c:v>
                </c:pt>
                <c:pt idx="409">
                  <c:v>66.200762388818291</c:v>
                </c:pt>
                <c:pt idx="410">
                  <c:v>66.264294790343072</c:v>
                </c:pt>
                <c:pt idx="411">
                  <c:v>66.264294790343072</c:v>
                </c:pt>
                <c:pt idx="412">
                  <c:v>66.327827191867854</c:v>
                </c:pt>
                <c:pt idx="413">
                  <c:v>66.391359593392636</c:v>
                </c:pt>
                <c:pt idx="414">
                  <c:v>66.518424396442185</c:v>
                </c:pt>
                <c:pt idx="415">
                  <c:v>66.518424396442185</c:v>
                </c:pt>
                <c:pt idx="416">
                  <c:v>66.581956797966967</c:v>
                </c:pt>
                <c:pt idx="417">
                  <c:v>66.709021601016516</c:v>
                </c:pt>
                <c:pt idx="418">
                  <c:v>66.772554002541298</c:v>
                </c:pt>
                <c:pt idx="419">
                  <c:v>66.836086404066066</c:v>
                </c:pt>
                <c:pt idx="420">
                  <c:v>66.899618805590848</c:v>
                </c:pt>
                <c:pt idx="421">
                  <c:v>66.963151207115629</c:v>
                </c:pt>
                <c:pt idx="422">
                  <c:v>67.090216010165179</c:v>
                </c:pt>
                <c:pt idx="423">
                  <c:v>67.217280813214742</c:v>
                </c:pt>
                <c:pt idx="424">
                  <c:v>67.217280813214742</c:v>
                </c:pt>
                <c:pt idx="425">
                  <c:v>67.28081321473951</c:v>
                </c:pt>
                <c:pt idx="426">
                  <c:v>67.407878017789074</c:v>
                </c:pt>
                <c:pt idx="427">
                  <c:v>67.471410419313855</c:v>
                </c:pt>
                <c:pt idx="428">
                  <c:v>67.534942820838623</c:v>
                </c:pt>
                <c:pt idx="429">
                  <c:v>67.662007623888186</c:v>
                </c:pt>
                <c:pt idx="430">
                  <c:v>67.789072426937736</c:v>
                </c:pt>
                <c:pt idx="431">
                  <c:v>67.852604828462518</c:v>
                </c:pt>
                <c:pt idx="432">
                  <c:v>67.979669631512067</c:v>
                </c:pt>
                <c:pt idx="433">
                  <c:v>67.979669631512067</c:v>
                </c:pt>
                <c:pt idx="434">
                  <c:v>68.106734434561631</c:v>
                </c:pt>
                <c:pt idx="435">
                  <c:v>68.170266836086398</c:v>
                </c:pt>
                <c:pt idx="436">
                  <c:v>68.297331639135962</c:v>
                </c:pt>
                <c:pt idx="437">
                  <c:v>68.424396442185511</c:v>
                </c:pt>
                <c:pt idx="438">
                  <c:v>68.487928843710293</c:v>
                </c:pt>
                <c:pt idx="439">
                  <c:v>68.487928843710293</c:v>
                </c:pt>
                <c:pt idx="440">
                  <c:v>68.614993646759842</c:v>
                </c:pt>
                <c:pt idx="441">
                  <c:v>68.678526048284624</c:v>
                </c:pt>
                <c:pt idx="442">
                  <c:v>68.742058449809406</c:v>
                </c:pt>
                <c:pt idx="443">
                  <c:v>68.805590851334173</c:v>
                </c:pt>
                <c:pt idx="444">
                  <c:v>68.932655654383737</c:v>
                </c:pt>
                <c:pt idx="445">
                  <c:v>69.059720457433286</c:v>
                </c:pt>
                <c:pt idx="446">
                  <c:v>69.059720457433286</c:v>
                </c:pt>
                <c:pt idx="447">
                  <c:v>69.18678526048285</c:v>
                </c:pt>
                <c:pt idx="448">
                  <c:v>69.250317662007618</c:v>
                </c:pt>
                <c:pt idx="449">
                  <c:v>69.250317662007618</c:v>
                </c:pt>
                <c:pt idx="450">
                  <c:v>69.377382465057181</c:v>
                </c:pt>
                <c:pt idx="451">
                  <c:v>69.440914866581963</c:v>
                </c:pt>
                <c:pt idx="452">
                  <c:v>69.440914866581963</c:v>
                </c:pt>
                <c:pt idx="453">
                  <c:v>69.567979669631512</c:v>
                </c:pt>
                <c:pt idx="454">
                  <c:v>69.631512071156294</c:v>
                </c:pt>
                <c:pt idx="455">
                  <c:v>69.758576874205843</c:v>
                </c:pt>
                <c:pt idx="456">
                  <c:v>69.822109275730625</c:v>
                </c:pt>
                <c:pt idx="457">
                  <c:v>69.885641677255393</c:v>
                </c:pt>
                <c:pt idx="458">
                  <c:v>70.012706480304956</c:v>
                </c:pt>
                <c:pt idx="459">
                  <c:v>70.139771283354506</c:v>
                </c:pt>
                <c:pt idx="460">
                  <c:v>70.203303684879288</c:v>
                </c:pt>
                <c:pt idx="461">
                  <c:v>70.330368487928837</c:v>
                </c:pt>
                <c:pt idx="462">
                  <c:v>70.393900889453619</c:v>
                </c:pt>
                <c:pt idx="463">
                  <c:v>70.393900889453619</c:v>
                </c:pt>
                <c:pt idx="464">
                  <c:v>70.520965692503182</c:v>
                </c:pt>
                <c:pt idx="465">
                  <c:v>70.58449809402795</c:v>
                </c:pt>
                <c:pt idx="466">
                  <c:v>70.711562897077513</c:v>
                </c:pt>
                <c:pt idx="467">
                  <c:v>70.838627700127063</c:v>
                </c:pt>
                <c:pt idx="468">
                  <c:v>70.965692503176612</c:v>
                </c:pt>
                <c:pt idx="469">
                  <c:v>71.029224904701394</c:v>
                </c:pt>
                <c:pt idx="470">
                  <c:v>71.156289707750958</c:v>
                </c:pt>
                <c:pt idx="471">
                  <c:v>71.156289707750958</c:v>
                </c:pt>
                <c:pt idx="472">
                  <c:v>71.283354510800507</c:v>
                </c:pt>
                <c:pt idx="473">
                  <c:v>71.346886912325289</c:v>
                </c:pt>
                <c:pt idx="474">
                  <c:v>71.473951715374838</c:v>
                </c:pt>
                <c:pt idx="475">
                  <c:v>71.53748411689962</c:v>
                </c:pt>
                <c:pt idx="476">
                  <c:v>71.601016518424402</c:v>
                </c:pt>
                <c:pt idx="477">
                  <c:v>71.664548919949169</c:v>
                </c:pt>
                <c:pt idx="478">
                  <c:v>71.791613722998733</c:v>
                </c:pt>
                <c:pt idx="479">
                  <c:v>71.918678526048282</c:v>
                </c:pt>
                <c:pt idx="480">
                  <c:v>71.982210927573064</c:v>
                </c:pt>
                <c:pt idx="481">
                  <c:v>72.045743329097846</c:v>
                </c:pt>
                <c:pt idx="482">
                  <c:v>72.172808132147395</c:v>
                </c:pt>
                <c:pt idx="483">
                  <c:v>72.299872935196944</c:v>
                </c:pt>
                <c:pt idx="484">
                  <c:v>72.299872935196944</c:v>
                </c:pt>
                <c:pt idx="485">
                  <c:v>72.490470139771276</c:v>
                </c:pt>
                <c:pt idx="486">
                  <c:v>72.617534942820839</c:v>
                </c:pt>
                <c:pt idx="487">
                  <c:v>72.681067344345621</c:v>
                </c:pt>
                <c:pt idx="488">
                  <c:v>72.871664548919952</c:v>
                </c:pt>
                <c:pt idx="489">
                  <c:v>72.93519695044472</c:v>
                </c:pt>
                <c:pt idx="490">
                  <c:v>72.998729351969502</c:v>
                </c:pt>
                <c:pt idx="491">
                  <c:v>73.062261753494283</c:v>
                </c:pt>
                <c:pt idx="492">
                  <c:v>73.189326556543833</c:v>
                </c:pt>
                <c:pt idx="493">
                  <c:v>73.252858958068614</c:v>
                </c:pt>
                <c:pt idx="494">
                  <c:v>73.379923761118164</c:v>
                </c:pt>
                <c:pt idx="495">
                  <c:v>73.506988564167727</c:v>
                </c:pt>
                <c:pt idx="496">
                  <c:v>73.634053367217277</c:v>
                </c:pt>
                <c:pt idx="497">
                  <c:v>73.697585768742059</c:v>
                </c:pt>
                <c:pt idx="498">
                  <c:v>73.824650571791608</c:v>
                </c:pt>
                <c:pt idx="499">
                  <c:v>73.88818297331639</c:v>
                </c:pt>
                <c:pt idx="500">
                  <c:v>74.015247776365939</c:v>
                </c:pt>
                <c:pt idx="501">
                  <c:v>74.142312579415503</c:v>
                </c:pt>
                <c:pt idx="502">
                  <c:v>74.205844980940284</c:v>
                </c:pt>
                <c:pt idx="503">
                  <c:v>74.269377382465052</c:v>
                </c:pt>
                <c:pt idx="504">
                  <c:v>74.396442185514616</c:v>
                </c:pt>
                <c:pt idx="505">
                  <c:v>74.459974587039383</c:v>
                </c:pt>
                <c:pt idx="506">
                  <c:v>74.587039390088947</c:v>
                </c:pt>
                <c:pt idx="507">
                  <c:v>74.650571791613729</c:v>
                </c:pt>
                <c:pt idx="508">
                  <c:v>74.714104193138496</c:v>
                </c:pt>
                <c:pt idx="509">
                  <c:v>74.84116899618806</c:v>
                </c:pt>
                <c:pt idx="510">
                  <c:v>74.968233799237609</c:v>
                </c:pt>
                <c:pt idx="511">
                  <c:v>75.031766200762391</c:v>
                </c:pt>
                <c:pt idx="512">
                  <c:v>75.095298602287158</c:v>
                </c:pt>
                <c:pt idx="513">
                  <c:v>75.222363405336722</c:v>
                </c:pt>
                <c:pt idx="514">
                  <c:v>75.285895806861504</c:v>
                </c:pt>
                <c:pt idx="515">
                  <c:v>75.412960609911053</c:v>
                </c:pt>
                <c:pt idx="516">
                  <c:v>75.476493011435835</c:v>
                </c:pt>
                <c:pt idx="517">
                  <c:v>75.603557814485384</c:v>
                </c:pt>
                <c:pt idx="518">
                  <c:v>75.730622617534948</c:v>
                </c:pt>
                <c:pt idx="519">
                  <c:v>75.730622617534948</c:v>
                </c:pt>
                <c:pt idx="520">
                  <c:v>75.857687420584497</c:v>
                </c:pt>
                <c:pt idx="521">
                  <c:v>75.921219822109279</c:v>
                </c:pt>
                <c:pt idx="522">
                  <c:v>76.048284625158828</c:v>
                </c:pt>
                <c:pt idx="523">
                  <c:v>76.11181702668361</c:v>
                </c:pt>
                <c:pt idx="524">
                  <c:v>76.11181702668361</c:v>
                </c:pt>
                <c:pt idx="525">
                  <c:v>76.23888182973316</c:v>
                </c:pt>
                <c:pt idx="526">
                  <c:v>76.365946632782723</c:v>
                </c:pt>
                <c:pt idx="527">
                  <c:v>76.365946632782723</c:v>
                </c:pt>
                <c:pt idx="528">
                  <c:v>76.429479034307491</c:v>
                </c:pt>
                <c:pt idx="529">
                  <c:v>76.556543837357054</c:v>
                </c:pt>
                <c:pt idx="530">
                  <c:v>76.556543837357054</c:v>
                </c:pt>
                <c:pt idx="531">
                  <c:v>76.683608640406604</c:v>
                </c:pt>
                <c:pt idx="532">
                  <c:v>76.683608640406604</c:v>
                </c:pt>
                <c:pt idx="533">
                  <c:v>76.747141041931386</c:v>
                </c:pt>
                <c:pt idx="534">
                  <c:v>76.874205844980935</c:v>
                </c:pt>
                <c:pt idx="535">
                  <c:v>76.874205844980935</c:v>
                </c:pt>
                <c:pt idx="536">
                  <c:v>76.937738246505717</c:v>
                </c:pt>
                <c:pt idx="537">
                  <c:v>77.001270648030498</c:v>
                </c:pt>
                <c:pt idx="538">
                  <c:v>77.001270648030498</c:v>
                </c:pt>
                <c:pt idx="539">
                  <c:v>77.064803049555266</c:v>
                </c:pt>
                <c:pt idx="540">
                  <c:v>77.19186785260483</c:v>
                </c:pt>
                <c:pt idx="541">
                  <c:v>77.255400254129611</c:v>
                </c:pt>
                <c:pt idx="542">
                  <c:v>77.318932655654379</c:v>
                </c:pt>
                <c:pt idx="543">
                  <c:v>77.318932655654379</c:v>
                </c:pt>
                <c:pt idx="544">
                  <c:v>77.382465057179161</c:v>
                </c:pt>
                <c:pt idx="545">
                  <c:v>77.445997458703943</c:v>
                </c:pt>
                <c:pt idx="546">
                  <c:v>77.50952986022871</c:v>
                </c:pt>
                <c:pt idx="547">
                  <c:v>77.50952986022871</c:v>
                </c:pt>
                <c:pt idx="548">
                  <c:v>77.50952986022871</c:v>
                </c:pt>
                <c:pt idx="549">
                  <c:v>77.573062261753492</c:v>
                </c:pt>
                <c:pt idx="550">
                  <c:v>77.636594663278274</c:v>
                </c:pt>
                <c:pt idx="551">
                  <c:v>77.636594663278274</c:v>
                </c:pt>
                <c:pt idx="552">
                  <c:v>77.700127064803056</c:v>
                </c:pt>
                <c:pt idx="553">
                  <c:v>77.700127064803056</c:v>
                </c:pt>
                <c:pt idx="554">
                  <c:v>77.827191867852605</c:v>
                </c:pt>
                <c:pt idx="555">
                  <c:v>77.827191867852605</c:v>
                </c:pt>
                <c:pt idx="556">
                  <c:v>77.890724269377387</c:v>
                </c:pt>
                <c:pt idx="557">
                  <c:v>78.017789072426936</c:v>
                </c:pt>
                <c:pt idx="558">
                  <c:v>78.081321473951718</c:v>
                </c:pt>
                <c:pt idx="559">
                  <c:v>78.144853875476485</c:v>
                </c:pt>
                <c:pt idx="560">
                  <c:v>78.208386277001267</c:v>
                </c:pt>
                <c:pt idx="561">
                  <c:v>78.271918678526049</c:v>
                </c:pt>
                <c:pt idx="562">
                  <c:v>78.398983481575598</c:v>
                </c:pt>
                <c:pt idx="563">
                  <c:v>78.46251588310038</c:v>
                </c:pt>
                <c:pt idx="564">
                  <c:v>78.58958068614993</c:v>
                </c:pt>
                <c:pt idx="565">
                  <c:v>78.653113087674711</c:v>
                </c:pt>
                <c:pt idx="566">
                  <c:v>78.653113087674711</c:v>
                </c:pt>
                <c:pt idx="567">
                  <c:v>78.780177890724275</c:v>
                </c:pt>
                <c:pt idx="568">
                  <c:v>78.843710292249042</c:v>
                </c:pt>
                <c:pt idx="569">
                  <c:v>78.970775095298606</c:v>
                </c:pt>
                <c:pt idx="570">
                  <c:v>78.970775095298606</c:v>
                </c:pt>
                <c:pt idx="571">
                  <c:v>79.097839898348155</c:v>
                </c:pt>
                <c:pt idx="572">
                  <c:v>79.097839898348155</c:v>
                </c:pt>
                <c:pt idx="573">
                  <c:v>79.224904701397705</c:v>
                </c:pt>
                <c:pt idx="574">
                  <c:v>79.288437102922487</c:v>
                </c:pt>
                <c:pt idx="575">
                  <c:v>79.351969504447268</c:v>
                </c:pt>
                <c:pt idx="576">
                  <c:v>79.41550190597205</c:v>
                </c:pt>
                <c:pt idx="577">
                  <c:v>79.5425667090216</c:v>
                </c:pt>
                <c:pt idx="578">
                  <c:v>79.606099110546381</c:v>
                </c:pt>
                <c:pt idx="579">
                  <c:v>79.606099110546381</c:v>
                </c:pt>
                <c:pt idx="580">
                  <c:v>79.733163913595931</c:v>
                </c:pt>
                <c:pt idx="581">
                  <c:v>79.860228716645494</c:v>
                </c:pt>
                <c:pt idx="582">
                  <c:v>79.923761118170262</c:v>
                </c:pt>
                <c:pt idx="583">
                  <c:v>79.987293519695044</c:v>
                </c:pt>
                <c:pt idx="584">
                  <c:v>80.050825921219825</c:v>
                </c:pt>
                <c:pt idx="585">
                  <c:v>80.114358322744593</c:v>
                </c:pt>
                <c:pt idx="586">
                  <c:v>80.177890724269375</c:v>
                </c:pt>
                <c:pt idx="587">
                  <c:v>80.241423125794157</c:v>
                </c:pt>
                <c:pt idx="588">
                  <c:v>80.368487928843706</c:v>
                </c:pt>
                <c:pt idx="589">
                  <c:v>80.368487928843706</c:v>
                </c:pt>
                <c:pt idx="590">
                  <c:v>80.49555273189327</c:v>
                </c:pt>
                <c:pt idx="591">
                  <c:v>80.559085133418037</c:v>
                </c:pt>
                <c:pt idx="592">
                  <c:v>80.559085133418037</c:v>
                </c:pt>
                <c:pt idx="593">
                  <c:v>80.686149936467601</c:v>
                </c:pt>
                <c:pt idx="594">
                  <c:v>80.81321473951715</c:v>
                </c:pt>
                <c:pt idx="595">
                  <c:v>80.876747141041932</c:v>
                </c:pt>
                <c:pt idx="596">
                  <c:v>81.003811944091481</c:v>
                </c:pt>
                <c:pt idx="597">
                  <c:v>81.003811944091481</c:v>
                </c:pt>
                <c:pt idx="598">
                  <c:v>81.130876747141045</c:v>
                </c:pt>
                <c:pt idx="599">
                  <c:v>81.194409148665812</c:v>
                </c:pt>
                <c:pt idx="600">
                  <c:v>81.257941550190594</c:v>
                </c:pt>
                <c:pt idx="601">
                  <c:v>81.321473951715376</c:v>
                </c:pt>
                <c:pt idx="602">
                  <c:v>81.448538754764925</c:v>
                </c:pt>
                <c:pt idx="603">
                  <c:v>81.512071156289707</c:v>
                </c:pt>
                <c:pt idx="604">
                  <c:v>81.639135959339256</c:v>
                </c:pt>
                <c:pt idx="605">
                  <c:v>81.702668360864038</c:v>
                </c:pt>
                <c:pt idx="606">
                  <c:v>81.76620076238882</c:v>
                </c:pt>
                <c:pt idx="607">
                  <c:v>81.829733163913602</c:v>
                </c:pt>
                <c:pt idx="608">
                  <c:v>81.956797966963151</c:v>
                </c:pt>
                <c:pt idx="609">
                  <c:v>82.020330368487933</c:v>
                </c:pt>
                <c:pt idx="610">
                  <c:v>82.083862770012701</c:v>
                </c:pt>
                <c:pt idx="611">
                  <c:v>82.210927573062264</c:v>
                </c:pt>
                <c:pt idx="612">
                  <c:v>82.274459974587032</c:v>
                </c:pt>
                <c:pt idx="613">
                  <c:v>82.401524777636595</c:v>
                </c:pt>
                <c:pt idx="614">
                  <c:v>82.528589580686145</c:v>
                </c:pt>
                <c:pt idx="615">
                  <c:v>82.592121982210926</c:v>
                </c:pt>
                <c:pt idx="616">
                  <c:v>82.719186785260476</c:v>
                </c:pt>
                <c:pt idx="617">
                  <c:v>82.719186785260476</c:v>
                </c:pt>
                <c:pt idx="618">
                  <c:v>82.846251588310039</c:v>
                </c:pt>
                <c:pt idx="619">
                  <c:v>82.909783989834821</c:v>
                </c:pt>
                <c:pt idx="620">
                  <c:v>83.036848792884371</c:v>
                </c:pt>
                <c:pt idx="621">
                  <c:v>83.036848792884371</c:v>
                </c:pt>
                <c:pt idx="622">
                  <c:v>83.16391359593392</c:v>
                </c:pt>
                <c:pt idx="623">
                  <c:v>83.227445997458702</c:v>
                </c:pt>
                <c:pt idx="624">
                  <c:v>83.354510800508251</c:v>
                </c:pt>
                <c:pt idx="625">
                  <c:v>83.481575603557815</c:v>
                </c:pt>
                <c:pt idx="626">
                  <c:v>83.608640406607364</c:v>
                </c:pt>
                <c:pt idx="627">
                  <c:v>83.735705209656928</c:v>
                </c:pt>
                <c:pt idx="628">
                  <c:v>83.862770012706477</c:v>
                </c:pt>
                <c:pt idx="629">
                  <c:v>83.926302414231259</c:v>
                </c:pt>
                <c:pt idx="630">
                  <c:v>84.053367217280808</c:v>
                </c:pt>
                <c:pt idx="631">
                  <c:v>84.180432020330372</c:v>
                </c:pt>
                <c:pt idx="632">
                  <c:v>84.180432020330372</c:v>
                </c:pt>
                <c:pt idx="633">
                  <c:v>84.307496823379921</c:v>
                </c:pt>
                <c:pt idx="634">
                  <c:v>84.371029224904703</c:v>
                </c:pt>
                <c:pt idx="635">
                  <c:v>84.434561626429485</c:v>
                </c:pt>
                <c:pt idx="636">
                  <c:v>84.561626429479034</c:v>
                </c:pt>
                <c:pt idx="637">
                  <c:v>84.688691232528583</c:v>
                </c:pt>
                <c:pt idx="638">
                  <c:v>84.752223634053365</c:v>
                </c:pt>
                <c:pt idx="639">
                  <c:v>84.815756035578147</c:v>
                </c:pt>
                <c:pt idx="640">
                  <c:v>84.942820838627696</c:v>
                </c:pt>
                <c:pt idx="641">
                  <c:v>85.006353240152478</c:v>
                </c:pt>
                <c:pt idx="642">
                  <c:v>85.06988564167726</c:v>
                </c:pt>
                <c:pt idx="643">
                  <c:v>85.133418043202028</c:v>
                </c:pt>
                <c:pt idx="644">
                  <c:v>85.196950444726809</c:v>
                </c:pt>
                <c:pt idx="645">
                  <c:v>85.260482846251591</c:v>
                </c:pt>
                <c:pt idx="646">
                  <c:v>85.38754764930114</c:v>
                </c:pt>
                <c:pt idx="647">
                  <c:v>85.514612452350704</c:v>
                </c:pt>
                <c:pt idx="648">
                  <c:v>85.578144853875472</c:v>
                </c:pt>
                <c:pt idx="649">
                  <c:v>85.705209656925035</c:v>
                </c:pt>
                <c:pt idx="650">
                  <c:v>85.768742058449803</c:v>
                </c:pt>
                <c:pt idx="651">
                  <c:v>85.895806861499366</c:v>
                </c:pt>
                <c:pt idx="652">
                  <c:v>85.895806861499366</c:v>
                </c:pt>
                <c:pt idx="653">
                  <c:v>86.086404066073698</c:v>
                </c:pt>
                <c:pt idx="654">
                  <c:v>86.086404066073698</c:v>
                </c:pt>
                <c:pt idx="655">
                  <c:v>86.213468869123247</c:v>
                </c:pt>
                <c:pt idx="656">
                  <c:v>86.34053367217281</c:v>
                </c:pt>
                <c:pt idx="657">
                  <c:v>86.404066073697578</c:v>
                </c:pt>
                <c:pt idx="658">
                  <c:v>86.531130876747142</c:v>
                </c:pt>
                <c:pt idx="659">
                  <c:v>86.658195679796691</c:v>
                </c:pt>
                <c:pt idx="660">
                  <c:v>86.785260482846255</c:v>
                </c:pt>
                <c:pt idx="661">
                  <c:v>86.975857687420586</c:v>
                </c:pt>
                <c:pt idx="662">
                  <c:v>87.102922490470135</c:v>
                </c:pt>
                <c:pt idx="663">
                  <c:v>87.166454891994917</c:v>
                </c:pt>
                <c:pt idx="664">
                  <c:v>87.293519695044466</c:v>
                </c:pt>
                <c:pt idx="665">
                  <c:v>87.42058449809403</c:v>
                </c:pt>
                <c:pt idx="666">
                  <c:v>87.547649301143579</c:v>
                </c:pt>
                <c:pt idx="667">
                  <c:v>87.674714104193143</c:v>
                </c:pt>
                <c:pt idx="668">
                  <c:v>87.801778907242692</c:v>
                </c:pt>
                <c:pt idx="669">
                  <c:v>87.865311308767474</c:v>
                </c:pt>
                <c:pt idx="670">
                  <c:v>87.992376111817023</c:v>
                </c:pt>
                <c:pt idx="671">
                  <c:v>88.119440914866587</c:v>
                </c:pt>
                <c:pt idx="672">
                  <c:v>88.246505717916136</c:v>
                </c:pt>
                <c:pt idx="673">
                  <c:v>88.310038119440918</c:v>
                </c:pt>
                <c:pt idx="674">
                  <c:v>88.437102922490467</c:v>
                </c:pt>
                <c:pt idx="675">
                  <c:v>88.627700127064799</c:v>
                </c:pt>
                <c:pt idx="676">
                  <c:v>88.627700127064799</c:v>
                </c:pt>
                <c:pt idx="677">
                  <c:v>88.754764930114362</c:v>
                </c:pt>
                <c:pt idx="678">
                  <c:v>88.945362134688693</c:v>
                </c:pt>
                <c:pt idx="679">
                  <c:v>89.008894536213461</c:v>
                </c:pt>
                <c:pt idx="680">
                  <c:v>89.135959339263025</c:v>
                </c:pt>
                <c:pt idx="681">
                  <c:v>89.326556543837356</c:v>
                </c:pt>
                <c:pt idx="682">
                  <c:v>89.453621346886905</c:v>
                </c:pt>
                <c:pt idx="683">
                  <c:v>89.517153748411687</c:v>
                </c:pt>
                <c:pt idx="684">
                  <c:v>89.64421855146125</c:v>
                </c:pt>
                <c:pt idx="685">
                  <c:v>89.7712833545108</c:v>
                </c:pt>
                <c:pt idx="686">
                  <c:v>89.834815756035582</c:v>
                </c:pt>
                <c:pt idx="687">
                  <c:v>90.025412960609913</c:v>
                </c:pt>
                <c:pt idx="688">
                  <c:v>90.088945362134695</c:v>
                </c:pt>
                <c:pt idx="689">
                  <c:v>90.216010165184244</c:v>
                </c:pt>
                <c:pt idx="690">
                  <c:v>90.406607369758575</c:v>
                </c:pt>
                <c:pt idx="691">
                  <c:v>90.533672172808124</c:v>
                </c:pt>
                <c:pt idx="692">
                  <c:v>90.597204574332906</c:v>
                </c:pt>
                <c:pt idx="693">
                  <c:v>90.72426937738247</c:v>
                </c:pt>
                <c:pt idx="694">
                  <c:v>90.787801778907237</c:v>
                </c:pt>
                <c:pt idx="695">
                  <c:v>90.978398983481569</c:v>
                </c:pt>
                <c:pt idx="696">
                  <c:v>91.105463786531132</c:v>
                </c:pt>
                <c:pt idx="697">
                  <c:v>91.232528589580681</c:v>
                </c:pt>
                <c:pt idx="698">
                  <c:v>91.296060991105463</c:v>
                </c:pt>
                <c:pt idx="699">
                  <c:v>91.423125794155013</c:v>
                </c:pt>
                <c:pt idx="700">
                  <c:v>91.550190597204576</c:v>
                </c:pt>
                <c:pt idx="701">
                  <c:v>91.677255400254126</c:v>
                </c:pt>
                <c:pt idx="702">
                  <c:v>91.804320203303689</c:v>
                </c:pt>
                <c:pt idx="703">
                  <c:v>91.867852604828457</c:v>
                </c:pt>
                <c:pt idx="704">
                  <c:v>91.99491740787802</c:v>
                </c:pt>
                <c:pt idx="705">
                  <c:v>92.12198221092757</c:v>
                </c:pt>
                <c:pt idx="706">
                  <c:v>92.249047013977133</c:v>
                </c:pt>
                <c:pt idx="707">
                  <c:v>92.312579415501901</c:v>
                </c:pt>
                <c:pt idx="708">
                  <c:v>92.439644218551464</c:v>
                </c:pt>
                <c:pt idx="709">
                  <c:v>92.566709021601014</c:v>
                </c:pt>
                <c:pt idx="710">
                  <c:v>92.693773824650577</c:v>
                </c:pt>
                <c:pt idx="711">
                  <c:v>92.757306226175345</c:v>
                </c:pt>
                <c:pt idx="712">
                  <c:v>92.884371029224909</c:v>
                </c:pt>
                <c:pt idx="713">
                  <c:v>92.947903430749676</c:v>
                </c:pt>
                <c:pt idx="714">
                  <c:v>93.07496823379924</c:v>
                </c:pt>
                <c:pt idx="715">
                  <c:v>93.202033036848789</c:v>
                </c:pt>
                <c:pt idx="716">
                  <c:v>93.202033036848789</c:v>
                </c:pt>
                <c:pt idx="717">
                  <c:v>93.329097839898353</c:v>
                </c:pt>
                <c:pt idx="718">
                  <c:v>93.39263024142312</c:v>
                </c:pt>
                <c:pt idx="719">
                  <c:v>93.519695044472684</c:v>
                </c:pt>
                <c:pt idx="720">
                  <c:v>93.583227445997451</c:v>
                </c:pt>
                <c:pt idx="721">
                  <c:v>93.773824650571797</c:v>
                </c:pt>
                <c:pt idx="722">
                  <c:v>93.900889453621346</c:v>
                </c:pt>
                <c:pt idx="723">
                  <c:v>93.964421855146128</c:v>
                </c:pt>
                <c:pt idx="724">
                  <c:v>94.155019059720459</c:v>
                </c:pt>
                <c:pt idx="725">
                  <c:v>94.218551461245241</c:v>
                </c:pt>
                <c:pt idx="726">
                  <c:v>94.34561626429479</c:v>
                </c:pt>
                <c:pt idx="727">
                  <c:v>94.47268106734434</c:v>
                </c:pt>
                <c:pt idx="728">
                  <c:v>94.536213468869121</c:v>
                </c:pt>
                <c:pt idx="729">
                  <c:v>94.663278271918671</c:v>
                </c:pt>
                <c:pt idx="730">
                  <c:v>94.726810673443453</c:v>
                </c:pt>
                <c:pt idx="731">
                  <c:v>94.790343074968234</c:v>
                </c:pt>
                <c:pt idx="732">
                  <c:v>94.853875476493016</c:v>
                </c:pt>
                <c:pt idx="733">
                  <c:v>94.853875476493016</c:v>
                </c:pt>
                <c:pt idx="734">
                  <c:v>94.980940279542565</c:v>
                </c:pt>
                <c:pt idx="735">
                  <c:v>95.108005082592115</c:v>
                </c:pt>
                <c:pt idx="736">
                  <c:v>95.171537484116897</c:v>
                </c:pt>
                <c:pt idx="737">
                  <c:v>95.29860228716646</c:v>
                </c:pt>
                <c:pt idx="738">
                  <c:v>95.29860228716646</c:v>
                </c:pt>
                <c:pt idx="739">
                  <c:v>95.489199491740791</c:v>
                </c:pt>
                <c:pt idx="740">
                  <c:v>95.489199491740791</c:v>
                </c:pt>
                <c:pt idx="741">
                  <c:v>95.616264294790341</c:v>
                </c:pt>
                <c:pt idx="742">
                  <c:v>95.74332909783989</c:v>
                </c:pt>
                <c:pt idx="743">
                  <c:v>95.806861499364672</c:v>
                </c:pt>
                <c:pt idx="744">
                  <c:v>95.870393900889454</c:v>
                </c:pt>
                <c:pt idx="745">
                  <c:v>95.997458703939003</c:v>
                </c:pt>
                <c:pt idx="746">
                  <c:v>96.060991105463785</c:v>
                </c:pt>
                <c:pt idx="747">
                  <c:v>96.188055908513334</c:v>
                </c:pt>
                <c:pt idx="748">
                  <c:v>96.251588310038116</c:v>
                </c:pt>
                <c:pt idx="749">
                  <c:v>96.37865311308768</c:v>
                </c:pt>
                <c:pt idx="750">
                  <c:v>96.442185514612447</c:v>
                </c:pt>
                <c:pt idx="751">
                  <c:v>96.569250317662011</c:v>
                </c:pt>
                <c:pt idx="752">
                  <c:v>96.632782719186778</c:v>
                </c:pt>
                <c:pt idx="753">
                  <c:v>96.69631512071156</c:v>
                </c:pt>
                <c:pt idx="754">
                  <c:v>96.759847522236342</c:v>
                </c:pt>
                <c:pt idx="755">
                  <c:v>96.886912325285891</c:v>
                </c:pt>
                <c:pt idx="756">
                  <c:v>97.013977128335455</c:v>
                </c:pt>
                <c:pt idx="757">
                  <c:v>97.077509529860222</c:v>
                </c:pt>
                <c:pt idx="758">
                  <c:v>97.204574332909786</c:v>
                </c:pt>
                <c:pt idx="759">
                  <c:v>97.204574332909786</c:v>
                </c:pt>
                <c:pt idx="760">
                  <c:v>97.331639135959335</c:v>
                </c:pt>
                <c:pt idx="761">
                  <c:v>97.395171537484117</c:v>
                </c:pt>
                <c:pt idx="762">
                  <c:v>97.522236340533667</c:v>
                </c:pt>
                <c:pt idx="763">
                  <c:v>97.64930114358323</c:v>
                </c:pt>
                <c:pt idx="764">
                  <c:v>97.712833545107998</c:v>
                </c:pt>
                <c:pt idx="765">
                  <c:v>97.839898348157561</c:v>
                </c:pt>
                <c:pt idx="766">
                  <c:v>97.839898348157561</c:v>
                </c:pt>
                <c:pt idx="767">
                  <c:v>97.966963151207111</c:v>
                </c:pt>
                <c:pt idx="768">
                  <c:v>98.030495552731892</c:v>
                </c:pt>
                <c:pt idx="769">
                  <c:v>98.094027954256674</c:v>
                </c:pt>
                <c:pt idx="770">
                  <c:v>98.157560355781442</c:v>
                </c:pt>
                <c:pt idx="771">
                  <c:v>98.284625158831005</c:v>
                </c:pt>
                <c:pt idx="772">
                  <c:v>98.411689961880555</c:v>
                </c:pt>
                <c:pt idx="773">
                  <c:v>98.475222363405337</c:v>
                </c:pt>
                <c:pt idx="774">
                  <c:v>98.602287166454886</c:v>
                </c:pt>
                <c:pt idx="775">
                  <c:v>98.665819567979668</c:v>
                </c:pt>
                <c:pt idx="776">
                  <c:v>98.792884371029217</c:v>
                </c:pt>
                <c:pt idx="777">
                  <c:v>98.919949174078781</c:v>
                </c:pt>
                <c:pt idx="778">
                  <c:v>98.983481575603562</c:v>
                </c:pt>
                <c:pt idx="779">
                  <c:v>99.110546378653112</c:v>
                </c:pt>
                <c:pt idx="780">
                  <c:v>99.110546378653112</c:v>
                </c:pt>
                <c:pt idx="781">
                  <c:v>99.237611181702661</c:v>
                </c:pt>
                <c:pt idx="782">
                  <c:v>99.301143583227443</c:v>
                </c:pt>
                <c:pt idx="783">
                  <c:v>99.428208386277007</c:v>
                </c:pt>
                <c:pt idx="784">
                  <c:v>99.555273189326556</c:v>
                </c:pt>
                <c:pt idx="785">
                  <c:v>99.618805590851338</c:v>
                </c:pt>
                <c:pt idx="786">
                  <c:v>99.745870393900887</c:v>
                </c:pt>
                <c:pt idx="787">
                  <c:v>99.872935196950436</c:v>
                </c:pt>
                <c:pt idx="788">
                  <c:v>99.936467598475218</c:v>
                </c:pt>
                <c:pt idx="789">
                  <c:v>100.06353240152478</c:v>
                </c:pt>
                <c:pt idx="790">
                  <c:v>100.19059720457433</c:v>
                </c:pt>
                <c:pt idx="791">
                  <c:v>100.25412960609911</c:v>
                </c:pt>
                <c:pt idx="792">
                  <c:v>100.38119440914866</c:v>
                </c:pt>
                <c:pt idx="793">
                  <c:v>100.38119440914866</c:v>
                </c:pt>
                <c:pt idx="794">
                  <c:v>100.50825921219823</c:v>
                </c:pt>
                <c:pt idx="795">
                  <c:v>100.57179161372299</c:v>
                </c:pt>
                <c:pt idx="796">
                  <c:v>100.69885641677256</c:v>
                </c:pt>
                <c:pt idx="797">
                  <c:v>100.82592121982211</c:v>
                </c:pt>
                <c:pt idx="798">
                  <c:v>100.88945362134689</c:v>
                </c:pt>
                <c:pt idx="799">
                  <c:v>101.01651842439644</c:v>
                </c:pt>
                <c:pt idx="800">
                  <c:v>101.143583227446</c:v>
                </c:pt>
                <c:pt idx="801">
                  <c:v>101.27064803049555</c:v>
                </c:pt>
                <c:pt idx="802">
                  <c:v>101.33418043202033</c:v>
                </c:pt>
                <c:pt idx="803">
                  <c:v>101.46124523506988</c:v>
                </c:pt>
                <c:pt idx="804">
                  <c:v>101.52477763659466</c:v>
                </c:pt>
                <c:pt idx="805">
                  <c:v>101.65184243964421</c:v>
                </c:pt>
                <c:pt idx="806">
                  <c:v>101.77890724269378</c:v>
                </c:pt>
                <c:pt idx="807">
                  <c:v>101.96950444726811</c:v>
                </c:pt>
                <c:pt idx="808">
                  <c:v>101.96950444726811</c:v>
                </c:pt>
                <c:pt idx="809">
                  <c:v>102.09656925031766</c:v>
                </c:pt>
                <c:pt idx="810">
                  <c:v>102.16010165184244</c:v>
                </c:pt>
                <c:pt idx="811">
                  <c:v>102.28716645489199</c:v>
                </c:pt>
                <c:pt idx="812">
                  <c:v>102.41423125794155</c:v>
                </c:pt>
                <c:pt idx="813">
                  <c:v>102.47776365946633</c:v>
                </c:pt>
                <c:pt idx="814">
                  <c:v>102.60482846251588</c:v>
                </c:pt>
                <c:pt idx="815">
                  <c:v>102.73189326556543</c:v>
                </c:pt>
                <c:pt idx="816">
                  <c:v>102.79542566709021</c:v>
                </c:pt>
                <c:pt idx="817">
                  <c:v>102.92249047013976</c:v>
                </c:pt>
                <c:pt idx="818">
                  <c:v>103.04955527318933</c:v>
                </c:pt>
                <c:pt idx="819">
                  <c:v>103.24015247776366</c:v>
                </c:pt>
                <c:pt idx="820">
                  <c:v>103.36721728081321</c:v>
                </c:pt>
                <c:pt idx="821">
                  <c:v>103.43074968233799</c:v>
                </c:pt>
                <c:pt idx="822">
                  <c:v>103.62134688691232</c:v>
                </c:pt>
                <c:pt idx="823">
                  <c:v>103.6848792884371</c:v>
                </c:pt>
                <c:pt idx="824">
                  <c:v>103.81194409148665</c:v>
                </c:pt>
                <c:pt idx="825">
                  <c:v>104.00254129606098</c:v>
                </c:pt>
                <c:pt idx="826">
                  <c:v>104.06607369758576</c:v>
                </c:pt>
                <c:pt idx="827">
                  <c:v>104.2566709021601</c:v>
                </c:pt>
                <c:pt idx="828">
                  <c:v>104.32020330368488</c:v>
                </c:pt>
                <c:pt idx="829">
                  <c:v>104.44726810673443</c:v>
                </c:pt>
                <c:pt idx="830">
                  <c:v>104.63786531130877</c:v>
                </c:pt>
                <c:pt idx="831">
                  <c:v>104.70139771283354</c:v>
                </c:pt>
                <c:pt idx="832">
                  <c:v>104.8284625158831</c:v>
                </c:pt>
                <c:pt idx="833">
                  <c:v>104.95552731893265</c:v>
                </c:pt>
                <c:pt idx="834">
                  <c:v>105.08259212198222</c:v>
                </c:pt>
                <c:pt idx="835">
                  <c:v>105.27318932655655</c:v>
                </c:pt>
                <c:pt idx="836">
                  <c:v>105.4002541296061</c:v>
                </c:pt>
                <c:pt idx="837">
                  <c:v>105.52731893265565</c:v>
                </c:pt>
                <c:pt idx="838">
                  <c:v>105.65438373570521</c:v>
                </c:pt>
                <c:pt idx="839">
                  <c:v>105.78144853875476</c:v>
                </c:pt>
                <c:pt idx="840">
                  <c:v>105.90851334180432</c:v>
                </c:pt>
                <c:pt idx="841">
                  <c:v>105.97204574332909</c:v>
                </c:pt>
                <c:pt idx="842">
                  <c:v>106.2261753494282</c:v>
                </c:pt>
                <c:pt idx="843">
                  <c:v>106.28970775095299</c:v>
                </c:pt>
                <c:pt idx="844">
                  <c:v>106.35324015247777</c:v>
                </c:pt>
                <c:pt idx="845">
                  <c:v>106.48030495552732</c:v>
                </c:pt>
                <c:pt idx="846">
                  <c:v>106.60736975857688</c:v>
                </c:pt>
                <c:pt idx="847">
                  <c:v>106.73443456162643</c:v>
                </c:pt>
                <c:pt idx="848">
                  <c:v>106.86149936467598</c:v>
                </c:pt>
                <c:pt idx="849">
                  <c:v>106.98856416772554</c:v>
                </c:pt>
                <c:pt idx="850">
                  <c:v>107.17916137229987</c:v>
                </c:pt>
                <c:pt idx="851">
                  <c:v>107.24269377382466</c:v>
                </c:pt>
                <c:pt idx="852">
                  <c:v>107.49682337992375</c:v>
                </c:pt>
                <c:pt idx="853">
                  <c:v>107.56035578144854</c:v>
                </c:pt>
                <c:pt idx="854">
                  <c:v>107.75095298602287</c:v>
                </c:pt>
                <c:pt idx="855">
                  <c:v>107.87801778907243</c:v>
                </c:pt>
                <c:pt idx="856">
                  <c:v>108.06861499364676</c:v>
                </c:pt>
                <c:pt idx="857">
                  <c:v>108.19567979669631</c:v>
                </c:pt>
                <c:pt idx="858">
                  <c:v>108.32274459974587</c:v>
                </c:pt>
                <c:pt idx="859">
                  <c:v>108.44980940279542</c:v>
                </c:pt>
                <c:pt idx="860">
                  <c:v>108.64040660736975</c:v>
                </c:pt>
                <c:pt idx="861">
                  <c:v>108.76747141041932</c:v>
                </c:pt>
                <c:pt idx="862">
                  <c:v>108.95806861499365</c:v>
                </c:pt>
                <c:pt idx="863">
                  <c:v>109.02160101651842</c:v>
                </c:pt>
                <c:pt idx="864">
                  <c:v>109.14866581956798</c:v>
                </c:pt>
                <c:pt idx="865">
                  <c:v>109.27573062261753</c:v>
                </c:pt>
                <c:pt idx="866">
                  <c:v>109.33926302414231</c:v>
                </c:pt>
                <c:pt idx="867">
                  <c:v>109.46632782719186</c:v>
                </c:pt>
                <c:pt idx="868">
                  <c:v>109.59339263024142</c:v>
                </c:pt>
                <c:pt idx="869">
                  <c:v>109.78398983481576</c:v>
                </c:pt>
                <c:pt idx="870">
                  <c:v>109.91105463786531</c:v>
                </c:pt>
                <c:pt idx="871">
                  <c:v>110.03811944091487</c:v>
                </c:pt>
                <c:pt idx="872">
                  <c:v>110.2287166454892</c:v>
                </c:pt>
                <c:pt idx="873">
                  <c:v>110.35578144853875</c:v>
                </c:pt>
                <c:pt idx="874">
                  <c:v>110.48284625158831</c:v>
                </c:pt>
                <c:pt idx="875">
                  <c:v>110.67344345616264</c:v>
                </c:pt>
                <c:pt idx="876">
                  <c:v>110.73697585768743</c:v>
                </c:pt>
                <c:pt idx="877">
                  <c:v>110.86404066073698</c:v>
                </c:pt>
                <c:pt idx="878">
                  <c:v>111.05463786531131</c:v>
                </c:pt>
                <c:pt idx="879">
                  <c:v>111.18170266836086</c:v>
                </c:pt>
                <c:pt idx="880">
                  <c:v>111.3722998729352</c:v>
                </c:pt>
                <c:pt idx="881">
                  <c:v>111.49936467598475</c:v>
                </c:pt>
                <c:pt idx="882">
                  <c:v>111.6264294790343</c:v>
                </c:pt>
                <c:pt idx="883">
                  <c:v>111.75349428208386</c:v>
                </c:pt>
                <c:pt idx="884">
                  <c:v>111.88055908513341</c:v>
                </c:pt>
                <c:pt idx="885">
                  <c:v>112.00762388818298</c:v>
                </c:pt>
                <c:pt idx="886">
                  <c:v>112.13468869123253</c:v>
                </c:pt>
                <c:pt idx="887">
                  <c:v>112.26175349428208</c:v>
                </c:pt>
                <c:pt idx="888">
                  <c:v>112.32528589580686</c:v>
                </c:pt>
                <c:pt idx="889">
                  <c:v>112.45235069885642</c:v>
                </c:pt>
                <c:pt idx="890">
                  <c:v>112.64294790343075</c:v>
                </c:pt>
                <c:pt idx="891">
                  <c:v>112.89707750952986</c:v>
                </c:pt>
                <c:pt idx="892">
                  <c:v>113.02414231257941</c:v>
                </c:pt>
                <c:pt idx="893">
                  <c:v>113.0876747141042</c:v>
                </c:pt>
                <c:pt idx="894">
                  <c:v>113.34180432020331</c:v>
                </c:pt>
                <c:pt idx="895">
                  <c:v>113.46886912325286</c:v>
                </c:pt>
                <c:pt idx="896">
                  <c:v>113.72299872935197</c:v>
                </c:pt>
                <c:pt idx="897">
                  <c:v>113.85006353240152</c:v>
                </c:pt>
                <c:pt idx="898">
                  <c:v>113.9135959339263</c:v>
                </c:pt>
                <c:pt idx="899">
                  <c:v>114.04066073697585</c:v>
                </c:pt>
                <c:pt idx="900">
                  <c:v>114.23125794155018</c:v>
                </c:pt>
                <c:pt idx="901">
                  <c:v>114.35832274459975</c:v>
                </c:pt>
                <c:pt idx="902">
                  <c:v>114.4853875476493</c:v>
                </c:pt>
                <c:pt idx="903">
                  <c:v>114.73951715374841</c:v>
                </c:pt>
                <c:pt idx="904">
                  <c:v>114.86658195679797</c:v>
                </c:pt>
                <c:pt idx="905">
                  <c:v>114.93011435832274</c:v>
                </c:pt>
                <c:pt idx="906">
                  <c:v>115.18424396442185</c:v>
                </c:pt>
                <c:pt idx="907">
                  <c:v>115.3113087674714</c:v>
                </c:pt>
                <c:pt idx="908">
                  <c:v>115.43837357052097</c:v>
                </c:pt>
                <c:pt idx="909">
                  <c:v>115.56543837357052</c:v>
                </c:pt>
                <c:pt idx="910">
                  <c:v>115.69250317662008</c:v>
                </c:pt>
                <c:pt idx="911">
                  <c:v>115.81956797966963</c:v>
                </c:pt>
                <c:pt idx="912">
                  <c:v>115.88310038119441</c:v>
                </c:pt>
                <c:pt idx="913">
                  <c:v>116.07369758576874</c:v>
                </c:pt>
                <c:pt idx="914">
                  <c:v>116.20076238881829</c:v>
                </c:pt>
                <c:pt idx="915">
                  <c:v>116.4548919949174</c:v>
                </c:pt>
                <c:pt idx="916">
                  <c:v>116.58195679796697</c:v>
                </c:pt>
                <c:pt idx="917">
                  <c:v>116.70902160101652</c:v>
                </c:pt>
                <c:pt idx="918">
                  <c:v>116.83608640406607</c:v>
                </c:pt>
                <c:pt idx="919">
                  <c:v>116.96315120711563</c:v>
                </c:pt>
                <c:pt idx="920">
                  <c:v>117.09021601016518</c:v>
                </c:pt>
                <c:pt idx="921">
                  <c:v>117.21728081321474</c:v>
                </c:pt>
                <c:pt idx="922">
                  <c:v>117.34434561626429</c:v>
                </c:pt>
                <c:pt idx="923">
                  <c:v>117.53494282083862</c:v>
                </c:pt>
                <c:pt idx="924">
                  <c:v>117.66200762388819</c:v>
                </c:pt>
                <c:pt idx="925">
                  <c:v>117.72554002541295</c:v>
                </c:pt>
                <c:pt idx="926">
                  <c:v>117.97966963151207</c:v>
                </c:pt>
                <c:pt idx="927">
                  <c:v>118.04320203303685</c:v>
                </c:pt>
                <c:pt idx="928">
                  <c:v>118.23379923761118</c:v>
                </c:pt>
                <c:pt idx="929">
                  <c:v>118.36086404066073</c:v>
                </c:pt>
                <c:pt idx="930">
                  <c:v>118.42439644218551</c:v>
                </c:pt>
                <c:pt idx="931">
                  <c:v>118.55146124523507</c:v>
                </c:pt>
                <c:pt idx="932">
                  <c:v>118.67852604828462</c:v>
                </c:pt>
                <c:pt idx="933">
                  <c:v>118.93265565438374</c:v>
                </c:pt>
                <c:pt idx="934">
                  <c:v>119.05972045743329</c:v>
                </c:pt>
                <c:pt idx="935">
                  <c:v>119.18678526048285</c:v>
                </c:pt>
                <c:pt idx="936">
                  <c:v>119.37738246505718</c:v>
                </c:pt>
                <c:pt idx="937">
                  <c:v>119.56797966963151</c:v>
                </c:pt>
                <c:pt idx="938">
                  <c:v>119.69504447268106</c:v>
                </c:pt>
                <c:pt idx="939">
                  <c:v>119.82210927573063</c:v>
                </c:pt>
                <c:pt idx="940">
                  <c:v>120.07623888182974</c:v>
                </c:pt>
                <c:pt idx="941">
                  <c:v>120.20330368487929</c:v>
                </c:pt>
                <c:pt idx="942">
                  <c:v>120.26683608640407</c:v>
                </c:pt>
                <c:pt idx="943">
                  <c:v>120.39390088945362</c:v>
                </c:pt>
                <c:pt idx="944">
                  <c:v>120.52096569250317</c:v>
                </c:pt>
                <c:pt idx="945">
                  <c:v>120.71156289707751</c:v>
                </c:pt>
                <c:pt idx="946">
                  <c:v>120.83862770012706</c:v>
                </c:pt>
                <c:pt idx="947">
                  <c:v>121.02922490470139</c:v>
                </c:pt>
                <c:pt idx="948">
                  <c:v>121.15628970775096</c:v>
                </c:pt>
                <c:pt idx="949">
                  <c:v>121.21982210927573</c:v>
                </c:pt>
                <c:pt idx="950">
                  <c:v>121.41041931385006</c:v>
                </c:pt>
                <c:pt idx="951">
                  <c:v>121.47395171537484</c:v>
                </c:pt>
                <c:pt idx="952">
                  <c:v>121.6010165184244</c:v>
                </c:pt>
                <c:pt idx="953">
                  <c:v>121.79161372299873</c:v>
                </c:pt>
                <c:pt idx="954">
                  <c:v>121.8551461245235</c:v>
                </c:pt>
                <c:pt idx="955">
                  <c:v>122.04574332909783</c:v>
                </c:pt>
                <c:pt idx="956">
                  <c:v>122.1728081321474</c:v>
                </c:pt>
                <c:pt idx="957">
                  <c:v>122.29987293519694</c:v>
                </c:pt>
                <c:pt idx="958">
                  <c:v>122.42693773824651</c:v>
                </c:pt>
                <c:pt idx="959">
                  <c:v>122.61753494282084</c:v>
                </c:pt>
                <c:pt idx="960">
                  <c:v>122.74459974587039</c:v>
                </c:pt>
                <c:pt idx="961">
                  <c:v>122.87166454891995</c:v>
                </c:pt>
                <c:pt idx="962">
                  <c:v>122.9987293519695</c:v>
                </c:pt>
                <c:pt idx="963">
                  <c:v>123.12579415501907</c:v>
                </c:pt>
                <c:pt idx="964">
                  <c:v>123.25285895806861</c:v>
                </c:pt>
                <c:pt idx="965">
                  <c:v>123.37992376111816</c:v>
                </c:pt>
                <c:pt idx="966">
                  <c:v>123.44345616264295</c:v>
                </c:pt>
                <c:pt idx="967">
                  <c:v>123.57052096569249</c:v>
                </c:pt>
                <c:pt idx="968">
                  <c:v>123.69758576874206</c:v>
                </c:pt>
                <c:pt idx="969">
                  <c:v>123.88818297331639</c:v>
                </c:pt>
                <c:pt idx="970">
                  <c:v>124.01524777636594</c:v>
                </c:pt>
                <c:pt idx="971">
                  <c:v>124.20584498094028</c:v>
                </c:pt>
                <c:pt idx="972">
                  <c:v>124.33290978398983</c:v>
                </c:pt>
                <c:pt idx="973">
                  <c:v>124.45997458703938</c:v>
                </c:pt>
                <c:pt idx="974">
                  <c:v>124.52350698856416</c:v>
                </c:pt>
                <c:pt idx="975">
                  <c:v>124.65057179161371</c:v>
                </c:pt>
                <c:pt idx="976">
                  <c:v>124.84116899618806</c:v>
                </c:pt>
                <c:pt idx="977">
                  <c:v>124.96823379923761</c:v>
                </c:pt>
                <c:pt idx="978">
                  <c:v>125.09529860228716</c:v>
                </c:pt>
                <c:pt idx="979">
                  <c:v>125.2858958068615</c:v>
                </c:pt>
                <c:pt idx="980">
                  <c:v>125.34942820838627</c:v>
                </c:pt>
                <c:pt idx="981">
                  <c:v>125.60355781448538</c:v>
                </c:pt>
                <c:pt idx="982">
                  <c:v>125.66709021601017</c:v>
                </c:pt>
                <c:pt idx="983">
                  <c:v>125.8576874205845</c:v>
                </c:pt>
                <c:pt idx="984">
                  <c:v>125.92121982210928</c:v>
                </c:pt>
                <c:pt idx="985">
                  <c:v>126.04828462515883</c:v>
                </c:pt>
                <c:pt idx="986">
                  <c:v>126.23888182973316</c:v>
                </c:pt>
                <c:pt idx="987">
                  <c:v>126.36594663278272</c:v>
                </c:pt>
                <c:pt idx="988">
                  <c:v>126.55654383735705</c:v>
                </c:pt>
                <c:pt idx="989">
                  <c:v>126.62007623888182</c:v>
                </c:pt>
                <c:pt idx="990">
                  <c:v>126.87420584498093</c:v>
                </c:pt>
                <c:pt idx="991">
                  <c:v>126.93773824650572</c:v>
                </c:pt>
                <c:pt idx="992">
                  <c:v>127.06480304955527</c:v>
                </c:pt>
                <c:pt idx="993">
                  <c:v>127.19186785260483</c:v>
                </c:pt>
                <c:pt idx="994">
                  <c:v>127.25540025412961</c:v>
                </c:pt>
                <c:pt idx="995">
                  <c:v>127.25540025412961</c:v>
                </c:pt>
                <c:pt idx="996">
                  <c:v>125.15883100381194</c:v>
                </c:pt>
                <c:pt idx="997">
                  <c:v>90.470139771283357</c:v>
                </c:pt>
                <c:pt idx="998">
                  <c:v>53.748411689961877</c:v>
                </c:pt>
                <c:pt idx="999">
                  <c:v>-4.3411689961880562</c:v>
                </c:pt>
              </c:numCache>
            </c:numRef>
          </c:yVal>
          <c:smooth val="1"/>
          <c:extLst xmlns:c16r2="http://schemas.microsoft.com/office/drawing/2015/06/chart">
            <c:ext xmlns:c16="http://schemas.microsoft.com/office/drawing/2014/chart" uri="{C3380CC4-5D6E-409C-BE32-E72D297353CC}">
              <c16:uniqueId val="{00000000-844A-4C77-BDCD-142C740950D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84258496"/>
        <c:axId val="184259072"/>
      </c:scatterChart>
      <c:valAx>
        <c:axId val="1842584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Strain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259072"/>
        <c:crosses val="autoZero"/>
        <c:crossBetween val="midCat"/>
      </c:valAx>
      <c:valAx>
        <c:axId val="1842590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Stress [MPa]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184258496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3.xml"/><Relationship Id="rId18" Type="http://schemas.openxmlformats.org/officeDocument/2006/relationships/chart" Target="../charts/chart18.xml"/><Relationship Id="rId26" Type="http://schemas.openxmlformats.org/officeDocument/2006/relationships/chart" Target="../charts/chart26.xml"/><Relationship Id="rId39" Type="http://schemas.openxmlformats.org/officeDocument/2006/relationships/chart" Target="../charts/chart39.xml"/><Relationship Id="rId21" Type="http://schemas.openxmlformats.org/officeDocument/2006/relationships/chart" Target="../charts/chart21.xml"/><Relationship Id="rId34" Type="http://schemas.openxmlformats.org/officeDocument/2006/relationships/chart" Target="../charts/chart34.xml"/><Relationship Id="rId42" Type="http://schemas.openxmlformats.org/officeDocument/2006/relationships/chart" Target="../charts/chart42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6" Type="http://schemas.openxmlformats.org/officeDocument/2006/relationships/chart" Target="../charts/chart16.xml"/><Relationship Id="rId20" Type="http://schemas.openxmlformats.org/officeDocument/2006/relationships/chart" Target="../charts/chart20.xml"/><Relationship Id="rId29" Type="http://schemas.openxmlformats.org/officeDocument/2006/relationships/chart" Target="../charts/chart29.xml"/><Relationship Id="rId41" Type="http://schemas.openxmlformats.org/officeDocument/2006/relationships/chart" Target="../charts/chart41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11" Type="http://schemas.openxmlformats.org/officeDocument/2006/relationships/chart" Target="../charts/chart11.xml"/><Relationship Id="rId24" Type="http://schemas.openxmlformats.org/officeDocument/2006/relationships/chart" Target="../charts/chart24.xml"/><Relationship Id="rId32" Type="http://schemas.openxmlformats.org/officeDocument/2006/relationships/chart" Target="../charts/chart32.xml"/><Relationship Id="rId37" Type="http://schemas.openxmlformats.org/officeDocument/2006/relationships/chart" Target="../charts/chart37.xml"/><Relationship Id="rId40" Type="http://schemas.openxmlformats.org/officeDocument/2006/relationships/chart" Target="../charts/chart40.xml"/><Relationship Id="rId5" Type="http://schemas.openxmlformats.org/officeDocument/2006/relationships/chart" Target="../charts/chart5.xml"/><Relationship Id="rId15" Type="http://schemas.openxmlformats.org/officeDocument/2006/relationships/chart" Target="../charts/chart15.xml"/><Relationship Id="rId23" Type="http://schemas.openxmlformats.org/officeDocument/2006/relationships/chart" Target="../charts/chart23.xml"/><Relationship Id="rId28" Type="http://schemas.openxmlformats.org/officeDocument/2006/relationships/chart" Target="../charts/chart28.xml"/><Relationship Id="rId36" Type="http://schemas.openxmlformats.org/officeDocument/2006/relationships/chart" Target="../charts/chart36.xml"/><Relationship Id="rId10" Type="http://schemas.openxmlformats.org/officeDocument/2006/relationships/chart" Target="../charts/chart10.xml"/><Relationship Id="rId19" Type="http://schemas.openxmlformats.org/officeDocument/2006/relationships/chart" Target="../charts/chart19.xml"/><Relationship Id="rId31" Type="http://schemas.openxmlformats.org/officeDocument/2006/relationships/chart" Target="../charts/chart31.xml"/><Relationship Id="rId44" Type="http://schemas.openxmlformats.org/officeDocument/2006/relationships/chart" Target="../charts/chart44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Relationship Id="rId14" Type="http://schemas.openxmlformats.org/officeDocument/2006/relationships/chart" Target="../charts/chart14.xml"/><Relationship Id="rId22" Type="http://schemas.openxmlformats.org/officeDocument/2006/relationships/chart" Target="../charts/chart22.xml"/><Relationship Id="rId27" Type="http://schemas.openxmlformats.org/officeDocument/2006/relationships/chart" Target="../charts/chart27.xml"/><Relationship Id="rId30" Type="http://schemas.openxmlformats.org/officeDocument/2006/relationships/chart" Target="../charts/chart30.xml"/><Relationship Id="rId35" Type="http://schemas.openxmlformats.org/officeDocument/2006/relationships/chart" Target="../charts/chart35.xml"/><Relationship Id="rId43" Type="http://schemas.openxmlformats.org/officeDocument/2006/relationships/chart" Target="../charts/chart43.xml"/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12" Type="http://schemas.openxmlformats.org/officeDocument/2006/relationships/chart" Target="../charts/chart12.xml"/><Relationship Id="rId17" Type="http://schemas.openxmlformats.org/officeDocument/2006/relationships/chart" Target="../charts/chart17.xml"/><Relationship Id="rId25" Type="http://schemas.openxmlformats.org/officeDocument/2006/relationships/chart" Target="../charts/chart25.xml"/><Relationship Id="rId33" Type="http://schemas.openxmlformats.org/officeDocument/2006/relationships/chart" Target="../charts/chart33.xml"/><Relationship Id="rId38" Type="http://schemas.openxmlformats.org/officeDocument/2006/relationships/chart" Target="../charts/chart38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5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6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7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8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9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1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2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3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4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5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67</xdr:col>
      <xdr:colOff>476250</xdr:colOff>
      <xdr:row>82</xdr:row>
      <xdr:rowOff>104775</xdr:rowOff>
    </xdr:from>
    <xdr:to>
      <xdr:col>81</xdr:col>
      <xdr:colOff>303900</xdr:colOff>
      <xdr:row>105</xdr:row>
      <xdr:rowOff>43275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84</xdr:col>
      <xdr:colOff>171450</xdr:colOff>
      <xdr:row>30</xdr:row>
      <xdr:rowOff>76200</xdr:rowOff>
    </xdr:from>
    <xdr:to>
      <xdr:col>96</xdr:col>
      <xdr:colOff>180075</xdr:colOff>
      <xdr:row>53</xdr:row>
      <xdr:rowOff>5175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xmlns="" id="{00000000-0008-0000-0200-00000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83</xdr:col>
      <xdr:colOff>66675</xdr:colOff>
      <xdr:row>2</xdr:row>
      <xdr:rowOff>171450</xdr:rowOff>
    </xdr:from>
    <xdr:to>
      <xdr:col>95</xdr:col>
      <xdr:colOff>294375</xdr:colOff>
      <xdr:row>25</xdr:row>
      <xdr:rowOff>5175</xdr:rowOff>
    </xdr:to>
    <xdr:graphicFrame macro="">
      <xdr:nvGraphicFramePr>
        <xdr:cNvPr id="7" name="Chart 6">
          <a:extLst>
            <a:ext uri="{FF2B5EF4-FFF2-40B4-BE49-F238E27FC236}">
              <a16:creationId xmlns:a16="http://schemas.microsoft.com/office/drawing/2014/main" xmlns="" id="{00000000-0008-0000-0200-00000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52</xdr:col>
      <xdr:colOff>200025</xdr:colOff>
      <xdr:row>51</xdr:row>
      <xdr:rowOff>0</xdr:rowOff>
    </xdr:from>
    <xdr:to>
      <xdr:col>66</xdr:col>
      <xdr:colOff>27675</xdr:colOff>
      <xdr:row>73</xdr:row>
      <xdr:rowOff>129000</xdr:rowOff>
    </xdr:to>
    <xdr:graphicFrame macro="">
      <xdr:nvGraphicFramePr>
        <xdr:cNvPr id="13" name="Chart 12">
          <a:extLst>
            <a:ext uri="{FF2B5EF4-FFF2-40B4-BE49-F238E27FC236}">
              <a16:creationId xmlns:a16="http://schemas.microsoft.com/office/drawing/2014/main" xmlns="" id="{00000000-0008-0000-0200-00000D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68</xdr:col>
      <xdr:colOff>295275</xdr:colOff>
      <xdr:row>3</xdr:row>
      <xdr:rowOff>104775</xdr:rowOff>
    </xdr:from>
    <xdr:to>
      <xdr:col>81</xdr:col>
      <xdr:colOff>570600</xdr:colOff>
      <xdr:row>25</xdr:row>
      <xdr:rowOff>138525</xdr:rowOff>
    </xdr:to>
    <xdr:graphicFrame macro="">
      <xdr:nvGraphicFramePr>
        <xdr:cNvPr id="18" name="Chart 17">
          <a:extLst>
            <a:ext uri="{FF2B5EF4-FFF2-40B4-BE49-F238E27FC236}">
              <a16:creationId xmlns:a16="http://schemas.microsoft.com/office/drawing/2014/main" xmlns="" id="{00000000-0008-0000-0200-00001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67</xdr:col>
      <xdr:colOff>419099</xdr:colOff>
      <xdr:row>57</xdr:row>
      <xdr:rowOff>95249</xdr:rowOff>
    </xdr:from>
    <xdr:to>
      <xdr:col>81</xdr:col>
      <xdr:colOff>323849</xdr:colOff>
      <xdr:row>80</xdr:row>
      <xdr:rowOff>66674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xmlns="" id="{00000000-0008-0000-0200-00001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67</xdr:col>
      <xdr:colOff>304799</xdr:colOff>
      <xdr:row>31</xdr:row>
      <xdr:rowOff>9525</xdr:rowOff>
    </xdr:from>
    <xdr:to>
      <xdr:col>81</xdr:col>
      <xdr:colOff>209549</xdr:colOff>
      <xdr:row>55</xdr:row>
      <xdr:rowOff>9525</xdr:rowOff>
    </xdr:to>
    <xdr:graphicFrame macro="">
      <xdr:nvGraphicFramePr>
        <xdr:cNvPr id="20" name="Chart 19">
          <a:extLst>
            <a:ext uri="{FF2B5EF4-FFF2-40B4-BE49-F238E27FC236}">
              <a16:creationId xmlns:a16="http://schemas.microsoft.com/office/drawing/2014/main" xmlns="" id="{00000000-0008-0000-0200-000014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68</xdr:col>
      <xdr:colOff>381000</xdr:colOff>
      <xdr:row>105</xdr:row>
      <xdr:rowOff>104775</xdr:rowOff>
    </xdr:from>
    <xdr:to>
      <xdr:col>82</xdr:col>
      <xdr:colOff>84825</xdr:colOff>
      <xdr:row>128</xdr:row>
      <xdr:rowOff>43275</xdr:rowOff>
    </xdr:to>
    <xdr:graphicFrame macro="">
      <xdr:nvGraphicFramePr>
        <xdr:cNvPr id="21" name="Chart 20">
          <a:extLst>
            <a:ext uri="{FF2B5EF4-FFF2-40B4-BE49-F238E27FC236}">
              <a16:creationId xmlns:a16="http://schemas.microsoft.com/office/drawing/2014/main" xmlns="" id="{00000000-0008-0000-0200-000015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67</xdr:col>
      <xdr:colOff>485774</xdr:colOff>
      <xdr:row>131</xdr:row>
      <xdr:rowOff>114300</xdr:rowOff>
    </xdr:from>
    <xdr:to>
      <xdr:col>81</xdr:col>
      <xdr:colOff>180074</xdr:colOff>
      <xdr:row>154</xdr:row>
      <xdr:rowOff>76200</xdr:rowOff>
    </xdr:to>
    <xdr:graphicFrame macro="">
      <xdr:nvGraphicFramePr>
        <xdr:cNvPr id="22" name="Chart 21">
          <a:extLst>
            <a:ext uri="{FF2B5EF4-FFF2-40B4-BE49-F238E27FC236}">
              <a16:creationId xmlns:a16="http://schemas.microsoft.com/office/drawing/2014/main" xmlns="" id="{00000000-0008-0000-0200-000016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85</xdr:col>
      <xdr:colOff>190500</xdr:colOff>
      <xdr:row>134</xdr:row>
      <xdr:rowOff>95250</xdr:rowOff>
    </xdr:from>
    <xdr:to>
      <xdr:col>98</xdr:col>
      <xdr:colOff>322950</xdr:colOff>
      <xdr:row>157</xdr:row>
      <xdr:rowOff>33750</xdr:rowOff>
    </xdr:to>
    <xdr:graphicFrame macro="">
      <xdr:nvGraphicFramePr>
        <xdr:cNvPr id="23" name="Chart 22">
          <a:extLst>
            <a:ext uri="{FF2B5EF4-FFF2-40B4-BE49-F238E27FC236}">
              <a16:creationId xmlns:a16="http://schemas.microsoft.com/office/drawing/2014/main" xmlns="" id="{00000000-0008-0000-0200-000017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84</xdr:col>
      <xdr:colOff>0</xdr:colOff>
      <xdr:row>107</xdr:row>
      <xdr:rowOff>0</xdr:rowOff>
    </xdr:from>
    <xdr:to>
      <xdr:col>97</xdr:col>
      <xdr:colOff>132450</xdr:colOff>
      <xdr:row>129</xdr:row>
      <xdr:rowOff>129000</xdr:rowOff>
    </xdr:to>
    <xdr:graphicFrame macro="">
      <xdr:nvGraphicFramePr>
        <xdr:cNvPr id="24" name="Chart 23">
          <a:extLst>
            <a:ext uri="{FF2B5EF4-FFF2-40B4-BE49-F238E27FC236}">
              <a16:creationId xmlns:a16="http://schemas.microsoft.com/office/drawing/2014/main" xmlns="" id="{00000000-0008-0000-0200-00001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84</xdr:col>
      <xdr:colOff>285750</xdr:colOff>
      <xdr:row>82</xdr:row>
      <xdr:rowOff>0</xdr:rowOff>
    </xdr:from>
    <xdr:to>
      <xdr:col>97</xdr:col>
      <xdr:colOff>418200</xdr:colOff>
      <xdr:row>104</xdr:row>
      <xdr:rowOff>129000</xdr:rowOff>
    </xdr:to>
    <xdr:graphicFrame macro="">
      <xdr:nvGraphicFramePr>
        <xdr:cNvPr id="25" name="Chart 24">
          <a:extLst>
            <a:ext uri="{FF2B5EF4-FFF2-40B4-BE49-F238E27FC236}">
              <a16:creationId xmlns:a16="http://schemas.microsoft.com/office/drawing/2014/main" xmlns="" id="{00000000-0008-0000-0200-00001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84</xdr:col>
      <xdr:colOff>285750</xdr:colOff>
      <xdr:row>56</xdr:row>
      <xdr:rowOff>95250</xdr:rowOff>
    </xdr:from>
    <xdr:to>
      <xdr:col>97</xdr:col>
      <xdr:colOff>418200</xdr:colOff>
      <xdr:row>79</xdr:row>
      <xdr:rowOff>33750</xdr:rowOff>
    </xdr:to>
    <xdr:graphicFrame macro="">
      <xdr:nvGraphicFramePr>
        <xdr:cNvPr id="26" name="Chart 25">
          <a:extLst>
            <a:ext uri="{FF2B5EF4-FFF2-40B4-BE49-F238E27FC236}">
              <a16:creationId xmlns:a16="http://schemas.microsoft.com/office/drawing/2014/main" xmlns="" id="{00000000-0008-0000-0200-00001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33</xdr:col>
      <xdr:colOff>9525</xdr:colOff>
      <xdr:row>71</xdr:row>
      <xdr:rowOff>14287</xdr:rowOff>
    </xdr:from>
    <xdr:to>
      <xdr:col>40</xdr:col>
      <xdr:colOff>314325</xdr:colOff>
      <xdr:row>85</xdr:row>
      <xdr:rowOff>90487</xdr:rowOff>
    </xdr:to>
    <xdr:graphicFrame macro="">
      <xdr:nvGraphicFramePr>
        <xdr:cNvPr id="29" name="Chart 28">
          <a:extLst>
            <a:ext uri="{FF2B5EF4-FFF2-40B4-BE49-F238E27FC236}">
              <a16:creationId xmlns:a16="http://schemas.microsoft.com/office/drawing/2014/main" xmlns="" id="{00000000-0008-0000-0200-00001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33</xdr:col>
      <xdr:colOff>60325</xdr:colOff>
      <xdr:row>87</xdr:row>
      <xdr:rowOff>182562</xdr:rowOff>
    </xdr:from>
    <xdr:to>
      <xdr:col>40</xdr:col>
      <xdr:colOff>358775</xdr:colOff>
      <xdr:row>102</xdr:row>
      <xdr:rowOff>68262</xdr:rowOff>
    </xdr:to>
    <xdr:graphicFrame macro="">
      <xdr:nvGraphicFramePr>
        <xdr:cNvPr id="31" name="Chart 30">
          <a:extLst>
            <a:ext uri="{FF2B5EF4-FFF2-40B4-BE49-F238E27FC236}">
              <a16:creationId xmlns:a16="http://schemas.microsoft.com/office/drawing/2014/main" xmlns="" id="{00000000-0008-0000-0200-00001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33</xdr:col>
      <xdr:colOff>9525</xdr:colOff>
      <xdr:row>54</xdr:row>
      <xdr:rowOff>185737</xdr:rowOff>
    </xdr:from>
    <xdr:to>
      <xdr:col>40</xdr:col>
      <xdr:colOff>314325</xdr:colOff>
      <xdr:row>69</xdr:row>
      <xdr:rowOff>71437</xdr:rowOff>
    </xdr:to>
    <xdr:graphicFrame macro="">
      <xdr:nvGraphicFramePr>
        <xdr:cNvPr id="33" name="Chart 32">
          <a:extLst>
            <a:ext uri="{FF2B5EF4-FFF2-40B4-BE49-F238E27FC236}">
              <a16:creationId xmlns:a16="http://schemas.microsoft.com/office/drawing/2014/main" xmlns="" id="{00000000-0008-0000-0200-00002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33</xdr:col>
      <xdr:colOff>0</xdr:colOff>
      <xdr:row>39</xdr:row>
      <xdr:rowOff>4762</xdr:rowOff>
    </xdr:from>
    <xdr:to>
      <xdr:col>40</xdr:col>
      <xdr:colOff>304800</xdr:colOff>
      <xdr:row>53</xdr:row>
      <xdr:rowOff>80962</xdr:rowOff>
    </xdr:to>
    <xdr:graphicFrame macro="">
      <xdr:nvGraphicFramePr>
        <xdr:cNvPr id="35" name="Chart 34">
          <a:extLst>
            <a:ext uri="{FF2B5EF4-FFF2-40B4-BE49-F238E27FC236}">
              <a16:creationId xmlns:a16="http://schemas.microsoft.com/office/drawing/2014/main" xmlns="" id="{00000000-0008-0000-0200-00002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33</xdr:col>
      <xdr:colOff>0</xdr:colOff>
      <xdr:row>23</xdr:row>
      <xdr:rowOff>4762</xdr:rowOff>
    </xdr:from>
    <xdr:to>
      <xdr:col>40</xdr:col>
      <xdr:colOff>304800</xdr:colOff>
      <xdr:row>37</xdr:row>
      <xdr:rowOff>80962</xdr:rowOff>
    </xdr:to>
    <xdr:graphicFrame macro="">
      <xdr:nvGraphicFramePr>
        <xdr:cNvPr id="37" name="Chart 36">
          <a:extLst>
            <a:ext uri="{FF2B5EF4-FFF2-40B4-BE49-F238E27FC236}">
              <a16:creationId xmlns:a16="http://schemas.microsoft.com/office/drawing/2014/main" xmlns="" id="{00000000-0008-0000-0200-00002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25</xdr:col>
      <xdr:colOff>0</xdr:colOff>
      <xdr:row>71</xdr:row>
      <xdr:rowOff>23812</xdr:rowOff>
    </xdr:from>
    <xdr:to>
      <xdr:col>32</xdr:col>
      <xdr:colOff>327025</xdr:colOff>
      <xdr:row>85</xdr:row>
      <xdr:rowOff>100012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xmlns="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25</xdr:col>
      <xdr:colOff>28575</xdr:colOff>
      <xdr:row>88</xdr:row>
      <xdr:rowOff>14287</xdr:rowOff>
    </xdr:from>
    <xdr:to>
      <xdr:col>32</xdr:col>
      <xdr:colOff>349250</xdr:colOff>
      <xdr:row>102</xdr:row>
      <xdr:rowOff>90487</xdr:rowOff>
    </xdr:to>
    <xdr:graphicFrame macro="">
      <xdr:nvGraphicFramePr>
        <xdr:cNvPr id="4" name="Chart 3">
          <a:extLst>
            <a:ext uri="{FF2B5EF4-FFF2-40B4-BE49-F238E27FC236}">
              <a16:creationId xmlns:a16="http://schemas.microsoft.com/office/drawing/2014/main" xmlns="" id="{00000000-0008-0000-0200-00000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25</xdr:col>
      <xdr:colOff>0</xdr:colOff>
      <xdr:row>55</xdr:row>
      <xdr:rowOff>4762</xdr:rowOff>
    </xdr:from>
    <xdr:to>
      <xdr:col>32</xdr:col>
      <xdr:colOff>304800</xdr:colOff>
      <xdr:row>69</xdr:row>
      <xdr:rowOff>80962</xdr:rowOff>
    </xdr:to>
    <xdr:graphicFrame macro="">
      <xdr:nvGraphicFramePr>
        <xdr:cNvPr id="5" name="Chart 4">
          <a:extLst>
            <a:ext uri="{FF2B5EF4-FFF2-40B4-BE49-F238E27FC236}">
              <a16:creationId xmlns:a16="http://schemas.microsoft.com/office/drawing/2014/main" xmlns="" id="{00000000-0008-0000-0200-000005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24</xdr:col>
      <xdr:colOff>600075</xdr:colOff>
      <xdr:row>104</xdr:row>
      <xdr:rowOff>173037</xdr:rowOff>
    </xdr:from>
    <xdr:to>
      <xdr:col>32</xdr:col>
      <xdr:colOff>317500</xdr:colOff>
      <xdr:row>119</xdr:row>
      <xdr:rowOff>58737</xdr:rowOff>
    </xdr:to>
    <xdr:graphicFrame macro="">
      <xdr:nvGraphicFramePr>
        <xdr:cNvPr id="8" name="Chart 7">
          <a:extLst>
            <a:ext uri="{FF2B5EF4-FFF2-40B4-BE49-F238E27FC236}">
              <a16:creationId xmlns:a16="http://schemas.microsoft.com/office/drawing/2014/main" xmlns="" id="{00000000-0008-0000-0200-000008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25</xdr:col>
      <xdr:colOff>9525</xdr:colOff>
      <xdr:row>39</xdr:row>
      <xdr:rowOff>14287</xdr:rowOff>
    </xdr:from>
    <xdr:to>
      <xdr:col>32</xdr:col>
      <xdr:colOff>314325</xdr:colOff>
      <xdr:row>53</xdr:row>
      <xdr:rowOff>90487</xdr:rowOff>
    </xdr:to>
    <xdr:graphicFrame macro="">
      <xdr:nvGraphicFramePr>
        <xdr:cNvPr id="10" name="Chart 9">
          <a:extLst>
            <a:ext uri="{FF2B5EF4-FFF2-40B4-BE49-F238E27FC236}">
              <a16:creationId xmlns:a16="http://schemas.microsoft.com/office/drawing/2014/main" xmlns="" id="{00000000-0008-0000-0200-00000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25</xdr:col>
      <xdr:colOff>0</xdr:colOff>
      <xdr:row>23</xdr:row>
      <xdr:rowOff>4762</xdr:rowOff>
    </xdr:from>
    <xdr:to>
      <xdr:col>32</xdr:col>
      <xdr:colOff>304800</xdr:colOff>
      <xdr:row>37</xdr:row>
      <xdr:rowOff>80962</xdr:rowOff>
    </xdr:to>
    <xdr:graphicFrame macro="">
      <xdr:nvGraphicFramePr>
        <xdr:cNvPr id="11" name="Chart 10">
          <a:extLst>
            <a:ext uri="{FF2B5EF4-FFF2-40B4-BE49-F238E27FC236}">
              <a16:creationId xmlns:a16="http://schemas.microsoft.com/office/drawing/2014/main" xmlns="" id="{00000000-0008-0000-0200-00000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33</xdr:col>
      <xdr:colOff>104775</xdr:colOff>
      <xdr:row>104</xdr:row>
      <xdr:rowOff>93662</xdr:rowOff>
    </xdr:from>
    <xdr:to>
      <xdr:col>40</xdr:col>
      <xdr:colOff>409575</xdr:colOff>
      <xdr:row>118</xdr:row>
      <xdr:rowOff>169862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xmlns="" id="{00000000-0008-0000-0200-00000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25</xdr:col>
      <xdr:colOff>9525</xdr:colOff>
      <xdr:row>8</xdr:row>
      <xdr:rowOff>14287</xdr:rowOff>
    </xdr:from>
    <xdr:to>
      <xdr:col>32</xdr:col>
      <xdr:colOff>314325</xdr:colOff>
      <xdr:row>22</xdr:row>
      <xdr:rowOff>42862</xdr:rowOff>
    </xdr:to>
    <xdr:graphicFrame macro="">
      <xdr:nvGraphicFramePr>
        <xdr:cNvPr id="28" name="Chart 27">
          <a:extLst>
            <a:ext uri="{FF2B5EF4-FFF2-40B4-BE49-F238E27FC236}">
              <a16:creationId xmlns:a16="http://schemas.microsoft.com/office/drawing/2014/main" xmlns="" id="{00000000-0008-0000-0200-00001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33</xdr:col>
      <xdr:colOff>9525</xdr:colOff>
      <xdr:row>8</xdr:row>
      <xdr:rowOff>14287</xdr:rowOff>
    </xdr:from>
    <xdr:to>
      <xdr:col>40</xdr:col>
      <xdr:colOff>314325</xdr:colOff>
      <xdr:row>22</xdr:row>
      <xdr:rowOff>42862</xdr:rowOff>
    </xdr:to>
    <xdr:graphicFrame macro="">
      <xdr:nvGraphicFramePr>
        <xdr:cNvPr id="39" name="Chart 38">
          <a:extLst>
            <a:ext uri="{FF2B5EF4-FFF2-40B4-BE49-F238E27FC236}">
              <a16:creationId xmlns:a16="http://schemas.microsoft.com/office/drawing/2014/main" xmlns="" id="{00000000-0008-0000-0200-000027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41</xdr:col>
      <xdr:colOff>32569</xdr:colOff>
      <xdr:row>0</xdr:row>
      <xdr:rowOff>189117</xdr:rowOff>
    </xdr:from>
    <xdr:to>
      <xdr:col>48</xdr:col>
      <xdr:colOff>337369</xdr:colOff>
      <xdr:row>14</xdr:row>
      <xdr:rowOff>160849</xdr:rowOff>
    </xdr:to>
    <xdr:graphicFrame macro="">
      <xdr:nvGraphicFramePr>
        <xdr:cNvPr id="15" name="Chart 14">
          <a:extLst>
            <a:ext uri="{FF2B5EF4-FFF2-40B4-BE49-F238E27FC236}">
              <a16:creationId xmlns:a16="http://schemas.microsoft.com/office/drawing/2014/main" xmlns="" id="{00000000-0008-0000-0200-00000F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40</xdr:col>
      <xdr:colOff>600075</xdr:colOff>
      <xdr:row>15</xdr:row>
      <xdr:rowOff>46549</xdr:rowOff>
    </xdr:from>
    <xdr:to>
      <xdr:col>45</xdr:col>
      <xdr:colOff>85902</xdr:colOff>
      <xdr:row>24</xdr:row>
      <xdr:rowOff>49090</xdr:rowOff>
    </xdr:to>
    <xdr:graphicFrame macro="">
      <xdr:nvGraphicFramePr>
        <xdr:cNvPr id="27" name="Chart 26">
          <a:extLst>
            <a:ext uri="{FF2B5EF4-FFF2-40B4-BE49-F238E27FC236}">
              <a16:creationId xmlns:a16="http://schemas.microsoft.com/office/drawing/2014/main" xmlns="" id="{00000000-0008-0000-0200-00001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49</xdr:col>
      <xdr:colOff>19050</xdr:colOff>
      <xdr:row>0</xdr:row>
      <xdr:rowOff>0</xdr:rowOff>
    </xdr:from>
    <xdr:to>
      <xdr:col>56</xdr:col>
      <xdr:colOff>323850</xdr:colOff>
      <xdr:row>13</xdr:row>
      <xdr:rowOff>171450</xdr:rowOff>
    </xdr:to>
    <xdr:graphicFrame macro="">
      <xdr:nvGraphicFramePr>
        <xdr:cNvPr id="30" name="Chart 29">
          <a:extLst>
            <a:ext uri="{FF2B5EF4-FFF2-40B4-BE49-F238E27FC236}">
              <a16:creationId xmlns:a16="http://schemas.microsoft.com/office/drawing/2014/main" xmlns="" id="{00000000-0008-0000-0200-00001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49</xdr:col>
      <xdr:colOff>9525</xdr:colOff>
      <xdr:row>15</xdr:row>
      <xdr:rowOff>4762</xdr:rowOff>
    </xdr:from>
    <xdr:to>
      <xdr:col>56</xdr:col>
      <xdr:colOff>314325</xdr:colOff>
      <xdr:row>29</xdr:row>
      <xdr:rowOff>80962</xdr:rowOff>
    </xdr:to>
    <xdr:graphicFrame macro="">
      <xdr:nvGraphicFramePr>
        <xdr:cNvPr id="32" name="Chart 31">
          <a:extLst>
            <a:ext uri="{FF2B5EF4-FFF2-40B4-BE49-F238E27FC236}">
              <a16:creationId xmlns:a16="http://schemas.microsoft.com/office/drawing/2014/main" xmlns="" id="{00000000-0008-0000-0200-00002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58</xdr:col>
      <xdr:colOff>600075</xdr:colOff>
      <xdr:row>0</xdr:row>
      <xdr:rowOff>0</xdr:rowOff>
    </xdr:from>
    <xdr:to>
      <xdr:col>63</xdr:col>
      <xdr:colOff>85902</xdr:colOff>
      <xdr:row>8</xdr:row>
      <xdr:rowOff>156169</xdr:rowOff>
    </xdr:to>
    <xdr:graphicFrame macro="">
      <xdr:nvGraphicFramePr>
        <xdr:cNvPr id="34" name="Chart 33">
          <a:extLst>
            <a:ext uri="{FF2B5EF4-FFF2-40B4-BE49-F238E27FC236}">
              <a16:creationId xmlns:a16="http://schemas.microsoft.com/office/drawing/2014/main" xmlns="" id="{00000000-0008-0000-0200-00002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59</xdr:col>
      <xdr:colOff>278376</xdr:colOff>
      <xdr:row>14</xdr:row>
      <xdr:rowOff>39175</xdr:rowOff>
    </xdr:from>
    <xdr:to>
      <xdr:col>63</xdr:col>
      <xdr:colOff>371037</xdr:colOff>
      <xdr:row>23</xdr:row>
      <xdr:rowOff>41716</xdr:rowOff>
    </xdr:to>
    <xdr:graphicFrame macro="">
      <xdr:nvGraphicFramePr>
        <xdr:cNvPr id="36" name="Chart 35">
          <a:extLst>
            <a:ext uri="{FF2B5EF4-FFF2-40B4-BE49-F238E27FC236}">
              <a16:creationId xmlns:a16="http://schemas.microsoft.com/office/drawing/2014/main" xmlns="" id="{00000000-0008-0000-0200-000024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  <xdr:twoCellAnchor>
    <xdr:from>
      <xdr:col>41</xdr:col>
      <xdr:colOff>600075</xdr:colOff>
      <xdr:row>31</xdr:row>
      <xdr:rowOff>14287</xdr:rowOff>
    </xdr:from>
    <xdr:to>
      <xdr:col>49</xdr:col>
      <xdr:colOff>295275</xdr:colOff>
      <xdr:row>44</xdr:row>
      <xdr:rowOff>157162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xmlns="" id="{00000000-0008-0000-0200-00000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4"/>
        </a:graphicData>
      </a:graphic>
    </xdr:graphicFrame>
    <xdr:clientData/>
  </xdr:twoCellAnchor>
  <xdr:twoCellAnchor>
    <xdr:from>
      <xdr:col>42</xdr:col>
      <xdr:colOff>495300</xdr:colOff>
      <xdr:row>50</xdr:row>
      <xdr:rowOff>80962</xdr:rowOff>
    </xdr:from>
    <xdr:to>
      <xdr:col>50</xdr:col>
      <xdr:colOff>228600</xdr:colOff>
      <xdr:row>64</xdr:row>
      <xdr:rowOff>119062</xdr:rowOff>
    </xdr:to>
    <xdr:graphicFrame macro="">
      <xdr:nvGraphicFramePr>
        <xdr:cNvPr id="38" name="Chart 37">
          <a:extLst>
            <a:ext uri="{FF2B5EF4-FFF2-40B4-BE49-F238E27FC236}">
              <a16:creationId xmlns:a16="http://schemas.microsoft.com/office/drawing/2014/main" xmlns="" id="{00000000-0008-0000-0200-000026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5"/>
        </a:graphicData>
      </a:graphic>
    </xdr:graphicFrame>
    <xdr:clientData/>
  </xdr:twoCellAnchor>
  <xdr:twoCellAnchor>
    <xdr:from>
      <xdr:col>58</xdr:col>
      <xdr:colOff>190500</xdr:colOff>
      <xdr:row>32</xdr:row>
      <xdr:rowOff>95250</xdr:rowOff>
    </xdr:from>
    <xdr:to>
      <xdr:col>65</xdr:col>
      <xdr:colOff>495300</xdr:colOff>
      <xdr:row>46</xdr:row>
      <xdr:rowOff>47625</xdr:rowOff>
    </xdr:to>
    <xdr:graphicFrame macro="">
      <xdr:nvGraphicFramePr>
        <xdr:cNvPr id="40" name="Chart 39">
          <a:extLst>
            <a:ext uri="{FF2B5EF4-FFF2-40B4-BE49-F238E27FC236}">
              <a16:creationId xmlns:a16="http://schemas.microsoft.com/office/drawing/2014/main" xmlns="" id="{00000000-0008-0000-0200-000028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6"/>
        </a:graphicData>
      </a:graphic>
    </xdr:graphicFrame>
    <xdr:clientData/>
  </xdr:twoCellAnchor>
  <xdr:twoCellAnchor>
    <xdr:from>
      <xdr:col>49</xdr:col>
      <xdr:colOff>590550</xdr:colOff>
      <xdr:row>30</xdr:row>
      <xdr:rowOff>4762</xdr:rowOff>
    </xdr:from>
    <xdr:to>
      <xdr:col>57</xdr:col>
      <xdr:colOff>285750</xdr:colOff>
      <xdr:row>43</xdr:row>
      <xdr:rowOff>147637</xdr:rowOff>
    </xdr:to>
    <xdr:graphicFrame macro="">
      <xdr:nvGraphicFramePr>
        <xdr:cNvPr id="14" name="Chart 13">
          <a:extLst>
            <a:ext uri="{FF2B5EF4-FFF2-40B4-BE49-F238E27FC236}">
              <a16:creationId xmlns:a16="http://schemas.microsoft.com/office/drawing/2014/main" xmlns="" id="{00000000-0008-0000-0200-00000E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7"/>
        </a:graphicData>
      </a:graphic>
    </xdr:graphicFrame>
    <xdr:clientData/>
  </xdr:twoCellAnchor>
  <xdr:twoCellAnchor>
    <xdr:from>
      <xdr:col>1</xdr:col>
      <xdr:colOff>76199</xdr:colOff>
      <xdr:row>23</xdr:row>
      <xdr:rowOff>90487</xdr:rowOff>
    </xdr:from>
    <xdr:to>
      <xdr:col>9</xdr:col>
      <xdr:colOff>9524</xdr:colOff>
      <xdr:row>44</xdr:row>
      <xdr:rowOff>95250</xdr:rowOff>
    </xdr:to>
    <xdr:graphicFrame macro="">
      <xdr:nvGraphicFramePr>
        <xdr:cNvPr id="16" name="Chart 15">
          <a:extLst>
            <a:ext uri="{FF2B5EF4-FFF2-40B4-BE49-F238E27FC236}">
              <a16:creationId xmlns:a16="http://schemas.microsoft.com/office/drawing/2014/main" xmlns="" id="{00000000-0008-0000-0200-000010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8"/>
        </a:graphicData>
      </a:graphic>
    </xdr:graphicFrame>
    <xdr:clientData/>
  </xdr:twoCellAnchor>
  <xdr:twoCellAnchor>
    <xdr:from>
      <xdr:col>8</xdr:col>
      <xdr:colOff>409575</xdr:colOff>
      <xdr:row>65</xdr:row>
      <xdr:rowOff>138112</xdr:rowOff>
    </xdr:from>
    <xdr:to>
      <xdr:col>16</xdr:col>
      <xdr:colOff>28575</xdr:colOff>
      <xdr:row>79</xdr:row>
      <xdr:rowOff>80962</xdr:rowOff>
    </xdr:to>
    <xdr:graphicFrame macro="">
      <xdr:nvGraphicFramePr>
        <xdr:cNvPr id="17" name="Chart 16">
          <a:extLst>
            <a:ext uri="{FF2B5EF4-FFF2-40B4-BE49-F238E27FC236}">
              <a16:creationId xmlns:a16="http://schemas.microsoft.com/office/drawing/2014/main" xmlns="" id="{00000000-0008-0000-0200-000011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9"/>
        </a:graphicData>
      </a:graphic>
    </xdr:graphicFrame>
    <xdr:clientData/>
  </xdr:twoCellAnchor>
  <xdr:twoCellAnchor>
    <xdr:from>
      <xdr:col>16</xdr:col>
      <xdr:colOff>314325</xdr:colOff>
      <xdr:row>65</xdr:row>
      <xdr:rowOff>90487</xdr:rowOff>
    </xdr:from>
    <xdr:to>
      <xdr:col>23</xdr:col>
      <xdr:colOff>409575</xdr:colOff>
      <xdr:row>79</xdr:row>
      <xdr:rowOff>33337</xdr:rowOff>
    </xdr:to>
    <xdr:graphicFrame macro="">
      <xdr:nvGraphicFramePr>
        <xdr:cNvPr id="41" name="Chart 40">
          <a:extLst>
            <a:ext uri="{FF2B5EF4-FFF2-40B4-BE49-F238E27FC236}">
              <a16:creationId xmlns:a16="http://schemas.microsoft.com/office/drawing/2014/main" xmlns="" id="{00000000-0008-0000-0200-000029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0"/>
        </a:graphicData>
      </a:graphic>
    </xdr:graphicFrame>
    <xdr:clientData/>
  </xdr:twoCellAnchor>
  <xdr:twoCellAnchor>
    <xdr:from>
      <xdr:col>9</xdr:col>
      <xdr:colOff>28574</xdr:colOff>
      <xdr:row>24</xdr:row>
      <xdr:rowOff>14287</xdr:rowOff>
    </xdr:from>
    <xdr:to>
      <xdr:col>17</xdr:col>
      <xdr:colOff>57149</xdr:colOff>
      <xdr:row>44</xdr:row>
      <xdr:rowOff>9525</xdr:rowOff>
    </xdr:to>
    <xdr:graphicFrame macro="">
      <xdr:nvGraphicFramePr>
        <xdr:cNvPr id="42" name="Chart 41">
          <a:extLst>
            <a:ext uri="{FF2B5EF4-FFF2-40B4-BE49-F238E27FC236}">
              <a16:creationId xmlns:a16="http://schemas.microsoft.com/office/drawing/2014/main" xmlns="" id="{00000000-0008-0000-0200-00002A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1"/>
        </a:graphicData>
      </a:graphic>
    </xdr:graphicFrame>
    <xdr:clientData/>
  </xdr:twoCellAnchor>
  <xdr:twoCellAnchor>
    <xdr:from>
      <xdr:col>1</xdr:col>
      <xdr:colOff>127000</xdr:colOff>
      <xdr:row>46</xdr:row>
      <xdr:rowOff>161925</xdr:rowOff>
    </xdr:from>
    <xdr:to>
      <xdr:col>8</xdr:col>
      <xdr:colOff>403225</xdr:colOff>
      <xdr:row>60</xdr:row>
      <xdr:rowOff>201612</xdr:rowOff>
    </xdr:to>
    <xdr:graphicFrame macro="">
      <xdr:nvGraphicFramePr>
        <xdr:cNvPr id="43" name="Chart 42">
          <a:extLst>
            <a:ext uri="{FF2B5EF4-FFF2-40B4-BE49-F238E27FC236}">
              <a16:creationId xmlns:a16="http://schemas.microsoft.com/office/drawing/2014/main" xmlns="" id="{00000000-0008-0000-0200-00002B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2"/>
        </a:graphicData>
      </a:graphic>
    </xdr:graphicFrame>
    <xdr:clientData/>
  </xdr:twoCellAnchor>
  <xdr:twoCellAnchor>
    <xdr:from>
      <xdr:col>9</xdr:col>
      <xdr:colOff>0</xdr:colOff>
      <xdr:row>46</xdr:row>
      <xdr:rowOff>61912</xdr:rowOff>
    </xdr:from>
    <xdr:to>
      <xdr:col>16</xdr:col>
      <xdr:colOff>238125</xdr:colOff>
      <xdr:row>60</xdr:row>
      <xdr:rowOff>4762</xdr:rowOff>
    </xdr:to>
    <xdr:graphicFrame macro="">
      <xdr:nvGraphicFramePr>
        <xdr:cNvPr id="44" name="Chart 43">
          <a:extLst>
            <a:ext uri="{FF2B5EF4-FFF2-40B4-BE49-F238E27FC236}">
              <a16:creationId xmlns:a16="http://schemas.microsoft.com/office/drawing/2014/main" xmlns="" id="{00000000-0008-0000-0200-00002C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3"/>
        </a:graphicData>
      </a:graphic>
    </xdr:graphicFrame>
    <xdr:clientData/>
  </xdr:twoCellAnchor>
  <xdr:twoCellAnchor>
    <xdr:from>
      <xdr:col>0</xdr:col>
      <xdr:colOff>504825</xdr:colOff>
      <xdr:row>65</xdr:row>
      <xdr:rowOff>119062</xdr:rowOff>
    </xdr:from>
    <xdr:to>
      <xdr:col>8</xdr:col>
      <xdr:colOff>114300</xdr:colOff>
      <xdr:row>79</xdr:row>
      <xdr:rowOff>61912</xdr:rowOff>
    </xdr:to>
    <xdr:graphicFrame macro="">
      <xdr:nvGraphicFramePr>
        <xdr:cNvPr id="45" name="Chart 44">
          <a:extLst>
            <a:ext uri="{FF2B5EF4-FFF2-40B4-BE49-F238E27FC236}">
              <a16:creationId xmlns:a16="http://schemas.microsoft.com/office/drawing/2014/main" xmlns="" id="{00000000-0008-0000-0200-00002D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4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0.64637</cdr:x>
      <cdr:y>0.28737</cdr:y>
    </cdr:from>
    <cdr:to>
      <cdr:x>0.96501</cdr:x>
      <cdr:y>0.35057</cdr:y>
    </cdr:to>
    <cdr:sp macro="" textlink="">
      <cdr:nvSpPr>
        <cdr:cNvPr id="5" name="TextBox 3">
          <a:extLst xmlns:a="http://schemas.openxmlformats.org/drawingml/2006/main">
            <a:ext uri="{FF2B5EF4-FFF2-40B4-BE49-F238E27FC236}">
              <a16:creationId xmlns:a16="http://schemas.microsoft.com/office/drawing/2014/main" xmlns="" id="{9D53E10F-052B-B8E3-0DAE-D40FCD8FD1F6}"/>
            </a:ext>
          </a:extLst>
        </cdr:cNvPr>
        <cdr:cNvSpPr txBox="1"/>
      </cdr:nvSpPr>
      <cdr:spPr>
        <a:xfrm xmlns:a="http://schemas.openxmlformats.org/drawingml/2006/main">
          <a:off x="4733924" y="1241417"/>
          <a:ext cx="2333625" cy="27305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US" sz="1200">
              <a:latin typeface="Times New Roman" panose="02020603050405020304" pitchFamily="18" charset="0"/>
              <a:cs typeface="Times New Roman" panose="02020603050405020304" pitchFamily="18" charset="0"/>
            </a:rPr>
            <a:t>FR-4 sample tested Along the fiber</a:t>
          </a:r>
        </a:p>
      </cdr:txBody>
    </cdr:sp>
  </cdr:relSizeAnchor>
  <cdr:relSizeAnchor xmlns:cdr="http://schemas.openxmlformats.org/drawingml/2006/chartDrawing">
    <cdr:from>
      <cdr:x>0.64637</cdr:x>
      <cdr:y>0.54092</cdr:y>
    </cdr:from>
    <cdr:to>
      <cdr:x>0.96891</cdr:x>
      <cdr:y>0.60634</cdr:y>
    </cdr:to>
    <cdr:sp macro="" textlink="">
      <cdr:nvSpPr>
        <cdr:cNvPr id="2" name="TextBox 7"/>
        <cdr:cNvSpPr txBox="1"/>
      </cdr:nvSpPr>
      <cdr:spPr>
        <a:xfrm xmlns:a="http://schemas.openxmlformats.org/drawingml/2006/main">
          <a:off x="4733925" y="2336779"/>
          <a:ext cx="2362199" cy="282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200">
              <a:latin typeface="Times New Roman" panose="02020603050405020304" pitchFamily="18" charset="0"/>
              <a:cs typeface="Times New Roman" panose="02020603050405020304" pitchFamily="18" charset="0"/>
            </a:rPr>
            <a:t>FR-4 sample tested across the fiber</a:t>
          </a:r>
        </a:p>
      </cdr:txBody>
    </cdr:sp>
  </cdr:relSizeAnchor>
  <cdr:relSizeAnchor xmlns:cdr="http://schemas.openxmlformats.org/drawingml/2006/chartDrawing">
    <cdr:from>
      <cdr:x>0.26271</cdr:x>
      <cdr:y>0.33146</cdr:y>
    </cdr:from>
    <cdr:to>
      <cdr:x>0.66848</cdr:x>
      <cdr:y>0.39467</cdr:y>
    </cdr:to>
    <cdr:sp macro="" textlink="">
      <cdr:nvSpPr>
        <cdr:cNvPr id="3" name="TextBox 7"/>
        <cdr:cNvSpPr txBox="1"/>
      </cdr:nvSpPr>
      <cdr:spPr>
        <a:xfrm xmlns:a="http://schemas.openxmlformats.org/drawingml/2006/main">
          <a:off x="1924050" y="1431928"/>
          <a:ext cx="2971801" cy="2730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200">
              <a:latin typeface="Times New Roman" panose="02020603050405020304" pitchFamily="18" charset="0"/>
              <a:cs typeface="Times New Roman" panose="02020603050405020304" pitchFamily="18" charset="0"/>
            </a:rPr>
            <a:t>Mercury wave sample tested along the fiber</a:t>
          </a:r>
        </a:p>
      </cdr:txBody>
    </cdr:sp>
  </cdr:relSizeAnchor>
  <cdr:relSizeAnchor xmlns:cdr="http://schemas.openxmlformats.org/drawingml/2006/chartDrawing">
    <cdr:from>
      <cdr:x>0.2445</cdr:x>
      <cdr:y>0.67542</cdr:y>
    </cdr:from>
    <cdr:to>
      <cdr:x>0.65548</cdr:x>
      <cdr:y>0.74524</cdr:y>
    </cdr:to>
    <cdr:sp macro="" textlink="">
      <cdr:nvSpPr>
        <cdr:cNvPr id="6" name="TextBox 7"/>
        <cdr:cNvSpPr txBox="1"/>
      </cdr:nvSpPr>
      <cdr:spPr>
        <a:xfrm xmlns:a="http://schemas.openxmlformats.org/drawingml/2006/main">
          <a:off x="1790700" y="2917824"/>
          <a:ext cx="3009900" cy="3016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dk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en-ZA" sz="1200">
              <a:latin typeface="Times New Roman" panose="02020603050405020304" pitchFamily="18" charset="0"/>
              <a:cs typeface="Times New Roman" panose="02020603050405020304" pitchFamily="18" charset="0"/>
            </a:rPr>
            <a:t>Mercury</a:t>
          </a:r>
          <a:r>
            <a:rPr lang="en-ZA" sz="1200" baseline="0">
              <a:latin typeface="Times New Roman" panose="02020603050405020304" pitchFamily="18" charset="0"/>
              <a:cs typeface="Times New Roman" panose="02020603050405020304" pitchFamily="18" charset="0"/>
            </a:rPr>
            <a:t> wave sample </a:t>
          </a:r>
          <a:r>
            <a:rPr lang="en-ZA" sz="1200">
              <a:latin typeface="Times New Roman" panose="02020603050405020304" pitchFamily="18" charset="0"/>
              <a:cs typeface="Times New Roman" panose="02020603050405020304" pitchFamily="18" charset="0"/>
            </a:rPr>
            <a:t>tested across the fiber</a:t>
          </a:r>
        </a:p>
      </cdr:txBody>
    </cdr:sp>
  </cdr:relSizeAnchor>
</c:userShapes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3</xdr:row>
      <xdr:rowOff>23812</xdr:rowOff>
    </xdr:from>
    <xdr:to>
      <xdr:col>18</xdr:col>
      <xdr:colOff>513450</xdr:colOff>
      <xdr:row>25</xdr:row>
      <xdr:rowOff>152812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85729</xdr:colOff>
      <xdr:row>19</xdr:row>
      <xdr:rowOff>57150</xdr:rowOff>
    </xdr:from>
    <xdr:to>
      <xdr:col>9</xdr:col>
      <xdr:colOff>257179</xdr:colOff>
      <xdr:row>21</xdr:row>
      <xdr:rowOff>38100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300-000003000000}"/>
            </a:ext>
          </a:extLst>
        </xdr:cNvPr>
        <xdr:cNvSpPr/>
      </xdr:nvSpPr>
      <xdr:spPr>
        <a:xfrm rot="16200000">
          <a:off x="6629404" y="3771900"/>
          <a:ext cx="361950" cy="171450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9</xdr:col>
      <xdr:colOff>0</xdr:colOff>
      <xdr:row>20</xdr:row>
      <xdr:rowOff>47625</xdr:rowOff>
    </xdr:from>
    <xdr:to>
      <xdr:col>9</xdr:col>
      <xdr:colOff>171454</xdr:colOff>
      <xdr:row>22</xdr:row>
      <xdr:rowOff>57150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300-000005000000}"/>
            </a:ext>
          </a:extLst>
        </xdr:cNvPr>
        <xdr:cNvCxnSpPr>
          <a:stCxn id="3" idx="5"/>
        </xdr:cNvCxnSpPr>
      </xdr:nvCxnSpPr>
      <xdr:spPr>
        <a:xfrm flipH="1">
          <a:off x="6638925" y="3857625"/>
          <a:ext cx="171454" cy="390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28575</xdr:colOff>
      <xdr:row>4</xdr:row>
      <xdr:rowOff>14287</xdr:rowOff>
    </xdr:from>
    <xdr:to>
      <xdr:col>17</xdr:col>
      <xdr:colOff>522975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333375</xdr:colOff>
      <xdr:row>22</xdr:row>
      <xdr:rowOff>47625</xdr:rowOff>
    </xdr:from>
    <xdr:to>
      <xdr:col>7</xdr:col>
      <xdr:colOff>419100</xdr:colOff>
      <xdr:row>23</xdr:row>
      <xdr:rowOff>76199</xdr:rowOff>
    </xdr:to>
    <xdr:sp macro="" textlink="">
      <xdr:nvSpPr>
        <xdr:cNvPr id="4" name="Right Triangle 3">
          <a:extLst>
            <a:ext uri="{FF2B5EF4-FFF2-40B4-BE49-F238E27FC236}">
              <a16:creationId xmlns:a16="http://schemas.microsoft.com/office/drawing/2014/main" xmlns="" id="{00000000-0008-0000-0400-000004000000}"/>
            </a:ext>
          </a:extLst>
        </xdr:cNvPr>
        <xdr:cNvSpPr/>
      </xdr:nvSpPr>
      <xdr:spPr>
        <a:xfrm rot="16200000">
          <a:off x="5095876" y="4305299"/>
          <a:ext cx="219074" cy="85725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66675</xdr:colOff>
      <xdr:row>4</xdr:row>
      <xdr:rowOff>14287</xdr:rowOff>
    </xdr:from>
    <xdr:to>
      <xdr:col>17</xdr:col>
      <xdr:colOff>561075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361955</xdr:colOff>
      <xdr:row>21</xdr:row>
      <xdr:rowOff>9524</xdr:rowOff>
    </xdr:from>
    <xdr:to>
      <xdr:col>8</xdr:col>
      <xdr:colOff>476253</xdr:colOff>
      <xdr:row>21</xdr:row>
      <xdr:rowOff>171448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500-000003000000}"/>
            </a:ext>
          </a:extLst>
        </xdr:cNvPr>
        <xdr:cNvSpPr/>
      </xdr:nvSpPr>
      <xdr:spPr>
        <a:xfrm rot="16200000">
          <a:off x="5738817" y="4033837"/>
          <a:ext cx="161924" cy="114298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209550</xdr:colOff>
      <xdr:row>21</xdr:row>
      <xdr:rowOff>90486</xdr:rowOff>
    </xdr:from>
    <xdr:to>
      <xdr:col>8</xdr:col>
      <xdr:colOff>419104</xdr:colOff>
      <xdr:row>22</xdr:row>
      <xdr:rowOff>152400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500-000005000000}"/>
            </a:ext>
          </a:extLst>
        </xdr:cNvPr>
        <xdr:cNvCxnSpPr>
          <a:stCxn id="3" idx="5"/>
        </xdr:cNvCxnSpPr>
      </xdr:nvCxnSpPr>
      <xdr:spPr>
        <a:xfrm flipH="1">
          <a:off x="5610225" y="4090986"/>
          <a:ext cx="209554" cy="252414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38100</xdr:colOff>
      <xdr:row>4</xdr:row>
      <xdr:rowOff>14285</xdr:rowOff>
    </xdr:from>
    <xdr:to>
      <xdr:col>17</xdr:col>
      <xdr:colOff>532500</xdr:colOff>
      <xdr:row>26</xdr:row>
      <xdr:rowOff>143285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428628</xdr:colOff>
      <xdr:row>22</xdr:row>
      <xdr:rowOff>114299</xdr:rowOff>
    </xdr:from>
    <xdr:to>
      <xdr:col>7</xdr:col>
      <xdr:colOff>504828</xdr:colOff>
      <xdr:row>23</xdr:row>
      <xdr:rowOff>47624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600-000003000000}"/>
            </a:ext>
          </a:extLst>
        </xdr:cNvPr>
        <xdr:cNvSpPr/>
      </xdr:nvSpPr>
      <xdr:spPr>
        <a:xfrm rot="16200000">
          <a:off x="5262565" y="4329112"/>
          <a:ext cx="123825" cy="76200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7</xdr:col>
      <xdr:colOff>381000</xdr:colOff>
      <xdr:row>22</xdr:row>
      <xdr:rowOff>176212</xdr:rowOff>
    </xdr:from>
    <xdr:to>
      <xdr:col>7</xdr:col>
      <xdr:colOff>466728</xdr:colOff>
      <xdr:row>23</xdr:row>
      <xdr:rowOff>152400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600-000005000000}"/>
            </a:ext>
          </a:extLst>
        </xdr:cNvPr>
        <xdr:cNvCxnSpPr>
          <a:stCxn id="3" idx="5"/>
        </xdr:cNvCxnSpPr>
      </xdr:nvCxnSpPr>
      <xdr:spPr>
        <a:xfrm flipH="1">
          <a:off x="5238750" y="4367212"/>
          <a:ext cx="85728" cy="16668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4</xdr:row>
      <xdr:rowOff>14285</xdr:rowOff>
    </xdr:from>
    <xdr:to>
      <xdr:col>16</xdr:col>
      <xdr:colOff>71625</xdr:colOff>
      <xdr:row>26</xdr:row>
      <xdr:rowOff>143285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476254</xdr:colOff>
      <xdr:row>16</xdr:row>
      <xdr:rowOff>161924</xdr:rowOff>
    </xdr:from>
    <xdr:to>
      <xdr:col>8</xdr:col>
      <xdr:colOff>104775</xdr:colOff>
      <xdr:row>18</xdr:row>
      <xdr:rowOff>133349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700-000003000000}"/>
            </a:ext>
          </a:extLst>
        </xdr:cNvPr>
        <xdr:cNvSpPr/>
      </xdr:nvSpPr>
      <xdr:spPr>
        <a:xfrm rot="16200000">
          <a:off x="5229227" y="3267076"/>
          <a:ext cx="352425" cy="238121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4</xdr:row>
      <xdr:rowOff>14287</xdr:rowOff>
    </xdr:from>
    <xdr:to>
      <xdr:col>17</xdr:col>
      <xdr:colOff>542025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295275</xdr:colOff>
      <xdr:row>21</xdr:row>
      <xdr:rowOff>142873</xdr:rowOff>
    </xdr:from>
    <xdr:to>
      <xdr:col>8</xdr:col>
      <xdr:colOff>419100</xdr:colOff>
      <xdr:row>23</xdr:row>
      <xdr:rowOff>19049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800-000003000000}"/>
            </a:ext>
          </a:extLst>
        </xdr:cNvPr>
        <xdr:cNvSpPr/>
      </xdr:nvSpPr>
      <xdr:spPr>
        <a:xfrm rot="16200000">
          <a:off x="5648325" y="4210048"/>
          <a:ext cx="257176" cy="123825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238125</xdr:colOff>
      <xdr:row>22</xdr:row>
      <xdr:rowOff>80961</xdr:rowOff>
    </xdr:from>
    <xdr:to>
      <xdr:col>8</xdr:col>
      <xdr:colOff>357189</xdr:colOff>
      <xdr:row>23</xdr:row>
      <xdr:rowOff>171450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800-000005000000}"/>
            </a:ext>
          </a:extLst>
        </xdr:cNvPr>
        <xdr:cNvCxnSpPr>
          <a:stCxn id="3" idx="5"/>
        </xdr:cNvCxnSpPr>
      </xdr:nvCxnSpPr>
      <xdr:spPr>
        <a:xfrm flipH="1">
          <a:off x="5657850" y="4271961"/>
          <a:ext cx="119064" cy="280989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47625</xdr:colOff>
      <xdr:row>4</xdr:row>
      <xdr:rowOff>14287</xdr:rowOff>
    </xdr:from>
    <xdr:to>
      <xdr:col>17</xdr:col>
      <xdr:colOff>542025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571503</xdr:colOff>
      <xdr:row>19</xdr:row>
      <xdr:rowOff>123825</xdr:rowOff>
    </xdr:from>
    <xdr:to>
      <xdr:col>8</xdr:col>
      <xdr:colOff>123829</xdr:colOff>
      <xdr:row>21</xdr:row>
      <xdr:rowOff>104775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900-000003000000}"/>
            </a:ext>
          </a:extLst>
        </xdr:cNvPr>
        <xdr:cNvSpPr/>
      </xdr:nvSpPr>
      <xdr:spPr>
        <a:xfrm rot="16200000">
          <a:off x="5281616" y="3843337"/>
          <a:ext cx="361950" cy="161926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7</xdr:col>
      <xdr:colOff>533400</xdr:colOff>
      <xdr:row>20</xdr:row>
      <xdr:rowOff>114300</xdr:rowOff>
    </xdr:from>
    <xdr:to>
      <xdr:col>8</xdr:col>
      <xdr:colOff>42866</xdr:colOff>
      <xdr:row>22</xdr:row>
      <xdr:rowOff>19050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900-000005000000}"/>
            </a:ext>
          </a:extLst>
        </xdr:cNvPr>
        <xdr:cNvCxnSpPr>
          <a:stCxn id="3" idx="5"/>
        </xdr:cNvCxnSpPr>
      </xdr:nvCxnSpPr>
      <xdr:spPr>
        <a:xfrm flipH="1">
          <a:off x="5343525" y="3924300"/>
          <a:ext cx="119066" cy="2857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66675</xdr:colOff>
      <xdr:row>4</xdr:row>
      <xdr:rowOff>14287</xdr:rowOff>
    </xdr:from>
    <xdr:to>
      <xdr:col>17</xdr:col>
      <xdr:colOff>561075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504829</xdr:colOff>
      <xdr:row>19</xdr:row>
      <xdr:rowOff>76199</xdr:rowOff>
    </xdr:from>
    <xdr:to>
      <xdr:col>9</xdr:col>
      <xdr:colOff>123828</xdr:colOff>
      <xdr:row>21</xdr:row>
      <xdr:rowOff>133350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A00-000003000000}"/>
            </a:ext>
          </a:extLst>
        </xdr:cNvPr>
        <xdr:cNvSpPr/>
      </xdr:nvSpPr>
      <xdr:spPr>
        <a:xfrm rot="16200000">
          <a:off x="5838828" y="3800475"/>
          <a:ext cx="438151" cy="228599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295275</xdr:colOff>
      <xdr:row>20</xdr:row>
      <xdr:rowOff>104774</xdr:rowOff>
    </xdr:from>
    <xdr:to>
      <xdr:col>9</xdr:col>
      <xdr:colOff>9529</xdr:colOff>
      <xdr:row>23</xdr:row>
      <xdr:rowOff>152400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A00-000005000000}"/>
            </a:ext>
          </a:extLst>
        </xdr:cNvPr>
        <xdr:cNvCxnSpPr>
          <a:stCxn id="3" idx="5"/>
        </xdr:cNvCxnSpPr>
      </xdr:nvCxnSpPr>
      <xdr:spPr>
        <a:xfrm flipH="1">
          <a:off x="5734050" y="3914774"/>
          <a:ext cx="323854" cy="619126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9525</xdr:colOff>
      <xdr:row>4</xdr:row>
      <xdr:rowOff>14287</xdr:rowOff>
    </xdr:from>
    <xdr:to>
      <xdr:col>17</xdr:col>
      <xdr:colOff>503925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19054</xdr:colOff>
      <xdr:row>19</xdr:row>
      <xdr:rowOff>180974</xdr:rowOff>
    </xdr:from>
    <xdr:to>
      <xdr:col>8</xdr:col>
      <xdr:colOff>295276</xdr:colOff>
      <xdr:row>22</xdr:row>
      <xdr:rowOff>161923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B00-000003000000}"/>
            </a:ext>
          </a:extLst>
        </xdr:cNvPr>
        <xdr:cNvSpPr/>
      </xdr:nvSpPr>
      <xdr:spPr>
        <a:xfrm rot="16200000">
          <a:off x="5338765" y="3938588"/>
          <a:ext cx="552449" cy="276222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7</xdr:col>
      <xdr:colOff>600075</xdr:colOff>
      <xdr:row>21</xdr:row>
      <xdr:rowOff>76199</xdr:rowOff>
    </xdr:from>
    <xdr:to>
      <xdr:col>8</xdr:col>
      <xdr:colOff>157165</xdr:colOff>
      <xdr:row>23</xdr:row>
      <xdr:rowOff>57150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B00-000005000000}"/>
            </a:ext>
          </a:extLst>
        </xdr:cNvPr>
        <xdr:cNvCxnSpPr>
          <a:stCxn id="3" idx="5"/>
        </xdr:cNvCxnSpPr>
      </xdr:nvCxnSpPr>
      <xdr:spPr>
        <a:xfrm flipH="1">
          <a:off x="5448300" y="4076699"/>
          <a:ext cx="166690" cy="361951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19050</xdr:colOff>
      <xdr:row>4</xdr:row>
      <xdr:rowOff>14287</xdr:rowOff>
    </xdr:from>
    <xdr:to>
      <xdr:col>18</xdr:col>
      <xdr:colOff>513450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361953</xdr:colOff>
      <xdr:row>18</xdr:row>
      <xdr:rowOff>180972</xdr:rowOff>
    </xdr:from>
    <xdr:to>
      <xdr:col>10</xdr:col>
      <xdr:colOff>95254</xdr:colOff>
      <xdr:row>21</xdr:row>
      <xdr:rowOff>152399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C00-000003000000}"/>
            </a:ext>
          </a:extLst>
        </xdr:cNvPr>
        <xdr:cNvSpPr/>
      </xdr:nvSpPr>
      <xdr:spPr>
        <a:xfrm rot="16200000">
          <a:off x="6319840" y="3709985"/>
          <a:ext cx="542927" cy="342901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9</xdr:col>
      <xdr:colOff>200025</xdr:colOff>
      <xdr:row>20</xdr:row>
      <xdr:rowOff>71435</xdr:rowOff>
    </xdr:from>
    <xdr:to>
      <xdr:col>9</xdr:col>
      <xdr:colOff>533404</xdr:colOff>
      <xdr:row>23</xdr:row>
      <xdr:rowOff>57150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C00-000005000000}"/>
            </a:ext>
          </a:extLst>
        </xdr:cNvPr>
        <xdr:cNvCxnSpPr>
          <a:stCxn id="3" idx="5"/>
        </xdr:cNvCxnSpPr>
      </xdr:nvCxnSpPr>
      <xdr:spPr>
        <a:xfrm flipH="1">
          <a:off x="6257925" y="3881435"/>
          <a:ext cx="333379" cy="55721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66675</xdr:colOff>
      <xdr:row>4</xdr:row>
      <xdr:rowOff>14287</xdr:rowOff>
    </xdr:from>
    <xdr:to>
      <xdr:col>17</xdr:col>
      <xdr:colOff>561075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</xdr:col>
      <xdr:colOff>590550</xdr:colOff>
      <xdr:row>17</xdr:row>
      <xdr:rowOff>142874</xdr:rowOff>
    </xdr:from>
    <xdr:to>
      <xdr:col>9</xdr:col>
      <xdr:colOff>571504</xdr:colOff>
      <xdr:row>21</xdr:row>
      <xdr:rowOff>95250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D00-000003000000}"/>
            </a:ext>
          </a:extLst>
        </xdr:cNvPr>
        <xdr:cNvSpPr/>
      </xdr:nvSpPr>
      <xdr:spPr>
        <a:xfrm rot="16200000">
          <a:off x="5929314" y="3443285"/>
          <a:ext cx="714376" cy="590554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352425</xdr:colOff>
      <xdr:row>19</xdr:row>
      <xdr:rowOff>119062</xdr:rowOff>
    </xdr:from>
    <xdr:to>
      <xdr:col>9</xdr:col>
      <xdr:colOff>276227</xdr:colOff>
      <xdr:row>23</xdr:row>
      <xdr:rowOff>9525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D00-000005000000}"/>
            </a:ext>
          </a:extLst>
        </xdr:cNvPr>
        <xdr:cNvCxnSpPr>
          <a:stCxn id="3" idx="5"/>
        </xdr:cNvCxnSpPr>
      </xdr:nvCxnSpPr>
      <xdr:spPr>
        <a:xfrm flipH="1">
          <a:off x="5753100" y="3738562"/>
          <a:ext cx="533402" cy="652463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600075</xdr:colOff>
      <xdr:row>4</xdr:row>
      <xdr:rowOff>14287</xdr:rowOff>
    </xdr:from>
    <xdr:to>
      <xdr:col>17</xdr:col>
      <xdr:colOff>484875</xdr:colOff>
      <xdr:row>26</xdr:row>
      <xdr:rowOff>143287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</xdr:col>
      <xdr:colOff>152403</xdr:colOff>
      <xdr:row>19</xdr:row>
      <xdr:rowOff>76199</xdr:rowOff>
    </xdr:from>
    <xdr:to>
      <xdr:col>9</xdr:col>
      <xdr:colOff>523876</xdr:colOff>
      <xdr:row>21</xdr:row>
      <xdr:rowOff>104775</xdr:rowOff>
    </xdr:to>
    <xdr:sp macro="" textlink="">
      <xdr:nvSpPr>
        <xdr:cNvPr id="3" name="Right Triangle 2">
          <a:extLst>
            <a:ext uri="{FF2B5EF4-FFF2-40B4-BE49-F238E27FC236}">
              <a16:creationId xmlns:a16="http://schemas.microsoft.com/office/drawing/2014/main" xmlns="" id="{00000000-0008-0000-0E00-000003000000}"/>
            </a:ext>
          </a:extLst>
        </xdr:cNvPr>
        <xdr:cNvSpPr/>
      </xdr:nvSpPr>
      <xdr:spPr>
        <a:xfrm rot="16200000">
          <a:off x="6219827" y="3714750"/>
          <a:ext cx="409576" cy="371473"/>
        </a:xfrm>
        <a:prstGeom prst="rtTriangle">
          <a:avLst/>
        </a:prstGeom>
        <a:noFill/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lang="en-ZA" sz="1100"/>
        </a:p>
      </xdr:txBody>
    </xdr:sp>
    <xdr:clientData/>
  </xdr:twoCellAnchor>
  <xdr:twoCellAnchor>
    <xdr:from>
      <xdr:col>8</xdr:col>
      <xdr:colOff>561975</xdr:colOff>
      <xdr:row>20</xdr:row>
      <xdr:rowOff>90487</xdr:rowOff>
    </xdr:from>
    <xdr:to>
      <xdr:col>9</xdr:col>
      <xdr:colOff>338141</xdr:colOff>
      <xdr:row>22</xdr:row>
      <xdr:rowOff>161925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xmlns="" id="{00000000-0008-0000-0E00-000005000000}"/>
            </a:ext>
          </a:extLst>
        </xdr:cNvPr>
        <xdr:cNvCxnSpPr>
          <a:stCxn id="3" idx="5"/>
        </xdr:cNvCxnSpPr>
      </xdr:nvCxnSpPr>
      <xdr:spPr>
        <a:xfrm flipH="1">
          <a:off x="6038850" y="3900487"/>
          <a:ext cx="385766" cy="452438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w%20folder\Dissertation\Tensile%20test\MW%20tensile%20result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rameters"/>
      <sheetName val="Raw data"/>
      <sheetName val="Computed data"/>
      <sheetName val="Specimen_T1"/>
      <sheetName val="Specimen_T2"/>
      <sheetName val="Specimen_T3"/>
      <sheetName val="Specimen_T4"/>
      <sheetName val="Specimen_T_5"/>
      <sheetName val="Specimen_T6"/>
      <sheetName val="Specimen_L1"/>
      <sheetName val="Specimen_L2"/>
      <sheetName val="Specimen_L3"/>
      <sheetName val="Specimen_L4"/>
      <sheetName val="Specimen_L5"/>
      <sheetName val="Specimen_L6"/>
      <sheetName val="Sheet1"/>
    </sheetNames>
    <sheetDataSet>
      <sheetData sheetId="0"/>
      <sheetData sheetId="1"/>
      <sheetData sheetId="2">
        <row r="1">
          <cell r="G1" t="str">
            <v>σUlt2[MPa]</v>
          </cell>
          <cell r="J1" t="str">
            <v>εUlt2 [%]</v>
          </cell>
          <cell r="T1" t="str">
            <v>ѵ2 [%]</v>
          </cell>
          <cell r="W1" t="str">
            <v>%δ2</v>
          </cell>
        </row>
        <row r="8">
          <cell r="A8" t="str">
            <v>XL</v>
          </cell>
          <cell r="G8">
            <v>134.00480657486108</v>
          </cell>
          <cell r="J8">
            <v>7.1207646910053386</v>
          </cell>
          <cell r="K8">
            <v>9.1790203245626714</v>
          </cell>
          <cell r="N8">
            <v>41.055125965015769</v>
          </cell>
          <cell r="O8">
            <v>5.8522025518147442</v>
          </cell>
          <cell r="T8">
            <v>0.83107313028757457</v>
          </cell>
          <cell r="W8">
            <v>7.0948383282448182</v>
          </cell>
        </row>
        <row r="11">
          <cell r="N11" t="str">
            <v>σy2 [MPa]</v>
          </cell>
          <cell r="O11" t="str">
            <v>E2 [GPa]</v>
          </cell>
        </row>
        <row r="18">
          <cell r="A18" t="str">
            <v>XT</v>
          </cell>
          <cell r="G18">
            <v>101.4855311422625</v>
          </cell>
          <cell r="J18">
            <v>5.0561039177760314</v>
          </cell>
          <cell r="N18">
            <v>35.206970929769938</v>
          </cell>
          <cell r="O18">
            <v>5.6406897524562325</v>
          </cell>
          <cell r="T18">
            <v>0.95199797542708187</v>
          </cell>
          <cell r="W18">
            <v>5.0373941105813627</v>
          </cell>
        </row>
        <row r="19">
          <cell r="A19" t="str">
            <v>S</v>
          </cell>
          <cell r="G19">
            <v>22.880628619262176</v>
          </cell>
          <cell r="J19">
            <v>1.2057363247901391</v>
          </cell>
          <cell r="K19">
            <v>2.9861741373378763</v>
          </cell>
          <cell r="W19">
            <v>1.2066570945932955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79"/>
  <sheetViews>
    <sheetView topLeftCell="A19" workbookViewId="0">
      <selection activeCell="B48" sqref="B48"/>
    </sheetView>
  </sheetViews>
  <sheetFormatPr defaultRowHeight="15" x14ac:dyDescent="0.25"/>
  <cols>
    <col min="1" max="1" width="19.5703125" customWidth="1"/>
    <col min="2" max="2" width="61.140625" customWidth="1"/>
    <col min="3" max="3" width="14.5703125" style="10" customWidth="1"/>
  </cols>
  <sheetData>
    <row r="1" spans="1:3" s="2" customFormat="1" x14ac:dyDescent="0.25">
      <c r="A1" s="2" t="s">
        <v>125</v>
      </c>
      <c r="B1" s="15">
        <v>214049760</v>
      </c>
      <c r="C1" s="10"/>
    </row>
    <row r="2" spans="1:3" x14ac:dyDescent="0.25">
      <c r="A2" s="2" t="s">
        <v>47</v>
      </c>
      <c r="B2" s="2" t="s">
        <v>48</v>
      </c>
    </row>
    <row r="3" spans="1:3" x14ac:dyDescent="0.25">
      <c r="A3" s="2" t="s">
        <v>49</v>
      </c>
      <c r="B3" s="2" t="s">
        <v>120</v>
      </c>
    </row>
    <row r="4" spans="1:3" x14ac:dyDescent="0.25">
      <c r="A4" s="2" t="s">
        <v>50</v>
      </c>
      <c r="B4" s="2" t="s">
        <v>51</v>
      </c>
    </row>
    <row r="5" spans="1:3" x14ac:dyDescent="0.25">
      <c r="A5" s="2" t="s">
        <v>52</v>
      </c>
      <c r="B5" s="7">
        <v>44686</v>
      </c>
    </row>
    <row r="6" spans="1:3" x14ac:dyDescent="0.25">
      <c r="A6" s="2" t="s">
        <v>53</v>
      </c>
      <c r="B6" s="2" t="s">
        <v>54</v>
      </c>
    </row>
    <row r="7" spans="1:3" x14ac:dyDescent="0.25">
      <c r="A7" s="2" t="s">
        <v>55</v>
      </c>
      <c r="B7" s="2" t="s">
        <v>56</v>
      </c>
    </row>
    <row r="8" spans="1:3" x14ac:dyDescent="0.25">
      <c r="A8" s="2" t="s">
        <v>57</v>
      </c>
      <c r="B8" s="2" t="s">
        <v>58</v>
      </c>
    </row>
    <row r="9" spans="1:3" x14ac:dyDescent="0.25">
      <c r="A9" s="2" t="s">
        <v>59</v>
      </c>
      <c r="B9" s="2" t="s">
        <v>60</v>
      </c>
    </row>
    <row r="10" spans="1:3" x14ac:dyDescent="0.25">
      <c r="A10" s="2" t="s">
        <v>61</v>
      </c>
      <c r="B10" s="2" t="s">
        <v>62</v>
      </c>
    </row>
    <row r="11" spans="1:3" x14ac:dyDescent="0.25">
      <c r="A11" s="2" t="s">
        <v>63</v>
      </c>
      <c r="B11" s="2" t="s">
        <v>74</v>
      </c>
    </row>
    <row r="12" spans="1:3" x14ac:dyDescent="0.25">
      <c r="A12" s="2" t="s">
        <v>118</v>
      </c>
      <c r="B12" s="2" t="s">
        <v>64</v>
      </c>
    </row>
    <row r="13" spans="1:3" x14ac:dyDescent="0.25">
      <c r="A13" s="2" t="s">
        <v>119</v>
      </c>
      <c r="B13" s="2" t="s">
        <v>65</v>
      </c>
    </row>
    <row r="14" spans="1:3" x14ac:dyDescent="0.25">
      <c r="A14" s="2" t="s">
        <v>66</v>
      </c>
      <c r="B14" s="2" t="s">
        <v>67</v>
      </c>
    </row>
    <row r="15" spans="1:3" x14ac:dyDescent="0.25">
      <c r="A15" s="2" t="s">
        <v>68</v>
      </c>
      <c r="B15" s="2" t="s">
        <v>69</v>
      </c>
    </row>
    <row r="16" spans="1:3" s="2" customFormat="1" x14ac:dyDescent="0.25">
      <c r="C16" s="10"/>
    </row>
    <row r="17" spans="1:26" x14ac:dyDescent="0.25">
      <c r="A17" s="3" t="s">
        <v>117</v>
      </c>
      <c r="B17" s="8" t="s">
        <v>116</v>
      </c>
      <c r="C17" s="11" t="s">
        <v>95</v>
      </c>
    </row>
    <row r="18" spans="1:26" ht="18" x14ac:dyDescent="0.35">
      <c r="A18" s="5" t="s">
        <v>76</v>
      </c>
      <c r="B18" t="s">
        <v>75</v>
      </c>
      <c r="C18" s="12" t="s">
        <v>96</v>
      </c>
      <c r="I18" s="6"/>
      <c r="Z18" s="4" t="s">
        <v>35</v>
      </c>
    </row>
    <row r="19" spans="1:26" ht="18" x14ac:dyDescent="0.35">
      <c r="A19" s="6" t="s">
        <v>77</v>
      </c>
      <c r="B19" t="s">
        <v>78</v>
      </c>
      <c r="C19" s="10" t="s">
        <v>96</v>
      </c>
    </row>
    <row r="20" spans="1:26" ht="18" x14ac:dyDescent="0.35">
      <c r="A20" s="6" t="s">
        <v>79</v>
      </c>
      <c r="B20" t="s">
        <v>80</v>
      </c>
      <c r="C20" s="10" t="s">
        <v>96</v>
      </c>
    </row>
    <row r="21" spans="1:26" x14ac:dyDescent="0.25">
      <c r="A21" s="4" t="s">
        <v>70</v>
      </c>
      <c r="B21" t="s">
        <v>81</v>
      </c>
      <c r="C21" s="10" t="s">
        <v>97</v>
      </c>
    </row>
    <row r="22" spans="1:26" ht="17.25" x14ac:dyDescent="0.25">
      <c r="A22" s="4" t="s">
        <v>27</v>
      </c>
      <c r="B22" t="s">
        <v>82</v>
      </c>
      <c r="C22" s="10" t="s">
        <v>98</v>
      </c>
    </row>
    <row r="23" spans="1:26" ht="17.25" x14ac:dyDescent="0.25">
      <c r="A23" s="5" t="s">
        <v>147</v>
      </c>
      <c r="B23" t="s">
        <v>83</v>
      </c>
      <c r="C23" s="10" t="s">
        <v>99</v>
      </c>
    </row>
    <row r="24" spans="1:26" ht="18" x14ac:dyDescent="0.35">
      <c r="A24" s="6" t="s">
        <v>28</v>
      </c>
      <c r="B24" t="s">
        <v>85</v>
      </c>
      <c r="C24" s="10" t="s">
        <v>96</v>
      </c>
      <c r="D24" s="1" t="s">
        <v>153</v>
      </c>
    </row>
    <row r="25" spans="1:26" ht="18" x14ac:dyDescent="0.35">
      <c r="A25" s="5" t="s">
        <v>37</v>
      </c>
      <c r="B25" t="s">
        <v>84</v>
      </c>
      <c r="C25" s="10" t="s">
        <v>96</v>
      </c>
      <c r="D25" s="1" t="s">
        <v>154</v>
      </c>
    </row>
    <row r="26" spans="1:26" ht="18.75" x14ac:dyDescent="0.35">
      <c r="A26" s="6" t="s">
        <v>100</v>
      </c>
      <c r="B26" t="s">
        <v>109</v>
      </c>
      <c r="C26" s="13">
        <v>1</v>
      </c>
      <c r="D26" s="6" t="s">
        <v>155</v>
      </c>
    </row>
    <row r="27" spans="1:26" ht="18.75" x14ac:dyDescent="0.35">
      <c r="A27" s="6" t="s">
        <v>103</v>
      </c>
      <c r="B27" t="s">
        <v>106</v>
      </c>
      <c r="C27" s="13">
        <v>1</v>
      </c>
      <c r="D27" s="6" t="s">
        <v>156</v>
      </c>
    </row>
    <row r="28" spans="1:26" ht="17.25" x14ac:dyDescent="0.25">
      <c r="A28" s="6" t="s">
        <v>104</v>
      </c>
      <c r="B28" t="s">
        <v>107</v>
      </c>
      <c r="C28" s="13">
        <v>1</v>
      </c>
    </row>
    <row r="29" spans="1:26" ht="17.25" x14ac:dyDescent="0.25">
      <c r="A29" s="5" t="s">
        <v>101</v>
      </c>
      <c r="B29" t="s">
        <v>108</v>
      </c>
      <c r="C29" s="13">
        <v>1</v>
      </c>
    </row>
    <row r="30" spans="1:26" s="2" customFormat="1" ht="17.25" x14ac:dyDescent="0.25">
      <c r="A30" s="6" t="s">
        <v>105</v>
      </c>
      <c r="B30" s="2" t="s">
        <v>110</v>
      </c>
      <c r="C30" s="13">
        <v>1</v>
      </c>
    </row>
    <row r="31" spans="1:26" ht="17.25" x14ac:dyDescent="0.25">
      <c r="A31" s="5" t="s">
        <v>102</v>
      </c>
      <c r="B31" t="s">
        <v>111</v>
      </c>
      <c r="C31" s="13">
        <v>1</v>
      </c>
    </row>
    <row r="32" spans="1:26" x14ac:dyDescent="0.25">
      <c r="A32" s="4" t="s">
        <v>35</v>
      </c>
      <c r="B32" t="s">
        <v>112</v>
      </c>
      <c r="C32" s="10" t="s">
        <v>113</v>
      </c>
    </row>
    <row r="33" spans="1:3" ht="17.25" x14ac:dyDescent="0.25">
      <c r="A33" s="5" t="s">
        <v>29</v>
      </c>
      <c r="B33" t="s">
        <v>86</v>
      </c>
      <c r="C33" s="10" t="s">
        <v>99</v>
      </c>
    </row>
    <row r="34" spans="1:3" ht="17.25" x14ac:dyDescent="0.25">
      <c r="A34" s="6" t="s">
        <v>46</v>
      </c>
      <c r="B34" t="s">
        <v>87</v>
      </c>
      <c r="C34" s="10" t="s">
        <v>114</v>
      </c>
    </row>
    <row r="35" spans="1:3" x14ac:dyDescent="0.25">
      <c r="A35" s="5" t="s">
        <v>36</v>
      </c>
      <c r="B35" t="s">
        <v>88</v>
      </c>
      <c r="C35" s="10" t="s">
        <v>115</v>
      </c>
    </row>
    <row r="36" spans="1:3" x14ac:dyDescent="0.25">
      <c r="A36" s="5" t="s">
        <v>40</v>
      </c>
      <c r="B36" t="s">
        <v>92</v>
      </c>
      <c r="C36" s="10" t="s">
        <v>113</v>
      </c>
    </row>
    <row r="37" spans="1:3" x14ac:dyDescent="0.25">
      <c r="A37" s="5" t="s">
        <v>41</v>
      </c>
      <c r="B37" t="s">
        <v>93</v>
      </c>
      <c r="C37" s="10" t="s">
        <v>113</v>
      </c>
    </row>
    <row r="38" spans="1:3" x14ac:dyDescent="0.25">
      <c r="A38" s="5" t="s">
        <v>42</v>
      </c>
      <c r="B38" t="s">
        <v>94</v>
      </c>
      <c r="C38" s="10" t="s">
        <v>113</v>
      </c>
    </row>
    <row r="39" spans="1:3" x14ac:dyDescent="0.25">
      <c r="A39" s="5" t="s">
        <v>43</v>
      </c>
      <c r="B39" t="s">
        <v>89</v>
      </c>
      <c r="C39" s="10" t="s">
        <v>113</v>
      </c>
    </row>
    <row r="40" spans="1:3" ht="17.25" x14ac:dyDescent="0.25">
      <c r="A40" s="5" t="s">
        <v>44</v>
      </c>
      <c r="B40" t="s">
        <v>90</v>
      </c>
      <c r="C40" s="10" t="s">
        <v>113</v>
      </c>
    </row>
    <row r="41" spans="1:3" x14ac:dyDescent="0.25">
      <c r="A41" s="4" t="s">
        <v>45</v>
      </c>
      <c r="B41" t="s">
        <v>91</v>
      </c>
      <c r="C41" s="10" t="s">
        <v>113</v>
      </c>
    </row>
    <row r="42" spans="1:3" x14ac:dyDescent="0.25">
      <c r="A42" s="1" t="s">
        <v>9</v>
      </c>
      <c r="B42" s="2" t="s">
        <v>71</v>
      </c>
      <c r="C42" s="10" t="s">
        <v>124</v>
      </c>
    </row>
    <row r="43" spans="1:3" x14ac:dyDescent="0.25">
      <c r="A43" s="1" t="s">
        <v>10</v>
      </c>
      <c r="B43" s="2" t="s">
        <v>72</v>
      </c>
    </row>
    <row r="44" spans="1:3" x14ac:dyDescent="0.25">
      <c r="A44" s="1" t="s">
        <v>11</v>
      </c>
      <c r="B44" s="2" t="s">
        <v>73</v>
      </c>
    </row>
    <row r="45" spans="1:3" ht="17.25" x14ac:dyDescent="0.25">
      <c r="A45" s="5" t="s">
        <v>148</v>
      </c>
    </row>
    <row r="46" spans="1:3" x14ac:dyDescent="0.25">
      <c r="A46" s="4" t="s">
        <v>121</v>
      </c>
    </row>
    <row r="47" spans="1:3" x14ac:dyDescent="0.25">
      <c r="A47" s="4" t="s">
        <v>122</v>
      </c>
      <c r="B47" t="s">
        <v>123</v>
      </c>
    </row>
    <row r="55" spans="1:3" x14ac:dyDescent="0.25">
      <c r="A55" s="36"/>
      <c r="B55" s="36"/>
    </row>
    <row r="61" spans="1:3" x14ac:dyDescent="0.25">
      <c r="A61" s="10"/>
      <c r="C61"/>
    </row>
    <row r="62" spans="1:3" x14ac:dyDescent="0.25">
      <c r="A62" s="10"/>
      <c r="C62"/>
    </row>
    <row r="63" spans="1:3" x14ac:dyDescent="0.25">
      <c r="A63" s="10"/>
      <c r="C63"/>
    </row>
    <row r="64" spans="1:3" x14ac:dyDescent="0.25">
      <c r="A64" s="10"/>
      <c r="C64"/>
    </row>
    <row r="65" spans="1:3" x14ac:dyDescent="0.25">
      <c r="A65" s="10"/>
      <c r="C65"/>
    </row>
    <row r="66" spans="1:3" x14ac:dyDescent="0.25">
      <c r="A66" s="10"/>
      <c r="C66"/>
    </row>
    <row r="67" spans="1:3" x14ac:dyDescent="0.25">
      <c r="A67" s="10"/>
      <c r="C67"/>
    </row>
    <row r="68" spans="1:3" x14ac:dyDescent="0.25">
      <c r="A68" s="10"/>
      <c r="C68"/>
    </row>
    <row r="69" spans="1:3" x14ac:dyDescent="0.25">
      <c r="A69" s="10"/>
      <c r="C69"/>
    </row>
    <row r="70" spans="1:3" x14ac:dyDescent="0.25">
      <c r="A70" s="10"/>
      <c r="C70"/>
    </row>
    <row r="71" spans="1:3" x14ac:dyDescent="0.25">
      <c r="A71" s="10"/>
      <c r="C71"/>
    </row>
    <row r="72" spans="1:3" x14ac:dyDescent="0.25">
      <c r="A72" s="10"/>
      <c r="C72"/>
    </row>
    <row r="73" spans="1:3" x14ac:dyDescent="0.25">
      <c r="A73" s="10"/>
      <c r="C73"/>
    </row>
    <row r="74" spans="1:3" x14ac:dyDescent="0.25">
      <c r="A74" s="10"/>
      <c r="C74"/>
    </row>
    <row r="75" spans="1:3" x14ac:dyDescent="0.25">
      <c r="A75" s="9"/>
      <c r="B75" s="9"/>
      <c r="C75" s="14"/>
    </row>
    <row r="76" spans="1:3" x14ac:dyDescent="0.25">
      <c r="A76" s="1"/>
      <c r="B76" s="2"/>
    </row>
    <row r="77" spans="1:3" x14ac:dyDescent="0.25">
      <c r="A77" s="2"/>
      <c r="B77" s="2"/>
    </row>
    <row r="78" spans="1:3" x14ac:dyDescent="0.25">
      <c r="A78" s="2"/>
      <c r="B78" s="2"/>
    </row>
    <row r="79" spans="1:3" x14ac:dyDescent="0.25">
      <c r="A79" s="2"/>
      <c r="B79" s="2"/>
    </row>
  </sheetData>
  <mergeCells count="1">
    <mergeCell ref="A55:B55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1"/>
  <sheetViews>
    <sheetView workbookViewId="0">
      <selection activeCell="I18" sqref="I18"/>
    </sheetView>
  </sheetViews>
  <sheetFormatPr defaultRowHeight="15" x14ac:dyDescent="0.25"/>
  <cols>
    <col min="2" max="2" width="13.28515625" customWidth="1"/>
    <col min="6" max="6" width="13.85546875" customWidth="1"/>
    <col min="7" max="7" width="14.7109375" customWidth="1"/>
    <col min="8" max="8" width="15.140625" customWidth="1"/>
  </cols>
  <sheetData>
    <row r="1" spans="1:8" x14ac:dyDescent="0.25">
      <c r="A1" t="s">
        <v>2</v>
      </c>
      <c r="B1" t="s">
        <v>18</v>
      </c>
      <c r="C1" t="s">
        <v>19</v>
      </c>
      <c r="D1" t="s">
        <v>20</v>
      </c>
      <c r="E1" t="s">
        <v>21</v>
      </c>
      <c r="F1" t="s">
        <v>23</v>
      </c>
      <c r="G1" s="1" t="s">
        <v>22</v>
      </c>
      <c r="H1" t="s">
        <v>24</v>
      </c>
    </row>
    <row r="2" spans="1:8" x14ac:dyDescent="0.25">
      <c r="A2" t="s">
        <v>3</v>
      </c>
      <c r="B2">
        <f>25.2</f>
        <v>25.2</v>
      </c>
      <c r="C2">
        <f>10</f>
        <v>10</v>
      </c>
      <c r="D2">
        <f>1.6</f>
        <v>1.6</v>
      </c>
      <c r="E2">
        <f>16</f>
        <v>16</v>
      </c>
      <c r="F2">
        <f>2650</f>
        <v>2650</v>
      </c>
      <c r="G2">
        <f>165</f>
        <v>165</v>
      </c>
      <c r="H2">
        <f>2.99</f>
        <v>2.99</v>
      </c>
    </row>
    <row r="3" spans="1:8" x14ac:dyDescent="0.25">
      <c r="A3" t="s">
        <v>4</v>
      </c>
      <c r="B3">
        <f>27</f>
        <v>27</v>
      </c>
      <c r="C3">
        <v>10</v>
      </c>
      <c r="D3">
        <f>1.6</f>
        <v>1.6</v>
      </c>
      <c r="E3">
        <f>16</f>
        <v>16</v>
      </c>
      <c r="F3">
        <f>2960</f>
        <v>2960</v>
      </c>
      <c r="G3">
        <v>185</v>
      </c>
      <c r="H3">
        <f>3.06</f>
        <v>3.06</v>
      </c>
    </row>
    <row r="4" spans="1:8" x14ac:dyDescent="0.25">
      <c r="A4" t="s">
        <v>5</v>
      </c>
      <c r="B4">
        <f>27.2</f>
        <v>27.2</v>
      </c>
      <c r="C4">
        <v>10</v>
      </c>
      <c r="D4">
        <v>1.6</v>
      </c>
      <c r="E4">
        <v>16</v>
      </c>
      <c r="F4">
        <f>4600</f>
        <v>4600</v>
      </c>
      <c r="G4">
        <f>288</f>
        <v>288</v>
      </c>
      <c r="H4">
        <f>3.04</f>
        <v>3.04</v>
      </c>
    </row>
    <row r="5" spans="1:8" x14ac:dyDescent="0.25">
      <c r="A5" t="s">
        <v>6</v>
      </c>
      <c r="B5">
        <f>26.1</f>
        <v>26.1</v>
      </c>
      <c r="C5">
        <f>10</f>
        <v>10</v>
      </c>
      <c r="D5">
        <f>1.6</f>
        <v>1.6</v>
      </c>
      <c r="E5">
        <f>16</f>
        <v>16</v>
      </c>
      <c r="F5">
        <f>3660</f>
        <v>3660</v>
      </c>
      <c r="G5">
        <f>229</f>
        <v>229</v>
      </c>
      <c r="H5">
        <f>4.03</f>
        <v>4.03</v>
      </c>
    </row>
    <row r="6" spans="1:8" x14ac:dyDescent="0.25">
      <c r="A6" t="s">
        <v>7</v>
      </c>
      <c r="B6">
        <f>26.9</f>
        <v>26.9</v>
      </c>
      <c r="C6">
        <f>11.1</f>
        <v>11.1</v>
      </c>
      <c r="D6">
        <f>1.6</f>
        <v>1.6</v>
      </c>
      <c r="E6">
        <f>17.8</f>
        <v>17.8</v>
      </c>
      <c r="F6">
        <f>3110</f>
        <v>3110</v>
      </c>
      <c r="G6">
        <f>175</f>
        <v>175</v>
      </c>
      <c r="H6">
        <f>1.58</f>
        <v>1.58</v>
      </c>
    </row>
    <row r="7" spans="1:8" x14ac:dyDescent="0.25">
      <c r="A7" t="s">
        <v>8</v>
      </c>
      <c r="B7">
        <f>24.2</f>
        <v>24.2</v>
      </c>
      <c r="C7">
        <f>10.2</f>
        <v>10.199999999999999</v>
      </c>
      <c r="D7">
        <f>1.6</f>
        <v>1.6</v>
      </c>
      <c r="E7">
        <f>16.3</f>
        <v>16.3</v>
      </c>
      <c r="F7">
        <f>2360</f>
        <v>2360</v>
      </c>
      <c r="G7">
        <f>145</f>
        <v>145</v>
      </c>
      <c r="H7">
        <f>2.56</f>
        <v>2.56</v>
      </c>
    </row>
    <row r="8" spans="1:8" x14ac:dyDescent="0.25">
      <c r="A8" t="s">
        <v>9</v>
      </c>
    </row>
    <row r="9" spans="1:8" x14ac:dyDescent="0.25">
      <c r="A9" t="s">
        <v>10</v>
      </c>
    </row>
    <row r="10" spans="1:8" x14ac:dyDescent="0.25">
      <c r="A10" t="s">
        <v>11</v>
      </c>
    </row>
    <row r="13" spans="1:8" x14ac:dyDescent="0.25">
      <c r="A13" t="s">
        <v>12</v>
      </c>
      <c r="B13">
        <f>25.1</f>
        <v>25.1</v>
      </c>
      <c r="C13">
        <f>10.1</f>
        <v>10.1</v>
      </c>
      <c r="D13">
        <f t="shared" ref="D13:D18" si="0">1.6</f>
        <v>1.6</v>
      </c>
      <c r="E13">
        <f>16.2</f>
        <v>16.2</v>
      </c>
      <c r="F13">
        <f>2850</f>
        <v>2850</v>
      </c>
      <c r="G13">
        <f>177</f>
        <v>177</v>
      </c>
      <c r="H13">
        <f>3.49</f>
        <v>3.49</v>
      </c>
    </row>
    <row r="14" spans="1:8" x14ac:dyDescent="0.25">
      <c r="A14" t="s">
        <v>13</v>
      </c>
      <c r="B14">
        <f>25.1</f>
        <v>25.1</v>
      </c>
      <c r="C14">
        <f>10.6</f>
        <v>10.6</v>
      </c>
      <c r="D14">
        <f t="shared" si="0"/>
        <v>1.6</v>
      </c>
      <c r="E14">
        <f>17</f>
        <v>17</v>
      </c>
      <c r="F14">
        <f>2270</f>
        <v>2270</v>
      </c>
      <c r="G14">
        <f>134</f>
        <v>134</v>
      </c>
      <c r="H14">
        <f>1.84</f>
        <v>1.84</v>
      </c>
    </row>
    <row r="15" spans="1:8" x14ac:dyDescent="0.25">
      <c r="A15" t="s">
        <v>14</v>
      </c>
      <c r="B15">
        <f>26.4</f>
        <v>26.4</v>
      </c>
      <c r="C15">
        <f>10.4</f>
        <v>10.4</v>
      </c>
      <c r="D15">
        <f t="shared" si="0"/>
        <v>1.6</v>
      </c>
      <c r="E15">
        <f>16.6</f>
        <v>16.600000000000001</v>
      </c>
      <c r="F15">
        <f>2670</f>
        <v>2670</v>
      </c>
      <c r="G15">
        <f>191</f>
        <v>191</v>
      </c>
      <c r="H15">
        <f>2.93</f>
        <v>2.93</v>
      </c>
    </row>
    <row r="16" spans="1:8" x14ac:dyDescent="0.25">
      <c r="A16" t="s">
        <v>15</v>
      </c>
      <c r="B16">
        <f>29.2</f>
        <v>29.2</v>
      </c>
      <c r="C16">
        <f>10.7</f>
        <v>10.7</v>
      </c>
      <c r="D16">
        <f t="shared" si="0"/>
        <v>1.6</v>
      </c>
      <c r="E16">
        <f>17.1</f>
        <v>17.100000000000001</v>
      </c>
      <c r="F16">
        <f>2800</f>
        <v>2800</v>
      </c>
      <c r="G16">
        <f>164</f>
        <v>164</v>
      </c>
      <c r="H16">
        <f>2.03</f>
        <v>2.0299999999999998</v>
      </c>
    </row>
    <row r="17" spans="1:8" x14ac:dyDescent="0.25">
      <c r="A17" t="s">
        <v>16</v>
      </c>
      <c r="B17">
        <f>25</f>
        <v>25</v>
      </c>
      <c r="C17">
        <f>10.3</f>
        <v>10.3</v>
      </c>
      <c r="D17">
        <f t="shared" si="0"/>
        <v>1.6</v>
      </c>
      <c r="E17">
        <f>16.5</f>
        <v>16.5</v>
      </c>
      <c r="F17">
        <f>2190</f>
        <v>2190</v>
      </c>
      <c r="G17">
        <f>133</f>
        <v>133</v>
      </c>
      <c r="H17">
        <f>1.54</f>
        <v>1.54</v>
      </c>
    </row>
    <row r="18" spans="1:8" x14ac:dyDescent="0.25">
      <c r="A18" t="s">
        <v>17</v>
      </c>
      <c r="B18">
        <f>25.2</f>
        <v>25.2</v>
      </c>
      <c r="C18">
        <f>10</f>
        <v>10</v>
      </c>
      <c r="D18">
        <f t="shared" si="0"/>
        <v>1.6</v>
      </c>
      <c r="E18">
        <f>16</f>
        <v>16</v>
      </c>
      <c r="F18">
        <f>2000</f>
        <v>2000</v>
      </c>
      <c r="G18">
        <f>125</f>
        <v>125</v>
      </c>
      <c r="H18">
        <f>1.41</f>
        <v>1.41</v>
      </c>
    </row>
    <row r="19" spans="1:8" x14ac:dyDescent="0.25">
      <c r="A19" t="s">
        <v>9</v>
      </c>
    </row>
    <row r="20" spans="1:8" x14ac:dyDescent="0.25">
      <c r="A20" t="s">
        <v>10</v>
      </c>
    </row>
    <row r="21" spans="1:8" x14ac:dyDescent="0.25">
      <c r="A21" t="s">
        <v>11</v>
      </c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2"/>
  <sheetViews>
    <sheetView tabSelected="1" topLeftCell="A31" zoomScale="60" zoomScaleNormal="60" workbookViewId="0">
      <selection activeCell="R1" sqref="R1:R1048576"/>
    </sheetView>
  </sheetViews>
  <sheetFormatPr defaultRowHeight="15.75" x14ac:dyDescent="0.25"/>
  <cols>
    <col min="1" max="1" width="9.140625" style="23"/>
    <col min="2" max="5" width="9.28515625" style="23" bestFit="1" customWidth="1"/>
    <col min="6" max="6" width="9.5703125" style="23" bestFit="1" customWidth="1"/>
    <col min="7" max="8" width="9.28515625" style="23" bestFit="1" customWidth="1"/>
    <col min="9" max="9" width="9.28515625" style="24" bestFit="1" customWidth="1"/>
    <col min="10" max="10" width="9.28515625" style="20" bestFit="1" customWidth="1"/>
    <col min="11" max="11" width="9.28515625" style="23" customWidth="1"/>
    <col min="12" max="15" width="9.28515625" style="23" bestFit="1" customWidth="1"/>
    <col min="16" max="16" width="9.28515625" style="23" customWidth="1"/>
    <col min="17" max="17" width="9.28515625" style="23" bestFit="1" customWidth="1"/>
    <col min="18" max="18" width="11.7109375" style="20" bestFit="1" customWidth="1"/>
    <col min="19" max="20" width="9.28515625" style="23" bestFit="1" customWidth="1"/>
    <col min="21" max="21" width="9.28515625" style="20" bestFit="1" customWidth="1"/>
    <col min="22" max="23" width="9.140625" style="23"/>
    <col min="24" max="24" width="9.140625" style="20"/>
    <col min="25" max="16384" width="9.140625" style="23"/>
  </cols>
  <sheetData>
    <row r="1" spans="1:24" x14ac:dyDescent="0.25">
      <c r="L1" s="37" t="s">
        <v>38</v>
      </c>
      <c r="M1" s="37"/>
      <c r="N1" s="37" t="s">
        <v>39</v>
      </c>
      <c r="O1" s="37"/>
    </row>
    <row r="2" spans="1:24" s="25" customFormat="1" ht="19.5" x14ac:dyDescent="0.3">
      <c r="A2" s="25" t="s">
        <v>2</v>
      </c>
      <c r="B2" s="25" t="s">
        <v>138</v>
      </c>
      <c r="C2" s="25" t="s">
        <v>25</v>
      </c>
      <c r="D2" s="25" t="s">
        <v>26</v>
      </c>
      <c r="E2" s="25" t="s">
        <v>34</v>
      </c>
      <c r="F2" s="25" t="s">
        <v>139</v>
      </c>
      <c r="G2" s="25" t="s">
        <v>165</v>
      </c>
      <c r="H2" s="26" t="s">
        <v>28</v>
      </c>
      <c r="I2" s="26" t="s">
        <v>140</v>
      </c>
      <c r="J2" s="33" t="s">
        <v>160</v>
      </c>
      <c r="K2" s="26"/>
      <c r="L2" s="27" t="s">
        <v>162</v>
      </c>
      <c r="M2" s="26" t="s">
        <v>141</v>
      </c>
      <c r="N2" s="25" t="s">
        <v>142</v>
      </c>
      <c r="O2" s="25" t="s">
        <v>143</v>
      </c>
      <c r="P2" s="25" t="s">
        <v>35</v>
      </c>
      <c r="Q2" s="25" t="s">
        <v>164</v>
      </c>
      <c r="R2" s="33" t="s">
        <v>161</v>
      </c>
      <c r="S2" s="26" t="s">
        <v>144</v>
      </c>
      <c r="T2" s="25" t="s">
        <v>37</v>
      </c>
      <c r="U2" s="21" t="s">
        <v>159</v>
      </c>
      <c r="V2" s="25" t="s">
        <v>145</v>
      </c>
      <c r="W2" s="25" t="s">
        <v>146</v>
      </c>
      <c r="X2" s="21" t="s">
        <v>151</v>
      </c>
    </row>
    <row r="3" spans="1:24" x14ac:dyDescent="0.25">
      <c r="A3" s="23" t="s">
        <v>126</v>
      </c>
      <c r="B3" s="23">
        <f>25.2</f>
        <v>25.2</v>
      </c>
      <c r="C3" s="23">
        <f>10</f>
        <v>10</v>
      </c>
      <c r="D3" s="23">
        <f t="shared" ref="D3:D8" si="0">1.574</f>
        <v>1.5740000000000001</v>
      </c>
      <c r="E3" s="23">
        <f t="shared" ref="E3:E8" si="1">D3*C3</f>
        <v>15.74</v>
      </c>
      <c r="F3" s="23">
        <f>Specimen_L_1!A998</f>
        <v>2645</v>
      </c>
      <c r="G3" s="23">
        <f>Specimen_L_1!D998</f>
        <v>168.04320203303683</v>
      </c>
      <c r="H3" s="23">
        <f>Specimen_L_1!B998-Specimen_L_1!B15</f>
        <v>2.9560000000000004</v>
      </c>
      <c r="I3" s="28">
        <f t="shared" ref="I3:I8" si="2">B3+H3</f>
        <v>28.155999999999999</v>
      </c>
      <c r="J3" s="34">
        <f>Specimen_L_1!C998-Specimen_L_1!C15</f>
        <v>11.730158730158733</v>
      </c>
      <c r="K3" s="29">
        <f>Specimen_L_1!C35-Specimen_L_1!C15</f>
        <v>0.23857142857142863</v>
      </c>
      <c r="L3" s="29">
        <f>Specimen_L_1!D35</f>
        <v>11.531130876747142</v>
      </c>
      <c r="M3" s="29">
        <f>Specimen_L_1!C72-Specimen_L_1!C15</f>
        <v>0.68055555555555569</v>
      </c>
      <c r="N3" s="30">
        <f t="shared" ref="N3:N8" si="3">(0.25*T3)/C3</f>
        <v>-2.6246625941184831E-2</v>
      </c>
      <c r="O3" s="30">
        <f t="shared" ref="O3:O8" si="4">(0.5*T3)/C3</f>
        <v>-5.2493251882369661E-2</v>
      </c>
      <c r="P3" s="28">
        <f t="shared" ref="P3:P8" si="5">-(O3-N3)/(W3-V3)</f>
        <v>8.9501349623526058E-3</v>
      </c>
      <c r="Q3" s="23">
        <f>Specimen_L_1!D72</f>
        <v>31.391359593392632</v>
      </c>
      <c r="R3" s="20">
        <f>((Specimen_L_1!D72-Specimen_L_1!D35)/(M3-K3))/10</f>
        <v>4.4934257825414461</v>
      </c>
      <c r="S3" s="23">
        <f t="shared" ref="S3:S8" si="6">(C3*B3)/I3</f>
        <v>8.9501349623526067</v>
      </c>
      <c r="T3" s="23">
        <f t="shared" ref="T3:T8" si="7">S3-C3</f>
        <v>-1.0498650376473933</v>
      </c>
      <c r="U3" s="20">
        <f t="shared" ref="U3:U8" si="8">((-T3/C3)/J3)*100</f>
        <v>0.89501349623526061</v>
      </c>
      <c r="V3" s="23">
        <f t="shared" ref="V3:V8" si="9">0.25*J3</f>
        <v>2.9325396825396832</v>
      </c>
      <c r="W3" s="23">
        <f t="shared" ref="W3:W8" si="10">0.5*J3</f>
        <v>5.8650793650793664</v>
      </c>
      <c r="X3" s="20">
        <f t="shared" ref="X3:X8" si="11">(J3-(G3/(R3*1000)))</f>
        <v>11.692761160872967</v>
      </c>
    </row>
    <row r="4" spans="1:24" x14ac:dyDescent="0.25">
      <c r="A4" s="23" t="s">
        <v>127</v>
      </c>
      <c r="B4" s="23">
        <f>27</f>
        <v>27</v>
      </c>
      <c r="C4" s="23">
        <f>10</f>
        <v>10</v>
      </c>
      <c r="D4" s="23">
        <f t="shared" si="0"/>
        <v>1.5740000000000001</v>
      </c>
      <c r="E4" s="23">
        <f t="shared" si="1"/>
        <v>15.74</v>
      </c>
      <c r="F4" s="23">
        <f>Specimen_L_2!A996</f>
        <v>2955</v>
      </c>
      <c r="G4" s="23">
        <f>Specimen_L_2!D996</f>
        <v>187.73824650571791</v>
      </c>
      <c r="H4" s="23">
        <f>Specimen_L_2!B996-Specimen_L_2!C2</f>
        <v>3.0430000000000001</v>
      </c>
      <c r="I4" s="28">
        <f t="shared" si="2"/>
        <v>30.042999999999999</v>
      </c>
      <c r="J4" s="34">
        <f>Specimen_L_2!C996-Specimen_L_2!C2</f>
        <v>11.270370370370371</v>
      </c>
      <c r="K4" s="29">
        <f>Specimen_L_2!C7-Specimen_L_2!C2</f>
        <v>5.185185185185185E-2</v>
      </c>
      <c r="L4" s="29">
        <f>Specimen_L_2!D7</f>
        <v>4.5609911054637866</v>
      </c>
      <c r="M4" s="29">
        <f>Specimen_L_2!C26-Specimen_L_2!C2</f>
        <v>0.26866666666666666</v>
      </c>
      <c r="N4" s="30">
        <f t="shared" si="3"/>
        <v>-2.5322038411610005E-2</v>
      </c>
      <c r="O4" s="30">
        <f t="shared" si="4"/>
        <v>-5.0644076823220009E-2</v>
      </c>
      <c r="P4" s="28">
        <f t="shared" si="5"/>
        <v>8.9871184635355907E-3</v>
      </c>
      <c r="Q4" s="23">
        <f>Specimen_L_2!D26</f>
        <v>23.094027954256671</v>
      </c>
      <c r="R4" s="20">
        <f>((Specimen_L_1!D73-Specimen_L_1!D36)/(M4-K4))/10</f>
        <v>9.4149288771369744</v>
      </c>
      <c r="S4" s="23">
        <f t="shared" si="6"/>
        <v>8.9871184635355998</v>
      </c>
      <c r="T4" s="23">
        <f t="shared" si="7"/>
        <v>-1.0128815364644002</v>
      </c>
      <c r="U4" s="20">
        <f t="shared" si="8"/>
        <v>0.89871184635355905</v>
      </c>
      <c r="V4" s="23">
        <f t="shared" si="9"/>
        <v>2.8175925925925926</v>
      </c>
      <c r="W4" s="23">
        <f t="shared" si="10"/>
        <v>5.6351851851851853</v>
      </c>
      <c r="X4" s="20">
        <f t="shared" si="11"/>
        <v>11.25042988553446</v>
      </c>
    </row>
    <row r="5" spans="1:24" x14ac:dyDescent="0.25">
      <c r="A5" s="23" t="s">
        <v>128</v>
      </c>
      <c r="B5" s="23">
        <f>27.2</f>
        <v>27.2</v>
      </c>
      <c r="C5" s="23">
        <f>10</f>
        <v>10</v>
      </c>
      <c r="D5" s="23">
        <f t="shared" si="0"/>
        <v>1.5740000000000001</v>
      </c>
      <c r="E5" s="23">
        <f t="shared" si="1"/>
        <v>15.74</v>
      </c>
      <c r="F5" s="23">
        <f>Specimen_L_3!A999</f>
        <v>4602</v>
      </c>
      <c r="G5" s="28">
        <f>Specimen_L_3!D999</f>
        <v>292.3761118170267</v>
      </c>
      <c r="H5" s="23">
        <f>Specimen_L_3!B999-Specimen_L_3!$C$26</f>
        <v>2.7829999999999999</v>
      </c>
      <c r="I5" s="28">
        <f t="shared" si="2"/>
        <v>29.983000000000001</v>
      </c>
      <c r="J5" s="34">
        <f>Specimen_L_3!C999-Specimen_L_3!C26</f>
        <v>10.900735294117647</v>
      </c>
      <c r="K5" s="29">
        <f>Specimen_L_3!C56-Specimen_L_3!C26</f>
        <v>0.3360294117647058</v>
      </c>
      <c r="L5" s="29">
        <f>Specimen_L_3!D52</f>
        <v>18.259212198221093</v>
      </c>
      <c r="M5" s="29">
        <f>Specimen_L_3!C80-Specimen_L_3!C26</f>
        <v>0.6055147058823529</v>
      </c>
      <c r="N5" s="30">
        <f t="shared" si="3"/>
        <v>-2.3204816062435362E-2</v>
      </c>
      <c r="O5" s="30">
        <f t="shared" si="4"/>
        <v>-4.6409632124870724E-2</v>
      </c>
      <c r="P5" s="28">
        <f t="shared" si="5"/>
        <v>8.5149544269577312E-3</v>
      </c>
      <c r="Q5" s="23">
        <f>Specimen_L_3!D80</f>
        <v>39.421855146124521</v>
      </c>
      <c r="R5" s="20">
        <f>((Specimen_L_1!D74-Specimen_L_1!D37)/(M5-K5))/10</f>
        <v>7.4757788136342445</v>
      </c>
      <c r="S5" s="23">
        <f t="shared" si="6"/>
        <v>9.0718073575025855</v>
      </c>
      <c r="T5" s="23">
        <f t="shared" si="7"/>
        <v>-0.92819264249741451</v>
      </c>
      <c r="U5" s="20">
        <f t="shared" si="8"/>
        <v>0.85149544269577315</v>
      </c>
      <c r="V5" s="23">
        <f t="shared" si="9"/>
        <v>2.7251838235294117</v>
      </c>
      <c r="W5" s="23">
        <f t="shared" si="10"/>
        <v>5.4503676470588234</v>
      </c>
      <c r="X5" s="20">
        <f t="shared" si="11"/>
        <v>10.861625507819021</v>
      </c>
    </row>
    <row r="6" spans="1:24" x14ac:dyDescent="0.25">
      <c r="A6" s="28" t="s">
        <v>129</v>
      </c>
      <c r="B6" s="23">
        <f>26.1</f>
        <v>26.1</v>
      </c>
      <c r="C6" s="23">
        <f>10</f>
        <v>10</v>
      </c>
      <c r="D6" s="23">
        <f t="shared" si="0"/>
        <v>1.5740000000000001</v>
      </c>
      <c r="E6" s="23">
        <f t="shared" si="1"/>
        <v>15.74</v>
      </c>
      <c r="F6" s="23">
        <f>Specimen_L_4!A586</f>
        <v>3657</v>
      </c>
      <c r="G6" s="28">
        <f>Specimen_L_4!D586</f>
        <v>232.33799237611183</v>
      </c>
      <c r="H6" s="23">
        <f>Specimen_L_4!B586-Specimen_L_4!C13</f>
        <v>2.1834176245210726</v>
      </c>
      <c r="I6" s="28">
        <f t="shared" si="2"/>
        <v>28.283417624521075</v>
      </c>
      <c r="J6" s="34">
        <f>Specimen_L_4!C586-Specimen_L_4!C13</f>
        <v>8.842911877394636</v>
      </c>
      <c r="K6" s="29">
        <f>Specimen_L_4!C21-Specimen_L_4!C13</f>
        <v>0.12498084291187739</v>
      </c>
      <c r="L6" s="29">
        <f>Specimen_L_4!D21</f>
        <v>6.6709021601016518</v>
      </c>
      <c r="M6" s="29">
        <f>Specimen_L_4!C38-Specimen_L_4!C13</f>
        <v>0.38659003831417615</v>
      </c>
      <c r="N6" s="30">
        <f t="shared" si="3"/>
        <v>-1.9299450065646439E-2</v>
      </c>
      <c r="O6" s="30">
        <f t="shared" si="4"/>
        <v>-3.8598900131292878E-2</v>
      </c>
      <c r="P6" s="28">
        <f t="shared" si="5"/>
        <v>8.7299072220688393E-3</v>
      </c>
      <c r="Q6" s="23">
        <f>Specimen_L_4!D70</f>
        <v>50.908513341804316</v>
      </c>
      <c r="R6" s="20">
        <f>((Specimen_L_1!D75-Specimen_L_1!D38)/(M6-K6))/10</f>
        <v>7.6231345033418734</v>
      </c>
      <c r="S6" s="23">
        <f t="shared" si="6"/>
        <v>9.2280219973741424</v>
      </c>
      <c r="T6" s="23">
        <f t="shared" si="7"/>
        <v>-0.77197800262585758</v>
      </c>
      <c r="U6" s="20">
        <f t="shared" si="8"/>
        <v>0.8729907222068839</v>
      </c>
      <c r="V6" s="23">
        <f t="shared" si="9"/>
        <v>2.210727969348659</v>
      </c>
      <c r="W6" s="23">
        <f t="shared" si="10"/>
        <v>4.421455938697318</v>
      </c>
      <c r="X6" s="20">
        <f t="shared" si="11"/>
        <v>8.8124338644100479</v>
      </c>
    </row>
    <row r="7" spans="1:24" x14ac:dyDescent="0.25">
      <c r="A7" s="23" t="s">
        <v>130</v>
      </c>
      <c r="B7" s="23">
        <f>26.9</f>
        <v>26.9</v>
      </c>
      <c r="C7" s="23">
        <f>11.1</f>
        <v>11.1</v>
      </c>
      <c r="D7" s="23">
        <f t="shared" si="0"/>
        <v>1.5740000000000001</v>
      </c>
      <c r="E7" s="23">
        <f t="shared" si="1"/>
        <v>17.471399999999999</v>
      </c>
      <c r="F7" s="23">
        <f>Specimen_L_5!A998</f>
        <v>3107</v>
      </c>
      <c r="G7" s="23">
        <f>Specimen_L_5!D998</f>
        <v>177.83348787160733</v>
      </c>
      <c r="H7" s="23">
        <f>Specimen_L_5!B998-Specimen_L_5!C2</f>
        <v>1.577</v>
      </c>
      <c r="I7" s="28">
        <f t="shared" si="2"/>
        <v>28.476999999999997</v>
      </c>
      <c r="J7" s="34">
        <f>Specimen_L_5!C998-Specimen_L_5!C2</f>
        <v>5.8624535315985131</v>
      </c>
      <c r="K7" s="29">
        <f>Specimen_L_5!C12-Specimen_L_5!C2</f>
        <v>4.1078066914498147E-2</v>
      </c>
      <c r="L7" s="29">
        <f>Specimen_L_5!D12</f>
        <v>3.629359982600135</v>
      </c>
      <c r="M7" s="29">
        <f>Specimen_L_5!C71-Specimen_L_5!C2</f>
        <v>0.39144981412639412</v>
      </c>
      <c r="N7" s="30">
        <f t="shared" si="3"/>
        <v>-1.3844506092636141E-2</v>
      </c>
      <c r="O7" s="30">
        <f t="shared" si="4"/>
        <v>-2.7689012185272283E-2</v>
      </c>
      <c r="P7" s="28">
        <f t="shared" si="5"/>
        <v>9.4462197562945396E-3</v>
      </c>
      <c r="Q7" s="23">
        <f>Specimen_L_5!D71</f>
        <v>35.097359112606895</v>
      </c>
      <c r="R7" s="20">
        <f>((Specimen_L_1!D76-Specimen_L_1!D39)/(M7-K7))/10</f>
        <v>5.5559068281322137</v>
      </c>
      <c r="S7" s="23">
        <f t="shared" si="6"/>
        <v>10.485303929486955</v>
      </c>
      <c r="T7" s="23">
        <f t="shared" si="7"/>
        <v>-0.61469607051304465</v>
      </c>
      <c r="U7" s="20">
        <f t="shared" si="8"/>
        <v>0.94462197562945394</v>
      </c>
      <c r="V7" s="23">
        <f t="shared" si="9"/>
        <v>1.4656133828996283</v>
      </c>
      <c r="W7" s="23">
        <f t="shared" si="10"/>
        <v>2.9312267657992566</v>
      </c>
      <c r="X7" s="20">
        <f t="shared" si="11"/>
        <v>5.8304455276177496</v>
      </c>
    </row>
    <row r="8" spans="1:24" x14ac:dyDescent="0.25">
      <c r="A8" s="23" t="s">
        <v>131</v>
      </c>
      <c r="B8" s="23">
        <f>24.2</f>
        <v>24.2</v>
      </c>
      <c r="C8" s="23">
        <f>10.2</f>
        <v>10.199999999999999</v>
      </c>
      <c r="D8" s="23">
        <f t="shared" si="0"/>
        <v>1.5740000000000001</v>
      </c>
      <c r="E8" s="23">
        <f t="shared" si="1"/>
        <v>16.0548</v>
      </c>
      <c r="F8" s="23">
        <f>Specimen_L_6!A994</f>
        <v>2362</v>
      </c>
      <c r="G8" s="23">
        <f>Specimen_L_6!D994</f>
        <v>147.1211101975733</v>
      </c>
      <c r="H8" s="23">
        <f>Specimen_L_6!B994-Specimen_L_6!C29</f>
        <v>2.292404958677686</v>
      </c>
      <c r="I8" s="28">
        <f t="shared" si="2"/>
        <v>26.492404958677685</v>
      </c>
      <c r="J8" s="34">
        <f>Specimen_L_6!C994-Specimen_L_6!C29</f>
        <v>10.314049586776859</v>
      </c>
      <c r="K8" s="29">
        <f>Specimen_L_6!C45-Specimen_L_6!C29</f>
        <v>0.16942148760330578</v>
      </c>
      <c r="L8" s="29">
        <f>Specimen_L_6!D45</f>
        <v>6.0629842788449562</v>
      </c>
      <c r="M8" s="29">
        <f>Specimen_L_6!C70-Specimen_L_6!C29</f>
        <v>0.4363636363636364</v>
      </c>
      <c r="N8" s="30">
        <f t="shared" si="3"/>
        <v>-2.1632661910586572E-2</v>
      </c>
      <c r="O8" s="30">
        <f t="shared" si="4"/>
        <v>-4.3265323821173145E-2</v>
      </c>
      <c r="P8" s="28">
        <f t="shared" si="5"/>
        <v>8.3895900358364594E-3</v>
      </c>
      <c r="Q8" s="23">
        <f>Specimen_L_6!D70</f>
        <v>19.215437127837159</v>
      </c>
      <c r="R8" s="20">
        <f>((Specimen_L_1!D77-Specimen_L_1!D40)/(M8-K8))/10</f>
        <v>7.1757192143225241</v>
      </c>
      <c r="S8" s="23">
        <f t="shared" si="6"/>
        <v>9.3173873940480672</v>
      </c>
      <c r="T8" s="23">
        <f t="shared" si="7"/>
        <v>-0.88261260595193214</v>
      </c>
      <c r="U8" s="20">
        <f t="shared" si="8"/>
        <v>0.83895900358364595</v>
      </c>
      <c r="V8" s="23">
        <f t="shared" si="9"/>
        <v>2.5785123966942147</v>
      </c>
      <c r="W8" s="23">
        <f t="shared" si="10"/>
        <v>5.1570247933884295</v>
      </c>
      <c r="X8" s="20">
        <f t="shared" si="11"/>
        <v>10.293546957590376</v>
      </c>
    </row>
    <row r="9" spans="1:24" s="31" customFormat="1" x14ac:dyDescent="0.25">
      <c r="A9" s="31" t="s">
        <v>157</v>
      </c>
      <c r="B9" s="31">
        <f>AVERAGE(B3:B8)</f>
        <v>26.099999999999998</v>
      </c>
      <c r="C9" s="31">
        <f t="shared" ref="C9:H9" si="12">AVERAGE(C3:C8)</f>
        <v>10.216666666666667</v>
      </c>
      <c r="D9" s="31">
        <f t="shared" si="12"/>
        <v>1.5740000000000001</v>
      </c>
      <c r="E9" s="31">
        <f t="shared" si="12"/>
        <v>16.081033333333334</v>
      </c>
      <c r="F9" s="31">
        <f t="shared" si="12"/>
        <v>3221.3333333333335</v>
      </c>
      <c r="G9" s="31">
        <f t="shared" si="12"/>
        <v>200.90835846684567</v>
      </c>
      <c r="H9" s="31">
        <f t="shared" si="12"/>
        <v>2.4724704305331264</v>
      </c>
      <c r="I9" s="31">
        <f t="shared" ref="I9:N9" si="13">AVERAGE(I3:I8)</f>
        <v>28.57247043053313</v>
      </c>
      <c r="J9" s="35">
        <f>AVERAGE(J3:J8)</f>
        <v>9.8201132317361264</v>
      </c>
      <c r="K9" s="32">
        <f>AVERAGE(K3:K8)</f>
        <v>0.16032218160294459</v>
      </c>
      <c r="L9" s="32">
        <f t="shared" ref="L9:M9" si="14">AVERAGE(L3:L8)</f>
        <v>8.4524301003297939</v>
      </c>
      <c r="M9" s="32">
        <f t="shared" si="14"/>
        <v>0.46152340281813031</v>
      </c>
      <c r="N9" s="32">
        <f t="shared" si="13"/>
        <v>-2.1591683080683224E-2</v>
      </c>
      <c r="O9" s="32">
        <f t="shared" ref="O9" si="15">AVERAGE(O3:O8)</f>
        <v>-4.3183366161366449E-2</v>
      </c>
      <c r="P9" s="32">
        <f t="shared" ref="P9:Q9" si="16">AVERAGE(P3:P8)</f>
        <v>8.8363208111742943E-3</v>
      </c>
      <c r="Q9" s="31">
        <f t="shared" si="16"/>
        <v>33.188092046003703</v>
      </c>
      <c r="R9" s="22">
        <f t="shared" ref="R9" si="17">AVERAGE(R3:R8)</f>
        <v>6.9564823365182136</v>
      </c>
      <c r="S9" s="31">
        <f t="shared" ref="S9:T9" si="18">AVERAGE(S3:S8)</f>
        <v>9.3399623507166591</v>
      </c>
      <c r="T9" s="31">
        <f t="shared" si="18"/>
        <v>-0.87670431595000708</v>
      </c>
      <c r="U9" s="22">
        <f t="shared" ref="U9:W9" si="19">AVERAGE(U3:U8)</f>
        <v>0.88363208111742952</v>
      </c>
      <c r="V9" s="31">
        <f t="shared" si="19"/>
        <v>2.4550283079340316</v>
      </c>
      <c r="W9" s="31">
        <f t="shared" si="19"/>
        <v>4.9100566158680632</v>
      </c>
      <c r="X9" s="22">
        <f t="shared" ref="X9" si="20">AVERAGE(X3:X8)</f>
        <v>9.7902071506407697</v>
      </c>
    </row>
    <row r="10" spans="1:24" x14ac:dyDescent="0.25">
      <c r="A10" s="23" t="s">
        <v>10</v>
      </c>
      <c r="B10" s="23">
        <f>_xlfn.STDEV.P(B3:B8)</f>
        <v>1.0862780491200215</v>
      </c>
      <c r="C10" s="23">
        <f t="shared" ref="C10:H10" si="21">_xlfn.STDEV.P(C3:C8)</f>
        <v>0.40173235977313154</v>
      </c>
      <c r="D10" s="23">
        <f t="shared" si="21"/>
        <v>0</v>
      </c>
      <c r="E10" s="23">
        <f t="shared" si="21"/>
        <v>0.63232673428290886</v>
      </c>
      <c r="F10" s="23">
        <f t="shared" si="21"/>
        <v>736.05540250415629</v>
      </c>
      <c r="G10" s="23">
        <f t="shared" si="21"/>
        <v>48.361933853763389</v>
      </c>
      <c r="H10" s="23">
        <f t="shared" si="21"/>
        <v>0.51211584602107796</v>
      </c>
      <c r="I10" s="28">
        <f t="shared" ref="I10:N10" si="22">_xlfn.STDEV.P(I3:I8)</f>
        <v>1.207258395118191</v>
      </c>
      <c r="J10" s="34">
        <f t="shared" si="22"/>
        <v>1.9908636956423729</v>
      </c>
      <c r="K10" s="29">
        <f t="shared" ref="K10" si="23">_xlfn.STDEV.P(K3:K8)</f>
        <v>0.10353160088958351</v>
      </c>
      <c r="L10" s="29">
        <f t="shared" ref="L10:M10" si="24">_xlfn.STDEV.P(L3:L8)</f>
        <v>5.048761721669309</v>
      </c>
      <c r="M10" s="29">
        <f t="shared" si="24"/>
        <v>0.13967857791252061</v>
      </c>
      <c r="N10" s="30">
        <f t="shared" si="22"/>
        <v>4.1525294438084443E-3</v>
      </c>
      <c r="O10" s="30">
        <f t="shared" ref="O10" si="25">_xlfn.STDEV.P(O3:O8)</f>
        <v>8.3050588876169042E-3</v>
      </c>
      <c r="P10" s="30">
        <f t="shared" ref="P10:Q10" si="26">_xlfn.STDEV.P(P3:P8)</f>
        <v>3.468522516167322E-4</v>
      </c>
      <c r="Q10" s="23">
        <f t="shared" si="26"/>
        <v>10.46320455116749</v>
      </c>
      <c r="R10" s="20">
        <f t="shared" ref="R10" si="27">_xlfn.STDEV.P(R3:R8)</f>
        <v>1.5723855277424856</v>
      </c>
      <c r="S10" s="23">
        <f t="shared" ref="S10:T10" si="28">_xlfn.STDEV.P(S3:S8)</f>
        <v>0.52808126036000813</v>
      </c>
      <c r="T10" s="23">
        <f t="shared" si="28"/>
        <v>0.1476655838748536</v>
      </c>
      <c r="U10" s="20">
        <f t="shared" ref="U10:W10" si="29">_xlfn.STDEV.P(U3:U8)</f>
        <v>3.4685225161673203E-2</v>
      </c>
      <c r="V10" s="23">
        <f t="shared" si="29"/>
        <v>0.49771592391059322</v>
      </c>
      <c r="W10" s="23">
        <f t="shared" si="29"/>
        <v>0.99543184782118643</v>
      </c>
      <c r="X10" s="20">
        <f t="shared" ref="X10" si="30">_xlfn.STDEV.P(X3:X8)</f>
        <v>1.9911890570352668</v>
      </c>
    </row>
    <row r="11" spans="1:24" x14ac:dyDescent="0.25">
      <c r="A11" s="23" t="s">
        <v>30</v>
      </c>
      <c r="B11" s="23">
        <f>100*(B10/B9)</f>
        <v>4.1619848625288185</v>
      </c>
      <c r="C11" s="23">
        <f t="shared" ref="C11:H11" si="31">100*(C10/C9)</f>
        <v>3.9321275018577309</v>
      </c>
      <c r="D11" s="23">
        <f t="shared" si="31"/>
        <v>0</v>
      </c>
      <c r="E11" s="23">
        <f t="shared" si="31"/>
        <v>3.9321275018577304</v>
      </c>
      <c r="F11" s="23">
        <f t="shared" si="31"/>
        <v>22.849401981710148</v>
      </c>
      <c r="G11" s="23">
        <f t="shared" si="31"/>
        <v>24.071638543472634</v>
      </c>
      <c r="H11" s="23">
        <f t="shared" si="31"/>
        <v>20.712718732521019</v>
      </c>
      <c r="I11" s="28">
        <f t="shared" ref="I11:N11" si="32">100*(I10/I9)</f>
        <v>4.2252503088710514</v>
      </c>
      <c r="J11" s="20">
        <f t="shared" si="32"/>
        <v>20.273327289225179</v>
      </c>
      <c r="K11" s="23">
        <f t="shared" ref="K11" si="33">100*(K10/K9)</f>
        <v>64.577215613239872</v>
      </c>
      <c r="L11" s="23">
        <f t="shared" ref="L11:M11" si="34">100*(L10/L9)</f>
        <v>59.731481499886264</v>
      </c>
      <c r="M11" s="23">
        <f t="shared" si="34"/>
        <v>30.264679333620464</v>
      </c>
      <c r="N11" s="28">
        <f t="shared" si="32"/>
        <v>-19.232078519730873</v>
      </c>
      <c r="O11" s="28">
        <f t="shared" ref="O11" si="35">100*(O10/O9)</f>
        <v>-19.232078519730912</v>
      </c>
      <c r="P11" s="28">
        <f t="shared" ref="P11:Q11" si="36">100*(P10/P9)</f>
        <v>3.9253017067703952</v>
      </c>
      <c r="Q11" s="23">
        <f t="shared" si="36"/>
        <v>31.52698424683139</v>
      </c>
      <c r="R11" s="20">
        <f t="shared" ref="R11" si="37">100*(R10/R9)</f>
        <v>22.603169988489896</v>
      </c>
      <c r="S11" s="23">
        <f t="shared" ref="S11:T11" si="38">100*(S10/S9)</f>
        <v>5.6539977414308131</v>
      </c>
      <c r="T11" s="23">
        <f t="shared" si="38"/>
        <v>-16.843259601709779</v>
      </c>
      <c r="U11" s="20">
        <f t="shared" ref="U11:W11" si="39">100*(U10/U9)</f>
        <v>3.9253017067703926</v>
      </c>
      <c r="V11" s="23">
        <f t="shared" si="39"/>
        <v>20.273327289225179</v>
      </c>
      <c r="W11" s="23">
        <f t="shared" si="39"/>
        <v>20.273327289225179</v>
      </c>
      <c r="X11" s="20">
        <f t="shared" ref="X11" si="40">100*(X10/X9)</f>
        <v>20.338579423265251</v>
      </c>
    </row>
    <row r="13" spans="1:24" s="25" customFormat="1" ht="19.5" x14ac:dyDescent="0.3">
      <c r="A13" s="25" t="s">
        <v>2</v>
      </c>
      <c r="B13" s="25" t="s">
        <v>138</v>
      </c>
      <c r="C13" s="25" t="s">
        <v>25</v>
      </c>
      <c r="D13" s="25" t="s">
        <v>26</v>
      </c>
      <c r="E13" s="25" t="s">
        <v>34</v>
      </c>
      <c r="F13" s="25" t="s">
        <v>139</v>
      </c>
      <c r="G13" s="25" t="s">
        <v>166</v>
      </c>
      <c r="H13" s="26" t="s">
        <v>28</v>
      </c>
      <c r="I13" s="26" t="s">
        <v>140</v>
      </c>
      <c r="J13" s="33" t="s">
        <v>149</v>
      </c>
      <c r="K13" s="26"/>
      <c r="L13" s="27" t="s">
        <v>163</v>
      </c>
      <c r="M13" s="26" t="s">
        <v>141</v>
      </c>
      <c r="N13" s="25" t="s">
        <v>142</v>
      </c>
      <c r="O13" s="25" t="s">
        <v>143</v>
      </c>
      <c r="P13" s="25" t="s">
        <v>35</v>
      </c>
      <c r="Q13" s="25" t="s">
        <v>167</v>
      </c>
      <c r="R13" s="33" t="s">
        <v>150</v>
      </c>
      <c r="S13" s="26" t="s">
        <v>144</v>
      </c>
      <c r="T13" s="25" t="s">
        <v>37</v>
      </c>
      <c r="U13" s="21" t="s">
        <v>168</v>
      </c>
      <c r="V13" s="25" t="s">
        <v>145</v>
      </c>
      <c r="W13" s="25" t="s">
        <v>146</v>
      </c>
      <c r="X13" s="21" t="s">
        <v>152</v>
      </c>
    </row>
    <row r="14" spans="1:24" x14ac:dyDescent="0.25">
      <c r="A14" s="23" t="s">
        <v>132</v>
      </c>
      <c r="B14" s="23">
        <f>25.1</f>
        <v>25.1</v>
      </c>
      <c r="C14" s="23">
        <f>10.1</f>
        <v>10.1</v>
      </c>
      <c r="D14" s="23">
        <f t="shared" ref="D14:D19" si="41">1.574</f>
        <v>1.5740000000000001</v>
      </c>
      <c r="E14" s="23">
        <f t="shared" ref="E14:E19" si="42">D14*C14</f>
        <v>15.897399999999999</v>
      </c>
      <c r="F14" s="23">
        <f>Specimen_T_1!A999</f>
        <v>2853</v>
      </c>
      <c r="G14" s="23">
        <f>Specimen_T_1!D999</f>
        <v>179.46330846553525</v>
      </c>
      <c r="H14" s="23">
        <f>Specimen_T_1!B999-Specimen_T_1!C42</f>
        <v>2.9314103585657372</v>
      </c>
      <c r="I14" s="28">
        <f t="shared" ref="I14:I19" si="43">B14+H14</f>
        <v>28.03141035856574</v>
      </c>
      <c r="J14" s="20">
        <f>Specimen_T_1!C999-Specimen_T_1!C42</f>
        <v>13.327888446215137</v>
      </c>
      <c r="K14" s="23">
        <f>Specimen_T_1!C49-Specimen_T_1!C42</f>
        <v>9.6812749003984178E-2</v>
      </c>
      <c r="L14" s="23">
        <f>Specimen_T_1!D49</f>
        <v>6.4979178985242871</v>
      </c>
      <c r="M14" s="23">
        <f>Specimen_T_1!C82-Specimen_T_1!C42</f>
        <v>0.55498007968127494</v>
      </c>
      <c r="N14" s="30">
        <f t="shared" ref="N14:N19" si="44">(0.25*T14)/C14</f>
        <v>-2.614397849651872E-2</v>
      </c>
      <c r="O14" s="30">
        <f t="shared" ref="O14:O19" si="45">(0.5*T14)/C14</f>
        <v>-5.228795699303744E-2</v>
      </c>
      <c r="P14" s="28">
        <f t="shared" ref="P14:P19" si="46">-(O14-N14)/(W14-V14)</f>
        <v>7.8463977552102344E-3</v>
      </c>
      <c r="Q14" s="23">
        <f>Specimen_T_1!D82</f>
        <v>37.433794205341755</v>
      </c>
      <c r="R14" s="20">
        <f>((Specimen_T_1!D82-Specimen_T_1!D49)/(M14-K14))/10</f>
        <v>6.7520912634879879</v>
      </c>
      <c r="S14" s="23">
        <f t="shared" ref="S14:S19" si="47">(C14*B14)/I14</f>
        <v>9.0437832687406434</v>
      </c>
      <c r="T14" s="23">
        <f t="shared" ref="T14:T19" si="48">S14-C14</f>
        <v>-1.0562167312593562</v>
      </c>
      <c r="U14" s="20">
        <f t="shared" ref="U14:U19" si="49">((-T14/C14)/J14)*100</f>
        <v>0.78463977552102349</v>
      </c>
      <c r="V14" s="23">
        <f t="shared" ref="V14:V19" si="50">0.25*J14</f>
        <v>3.3319721115537844</v>
      </c>
      <c r="W14" s="23">
        <f t="shared" ref="W14:W19" si="51">0.5*J14</f>
        <v>6.6639442231075687</v>
      </c>
      <c r="X14" s="20">
        <f t="shared" ref="X14:X19" si="52">(J14-(G14/(R14*1000)))</f>
        <v>13.301309524002402</v>
      </c>
    </row>
    <row r="15" spans="1:24" x14ac:dyDescent="0.25">
      <c r="A15" s="23" t="s">
        <v>133</v>
      </c>
      <c r="B15" s="23">
        <f>25.1</f>
        <v>25.1</v>
      </c>
      <c r="C15" s="23">
        <f>10.6</f>
        <v>10.6</v>
      </c>
      <c r="D15" s="23">
        <f t="shared" si="41"/>
        <v>1.5740000000000001</v>
      </c>
      <c r="E15" s="23">
        <f t="shared" si="42"/>
        <v>16.6844</v>
      </c>
      <c r="F15" s="23">
        <f>Specimen_T_2!A994</f>
        <v>2272</v>
      </c>
      <c r="G15" s="23">
        <f>Specimen_T_2!D994</f>
        <v>136.17510968329697</v>
      </c>
      <c r="H15" s="23">
        <f>Specimen_T_2!B994-Specimen_T_2!C73</f>
        <v>1.3340239043824702</v>
      </c>
      <c r="I15" s="28">
        <f t="shared" si="43"/>
        <v>26.434023904382471</v>
      </c>
      <c r="J15" s="20">
        <f>Specimen_T_2!C994-Specimen_T_2!C73</f>
        <v>6.8247011952191237</v>
      </c>
      <c r="K15" s="23">
        <f>Specimen_T_2!C113-Specimen_T_2!C73</f>
        <v>0.29880478087649409</v>
      </c>
      <c r="L15" s="23">
        <f>Specimen_T_2!D113</f>
        <v>19.077701325789359</v>
      </c>
      <c r="M15" s="23">
        <f>Specimen_T_2!C160-Specimen_T_2!C73</f>
        <v>0.64701195219123497</v>
      </c>
      <c r="N15" s="30">
        <f t="shared" si="44"/>
        <v>-1.261654212396795E-2</v>
      </c>
      <c r="O15" s="30">
        <f t="shared" si="45"/>
        <v>-2.52330842479359E-2</v>
      </c>
      <c r="P15" s="28">
        <f t="shared" si="46"/>
        <v>7.3946341462135558E-3</v>
      </c>
      <c r="Q15" s="23">
        <f>Specimen_T_2!D160</f>
        <v>41.086284193617992</v>
      </c>
      <c r="R15" s="20">
        <f>((Specimen_T_1!D83-Specimen_T_1!D50)/(M15-K15))/10</f>
        <v>8.8247163540321338</v>
      </c>
      <c r="S15" s="23">
        <f t="shared" si="47"/>
        <v>10.065058613943759</v>
      </c>
      <c r="T15" s="23">
        <f t="shared" si="48"/>
        <v>-0.53494138605624109</v>
      </c>
      <c r="U15" s="20">
        <f t="shared" si="49"/>
        <v>0.73946341462135556</v>
      </c>
      <c r="V15" s="23">
        <f t="shared" si="50"/>
        <v>1.7061752988047809</v>
      </c>
      <c r="W15" s="23">
        <f t="shared" si="51"/>
        <v>3.4123505976095618</v>
      </c>
      <c r="X15" s="20">
        <f t="shared" si="52"/>
        <v>6.8092700919156073</v>
      </c>
    </row>
    <row r="16" spans="1:24" x14ac:dyDescent="0.25">
      <c r="A16" s="24" t="s">
        <v>134</v>
      </c>
      <c r="B16" s="23">
        <f>26.4</f>
        <v>26.4</v>
      </c>
      <c r="C16" s="23">
        <f>10.4</f>
        <v>10.4</v>
      </c>
      <c r="D16" s="23">
        <f t="shared" si="41"/>
        <v>1.5740000000000001</v>
      </c>
      <c r="E16" s="23">
        <f t="shared" si="42"/>
        <v>16.369600000000002</v>
      </c>
      <c r="F16" s="23">
        <f>Specimen_T_3!A999</f>
        <v>2674</v>
      </c>
      <c r="G16" s="28">
        <f>Specimen_T_3!D999</f>
        <v>163.35157853582248</v>
      </c>
      <c r="H16" s="23">
        <f>Specimen_T_3!B999-Specimen_T_3!C60</f>
        <v>2.287060606060606</v>
      </c>
      <c r="I16" s="28">
        <f t="shared" si="43"/>
        <v>28.687060606060605</v>
      </c>
      <c r="J16" s="20">
        <f>Specimen_T_3!C999-Specimen_T_3!C60</f>
        <v>10.458333333333334</v>
      </c>
      <c r="K16" s="23">
        <f>Specimen_T_3!C63-Specimen_T_3!C60</f>
        <v>3.2196969696969613E-2</v>
      </c>
      <c r="L16" s="23">
        <f>Specimen_T_3!D63</f>
        <v>3.7129801583422926</v>
      </c>
      <c r="M16" s="23">
        <f>Specimen_T_3!C115-Specimen_T_3!C60</f>
        <v>0.6128787878787878</v>
      </c>
      <c r="N16" s="30">
        <f t="shared" si="44"/>
        <v>-1.993111665802234E-2</v>
      </c>
      <c r="O16" s="30">
        <f t="shared" si="45"/>
        <v>-3.986223331604468E-2</v>
      </c>
      <c r="P16" s="28">
        <f t="shared" si="46"/>
        <v>7.623056570398982E-3</v>
      </c>
      <c r="Q16" s="23">
        <f>Specimen_T_3!D115</f>
        <v>40.269768351089823</v>
      </c>
      <c r="R16" s="20">
        <f>((Specimen_T_1!D84-Specimen_T_1!D51)/(M16-K16))/10</f>
        <v>5.2928444747835908</v>
      </c>
      <c r="S16" s="23">
        <f t="shared" si="47"/>
        <v>9.5708655470262709</v>
      </c>
      <c r="T16" s="23">
        <f t="shared" si="48"/>
        <v>-0.82913445297372945</v>
      </c>
      <c r="U16" s="20">
        <f t="shared" si="49"/>
        <v>0.76230565703989817</v>
      </c>
      <c r="V16" s="23">
        <f t="shared" si="50"/>
        <v>2.6145833333333335</v>
      </c>
      <c r="W16" s="23">
        <f t="shared" si="51"/>
        <v>5.229166666666667</v>
      </c>
      <c r="X16" s="20">
        <f t="shared" si="52"/>
        <v>10.427470613048603</v>
      </c>
    </row>
    <row r="17" spans="1:24" x14ac:dyDescent="0.25">
      <c r="A17" s="23" t="s">
        <v>135</v>
      </c>
      <c r="B17" s="23">
        <f>29.2</f>
        <v>29.2</v>
      </c>
      <c r="C17" s="23">
        <f>10.7</f>
        <v>10.7</v>
      </c>
      <c r="D17" s="23">
        <f t="shared" si="41"/>
        <v>1.5740000000000001</v>
      </c>
      <c r="E17" s="23">
        <f t="shared" si="42"/>
        <v>16.841799999999999</v>
      </c>
      <c r="F17" s="23">
        <f>Specimen_T_4!A976</f>
        <v>2802</v>
      </c>
      <c r="G17" s="23">
        <f>Specimen_T_4!D976</f>
        <v>166.37176548824948</v>
      </c>
      <c r="H17" s="23">
        <f>Specimen_T_4!B976-Specimen_T_4!C65</f>
        <v>1.5994931506849315</v>
      </c>
      <c r="I17" s="28">
        <f t="shared" si="43"/>
        <v>30.799493150684931</v>
      </c>
      <c r="J17" s="20">
        <f>Specimen_T_4!C976-Specimen_T_4!C65</f>
        <v>6.5239726027397271</v>
      </c>
      <c r="K17" s="23">
        <f>Specimen_T_4!C99-Specimen_T_4!C65</f>
        <v>0.24589041095890407</v>
      </c>
      <c r="L17" s="23">
        <f>Specimen_T_4!D99</f>
        <v>14.220570247835743</v>
      </c>
      <c r="M17" s="23">
        <f>Specimen_T_4!C171-Specimen_T_4!C65</f>
        <v>0.75993150684931499</v>
      </c>
      <c r="N17" s="30">
        <f t="shared" si="44"/>
        <v>-1.2983112602368898E-2</v>
      </c>
      <c r="O17" s="30">
        <f t="shared" si="45"/>
        <v>-2.5966225204737795E-2</v>
      </c>
      <c r="P17" s="28">
        <f t="shared" si="46"/>
        <v>7.9602496165705351E-3</v>
      </c>
      <c r="Q17" s="23">
        <f>Specimen_T_4!D171</f>
        <v>47.186167749290462</v>
      </c>
      <c r="R17" s="20">
        <f>((Specimen_T_1!D85-Specimen_T_1!D52)/(M17-K17))/10</f>
        <v>5.9190518560696859</v>
      </c>
      <c r="S17" s="23">
        <f t="shared" si="47"/>
        <v>10.14432278061861</v>
      </c>
      <c r="T17" s="23">
        <f t="shared" si="48"/>
        <v>-0.55567721938138881</v>
      </c>
      <c r="U17" s="20">
        <f t="shared" si="49"/>
        <v>0.7960249616570535</v>
      </c>
      <c r="V17" s="23">
        <f t="shared" si="50"/>
        <v>1.6309931506849318</v>
      </c>
      <c r="W17" s="23">
        <f t="shared" si="51"/>
        <v>3.2619863013698636</v>
      </c>
      <c r="X17" s="20">
        <f t="shared" si="52"/>
        <v>6.4958647622386101</v>
      </c>
    </row>
    <row r="18" spans="1:24" x14ac:dyDescent="0.25">
      <c r="A18" s="23" t="s">
        <v>136</v>
      </c>
      <c r="B18" s="23">
        <v>25</v>
      </c>
      <c r="C18" s="23">
        <v>10.3</v>
      </c>
      <c r="D18" s="23">
        <f t="shared" si="41"/>
        <v>1.5740000000000001</v>
      </c>
      <c r="E18" s="23">
        <f t="shared" si="42"/>
        <v>16.212200000000003</v>
      </c>
      <c r="F18" s="23">
        <f>Specimen_T_5!A988</f>
        <v>2193</v>
      </c>
      <c r="G18" s="23">
        <f>Specimen_T_5!D988</f>
        <v>135.26850149887119</v>
      </c>
      <c r="H18" s="23">
        <f>Specimen_T_5!B988-Specimen_T_5!C75</f>
        <v>1.0961999999999998</v>
      </c>
      <c r="I18" s="28">
        <f t="shared" si="43"/>
        <v>26.0962</v>
      </c>
      <c r="J18" s="20">
        <f>Specimen_T_5!C988-Specimen_T_5!C75</f>
        <v>5.6891999999999996</v>
      </c>
      <c r="K18" s="23">
        <f>Specimen_T_5!C122-Specimen_T_5!C75</f>
        <v>0.29399999999999998</v>
      </c>
      <c r="L18" s="23">
        <f>Specimen_T_5!D122</f>
        <v>14.630956933667235</v>
      </c>
      <c r="M18" s="23">
        <f>Specimen_T_5!C240-Specimen_T_5!C75</f>
        <v>1.0264</v>
      </c>
      <c r="N18" s="30">
        <f t="shared" si="44"/>
        <v>-1.0501528958239128E-2</v>
      </c>
      <c r="O18" s="30">
        <f t="shared" si="45"/>
        <v>-2.1003057916478256E-2</v>
      </c>
      <c r="P18" s="28">
        <f t="shared" si="46"/>
        <v>7.3834837644935168E-3</v>
      </c>
      <c r="Q18" s="23">
        <f>Specimen_T_5!D240</f>
        <v>51.547599955588993</v>
      </c>
      <c r="R18" s="20">
        <f>((Specimen_T_1!D86-Specimen_T_1!D53)/(M18-K18))/10</f>
        <v>4.1079575151409369</v>
      </c>
      <c r="S18" s="23">
        <f t="shared" si="47"/>
        <v>9.8673370069205486</v>
      </c>
      <c r="T18" s="23">
        <f t="shared" si="48"/>
        <v>-0.43266299307945211</v>
      </c>
      <c r="U18" s="20">
        <f t="shared" si="49"/>
        <v>0.7383483764493517</v>
      </c>
      <c r="V18" s="23">
        <f t="shared" si="50"/>
        <v>1.4222999999999999</v>
      </c>
      <c r="W18" s="23">
        <f t="shared" si="51"/>
        <v>2.8445999999999998</v>
      </c>
      <c r="X18" s="20">
        <f t="shared" si="52"/>
        <v>5.6562715919041748</v>
      </c>
    </row>
    <row r="19" spans="1:24" x14ac:dyDescent="0.25">
      <c r="A19" s="23" t="s">
        <v>137</v>
      </c>
      <c r="B19" s="23">
        <f>25.2</f>
        <v>25.2</v>
      </c>
      <c r="C19" s="23">
        <f>10</f>
        <v>10</v>
      </c>
      <c r="D19" s="23">
        <f t="shared" si="41"/>
        <v>1.5740000000000001</v>
      </c>
      <c r="E19" s="23">
        <f t="shared" si="42"/>
        <v>15.74</v>
      </c>
      <c r="F19" s="23">
        <f>Specimen_T_6!A997</f>
        <v>2003</v>
      </c>
      <c r="G19" s="23">
        <f>Specimen_T_6!D997</f>
        <v>127.25540025412961</v>
      </c>
      <c r="H19" s="23">
        <f>Specimen_T_6!B997-Specimen_T_6!C102</f>
        <v>0.85165079365079366</v>
      </c>
      <c r="I19" s="28">
        <f t="shared" si="43"/>
        <v>26.051650793650794</v>
      </c>
      <c r="J19" s="20">
        <f>Specimen_T_6!C997-Specimen_T_6!C102</f>
        <v>5.0309523809523808</v>
      </c>
      <c r="K19" s="23">
        <f>Specimen_T_6!C135-Specimen_T_6!C102</f>
        <v>0.18571428571428583</v>
      </c>
      <c r="L19" s="23">
        <f>Specimen_T_6!D135</f>
        <v>9.9301143583227454</v>
      </c>
      <c r="M19" s="23">
        <f>Specimen_T_6!C209-Specimen_T_6!C102</f>
        <v>0.6000000000000002</v>
      </c>
      <c r="N19" s="30">
        <f t="shared" si="44"/>
        <v>-8.1727142782287206E-3</v>
      </c>
      <c r="O19" s="30">
        <f t="shared" si="45"/>
        <v>-1.6345428556457441E-2</v>
      </c>
      <c r="P19" s="28">
        <f t="shared" si="46"/>
        <v>6.4979460423209897E-3</v>
      </c>
      <c r="Q19" s="23">
        <f>Specimen_T_6!D209</f>
        <v>29.428208386276999</v>
      </c>
      <c r="R19" s="20">
        <f>((Specimen_T_1!D87-Specimen_T_1!D54)/(M19-K19))/10</f>
        <v>7.1119849136033082</v>
      </c>
      <c r="S19" s="23">
        <f t="shared" si="47"/>
        <v>9.6730914288708512</v>
      </c>
      <c r="T19" s="23">
        <f t="shared" si="48"/>
        <v>-0.32690857112914884</v>
      </c>
      <c r="U19" s="20">
        <f t="shared" si="49"/>
        <v>0.649794604232099</v>
      </c>
      <c r="V19" s="23">
        <f t="shared" si="50"/>
        <v>1.2577380952380952</v>
      </c>
      <c r="W19" s="23">
        <f t="shared" si="51"/>
        <v>2.5154761904761904</v>
      </c>
      <c r="X19" s="20">
        <f t="shared" si="52"/>
        <v>5.0130592889675087</v>
      </c>
    </row>
    <row r="20" spans="1:24" s="31" customFormat="1" x14ac:dyDescent="0.25">
      <c r="A20" s="31" t="s">
        <v>158</v>
      </c>
      <c r="B20" s="31">
        <f>AVERAGE(B14:B19)</f>
        <v>26</v>
      </c>
      <c r="C20" s="31">
        <f t="shared" ref="C20:H20" si="53">AVERAGE(C14:C19)</f>
        <v>10.35</v>
      </c>
      <c r="D20" s="31">
        <f t="shared" si="53"/>
        <v>1.5740000000000001</v>
      </c>
      <c r="E20" s="31">
        <f t="shared" si="53"/>
        <v>16.290900000000001</v>
      </c>
      <c r="F20" s="31">
        <f t="shared" si="53"/>
        <v>2466.1666666666665</v>
      </c>
      <c r="G20" s="31">
        <f t="shared" si="53"/>
        <v>151.31427732098416</v>
      </c>
      <c r="H20" s="31">
        <f t="shared" si="53"/>
        <v>1.6833064688907564</v>
      </c>
      <c r="I20" s="31">
        <f t="shared" ref="I20:R20" si="54">AVERAGE(I14:I19)</f>
        <v>27.683306468890759</v>
      </c>
      <c r="J20" s="22">
        <f t="shared" si="54"/>
        <v>7.9758413264099497</v>
      </c>
      <c r="K20" s="31">
        <f t="shared" ref="K20" si="55">AVERAGE(K14:K19)</f>
        <v>0.19223653270843966</v>
      </c>
      <c r="L20" s="31">
        <f t="shared" si="54"/>
        <v>11.345040153746943</v>
      </c>
      <c r="M20" s="31">
        <f t="shared" si="54"/>
        <v>0.70020038776676896</v>
      </c>
      <c r="N20" s="31">
        <f t="shared" si="54"/>
        <v>-1.5058165519557624E-2</v>
      </c>
      <c r="O20" s="31">
        <f t="shared" ref="O20" si="56">AVERAGE(O14:O19)</f>
        <v>-3.0116331039115249E-2</v>
      </c>
      <c r="P20" s="31">
        <f t="shared" si="54"/>
        <v>7.4509613158679688E-3</v>
      </c>
      <c r="Q20" s="31">
        <f t="shared" si="54"/>
        <v>41.158637140201002</v>
      </c>
      <c r="R20" s="22">
        <f t="shared" si="54"/>
        <v>6.3347743961862735</v>
      </c>
      <c r="S20" s="31">
        <f t="shared" ref="S20" si="57">AVERAGE(S14:S19)</f>
        <v>9.7274097743534469</v>
      </c>
      <c r="T20" s="31">
        <f t="shared" ref="T20" si="58">AVERAGE(T14:T19)</f>
        <v>-0.62259022564655275</v>
      </c>
      <c r="U20" s="22">
        <f t="shared" ref="U20:W20" si="59">AVERAGE(U14:U19)</f>
        <v>0.74509613158679688</v>
      </c>
      <c r="V20" s="31">
        <f t="shared" si="59"/>
        <v>1.9939603316024874</v>
      </c>
      <c r="W20" s="31">
        <f t="shared" si="59"/>
        <v>3.9879206632049748</v>
      </c>
      <c r="X20" s="22">
        <f t="shared" ref="X20" si="60">AVERAGE(X14:X19)</f>
        <v>7.9505409786794843</v>
      </c>
    </row>
    <row r="21" spans="1:24" x14ac:dyDescent="0.25">
      <c r="A21" s="23" t="s">
        <v>10</v>
      </c>
      <c r="B21" s="23">
        <f>_xlfn.STDEV.P(B14:B19)</f>
        <v>1.5088627063675029</v>
      </c>
      <c r="C21" s="23">
        <f t="shared" ref="C21:H21" si="61">_xlfn.STDEV.P(C14:C19)</f>
        <v>0.24999999999999983</v>
      </c>
      <c r="D21" s="23">
        <f t="shared" si="61"/>
        <v>0</v>
      </c>
      <c r="E21" s="23">
        <f t="shared" si="61"/>
        <v>0.39349999999999985</v>
      </c>
      <c r="F21" s="23">
        <f t="shared" si="61"/>
        <v>324.66978951270198</v>
      </c>
      <c r="G21" s="23">
        <f t="shared" si="61"/>
        <v>19.276425191731374</v>
      </c>
      <c r="H21" s="23">
        <f t="shared" si="61"/>
        <v>0.71736212702301327</v>
      </c>
      <c r="I21" s="23">
        <f t="shared" ref="I21:R21" si="62">_xlfn.STDEV.P(I14:I19)</f>
        <v>1.7117842657008453</v>
      </c>
      <c r="J21" s="20">
        <f t="shared" si="62"/>
        <v>2.9479179315291724</v>
      </c>
      <c r="K21" s="23">
        <f t="shared" ref="K21" si="63">_xlfn.STDEV.P(K14:K19)</f>
        <v>9.9458729611293095E-2</v>
      </c>
      <c r="L21" s="23">
        <f t="shared" si="62"/>
        <v>5.205844794479761</v>
      </c>
      <c r="M21" s="23">
        <f t="shared" si="62"/>
        <v>0.15893243883434072</v>
      </c>
      <c r="N21" s="23">
        <f t="shared" si="62"/>
        <v>6.1248217269526889E-3</v>
      </c>
      <c r="O21" s="23">
        <f t="shared" ref="O21" si="64">_xlfn.STDEV.P(O14:O19)</f>
        <v>1.2249643453905378E-2</v>
      </c>
      <c r="P21" s="23">
        <f t="shared" si="62"/>
        <v>4.7632716505550455E-4</v>
      </c>
      <c r="Q21" s="23">
        <f t="shared" si="62"/>
        <v>7.0301068026075866</v>
      </c>
      <c r="R21" s="20">
        <f t="shared" si="62"/>
        <v>1.4829687073987294</v>
      </c>
      <c r="S21" s="23">
        <f t="shared" ref="S21" si="65">_xlfn.STDEV.P(S14:S19)</f>
        <v>0.36565115456890279</v>
      </c>
      <c r="T21" s="23">
        <f t="shared" ref="T21" si="66">_xlfn.STDEV.P(T14:T19)</f>
        <v>0.24710056258868524</v>
      </c>
      <c r="U21" s="20">
        <f t="shared" ref="U21:W21" si="67">_xlfn.STDEV.P(U14:U19)</f>
        <v>4.7632716505550447E-2</v>
      </c>
      <c r="V21" s="23">
        <f t="shared" si="67"/>
        <v>0.73697948288229309</v>
      </c>
      <c r="W21" s="23">
        <f t="shared" si="67"/>
        <v>1.4739589657645862</v>
      </c>
      <c r="X21" s="20">
        <f t="shared" ref="X21" si="68">_xlfn.STDEV.P(X14:X19)</f>
        <v>2.9460979070451274</v>
      </c>
    </row>
    <row r="22" spans="1:24" x14ac:dyDescent="0.25">
      <c r="A22" s="23" t="s">
        <v>30</v>
      </c>
      <c r="B22" s="23">
        <f>100*(B21/B20)</f>
        <v>5.8033181014134723</v>
      </c>
      <c r="C22" s="23">
        <f t="shared" ref="C22:H22" si="69">100*(C21/C20)</f>
        <v>2.4154589371980664</v>
      </c>
      <c r="D22" s="23">
        <f t="shared" si="69"/>
        <v>0</v>
      </c>
      <c r="E22" s="23">
        <f t="shared" si="69"/>
        <v>2.4154589371980664</v>
      </c>
      <c r="F22" s="23">
        <f t="shared" si="69"/>
        <v>13.164957336461528</v>
      </c>
      <c r="G22" s="23">
        <f t="shared" si="69"/>
        <v>12.739330044077827</v>
      </c>
      <c r="H22" s="23">
        <f t="shared" si="69"/>
        <v>42.616252018310803</v>
      </c>
      <c r="I22" s="23">
        <f t="shared" ref="I22:R22" si="70">100*(I21/I20)</f>
        <v>6.1834530771259955</v>
      </c>
      <c r="J22" s="20">
        <f t="shared" si="70"/>
        <v>36.960588994767228</v>
      </c>
      <c r="K22" s="23">
        <f t="shared" ref="K22" si="71">100*(K21/K20)</f>
        <v>51.737683888701667</v>
      </c>
      <c r="L22" s="23">
        <f t="shared" si="70"/>
        <v>45.886525952580421</v>
      </c>
      <c r="M22" s="23">
        <f t="shared" si="70"/>
        <v>22.698136363683336</v>
      </c>
      <c r="N22" s="23">
        <f t="shared" si="70"/>
        <v>-40.674421588723661</v>
      </c>
      <c r="O22" s="23">
        <f t="shared" ref="O22" si="72">100*(O21/O20)</f>
        <v>-40.674421588723661</v>
      </c>
      <c r="P22" s="23">
        <f t="shared" si="70"/>
        <v>6.3928283192276485</v>
      </c>
      <c r="Q22" s="23">
        <f t="shared" si="70"/>
        <v>17.080514057500338</v>
      </c>
      <c r="R22" s="20">
        <f t="shared" si="70"/>
        <v>23.409968763710378</v>
      </c>
      <c r="S22" s="23">
        <f t="shared" ref="S22" si="73">100*(S21/S20)</f>
        <v>3.7589776009328917</v>
      </c>
      <c r="T22" s="23">
        <f t="shared" ref="T22" si="74">100*(T21/T20)</f>
        <v>-39.689116919892882</v>
      </c>
      <c r="U22" s="20">
        <f t="shared" ref="U22:W22" si="75">100*(U21/U20)</f>
        <v>6.3928283192276476</v>
      </c>
      <c r="V22" s="23">
        <f t="shared" si="75"/>
        <v>36.960588994767228</v>
      </c>
      <c r="W22" s="23">
        <f t="shared" si="75"/>
        <v>36.960588994767228</v>
      </c>
      <c r="X22" s="20">
        <f t="shared" ref="X22" si="76">100*(X21/X20)</f>
        <v>37.055313782364138</v>
      </c>
    </row>
  </sheetData>
  <mergeCells count="2">
    <mergeCell ref="L1:M1"/>
    <mergeCell ref="N1:O1"/>
  </mergeCell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01"/>
  <sheetViews>
    <sheetView topLeftCell="H1" workbookViewId="0">
      <selection activeCell="F13" sqref="F13"/>
    </sheetView>
  </sheetViews>
  <sheetFormatPr defaultRowHeight="15" x14ac:dyDescent="0.25"/>
  <cols>
    <col min="1" max="1" width="9.5703125" style="17" bestFit="1" customWidth="1"/>
    <col min="2" max="2" width="13.5703125" style="17" customWidth="1"/>
    <col min="3" max="3" width="9.28515625" style="17" bestFit="1" customWidth="1"/>
    <col min="4" max="4" width="12.285156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-1.667</v>
      </c>
      <c r="B2" s="17">
        <v>0</v>
      </c>
      <c r="C2" s="17">
        <f>(B2/'Computed data'!$B$3)*100</f>
        <v>0</v>
      </c>
      <c r="D2" s="17">
        <f>A2/'Computed data'!$E$3</f>
        <v>-0.10590851334180432</v>
      </c>
    </row>
    <row r="3" spans="1:4" x14ac:dyDescent="0.25">
      <c r="A3" s="17">
        <v>-1.667</v>
      </c>
      <c r="B3" s="17">
        <v>0</v>
      </c>
      <c r="C3" s="17">
        <f>(B3/'Computed data'!$B$3)*100</f>
        <v>0</v>
      </c>
      <c r="D3" s="17">
        <f>A3/'Computed data'!$E$3</f>
        <v>-0.10590851334180432</v>
      </c>
    </row>
    <row r="4" spans="1:4" x14ac:dyDescent="0.25">
      <c r="A4" s="17">
        <v>0</v>
      </c>
      <c r="B4" s="17">
        <v>0</v>
      </c>
      <c r="C4" s="17">
        <f>(B4/'Computed data'!$B$3)*100</f>
        <v>0</v>
      </c>
      <c r="D4" s="17">
        <f>A4/'Computed data'!$E$3</f>
        <v>0</v>
      </c>
    </row>
    <row r="5" spans="1:4" x14ac:dyDescent="0.25">
      <c r="A5" s="17">
        <v>0</v>
      </c>
      <c r="B5" s="17">
        <v>0</v>
      </c>
      <c r="C5" s="17">
        <f>(B5/'Computed data'!$B$3)*100</f>
        <v>0</v>
      </c>
      <c r="D5" s="17">
        <f>A5/'Computed data'!$E$3</f>
        <v>0</v>
      </c>
    </row>
    <row r="6" spans="1:4" x14ac:dyDescent="0.25">
      <c r="A6" s="17">
        <v>2.9580000000000002</v>
      </c>
      <c r="B6" s="17">
        <v>1.7750000000000001E-3</v>
      </c>
      <c r="C6" s="17">
        <f>(B6/'Computed data'!$B$3)*100</f>
        <v>7.0436507936507946E-3</v>
      </c>
      <c r="D6" s="17">
        <f>A6/'Computed data'!$E$3</f>
        <v>0.18792884371029225</v>
      </c>
    </row>
    <row r="7" spans="1:4" x14ac:dyDescent="0.25">
      <c r="A7" s="17">
        <v>13.47</v>
      </c>
      <c r="B7" s="17">
        <v>5.0000000000000001E-3</v>
      </c>
      <c r="C7" s="17">
        <f>(B7/'Computed data'!$B$3)*100</f>
        <v>1.984126984126984E-2</v>
      </c>
      <c r="D7" s="17">
        <f>A7/'Computed data'!$E$3</f>
        <v>0.85578144853875482</v>
      </c>
    </row>
    <row r="8" spans="1:4" x14ac:dyDescent="0.25">
      <c r="A8" s="17">
        <v>26.83</v>
      </c>
      <c r="B8" s="17">
        <v>8.548E-3</v>
      </c>
      <c r="C8" s="17">
        <f>(B8/'Computed data'!$B$3)*100</f>
        <v>3.3920634920634921E-2</v>
      </c>
      <c r="D8" s="17">
        <f>A8/'Computed data'!$E$3</f>
        <v>1.7045743329097838</v>
      </c>
    </row>
    <row r="9" spans="1:4" x14ac:dyDescent="0.25">
      <c r="A9" s="17">
        <v>38.25</v>
      </c>
      <c r="B9" s="17">
        <v>1.1480000000000001E-2</v>
      </c>
      <c r="C9" s="17">
        <f>(B9/'Computed data'!$B$3)*100</f>
        <v>4.5555555555555564E-2</v>
      </c>
      <c r="D9" s="17">
        <f>A9/'Computed data'!$E$3</f>
        <v>2.4301143583227445</v>
      </c>
    </row>
    <row r="10" spans="1:4" x14ac:dyDescent="0.25">
      <c r="A10" s="17">
        <v>46.67</v>
      </c>
      <c r="B10" s="17">
        <v>1.439E-2</v>
      </c>
      <c r="C10" s="17">
        <f>(B10/'Computed data'!$B$3)*100</f>
        <v>5.7103174603174607E-2</v>
      </c>
      <c r="D10" s="17">
        <f>A10/'Computed data'!$E$3</f>
        <v>2.9650571791613722</v>
      </c>
    </row>
    <row r="11" spans="1:4" x14ac:dyDescent="0.25">
      <c r="A11" s="17">
        <v>51.67</v>
      </c>
      <c r="B11" s="17">
        <v>1.7299999999999999E-2</v>
      </c>
      <c r="C11" s="17">
        <f>(B11/'Computed data'!$B$3)*100</f>
        <v>6.8650793650793643E-2</v>
      </c>
      <c r="D11" s="17">
        <f>A11/'Computed data'!$E$3</f>
        <v>3.2827191867852608</v>
      </c>
    </row>
    <row r="12" spans="1:4" x14ac:dyDescent="0.25">
      <c r="A12" s="17">
        <v>55</v>
      </c>
      <c r="B12" s="17">
        <v>2.1000000000000001E-2</v>
      </c>
      <c r="C12" s="17">
        <f>(B12/'Computed data'!$B$3)*100</f>
        <v>8.3333333333333343E-2</v>
      </c>
      <c r="D12" s="17">
        <f>A12/'Computed data'!$E$3</f>
        <v>3.4942820838627702</v>
      </c>
    </row>
    <row r="13" spans="1:4" x14ac:dyDescent="0.25">
      <c r="A13" s="17">
        <v>58.33</v>
      </c>
      <c r="B13" s="17">
        <v>2.4E-2</v>
      </c>
      <c r="C13" s="17">
        <f>(B13/'Computed data'!$B$3)*100</f>
        <v>9.5238095238095233E-2</v>
      </c>
      <c r="D13" s="17">
        <f>A13/'Computed data'!$E$3</f>
        <v>3.7058449809402796</v>
      </c>
    </row>
    <row r="14" spans="1:4" x14ac:dyDescent="0.25">
      <c r="A14" s="17">
        <v>62.23</v>
      </c>
      <c r="B14" s="17">
        <v>2.7E-2</v>
      </c>
      <c r="C14" s="17">
        <f>(B14/'Computed data'!$B$3)*100</f>
        <v>0.10714285714285715</v>
      </c>
      <c r="D14" s="17">
        <f>A14/'Computed data'!$E$3</f>
        <v>3.9536213468869121</v>
      </c>
    </row>
    <row r="15" spans="1:4" x14ac:dyDescent="0.25">
      <c r="A15" s="17">
        <v>65.41</v>
      </c>
      <c r="B15" s="17">
        <v>0.03</v>
      </c>
      <c r="C15" s="17">
        <f>(B15/'Computed data'!$B$3)*100</f>
        <v>0.11904761904761904</v>
      </c>
      <c r="D15" s="17">
        <f>A15/'Computed data'!$E$3</f>
        <v>4.1556543837357047</v>
      </c>
    </row>
    <row r="16" spans="1:4" x14ac:dyDescent="0.25">
      <c r="A16" s="17">
        <v>70</v>
      </c>
      <c r="B16" s="17">
        <v>3.3000000000000002E-2</v>
      </c>
      <c r="C16" s="17">
        <f>(B16/'Computed data'!$B$3)*100</f>
        <v>0.13095238095238096</v>
      </c>
      <c r="D16" s="17">
        <f>A16/'Computed data'!$E$3</f>
        <v>4.4472681067344348</v>
      </c>
    </row>
    <row r="17" spans="1:4" x14ac:dyDescent="0.25">
      <c r="A17" s="17">
        <v>75</v>
      </c>
      <c r="B17" s="17">
        <v>3.5999999999999997E-2</v>
      </c>
      <c r="C17" s="17">
        <f>(B17/'Computed data'!$B$3)*100</f>
        <v>0.14285714285714285</v>
      </c>
      <c r="D17" s="17">
        <f>A17/'Computed data'!$E$3</f>
        <v>4.7649301143583225</v>
      </c>
    </row>
    <row r="18" spans="1:4" x14ac:dyDescent="0.25">
      <c r="A18" s="17">
        <v>78.33</v>
      </c>
      <c r="B18" s="17">
        <v>3.9280000000000002E-2</v>
      </c>
      <c r="C18" s="17">
        <f>(B18/'Computed data'!$B$3)*100</f>
        <v>0.15587301587301589</v>
      </c>
      <c r="D18" s="17">
        <f>A18/'Computed data'!$E$3</f>
        <v>4.9764930114358323</v>
      </c>
    </row>
    <row r="19" spans="1:4" x14ac:dyDescent="0.25">
      <c r="A19" s="17">
        <v>80.27</v>
      </c>
      <c r="B19" s="17">
        <v>4.2160000000000003E-2</v>
      </c>
      <c r="C19" s="17">
        <f>(B19/'Computed data'!$B$3)*100</f>
        <v>0.16730158730158734</v>
      </c>
      <c r="D19" s="17">
        <f>A19/'Computed data'!$E$3</f>
        <v>5.0997458703939005</v>
      </c>
    </row>
    <row r="20" spans="1:4" x14ac:dyDescent="0.25">
      <c r="A20" s="17">
        <v>85.13</v>
      </c>
      <c r="B20" s="17">
        <v>4.5080000000000002E-2</v>
      </c>
      <c r="C20" s="17">
        <f>(B20/'Computed data'!$B$3)*100</f>
        <v>0.1788888888888889</v>
      </c>
      <c r="D20" s="17">
        <f>A20/'Computed data'!$E$3</f>
        <v>5.4085133418043201</v>
      </c>
    </row>
    <row r="21" spans="1:4" x14ac:dyDescent="0.25">
      <c r="A21" s="17">
        <v>90</v>
      </c>
      <c r="B21" s="17">
        <v>4.8000000000000001E-2</v>
      </c>
      <c r="C21" s="17">
        <f>(B21/'Computed data'!$B$3)*100</f>
        <v>0.19047619047619047</v>
      </c>
      <c r="D21" s="17">
        <f>A21/'Computed data'!$E$3</f>
        <v>5.7179161372299872</v>
      </c>
    </row>
    <row r="22" spans="1:4" x14ac:dyDescent="0.25">
      <c r="A22" s="17">
        <v>94.86</v>
      </c>
      <c r="B22" s="17">
        <v>5.0999999999999997E-2</v>
      </c>
      <c r="C22" s="17">
        <f>(B22/'Computed data'!$B$3)*100</f>
        <v>0.20238095238095236</v>
      </c>
      <c r="D22" s="17">
        <f>A22/'Computed data'!$E$3</f>
        <v>6.0266836086404068</v>
      </c>
    </row>
    <row r="23" spans="1:4" x14ac:dyDescent="0.25">
      <c r="A23" s="17">
        <v>100</v>
      </c>
      <c r="B23" s="17">
        <v>5.3999999999999999E-2</v>
      </c>
      <c r="C23" s="17">
        <f>(B23/'Computed data'!$B$3)*100</f>
        <v>0.2142857142857143</v>
      </c>
      <c r="D23" s="17">
        <f>A23/'Computed data'!$E$3</f>
        <v>6.3532401524777633</v>
      </c>
    </row>
    <row r="24" spans="1:4" x14ac:dyDescent="0.25">
      <c r="A24" s="17">
        <v>105</v>
      </c>
      <c r="B24" s="17">
        <v>5.7000000000000002E-2</v>
      </c>
      <c r="C24" s="17">
        <f>(B24/'Computed data'!$B$3)*100</f>
        <v>0.22619047619047619</v>
      </c>
      <c r="D24" s="17">
        <f>A24/'Computed data'!$E$3</f>
        <v>6.6709021601016518</v>
      </c>
    </row>
    <row r="25" spans="1:4" x14ac:dyDescent="0.25">
      <c r="A25" s="17">
        <v>109.9</v>
      </c>
      <c r="B25" s="17">
        <v>0.06</v>
      </c>
      <c r="C25" s="17">
        <f>(B25/'Computed data'!$B$3)*100</f>
        <v>0.23809523809523808</v>
      </c>
      <c r="D25" s="17">
        <f>A25/'Computed data'!$E$3</f>
        <v>6.9822109275730622</v>
      </c>
    </row>
    <row r="26" spans="1:4" x14ac:dyDescent="0.25">
      <c r="A26" s="17">
        <v>116.5</v>
      </c>
      <c r="B26" s="17">
        <v>6.2880000000000005E-2</v>
      </c>
      <c r="C26" s="17">
        <f>(B26/'Computed data'!$B$3)*100</f>
        <v>0.24952380952380954</v>
      </c>
      <c r="D26" s="17">
        <f>A26/'Computed data'!$E$3</f>
        <v>7.4015247776365944</v>
      </c>
    </row>
    <row r="27" spans="1:4" x14ac:dyDescent="0.25">
      <c r="A27" s="17">
        <v>127.7</v>
      </c>
      <c r="B27" s="17">
        <v>6.6000000000000003E-2</v>
      </c>
      <c r="C27" s="17">
        <f>(B27/'Computed data'!$B$3)*100</f>
        <v>0.26190476190476192</v>
      </c>
      <c r="D27" s="17">
        <f>A27/'Computed data'!$E$3</f>
        <v>8.1130876747141034</v>
      </c>
    </row>
    <row r="28" spans="1:4" x14ac:dyDescent="0.25">
      <c r="A28" s="17">
        <v>137.80000000000001</v>
      </c>
      <c r="B28" s="17">
        <v>6.9000000000000006E-2</v>
      </c>
      <c r="C28" s="17">
        <f>(B28/'Computed data'!$B$3)*100</f>
        <v>0.27380952380952384</v>
      </c>
      <c r="D28" s="17">
        <f>A28/'Computed data'!$E$3</f>
        <v>8.7547649301143586</v>
      </c>
    </row>
    <row r="29" spans="1:4" x14ac:dyDescent="0.25">
      <c r="A29" s="17">
        <v>148</v>
      </c>
      <c r="B29" s="17">
        <v>7.1910000000000002E-2</v>
      </c>
      <c r="C29" s="17">
        <f>(B29/'Computed data'!$B$3)*100</f>
        <v>0.28535714285714286</v>
      </c>
      <c r="D29" s="17">
        <f>A29/'Computed data'!$E$3</f>
        <v>9.4027954256670903</v>
      </c>
    </row>
    <row r="30" spans="1:4" x14ac:dyDescent="0.25">
      <c r="A30" s="17">
        <v>155</v>
      </c>
      <c r="B30" s="17">
        <v>7.4999999999999997E-2</v>
      </c>
      <c r="C30" s="17">
        <f>(B30/'Computed data'!$B$3)*100</f>
        <v>0.29761904761904762</v>
      </c>
      <c r="D30" s="17">
        <f>A30/'Computed data'!$E$3</f>
        <v>9.8475222363405344</v>
      </c>
    </row>
    <row r="31" spans="1:4" x14ac:dyDescent="0.25">
      <c r="A31" s="17">
        <v>162.6</v>
      </c>
      <c r="B31" s="17">
        <v>7.8E-2</v>
      </c>
      <c r="C31" s="17">
        <f>(B31/'Computed data'!$B$3)*100</f>
        <v>0.30952380952380953</v>
      </c>
      <c r="D31" s="17">
        <f>A31/'Computed data'!$E$3</f>
        <v>10.330368487928844</v>
      </c>
    </row>
    <row r="32" spans="1:4" x14ac:dyDescent="0.25">
      <c r="A32" s="17">
        <v>170</v>
      </c>
      <c r="B32" s="17">
        <v>8.1000000000000003E-2</v>
      </c>
      <c r="C32" s="17">
        <f>(B32/'Computed data'!$B$3)*100</f>
        <v>0.32142857142857145</v>
      </c>
      <c r="D32" s="17">
        <f>A32/'Computed data'!$E$3</f>
        <v>10.800508259212197</v>
      </c>
    </row>
    <row r="33" spans="1:4" x14ac:dyDescent="0.25">
      <c r="A33" s="17">
        <v>176.7</v>
      </c>
      <c r="B33" s="17">
        <v>8.4000000000000005E-2</v>
      </c>
      <c r="C33" s="17">
        <f>(B33/'Computed data'!$B$3)*100</f>
        <v>0.33333333333333337</v>
      </c>
      <c r="D33" s="17">
        <f>A33/'Computed data'!$E$3</f>
        <v>11.226175349428207</v>
      </c>
    </row>
    <row r="34" spans="1:4" x14ac:dyDescent="0.25">
      <c r="A34" s="17">
        <v>183.8</v>
      </c>
      <c r="B34" s="17">
        <v>8.6999999999999994E-2</v>
      </c>
      <c r="C34" s="17">
        <f>(B34/'Computed data'!$B$3)*100</f>
        <v>0.34523809523809523</v>
      </c>
      <c r="D34" s="17">
        <f>A34/'Computed data'!$E$3</f>
        <v>11.677255400254131</v>
      </c>
    </row>
    <row r="35" spans="1:4" x14ac:dyDescent="0.25">
      <c r="A35" s="18">
        <v>181.5</v>
      </c>
      <c r="B35" s="18">
        <v>9.0120000000000006E-2</v>
      </c>
      <c r="C35" s="17">
        <f>(B35/'Computed data'!$B$3)*100</f>
        <v>0.35761904761904767</v>
      </c>
      <c r="D35" s="18">
        <f>A35/'Computed data'!$E$3</f>
        <v>11.531130876747142</v>
      </c>
    </row>
    <row r="36" spans="1:4" x14ac:dyDescent="0.25">
      <c r="A36" s="17">
        <v>178.3</v>
      </c>
      <c r="B36" s="17">
        <v>9.2630000000000004E-2</v>
      </c>
      <c r="C36" s="17">
        <f>(B36/'Computed data'!$B$3)*100</f>
        <v>0.36757936507936506</v>
      </c>
      <c r="D36" s="17">
        <f>A36/'Computed data'!$E$3</f>
        <v>11.327827191867852</v>
      </c>
    </row>
    <row r="37" spans="1:4" x14ac:dyDescent="0.25">
      <c r="A37" s="19">
        <v>186.7</v>
      </c>
      <c r="B37" s="19">
        <v>9.6000000000000002E-2</v>
      </c>
      <c r="C37" s="17">
        <f>(B37/'Computed data'!$B$3)*100</f>
        <v>0.38095238095238093</v>
      </c>
      <c r="D37" s="19">
        <f>A37/'Computed data'!$E$3</f>
        <v>11.861499364675984</v>
      </c>
    </row>
    <row r="38" spans="1:4" x14ac:dyDescent="0.25">
      <c r="A38" s="17">
        <v>194.4</v>
      </c>
      <c r="B38" s="17">
        <v>9.9000000000000005E-2</v>
      </c>
      <c r="C38" s="17">
        <f>(B38/'Computed data'!$B$3)*100</f>
        <v>0.3928571428571429</v>
      </c>
      <c r="D38" s="17">
        <f>A38/'Computed data'!$E$3</f>
        <v>12.350698856416773</v>
      </c>
    </row>
    <row r="39" spans="1:4" x14ac:dyDescent="0.25">
      <c r="A39" s="17">
        <v>203.6</v>
      </c>
      <c r="B39" s="17">
        <v>0.1022</v>
      </c>
      <c r="C39" s="17">
        <f>(B39/'Computed data'!$B$3)*100</f>
        <v>0.40555555555555556</v>
      </c>
      <c r="D39" s="17">
        <f>A39/'Computed data'!$E$3</f>
        <v>12.935196950444727</v>
      </c>
    </row>
    <row r="40" spans="1:4" x14ac:dyDescent="0.25">
      <c r="A40" s="17">
        <v>210.2</v>
      </c>
      <c r="B40" s="17">
        <v>0.1051</v>
      </c>
      <c r="C40" s="17">
        <f>(B40/'Computed data'!$B$3)*100</f>
        <v>0.41706349206349208</v>
      </c>
      <c r="D40" s="17">
        <f>A40/'Computed data'!$E$3</f>
        <v>13.354510800508258</v>
      </c>
    </row>
    <row r="41" spans="1:4" x14ac:dyDescent="0.25">
      <c r="A41" s="17">
        <v>219.9</v>
      </c>
      <c r="B41" s="17">
        <v>0.1085</v>
      </c>
      <c r="C41" s="17">
        <f>(B41/'Computed data'!$B$3)*100</f>
        <v>0.43055555555555558</v>
      </c>
      <c r="D41" s="17">
        <f>A41/'Computed data'!$E$3</f>
        <v>13.970775095298603</v>
      </c>
    </row>
    <row r="42" spans="1:4" x14ac:dyDescent="0.25">
      <c r="A42" s="17">
        <v>227.8</v>
      </c>
      <c r="B42" s="17">
        <v>0.1113</v>
      </c>
      <c r="C42" s="17">
        <f>(B42/'Computed data'!$B$3)*100</f>
        <v>0.44166666666666671</v>
      </c>
      <c r="D42" s="17">
        <f>A42/'Computed data'!$E$3</f>
        <v>14.472681067344347</v>
      </c>
    </row>
    <row r="43" spans="1:4" x14ac:dyDescent="0.25">
      <c r="A43" s="17">
        <v>235.8</v>
      </c>
      <c r="B43" s="17">
        <v>0.1142</v>
      </c>
      <c r="C43" s="17">
        <f>(B43/'Computed data'!$B$3)*100</f>
        <v>0.45317460317460317</v>
      </c>
      <c r="D43" s="17">
        <f>A43/'Computed data'!$E$3</f>
        <v>14.980940279542567</v>
      </c>
    </row>
    <row r="44" spans="1:4" x14ac:dyDescent="0.25">
      <c r="A44" s="17">
        <v>245.2</v>
      </c>
      <c r="B44" s="17">
        <v>0.1171</v>
      </c>
      <c r="C44" s="17">
        <f>(B44/'Computed data'!$B$3)*100</f>
        <v>0.46468253968253964</v>
      </c>
      <c r="D44" s="17">
        <f>A44/'Computed data'!$E$3</f>
        <v>15.578144853875475</v>
      </c>
    </row>
    <row r="45" spans="1:4" x14ac:dyDescent="0.25">
      <c r="A45" s="17">
        <v>253.4</v>
      </c>
      <c r="B45" s="17">
        <v>0.12</v>
      </c>
      <c r="C45" s="17">
        <f>(B45/'Computed data'!$B$3)*100</f>
        <v>0.47619047619047616</v>
      </c>
      <c r="D45" s="17">
        <f>A45/'Computed data'!$E$3</f>
        <v>16.099110546378654</v>
      </c>
    </row>
    <row r="46" spans="1:4" x14ac:dyDescent="0.25">
      <c r="A46" s="17">
        <v>262.2</v>
      </c>
      <c r="B46" s="17">
        <v>0.1227</v>
      </c>
      <c r="C46" s="17">
        <f>(B46/'Computed data'!$B$3)*100</f>
        <v>0.4869047619047619</v>
      </c>
      <c r="D46" s="17">
        <f>A46/'Computed data'!$E$3</f>
        <v>16.658195679796695</v>
      </c>
    </row>
    <row r="47" spans="1:4" x14ac:dyDescent="0.25">
      <c r="A47" s="17">
        <v>270.89999999999998</v>
      </c>
      <c r="B47" s="17">
        <v>0.1263</v>
      </c>
      <c r="C47" s="17">
        <f>(B47/'Computed data'!$B$3)*100</f>
        <v>0.50119047619047619</v>
      </c>
      <c r="D47" s="17">
        <f>A47/'Computed data'!$E$3</f>
        <v>17.210927573062261</v>
      </c>
    </row>
    <row r="48" spans="1:4" x14ac:dyDescent="0.25">
      <c r="A48" s="17">
        <v>280.3</v>
      </c>
      <c r="B48" s="17">
        <v>0.12920000000000001</v>
      </c>
      <c r="C48" s="17">
        <f>(B48/'Computed data'!$B$3)*100</f>
        <v>0.51269841269841276</v>
      </c>
      <c r="D48" s="17">
        <f>A48/'Computed data'!$E$3</f>
        <v>17.80813214739517</v>
      </c>
    </row>
    <row r="49" spans="1:4" x14ac:dyDescent="0.25">
      <c r="A49" s="17">
        <v>288.39999999999998</v>
      </c>
      <c r="B49" s="17">
        <v>0.1321</v>
      </c>
      <c r="C49" s="17">
        <f>(B49/'Computed data'!$B$3)*100</f>
        <v>0.52420634920634923</v>
      </c>
      <c r="D49" s="17">
        <f>A49/'Computed data'!$E$3</f>
        <v>18.322744599745867</v>
      </c>
    </row>
    <row r="50" spans="1:4" x14ac:dyDescent="0.25">
      <c r="A50" s="17">
        <v>296.5</v>
      </c>
      <c r="B50" s="17">
        <v>0.13489999999999999</v>
      </c>
      <c r="C50" s="17">
        <f>(B50/'Computed data'!$B$3)*100</f>
        <v>0.5353174603174603</v>
      </c>
      <c r="D50" s="17">
        <f>A50/'Computed data'!$E$3</f>
        <v>18.837357052096568</v>
      </c>
    </row>
    <row r="51" spans="1:4" x14ac:dyDescent="0.25">
      <c r="A51" s="17">
        <v>304.39999999999998</v>
      </c>
      <c r="B51" s="17">
        <v>0.13780000000000001</v>
      </c>
      <c r="C51" s="17">
        <f>(B51/'Computed data'!$B$3)*100</f>
        <v>0.54682539682539688</v>
      </c>
      <c r="D51" s="17">
        <f>A51/'Computed data'!$E$3</f>
        <v>19.339263024142312</v>
      </c>
    </row>
    <row r="52" spans="1:4" x14ac:dyDescent="0.25">
      <c r="A52" s="17">
        <v>314.39999999999998</v>
      </c>
      <c r="B52" s="17">
        <v>0.14130000000000001</v>
      </c>
      <c r="C52" s="17">
        <f>(B52/'Computed data'!$B$3)*100</f>
        <v>0.56071428571428572</v>
      </c>
      <c r="D52" s="17">
        <f>A52/'Computed data'!$E$3</f>
        <v>19.974587039390087</v>
      </c>
    </row>
    <row r="53" spans="1:4" x14ac:dyDescent="0.25">
      <c r="A53" s="17">
        <v>323.5</v>
      </c>
      <c r="B53" s="17">
        <v>0.14410000000000001</v>
      </c>
      <c r="C53" s="17">
        <f>(B53/'Computed data'!$B$3)*100</f>
        <v>0.5718253968253969</v>
      </c>
      <c r="D53" s="17">
        <f>A53/'Computed data'!$E$3</f>
        <v>20.552731893265566</v>
      </c>
    </row>
    <row r="54" spans="1:4" x14ac:dyDescent="0.25">
      <c r="A54" s="17">
        <v>331.6</v>
      </c>
      <c r="B54" s="17">
        <v>0.14699999999999999</v>
      </c>
      <c r="C54" s="17">
        <f>(B54/'Computed data'!$B$3)*100</f>
        <v>0.58333333333333337</v>
      </c>
      <c r="D54" s="17">
        <f>A54/'Computed data'!$E$3</f>
        <v>21.067344345616267</v>
      </c>
    </row>
    <row r="55" spans="1:4" x14ac:dyDescent="0.25">
      <c r="A55" s="17">
        <v>341.3</v>
      </c>
      <c r="B55" s="17">
        <v>0.14990000000000001</v>
      </c>
      <c r="C55" s="17">
        <f>(B55/'Computed data'!$B$3)*100</f>
        <v>0.59484126984126984</v>
      </c>
      <c r="D55" s="17">
        <f>A55/'Computed data'!$E$3</f>
        <v>21.683608640406607</v>
      </c>
    </row>
    <row r="56" spans="1:4" x14ac:dyDescent="0.25">
      <c r="A56" s="17">
        <v>350.9</v>
      </c>
      <c r="B56" s="17">
        <v>0.15279999999999999</v>
      </c>
      <c r="C56" s="17">
        <f>(B56/'Computed data'!$B$3)*100</f>
        <v>0.6063492063492063</v>
      </c>
      <c r="D56" s="17">
        <f>A56/'Computed data'!$E$3</f>
        <v>22.29351969504447</v>
      </c>
    </row>
    <row r="57" spans="1:4" x14ac:dyDescent="0.25">
      <c r="A57" s="17">
        <v>361.6</v>
      </c>
      <c r="B57" s="17">
        <v>0.15570000000000001</v>
      </c>
      <c r="C57" s="17">
        <f>(B57/'Computed data'!$B$3)*100</f>
        <v>0.61785714285714288</v>
      </c>
      <c r="D57" s="17">
        <f>A57/'Computed data'!$E$3</f>
        <v>22.973316391359596</v>
      </c>
    </row>
    <row r="58" spans="1:4" x14ac:dyDescent="0.25">
      <c r="A58" s="17">
        <v>373.5</v>
      </c>
      <c r="B58" s="17">
        <v>0.15909999999999999</v>
      </c>
      <c r="C58" s="17">
        <f>(B58/'Computed data'!$B$3)*100</f>
        <v>0.63134920634920633</v>
      </c>
      <c r="D58" s="17">
        <f>A58/'Computed data'!$E$3</f>
        <v>23.729351969504446</v>
      </c>
    </row>
    <row r="59" spans="1:4" x14ac:dyDescent="0.25">
      <c r="A59" s="17">
        <v>383.1</v>
      </c>
      <c r="B59" s="17">
        <v>0.16189999999999999</v>
      </c>
      <c r="C59" s="17">
        <f>(B59/'Computed data'!$B$3)*100</f>
        <v>0.6424603174603174</v>
      </c>
      <c r="D59" s="17">
        <f>A59/'Computed data'!$E$3</f>
        <v>24.339263024142312</v>
      </c>
    </row>
    <row r="60" spans="1:4" x14ac:dyDescent="0.25">
      <c r="A60" s="17">
        <v>392.7</v>
      </c>
      <c r="B60" s="17">
        <v>0.1648</v>
      </c>
      <c r="C60" s="17">
        <f>(B60/'Computed data'!$B$3)*100</f>
        <v>0.65396825396825398</v>
      </c>
      <c r="D60" s="17">
        <f>A60/'Computed data'!$E$3</f>
        <v>24.949174078780178</v>
      </c>
    </row>
    <row r="61" spans="1:4" x14ac:dyDescent="0.25">
      <c r="A61" s="17">
        <v>402.4</v>
      </c>
      <c r="B61" s="17">
        <v>0.16769999999999999</v>
      </c>
      <c r="C61" s="17">
        <f>(B61/'Computed data'!$B$3)*100</f>
        <v>0.66547619047619044</v>
      </c>
      <c r="D61" s="17">
        <f>A61/'Computed data'!$E$3</f>
        <v>25.565438373570519</v>
      </c>
    </row>
    <row r="62" spans="1:4" x14ac:dyDescent="0.25">
      <c r="A62" s="17">
        <v>412</v>
      </c>
      <c r="B62" s="17">
        <v>0.1716</v>
      </c>
      <c r="C62" s="17">
        <f>(B62/'Computed data'!$B$3)*100</f>
        <v>0.68095238095238098</v>
      </c>
      <c r="D62" s="17">
        <f>A62/'Computed data'!$E$3</f>
        <v>26.175349428208385</v>
      </c>
    </row>
    <row r="63" spans="1:4" x14ac:dyDescent="0.25">
      <c r="A63" s="17">
        <v>421.2</v>
      </c>
      <c r="B63" s="17">
        <v>0.1744</v>
      </c>
      <c r="C63" s="17">
        <f>(B63/'Computed data'!$B$3)*100</f>
        <v>0.69206349206349205</v>
      </c>
      <c r="D63" s="17">
        <f>A63/'Computed data'!$E$3</f>
        <v>26.759847522236338</v>
      </c>
    </row>
    <row r="64" spans="1:4" x14ac:dyDescent="0.25">
      <c r="A64" s="17">
        <v>429.6</v>
      </c>
      <c r="B64" s="17">
        <v>0.17699999999999999</v>
      </c>
      <c r="C64" s="17">
        <f>(B64/'Computed data'!$B$3)*100</f>
        <v>0.70238095238095233</v>
      </c>
      <c r="D64" s="17">
        <f>A64/'Computed data'!$E$3</f>
        <v>27.293519695044473</v>
      </c>
    </row>
    <row r="65" spans="1:4" x14ac:dyDescent="0.25">
      <c r="A65" s="17">
        <v>437.5</v>
      </c>
      <c r="B65" s="17">
        <v>0.17979999999999999</v>
      </c>
      <c r="C65" s="17">
        <f>(B65/'Computed data'!$B$3)*100</f>
        <v>0.71349206349206351</v>
      </c>
      <c r="D65" s="17">
        <f>A65/'Computed data'!$E$3</f>
        <v>27.795425667090214</v>
      </c>
    </row>
    <row r="66" spans="1:4" x14ac:dyDescent="0.25">
      <c r="A66" s="17">
        <v>445.5</v>
      </c>
      <c r="B66" s="17">
        <v>0.1837</v>
      </c>
      <c r="C66" s="17">
        <f>(B66/'Computed data'!$B$3)*100</f>
        <v>0.72896825396825393</v>
      </c>
      <c r="D66" s="17">
        <f>A66/'Computed data'!$E$3</f>
        <v>28.303684879288436</v>
      </c>
    </row>
    <row r="67" spans="1:4" x14ac:dyDescent="0.25">
      <c r="A67" s="17">
        <v>455.1</v>
      </c>
      <c r="B67" s="17">
        <v>0.1865</v>
      </c>
      <c r="C67" s="17">
        <f>(B67/'Computed data'!$B$3)*100</f>
        <v>0.74007936507936511</v>
      </c>
      <c r="D67" s="17">
        <f>A67/'Computed data'!$E$3</f>
        <v>28.913595933926302</v>
      </c>
    </row>
    <row r="68" spans="1:4" x14ac:dyDescent="0.25">
      <c r="A68" s="17">
        <v>464.8</v>
      </c>
      <c r="B68" s="17">
        <v>0.18940000000000001</v>
      </c>
      <c r="C68" s="17">
        <f>(B68/'Computed data'!$B$3)*100</f>
        <v>0.75158730158730169</v>
      </c>
      <c r="D68" s="17">
        <f>A68/'Computed data'!$E$3</f>
        <v>29.529860228716647</v>
      </c>
    </row>
    <row r="69" spans="1:4" x14ac:dyDescent="0.25">
      <c r="A69" s="17">
        <v>473.3</v>
      </c>
      <c r="B69" s="17">
        <v>0.192</v>
      </c>
      <c r="C69" s="17">
        <f>(B69/'Computed data'!$B$3)*100</f>
        <v>0.76190476190476186</v>
      </c>
      <c r="D69" s="17">
        <f>A69/'Computed data'!$E$3</f>
        <v>30.069885641677256</v>
      </c>
    </row>
    <row r="70" spans="1:4" x14ac:dyDescent="0.25">
      <c r="A70" s="17">
        <v>481.2</v>
      </c>
      <c r="B70" s="17">
        <v>0.19570000000000001</v>
      </c>
      <c r="C70" s="17">
        <f>(B70/'Computed data'!$B$3)*100</f>
        <v>0.77658730158730171</v>
      </c>
      <c r="D70" s="17">
        <f>A70/'Computed data'!$E$3</f>
        <v>30.571791613722997</v>
      </c>
    </row>
    <row r="71" spans="1:4" x14ac:dyDescent="0.25">
      <c r="A71" s="17">
        <v>487.7</v>
      </c>
      <c r="B71" s="17">
        <v>0.1986</v>
      </c>
      <c r="C71" s="17">
        <f>(B71/'Computed data'!$B$3)*100</f>
        <v>0.78809523809523807</v>
      </c>
      <c r="D71" s="17">
        <f>A71/'Computed data'!$E$3</f>
        <v>30.984752223634054</v>
      </c>
    </row>
    <row r="72" spans="1:4" x14ac:dyDescent="0.25">
      <c r="A72" s="18">
        <v>494.1</v>
      </c>
      <c r="B72" s="18">
        <v>0.20150000000000001</v>
      </c>
      <c r="C72" s="17">
        <f>(B72/'Computed data'!$B$3)*100</f>
        <v>0.79960317460317476</v>
      </c>
      <c r="D72" s="18">
        <f>A72/'Computed data'!$E$3</f>
        <v>31.391359593392632</v>
      </c>
    </row>
    <row r="73" spans="1:4" x14ac:dyDescent="0.25">
      <c r="A73" s="17">
        <v>499.6</v>
      </c>
      <c r="B73" s="17">
        <v>0.2044</v>
      </c>
      <c r="C73" s="17">
        <f>(B73/'Computed data'!$B$3)*100</f>
        <v>0.81111111111111112</v>
      </c>
      <c r="D73" s="17">
        <f>A73/'Computed data'!$E$3</f>
        <v>31.740787801778907</v>
      </c>
    </row>
    <row r="74" spans="1:4" x14ac:dyDescent="0.25">
      <c r="A74" s="17">
        <v>503.8</v>
      </c>
      <c r="B74" s="17">
        <v>0.20730000000000001</v>
      </c>
      <c r="C74" s="17">
        <f>(B74/'Computed data'!$B$3)*100</f>
        <v>0.82261904761904769</v>
      </c>
      <c r="D74" s="17">
        <f>A74/'Computed data'!$E$3</f>
        <v>32.007623888182977</v>
      </c>
    </row>
    <row r="75" spans="1:4" x14ac:dyDescent="0.25">
      <c r="A75" s="17">
        <v>508.3</v>
      </c>
      <c r="B75" s="17">
        <v>0.2107</v>
      </c>
      <c r="C75" s="17">
        <f>(B75/'Computed data'!$B$3)*100</f>
        <v>0.83611111111111103</v>
      </c>
      <c r="D75" s="17">
        <f>A75/'Computed data'!$E$3</f>
        <v>32.293519695044473</v>
      </c>
    </row>
    <row r="76" spans="1:4" x14ac:dyDescent="0.25">
      <c r="A76" s="19">
        <v>510</v>
      </c>
      <c r="B76" s="19">
        <v>0.2135</v>
      </c>
      <c r="C76" s="17">
        <f>(B76/'Computed data'!$B$3)*100</f>
        <v>0.84722222222222232</v>
      </c>
      <c r="D76" s="19">
        <f>A76/'Computed data'!$E$3</f>
        <v>32.401524777636595</v>
      </c>
    </row>
    <row r="77" spans="1:4" x14ac:dyDescent="0.25">
      <c r="A77" s="17">
        <v>511.7</v>
      </c>
      <c r="B77" s="17">
        <v>0.21640000000000001</v>
      </c>
      <c r="C77" s="17">
        <f>(B77/'Computed data'!$B$3)*100</f>
        <v>0.85873015873015879</v>
      </c>
      <c r="D77" s="17">
        <f>A77/'Computed data'!$E$3</f>
        <v>32.509529860228717</v>
      </c>
    </row>
    <row r="78" spans="1:4" x14ac:dyDescent="0.25">
      <c r="A78" s="17">
        <v>513.29999999999995</v>
      </c>
      <c r="B78" s="17">
        <v>0.21929999999999999</v>
      </c>
      <c r="C78" s="17">
        <f>(B78/'Computed data'!$B$3)*100</f>
        <v>0.87023809523809526</v>
      </c>
      <c r="D78" s="17">
        <f>A78/'Computed data'!$E$3</f>
        <v>32.611181702668361</v>
      </c>
    </row>
    <row r="79" spans="1:4" x14ac:dyDescent="0.25">
      <c r="A79" s="17">
        <v>515</v>
      </c>
      <c r="B79" s="17">
        <v>0.22220000000000001</v>
      </c>
      <c r="C79" s="17">
        <f>(B79/'Computed data'!$B$3)*100</f>
        <v>0.88174603174603172</v>
      </c>
      <c r="D79" s="17">
        <f>A79/'Computed data'!$E$3</f>
        <v>32.719186785260483</v>
      </c>
    </row>
    <row r="80" spans="1:4" x14ac:dyDescent="0.25">
      <c r="A80" s="17">
        <v>513.29999999999995</v>
      </c>
      <c r="B80" s="17">
        <v>0.22509999999999999</v>
      </c>
      <c r="C80" s="17">
        <f>(B80/'Computed data'!$B$3)*100</f>
        <v>0.8932539682539683</v>
      </c>
      <c r="D80" s="17">
        <f>A80/'Computed data'!$E$3</f>
        <v>32.611181702668361</v>
      </c>
    </row>
    <row r="81" spans="1:4" x14ac:dyDescent="0.25">
      <c r="A81" s="17">
        <v>513.29999999999995</v>
      </c>
      <c r="B81" s="17">
        <v>0.22800000000000001</v>
      </c>
      <c r="C81" s="17">
        <f>(B81/'Computed data'!$B$3)*100</f>
        <v>0.90476190476190477</v>
      </c>
      <c r="D81" s="17">
        <f>A81/'Computed data'!$E$3</f>
        <v>32.611181702668361</v>
      </c>
    </row>
    <row r="82" spans="1:4" x14ac:dyDescent="0.25">
      <c r="A82" s="17">
        <v>514.79999999999995</v>
      </c>
      <c r="B82" s="17">
        <v>0.23089999999999999</v>
      </c>
      <c r="C82" s="17">
        <f>(B82/'Computed data'!$B$3)*100</f>
        <v>0.91626984126984123</v>
      </c>
      <c r="D82" s="17">
        <f>A82/'Computed data'!$E$3</f>
        <v>32.706480304955527</v>
      </c>
    </row>
    <row r="83" spans="1:4" x14ac:dyDescent="0.25">
      <c r="A83" s="17">
        <v>515</v>
      </c>
      <c r="B83" s="17">
        <v>0.23469999999999999</v>
      </c>
      <c r="C83" s="17">
        <f>(B83/'Computed data'!$B$3)*100</f>
        <v>0.93134920634920637</v>
      </c>
      <c r="D83" s="17">
        <f>A83/'Computed data'!$E$3</f>
        <v>32.719186785260483</v>
      </c>
    </row>
    <row r="84" spans="1:4" x14ac:dyDescent="0.25">
      <c r="A84" s="17">
        <v>516.70000000000005</v>
      </c>
      <c r="B84" s="17">
        <v>0.23760000000000001</v>
      </c>
      <c r="C84" s="17">
        <f>(B84/'Computed data'!$B$3)*100</f>
        <v>0.94285714285714284</v>
      </c>
      <c r="D84" s="17">
        <f>A84/'Computed data'!$E$3</f>
        <v>32.827191867852605</v>
      </c>
    </row>
    <row r="85" spans="1:4" x14ac:dyDescent="0.25">
      <c r="A85" s="17">
        <v>518.29999999999995</v>
      </c>
      <c r="B85" s="17">
        <v>0.24049999999999999</v>
      </c>
      <c r="C85" s="17">
        <f>(B85/'Computed data'!$B$3)*100</f>
        <v>0.95436507936507931</v>
      </c>
      <c r="D85" s="17">
        <f>A85/'Computed data'!$E$3</f>
        <v>32.928843710292249</v>
      </c>
    </row>
    <row r="86" spans="1:4" x14ac:dyDescent="0.25">
      <c r="A86" s="17">
        <v>518.79999999999995</v>
      </c>
      <c r="B86" s="17">
        <v>0.24329999999999999</v>
      </c>
      <c r="C86" s="17">
        <f>(B86/'Computed data'!$B$3)*100</f>
        <v>0.96547619047619038</v>
      </c>
      <c r="D86" s="17">
        <f>A86/'Computed data'!$E$3</f>
        <v>32.960609911054632</v>
      </c>
    </row>
    <row r="87" spans="1:4" x14ac:dyDescent="0.25">
      <c r="A87" s="17">
        <v>521.29999999999995</v>
      </c>
      <c r="B87" s="17">
        <v>0.24679999999999999</v>
      </c>
      <c r="C87" s="17">
        <f>(B87/'Computed data'!$B$3)*100</f>
        <v>0.97936507936507933</v>
      </c>
      <c r="D87" s="17">
        <f>A87/'Computed data'!$E$3</f>
        <v>33.11944091486658</v>
      </c>
    </row>
    <row r="88" spans="1:4" x14ac:dyDescent="0.25">
      <c r="A88" s="17">
        <v>524.5</v>
      </c>
      <c r="B88" s="17">
        <v>0.24970000000000001</v>
      </c>
      <c r="C88" s="17">
        <f>(B88/'Computed data'!$B$3)*100</f>
        <v>0.99087301587301591</v>
      </c>
      <c r="D88" s="17">
        <f>A88/'Computed data'!$E$3</f>
        <v>33.322744599745867</v>
      </c>
    </row>
    <row r="89" spans="1:4" x14ac:dyDescent="0.25">
      <c r="A89" s="17">
        <v>526.70000000000005</v>
      </c>
      <c r="B89" s="17">
        <v>0.25259999999999999</v>
      </c>
      <c r="C89" s="17">
        <f>(B89/'Computed data'!$B$3)*100</f>
        <v>1.0023809523809524</v>
      </c>
      <c r="D89" s="17">
        <f>A89/'Computed data'!$E$3</f>
        <v>33.46251588310038</v>
      </c>
    </row>
    <row r="90" spans="1:4" x14ac:dyDescent="0.25">
      <c r="A90" s="17">
        <v>530</v>
      </c>
      <c r="B90" s="17">
        <v>0.2555</v>
      </c>
      <c r="C90" s="17">
        <f>(B90/'Computed data'!$B$3)*100</f>
        <v>1.0138888888888891</v>
      </c>
      <c r="D90" s="17">
        <f>A90/'Computed data'!$E$3</f>
        <v>33.672172808132146</v>
      </c>
    </row>
    <row r="91" spans="1:4" x14ac:dyDescent="0.25">
      <c r="A91" s="17">
        <v>533.29999999999995</v>
      </c>
      <c r="B91" s="17">
        <v>0.25829999999999997</v>
      </c>
      <c r="C91" s="17">
        <f>(B91/'Computed data'!$B$3)*100</f>
        <v>1.0249999999999999</v>
      </c>
      <c r="D91" s="17">
        <f>A91/'Computed data'!$E$3</f>
        <v>33.881829733163912</v>
      </c>
    </row>
    <row r="92" spans="1:4" x14ac:dyDescent="0.25">
      <c r="A92" s="17">
        <v>535.9</v>
      </c>
      <c r="B92" s="17">
        <v>0.26150000000000001</v>
      </c>
      <c r="C92" s="17">
        <f>(B92/'Computed data'!$B$3)*100</f>
        <v>1.0376984126984128</v>
      </c>
      <c r="D92" s="17">
        <f>A92/'Computed data'!$E$3</f>
        <v>34.04701397712833</v>
      </c>
    </row>
    <row r="93" spans="1:4" x14ac:dyDescent="0.25">
      <c r="A93" s="17">
        <v>540</v>
      </c>
      <c r="B93" s="17">
        <v>0.2641</v>
      </c>
      <c r="C93" s="17">
        <f>(B93/'Computed data'!$B$3)*100</f>
        <v>1.0480158730158731</v>
      </c>
      <c r="D93" s="17">
        <f>A93/'Computed data'!$E$3</f>
        <v>34.307496823379921</v>
      </c>
    </row>
    <row r="94" spans="1:4" x14ac:dyDescent="0.25">
      <c r="A94" s="17">
        <v>543.29999999999995</v>
      </c>
      <c r="B94" s="17">
        <v>0.26700000000000002</v>
      </c>
      <c r="C94" s="17">
        <f>(B94/'Computed data'!$B$3)*100</f>
        <v>1.0595238095238098</v>
      </c>
      <c r="D94" s="17">
        <f>A94/'Computed data'!$E$3</f>
        <v>34.517153748411687</v>
      </c>
    </row>
    <row r="95" spans="1:4" x14ac:dyDescent="0.25">
      <c r="A95" s="17">
        <v>546.5</v>
      </c>
      <c r="B95" s="17">
        <v>0.27079999999999999</v>
      </c>
      <c r="C95" s="17">
        <f>(B95/'Computed data'!$B$3)*100</f>
        <v>1.0746031746031746</v>
      </c>
      <c r="D95" s="17">
        <f>A95/'Computed data'!$E$3</f>
        <v>34.720457433290981</v>
      </c>
    </row>
    <row r="96" spans="1:4" x14ac:dyDescent="0.25">
      <c r="A96" s="17">
        <v>549.6</v>
      </c>
      <c r="B96" s="17">
        <v>0.27379999999999999</v>
      </c>
      <c r="C96" s="17">
        <f>(B96/'Computed data'!$B$3)*100</f>
        <v>1.0865079365079366</v>
      </c>
      <c r="D96" s="17">
        <f>A96/'Computed data'!$E$3</f>
        <v>34.917407878017791</v>
      </c>
    </row>
    <row r="97" spans="1:4" x14ac:dyDescent="0.25">
      <c r="A97" s="17">
        <v>552.79999999999995</v>
      </c>
      <c r="B97" s="17">
        <v>0.2767</v>
      </c>
      <c r="C97" s="17">
        <f>(B97/'Computed data'!$B$3)*100</f>
        <v>1.0980158730158731</v>
      </c>
      <c r="D97" s="17">
        <f>A97/'Computed data'!$E$3</f>
        <v>35.120711562897071</v>
      </c>
    </row>
    <row r="98" spans="1:4" x14ac:dyDescent="0.25">
      <c r="A98" s="17">
        <v>555.29999999999995</v>
      </c>
      <c r="B98" s="17">
        <v>0.27939999999999998</v>
      </c>
      <c r="C98" s="17">
        <f>(B98/'Computed data'!$B$3)*100</f>
        <v>1.1087301587301586</v>
      </c>
      <c r="D98" s="17">
        <f>A98/'Computed data'!$E$3</f>
        <v>35.279542566709019</v>
      </c>
    </row>
    <row r="99" spans="1:4" x14ac:dyDescent="0.25">
      <c r="A99" s="17">
        <v>559.9</v>
      </c>
      <c r="B99" s="17">
        <v>0.28189999999999998</v>
      </c>
      <c r="C99" s="17">
        <f>(B99/'Computed data'!$B$3)*100</f>
        <v>1.1186507936507935</v>
      </c>
      <c r="D99" s="17">
        <f>A99/'Computed data'!$E$3</f>
        <v>35.571791613722993</v>
      </c>
    </row>
    <row r="100" spans="1:4" x14ac:dyDescent="0.25">
      <c r="A100" s="17">
        <v>563.1</v>
      </c>
      <c r="B100" s="17">
        <v>0.2858</v>
      </c>
      <c r="C100" s="17">
        <f>(B100/'Computed data'!$B$3)*100</f>
        <v>1.1341269841269841</v>
      </c>
      <c r="D100" s="17">
        <f>A100/'Computed data'!$E$3</f>
        <v>35.775095298602288</v>
      </c>
    </row>
    <row r="101" spans="1:4" x14ac:dyDescent="0.25">
      <c r="A101" s="17">
        <v>566.70000000000005</v>
      </c>
      <c r="B101" s="17">
        <v>0.28870000000000001</v>
      </c>
      <c r="C101" s="17">
        <f>(B101/'Computed data'!$B$3)*100</f>
        <v>1.1456349206349208</v>
      </c>
      <c r="D101" s="17">
        <f>A101/'Computed data'!$E$3</f>
        <v>36.003811944091488</v>
      </c>
    </row>
    <row r="102" spans="1:4" x14ac:dyDescent="0.25">
      <c r="A102" s="17">
        <v>569.29999999999995</v>
      </c>
      <c r="B102" s="17">
        <v>0.29160000000000003</v>
      </c>
      <c r="C102" s="17">
        <f>(B102/'Computed data'!$B$3)*100</f>
        <v>1.1571428571428573</v>
      </c>
      <c r="D102" s="17">
        <f>A102/'Computed data'!$E$3</f>
        <v>36.168996188055907</v>
      </c>
    </row>
    <row r="103" spans="1:4" x14ac:dyDescent="0.25">
      <c r="A103" s="17">
        <v>572.5</v>
      </c>
      <c r="B103" s="17">
        <v>0.29449999999999998</v>
      </c>
      <c r="C103" s="17">
        <f>(B103/'Computed data'!$B$3)*100</f>
        <v>1.1686507936507935</v>
      </c>
      <c r="D103" s="17">
        <f>A103/'Computed data'!$E$3</f>
        <v>36.372299872935194</v>
      </c>
    </row>
    <row r="104" spans="1:4" x14ac:dyDescent="0.25">
      <c r="A104" s="17">
        <v>575</v>
      </c>
      <c r="B104" s="17">
        <v>0.29780000000000001</v>
      </c>
      <c r="C104" s="17">
        <f>(B104/'Computed data'!$B$3)*100</f>
        <v>1.1817460317460318</v>
      </c>
      <c r="D104" s="17">
        <f>A104/'Computed data'!$E$3</f>
        <v>36.531130876747142</v>
      </c>
    </row>
    <row r="105" spans="1:4" x14ac:dyDescent="0.25">
      <c r="A105" s="17">
        <v>578</v>
      </c>
      <c r="B105" s="17">
        <v>0.30080000000000001</v>
      </c>
      <c r="C105" s="17">
        <f>(B105/'Computed data'!$B$3)*100</f>
        <v>1.1936507936507939</v>
      </c>
      <c r="D105" s="17">
        <f>A105/'Computed data'!$E$3</f>
        <v>36.721728081321473</v>
      </c>
    </row>
    <row r="106" spans="1:4" x14ac:dyDescent="0.25">
      <c r="A106" s="17">
        <v>580</v>
      </c>
      <c r="B106" s="17">
        <v>0.30370000000000003</v>
      </c>
      <c r="C106" s="17">
        <f>(B106/'Computed data'!$B$3)*100</f>
        <v>1.2051587301587303</v>
      </c>
      <c r="D106" s="17">
        <f>A106/'Computed data'!$E$3</f>
        <v>36.848792884371029</v>
      </c>
    </row>
    <row r="107" spans="1:4" x14ac:dyDescent="0.25">
      <c r="A107" s="17">
        <v>582.6</v>
      </c>
      <c r="B107" s="17">
        <v>0.30649999999999999</v>
      </c>
      <c r="C107" s="17">
        <f>(B107/'Computed data'!$B$3)*100</f>
        <v>1.2162698412698414</v>
      </c>
      <c r="D107" s="17">
        <f>A107/'Computed data'!$E$3</f>
        <v>37.013977128335455</v>
      </c>
    </row>
    <row r="108" spans="1:4" x14ac:dyDescent="0.25">
      <c r="A108" s="17">
        <v>585</v>
      </c>
      <c r="B108" s="17">
        <v>0.30940000000000001</v>
      </c>
      <c r="C108" s="17">
        <f>(B108/'Computed data'!$B$3)*100</f>
        <v>1.2277777777777779</v>
      </c>
      <c r="D108" s="17">
        <f>A108/'Computed data'!$E$3</f>
        <v>37.166454891994917</v>
      </c>
    </row>
    <row r="109" spans="1:4" x14ac:dyDescent="0.25">
      <c r="A109" s="17">
        <v>587.1</v>
      </c>
      <c r="B109" s="17">
        <v>0.3125</v>
      </c>
      <c r="C109" s="17">
        <f>(B109/'Computed data'!$B$3)*100</f>
        <v>1.2400793650793651</v>
      </c>
      <c r="D109" s="17">
        <f>A109/'Computed data'!$E$3</f>
        <v>37.299872935196952</v>
      </c>
    </row>
    <row r="110" spans="1:4" x14ac:dyDescent="0.25">
      <c r="A110" s="17">
        <v>589.5</v>
      </c>
      <c r="B110" s="17">
        <v>0.31569999999999998</v>
      </c>
      <c r="C110" s="17">
        <f>(B110/'Computed data'!$B$3)*100</f>
        <v>1.2527777777777778</v>
      </c>
      <c r="D110" s="17">
        <f>A110/'Computed data'!$E$3</f>
        <v>37.452350698856414</v>
      </c>
    </row>
    <row r="111" spans="1:4" x14ac:dyDescent="0.25">
      <c r="A111" s="17">
        <v>591.70000000000005</v>
      </c>
      <c r="B111" s="17">
        <v>0.31859999999999999</v>
      </c>
      <c r="C111" s="17">
        <f>(B111/'Computed data'!$B$3)*100</f>
        <v>1.2642857142857142</v>
      </c>
      <c r="D111" s="17">
        <f>A111/'Computed data'!$E$3</f>
        <v>37.592121982210926</v>
      </c>
    </row>
    <row r="112" spans="1:4" x14ac:dyDescent="0.25">
      <c r="A112" s="17">
        <v>595</v>
      </c>
      <c r="B112" s="17">
        <v>0.32150000000000001</v>
      </c>
      <c r="C112" s="17">
        <f>(B112/'Computed data'!$B$3)*100</f>
        <v>1.2757936507936507</v>
      </c>
      <c r="D112" s="17">
        <f>A112/'Computed data'!$E$3</f>
        <v>37.801778907242692</v>
      </c>
    </row>
    <row r="113" spans="1:4" x14ac:dyDescent="0.25">
      <c r="A113" s="17">
        <v>597.29999999999995</v>
      </c>
      <c r="B113" s="17">
        <v>0.32440000000000002</v>
      </c>
      <c r="C113" s="17">
        <f>(B113/'Computed data'!$B$3)*100</f>
        <v>1.2873015873015874</v>
      </c>
      <c r="D113" s="17">
        <f>A113/'Computed data'!$E$3</f>
        <v>37.947903430749676</v>
      </c>
    </row>
    <row r="114" spans="1:4" x14ac:dyDescent="0.25">
      <c r="A114" s="17">
        <v>600</v>
      </c>
      <c r="B114" s="17">
        <v>0.32729999999999998</v>
      </c>
      <c r="C114" s="17">
        <f>(B114/'Computed data'!$B$3)*100</f>
        <v>1.2988095238095239</v>
      </c>
      <c r="D114" s="17">
        <f>A114/'Computed data'!$E$3</f>
        <v>38.11944091486658</v>
      </c>
    </row>
    <row r="115" spans="1:4" x14ac:dyDescent="0.25">
      <c r="A115" s="17">
        <v>601.70000000000005</v>
      </c>
      <c r="B115" s="17">
        <v>0.33069999999999999</v>
      </c>
      <c r="C115" s="17">
        <f>(B115/'Computed data'!$B$3)*100</f>
        <v>1.3123015873015873</v>
      </c>
      <c r="D115" s="17">
        <f>A115/'Computed data'!$E$3</f>
        <v>38.227445997458709</v>
      </c>
    </row>
    <row r="116" spans="1:4" x14ac:dyDescent="0.25">
      <c r="A116" s="17">
        <v>603.29999999999995</v>
      </c>
      <c r="B116" s="17">
        <v>0.33350000000000002</v>
      </c>
      <c r="C116" s="17">
        <f>(B116/'Computed data'!$B$3)*100</f>
        <v>1.3234126984126986</v>
      </c>
      <c r="D116" s="17">
        <f>A116/'Computed data'!$E$3</f>
        <v>38.329097839898346</v>
      </c>
    </row>
    <row r="117" spans="1:4" x14ac:dyDescent="0.25">
      <c r="A117" s="17">
        <v>605.70000000000005</v>
      </c>
      <c r="B117" s="17">
        <v>0.33639999999999998</v>
      </c>
      <c r="C117" s="17">
        <f>(B117/'Computed data'!$B$3)*100</f>
        <v>1.3349206349206348</v>
      </c>
      <c r="D117" s="17">
        <f>A117/'Computed data'!$E$3</f>
        <v>38.481575603557815</v>
      </c>
    </row>
    <row r="118" spans="1:4" x14ac:dyDescent="0.25">
      <c r="A118" s="17">
        <v>608.29999999999995</v>
      </c>
      <c r="B118" s="17">
        <v>0.33929999999999999</v>
      </c>
      <c r="C118" s="17">
        <f>(B118/'Computed data'!$B$3)*100</f>
        <v>1.3464285714285715</v>
      </c>
      <c r="D118" s="17">
        <f>A118/'Computed data'!$E$3</f>
        <v>38.646759847522233</v>
      </c>
    </row>
    <row r="119" spans="1:4" x14ac:dyDescent="0.25">
      <c r="A119" s="17">
        <v>610</v>
      </c>
      <c r="B119" s="17">
        <v>0.34300000000000003</v>
      </c>
      <c r="C119" s="17">
        <f>(B119/'Computed data'!$B$3)*100</f>
        <v>1.3611111111111112</v>
      </c>
      <c r="D119" s="17">
        <f>A119/'Computed data'!$E$3</f>
        <v>38.754764930114355</v>
      </c>
    </row>
    <row r="120" spans="1:4" x14ac:dyDescent="0.25">
      <c r="A120" s="17">
        <v>611.79999999999995</v>
      </c>
      <c r="B120" s="17">
        <v>0.34610000000000002</v>
      </c>
      <c r="C120" s="17">
        <f>(B120/'Computed data'!$B$3)*100</f>
        <v>1.3734126984126986</v>
      </c>
      <c r="D120" s="17">
        <f>A120/'Computed data'!$E$3</f>
        <v>38.869123252858955</v>
      </c>
    </row>
    <row r="121" spans="1:4" x14ac:dyDescent="0.25">
      <c r="A121" s="17">
        <v>614.20000000000005</v>
      </c>
      <c r="B121" s="17">
        <v>0.34849999999999998</v>
      </c>
      <c r="C121" s="17">
        <f>(B121/'Computed data'!$B$3)*100</f>
        <v>1.3829365079365079</v>
      </c>
      <c r="D121" s="17">
        <f>A121/'Computed data'!$E$3</f>
        <v>39.021601016518424</v>
      </c>
    </row>
    <row r="122" spans="1:4" x14ac:dyDescent="0.25">
      <c r="A122" s="17">
        <v>616.70000000000005</v>
      </c>
      <c r="B122" s="17">
        <v>0.35139999999999999</v>
      </c>
      <c r="C122" s="17">
        <f>(B122/'Computed data'!$B$3)*100</f>
        <v>1.3944444444444446</v>
      </c>
      <c r="D122" s="17">
        <f>A122/'Computed data'!$E$3</f>
        <v>39.180432020330372</v>
      </c>
    </row>
    <row r="123" spans="1:4" x14ac:dyDescent="0.25">
      <c r="A123" s="17">
        <v>618.70000000000005</v>
      </c>
      <c r="B123" s="17">
        <v>0.35520000000000002</v>
      </c>
      <c r="C123" s="17">
        <f>(B123/'Computed data'!$B$3)*100</f>
        <v>1.4095238095238096</v>
      </c>
      <c r="D123" s="17">
        <f>A123/'Computed data'!$E$3</f>
        <v>39.307496823379928</v>
      </c>
    </row>
    <row r="124" spans="1:4" x14ac:dyDescent="0.25">
      <c r="A124" s="17">
        <v>621.9</v>
      </c>
      <c r="B124" s="17">
        <v>0.35809999999999997</v>
      </c>
      <c r="C124" s="17">
        <f>(B124/'Computed data'!$B$3)*100</f>
        <v>1.4210317460317459</v>
      </c>
      <c r="D124" s="17">
        <f>A124/'Computed data'!$E$3</f>
        <v>39.510800508259209</v>
      </c>
    </row>
    <row r="125" spans="1:4" x14ac:dyDescent="0.25">
      <c r="A125" s="17">
        <v>625</v>
      </c>
      <c r="B125" s="17">
        <v>0.36099999999999999</v>
      </c>
      <c r="C125" s="17">
        <f>(B125/'Computed data'!$B$3)*100</f>
        <v>1.4325396825396823</v>
      </c>
      <c r="D125" s="17">
        <f>A125/'Computed data'!$E$3</f>
        <v>39.707750952986025</v>
      </c>
    </row>
    <row r="126" spans="1:4" x14ac:dyDescent="0.25">
      <c r="A126" s="17">
        <v>628.20000000000005</v>
      </c>
      <c r="B126" s="17">
        <v>0.3639</v>
      </c>
      <c r="C126" s="17">
        <f>(B126/'Computed data'!$B$3)*100</f>
        <v>1.444047619047619</v>
      </c>
      <c r="D126" s="17">
        <f>A126/'Computed data'!$E$3</f>
        <v>39.911054637865313</v>
      </c>
    </row>
    <row r="127" spans="1:4" x14ac:dyDescent="0.25">
      <c r="A127" s="17">
        <v>630.5</v>
      </c>
      <c r="B127" s="17">
        <v>0.36630000000000001</v>
      </c>
      <c r="C127" s="17">
        <f>(B127/'Computed data'!$B$3)*100</f>
        <v>1.4535714285714287</v>
      </c>
      <c r="D127" s="17">
        <f>A127/'Computed data'!$E$3</f>
        <v>40.057179161372297</v>
      </c>
    </row>
    <row r="128" spans="1:4" x14ac:dyDescent="0.25">
      <c r="A128" s="17">
        <v>633.29999999999995</v>
      </c>
      <c r="B128" s="17">
        <v>0.36919999999999997</v>
      </c>
      <c r="C128" s="17">
        <f>(B128/'Computed data'!$B$3)*100</f>
        <v>1.465079365079365</v>
      </c>
      <c r="D128" s="17">
        <f>A128/'Computed data'!$E$3</f>
        <v>40.235069885641671</v>
      </c>
    </row>
    <row r="129" spans="1:4" x14ac:dyDescent="0.25">
      <c r="A129" s="17">
        <v>635.1</v>
      </c>
      <c r="B129" s="17">
        <v>0.37309999999999999</v>
      </c>
      <c r="C129" s="17">
        <f>(B129/'Computed data'!$B$3)*100</f>
        <v>1.4805555555555556</v>
      </c>
      <c r="D129" s="17">
        <f>A129/'Computed data'!$E$3</f>
        <v>40.349428208386279</v>
      </c>
    </row>
    <row r="130" spans="1:4" x14ac:dyDescent="0.25">
      <c r="A130" s="17">
        <v>638.29999999999995</v>
      </c>
      <c r="B130" s="17">
        <v>0.376</v>
      </c>
      <c r="C130" s="17">
        <f>(B130/'Computed data'!$B$3)*100</f>
        <v>1.4920634920634921</v>
      </c>
      <c r="D130" s="17">
        <f>A130/'Computed data'!$E$3</f>
        <v>40.552731893265559</v>
      </c>
    </row>
    <row r="131" spans="1:4" x14ac:dyDescent="0.25">
      <c r="A131" s="17">
        <v>641.70000000000005</v>
      </c>
      <c r="B131" s="17">
        <v>0.37880000000000003</v>
      </c>
      <c r="C131" s="17">
        <f>(B131/'Computed data'!$B$3)*100</f>
        <v>1.5031746031746034</v>
      </c>
      <c r="D131" s="17">
        <f>A131/'Computed data'!$E$3</f>
        <v>40.76874205844981</v>
      </c>
    </row>
    <row r="132" spans="1:4" x14ac:dyDescent="0.25">
      <c r="A132" s="17">
        <v>645.9</v>
      </c>
      <c r="B132" s="17">
        <v>0.38150000000000001</v>
      </c>
      <c r="C132" s="17">
        <f>(B132/'Computed data'!$B$3)*100</f>
        <v>1.5138888888888888</v>
      </c>
      <c r="D132" s="17">
        <f>A132/'Computed data'!$E$3</f>
        <v>41.035578144853872</v>
      </c>
    </row>
    <row r="133" spans="1:4" x14ac:dyDescent="0.25">
      <c r="A133" s="17">
        <v>648.5</v>
      </c>
      <c r="B133" s="17">
        <v>0.3851</v>
      </c>
      <c r="C133" s="17">
        <f>(B133/'Computed data'!$B$3)*100</f>
        <v>1.5281746031746031</v>
      </c>
      <c r="D133" s="17">
        <f>A133/'Computed data'!$E$3</f>
        <v>41.200762388818298</v>
      </c>
    </row>
    <row r="134" spans="1:4" x14ac:dyDescent="0.25">
      <c r="A134" s="17">
        <v>651.70000000000005</v>
      </c>
      <c r="B134" s="17">
        <v>0.38800000000000001</v>
      </c>
      <c r="C134" s="17">
        <f>(B134/'Computed data'!$B$3)*100</f>
        <v>1.5396825396825398</v>
      </c>
      <c r="D134" s="17">
        <f>A134/'Computed data'!$E$3</f>
        <v>41.404066073697585</v>
      </c>
    </row>
    <row r="135" spans="1:4" x14ac:dyDescent="0.25">
      <c r="A135" s="17">
        <v>656.5</v>
      </c>
      <c r="B135" s="17">
        <v>0.39090000000000003</v>
      </c>
      <c r="C135" s="17">
        <f>(B135/'Computed data'!$B$3)*100</f>
        <v>1.5511904761904762</v>
      </c>
      <c r="D135" s="17">
        <f>A135/'Computed data'!$E$3</f>
        <v>41.709021601016516</v>
      </c>
    </row>
    <row r="136" spans="1:4" x14ac:dyDescent="0.25">
      <c r="A136" s="17">
        <v>659.6</v>
      </c>
      <c r="B136" s="17">
        <v>0.39379999999999998</v>
      </c>
      <c r="C136" s="17">
        <f>(B136/'Computed data'!$B$3)*100</f>
        <v>1.5626984126984129</v>
      </c>
      <c r="D136" s="17">
        <f>A136/'Computed data'!$E$3</f>
        <v>41.905972045743333</v>
      </c>
    </row>
    <row r="137" spans="1:4" x14ac:dyDescent="0.25">
      <c r="A137" s="17">
        <v>663.3</v>
      </c>
      <c r="B137" s="17">
        <v>0.3967</v>
      </c>
      <c r="C137" s="17">
        <f>(B137/'Computed data'!$B$3)*100</f>
        <v>1.5742063492063492</v>
      </c>
      <c r="D137" s="17">
        <f>A137/'Computed data'!$E$3</f>
        <v>42.141041931385004</v>
      </c>
    </row>
    <row r="138" spans="1:4" x14ac:dyDescent="0.25">
      <c r="A138" s="17">
        <v>667.3</v>
      </c>
      <c r="B138" s="17">
        <v>0.4002</v>
      </c>
      <c r="C138" s="17">
        <f>(B138/'Computed data'!$B$3)*100</f>
        <v>1.588095238095238</v>
      </c>
      <c r="D138" s="17">
        <f>A138/'Computed data'!$E$3</f>
        <v>42.39517153748411</v>
      </c>
    </row>
    <row r="139" spans="1:4" x14ac:dyDescent="0.25">
      <c r="A139" s="17">
        <v>671.6</v>
      </c>
      <c r="B139" s="17">
        <v>0.40300000000000002</v>
      </c>
      <c r="C139" s="17">
        <f>(B139/'Computed data'!$B$3)*100</f>
        <v>1.5992063492063495</v>
      </c>
      <c r="D139" s="17">
        <f>A139/'Computed data'!$E$3</f>
        <v>42.668360864040665</v>
      </c>
    </row>
    <row r="140" spans="1:4" x14ac:dyDescent="0.25">
      <c r="A140" s="17">
        <v>676.4</v>
      </c>
      <c r="B140" s="17">
        <v>0.40579999999999999</v>
      </c>
      <c r="C140" s="17">
        <f>(B140/'Computed data'!$B$3)*100</f>
        <v>1.6103174603174601</v>
      </c>
      <c r="D140" s="17">
        <f>A140/'Computed data'!$E$3</f>
        <v>42.973316391359589</v>
      </c>
    </row>
    <row r="141" spans="1:4" x14ac:dyDescent="0.25">
      <c r="A141" s="17">
        <v>679.5</v>
      </c>
      <c r="B141" s="17">
        <v>0.40870000000000001</v>
      </c>
      <c r="C141" s="17">
        <f>(B141/'Computed data'!$B$3)*100</f>
        <v>1.6218253968253968</v>
      </c>
      <c r="D141" s="17">
        <f>A141/'Computed data'!$E$3</f>
        <v>43.170266836086405</v>
      </c>
    </row>
    <row r="142" spans="1:4" x14ac:dyDescent="0.25">
      <c r="A142" s="17">
        <v>684.4</v>
      </c>
      <c r="B142" s="17">
        <v>0.41160000000000002</v>
      </c>
      <c r="C142" s="17">
        <f>(B142/'Computed data'!$B$3)*100</f>
        <v>1.6333333333333335</v>
      </c>
      <c r="D142" s="17">
        <f>A142/'Computed data'!$E$3</f>
        <v>43.481575603557815</v>
      </c>
    </row>
    <row r="143" spans="1:4" x14ac:dyDescent="0.25">
      <c r="A143" s="17">
        <v>687.5</v>
      </c>
      <c r="B143" s="17">
        <v>0.41449999999999998</v>
      </c>
      <c r="C143" s="17">
        <f>(B143/'Computed data'!$B$3)*100</f>
        <v>1.6448412698412698</v>
      </c>
      <c r="D143" s="17">
        <f>A143/'Computed data'!$E$3</f>
        <v>43.678526048284624</v>
      </c>
    </row>
    <row r="144" spans="1:4" x14ac:dyDescent="0.25">
      <c r="A144" s="17">
        <v>691.5</v>
      </c>
      <c r="B144" s="17">
        <v>0.41789999999999999</v>
      </c>
      <c r="C144" s="17">
        <f>(B144/'Computed data'!$B$3)*100</f>
        <v>1.6583333333333332</v>
      </c>
      <c r="D144" s="17">
        <f>A144/'Computed data'!$E$3</f>
        <v>43.932655654383737</v>
      </c>
    </row>
    <row r="145" spans="1:4" x14ac:dyDescent="0.25">
      <c r="A145" s="17">
        <v>694.6</v>
      </c>
      <c r="B145" s="17">
        <v>0.42080000000000001</v>
      </c>
      <c r="C145" s="17">
        <f>(B145/'Computed data'!$B$3)*100</f>
        <v>1.6698412698412699</v>
      </c>
      <c r="D145" s="17">
        <f>A145/'Computed data'!$E$3</f>
        <v>44.129606099110546</v>
      </c>
    </row>
    <row r="146" spans="1:4" x14ac:dyDescent="0.25">
      <c r="A146" s="17">
        <v>698.3</v>
      </c>
      <c r="B146" s="17">
        <v>0.42370000000000002</v>
      </c>
      <c r="C146" s="17">
        <f>(B146/'Computed data'!$B$3)*100</f>
        <v>1.6813492063492066</v>
      </c>
      <c r="D146" s="17">
        <f>A146/'Computed data'!$E$3</f>
        <v>44.364675984752218</v>
      </c>
    </row>
    <row r="147" spans="1:4" x14ac:dyDescent="0.25">
      <c r="A147" s="17">
        <v>704.3</v>
      </c>
      <c r="B147" s="17">
        <v>0.42659999999999998</v>
      </c>
      <c r="C147" s="17">
        <f>(B147/'Computed data'!$B$3)*100</f>
        <v>1.6928571428571428</v>
      </c>
      <c r="D147" s="17">
        <f>A147/'Computed data'!$E$3</f>
        <v>44.745870393900887</v>
      </c>
    </row>
    <row r="148" spans="1:4" x14ac:dyDescent="0.25">
      <c r="A148" s="17">
        <v>708.1</v>
      </c>
      <c r="B148" s="17">
        <v>0.4299</v>
      </c>
      <c r="C148" s="17">
        <f>(B148/'Computed data'!$B$3)*100</f>
        <v>1.7059523809523809</v>
      </c>
      <c r="D148" s="17">
        <f>A148/'Computed data'!$E$3</f>
        <v>44.987293519695044</v>
      </c>
    </row>
    <row r="149" spans="1:4" x14ac:dyDescent="0.25">
      <c r="A149" s="17">
        <v>712.1</v>
      </c>
      <c r="B149" s="17">
        <v>0.4325</v>
      </c>
      <c r="C149" s="17">
        <f>(B149/'Computed data'!$B$3)*100</f>
        <v>1.7162698412698414</v>
      </c>
      <c r="D149" s="17">
        <f>A149/'Computed data'!$E$3</f>
        <v>45.241423125794157</v>
      </c>
    </row>
    <row r="150" spans="1:4" x14ac:dyDescent="0.25">
      <c r="A150" s="17">
        <v>716.2</v>
      </c>
      <c r="B150" s="17">
        <v>0.43569999999999998</v>
      </c>
      <c r="C150" s="17">
        <f>(B150/'Computed data'!$B$3)*100</f>
        <v>1.7289682539682538</v>
      </c>
      <c r="D150" s="17">
        <f>A150/'Computed data'!$E$3</f>
        <v>45.501905972045748</v>
      </c>
    </row>
    <row r="151" spans="1:4" x14ac:dyDescent="0.25">
      <c r="A151" s="17">
        <v>720.1</v>
      </c>
      <c r="B151" s="17">
        <v>0.43909999999999999</v>
      </c>
      <c r="C151" s="17">
        <f>(B151/'Computed data'!$B$3)*100</f>
        <v>1.7424603174603175</v>
      </c>
      <c r="D151" s="17">
        <f>A151/'Computed data'!$E$3</f>
        <v>45.749682337992375</v>
      </c>
    </row>
    <row r="152" spans="1:4" x14ac:dyDescent="0.25">
      <c r="A152" s="17">
        <v>723.3</v>
      </c>
      <c r="B152" s="17">
        <v>0.442</v>
      </c>
      <c r="C152" s="17">
        <f>(B152/'Computed data'!$B$3)*100</f>
        <v>1.753968253968254</v>
      </c>
      <c r="D152" s="17">
        <f>A152/'Computed data'!$E$3</f>
        <v>45.952986022871663</v>
      </c>
    </row>
    <row r="153" spans="1:4" x14ac:dyDescent="0.25">
      <c r="A153" s="17">
        <v>728.1</v>
      </c>
      <c r="B153" s="17">
        <v>0.44490000000000002</v>
      </c>
      <c r="C153" s="17">
        <f>(B153/'Computed data'!$B$3)*100</f>
        <v>1.7654761904761906</v>
      </c>
      <c r="D153" s="17">
        <f>A153/'Computed data'!$E$3</f>
        <v>46.257941550190601</v>
      </c>
    </row>
    <row r="154" spans="1:4" x14ac:dyDescent="0.25">
      <c r="A154" s="17">
        <v>731.3</v>
      </c>
      <c r="B154" s="17">
        <v>0.44779999999999998</v>
      </c>
      <c r="C154" s="17">
        <f>(B154/'Computed data'!$B$3)*100</f>
        <v>1.7769841269841269</v>
      </c>
      <c r="D154" s="17">
        <f>A154/'Computed data'!$E$3</f>
        <v>46.461245235069882</v>
      </c>
    </row>
    <row r="155" spans="1:4" x14ac:dyDescent="0.25">
      <c r="A155" s="17">
        <v>737.5</v>
      </c>
      <c r="B155" s="17">
        <v>0.45100000000000001</v>
      </c>
      <c r="C155" s="17">
        <f>(B155/'Computed data'!$B$3)*100</f>
        <v>1.7896825396825398</v>
      </c>
      <c r="D155" s="17">
        <f>A155/'Computed data'!$E$3</f>
        <v>46.855146124523507</v>
      </c>
    </row>
    <row r="156" spans="1:4" x14ac:dyDescent="0.25">
      <c r="A156" s="17">
        <v>741.7</v>
      </c>
      <c r="B156" s="17">
        <v>0.45400000000000001</v>
      </c>
      <c r="C156" s="17">
        <f>(B156/'Computed data'!$B$3)*100</f>
        <v>1.8015873015873016</v>
      </c>
      <c r="D156" s="17">
        <f>A156/'Computed data'!$E$3</f>
        <v>47.121982210927577</v>
      </c>
    </row>
    <row r="157" spans="1:4" x14ac:dyDescent="0.25">
      <c r="A157" s="17">
        <v>746.5</v>
      </c>
      <c r="B157" s="17">
        <v>0.45689999999999997</v>
      </c>
      <c r="C157" s="17">
        <f>(B157/'Computed data'!$B$3)*100</f>
        <v>1.8130952380952379</v>
      </c>
      <c r="D157" s="17">
        <f>A157/'Computed data'!$E$3</f>
        <v>47.426937738246508</v>
      </c>
    </row>
    <row r="158" spans="1:4" x14ac:dyDescent="0.25">
      <c r="A158" s="17">
        <v>751.4</v>
      </c>
      <c r="B158" s="17">
        <v>0.45979999999999999</v>
      </c>
      <c r="C158" s="17">
        <f>(B158/'Computed data'!$B$3)*100</f>
        <v>1.8246031746031746</v>
      </c>
      <c r="D158" s="17">
        <f>A158/'Computed data'!$E$3</f>
        <v>47.738246505717918</v>
      </c>
    </row>
    <row r="159" spans="1:4" x14ac:dyDescent="0.25">
      <c r="A159" s="17">
        <v>754.5</v>
      </c>
      <c r="B159" s="17">
        <v>0.4627</v>
      </c>
      <c r="C159" s="17">
        <f>(B159/'Computed data'!$B$3)*100</f>
        <v>1.8361111111111112</v>
      </c>
      <c r="D159" s="17">
        <f>A159/'Computed data'!$E$3</f>
        <v>47.935196950444727</v>
      </c>
    </row>
    <row r="160" spans="1:4" x14ac:dyDescent="0.25">
      <c r="A160" s="17">
        <v>759.3</v>
      </c>
      <c r="B160" s="17">
        <v>0.46560000000000001</v>
      </c>
      <c r="C160" s="17">
        <f>(B160/'Computed data'!$B$3)*100</f>
        <v>1.8476190476190475</v>
      </c>
      <c r="D160" s="17">
        <f>A160/'Computed data'!$E$3</f>
        <v>48.240152477763658</v>
      </c>
    </row>
    <row r="161" spans="1:4" x14ac:dyDescent="0.25">
      <c r="A161" s="17">
        <v>762</v>
      </c>
      <c r="B161" s="17">
        <v>0.46910000000000002</v>
      </c>
      <c r="C161" s="17">
        <f>(B161/'Computed data'!$B$3)*100</f>
        <v>1.8615079365079366</v>
      </c>
      <c r="D161" s="17">
        <f>A161/'Computed data'!$E$3</f>
        <v>48.411689961880562</v>
      </c>
    </row>
    <row r="162" spans="1:4" x14ac:dyDescent="0.25">
      <c r="A162" s="17">
        <v>767.3</v>
      </c>
      <c r="B162" s="17">
        <v>0.47170000000000001</v>
      </c>
      <c r="C162" s="17">
        <f>(B162/'Computed data'!$B$3)*100</f>
        <v>1.8718253968253971</v>
      </c>
      <c r="D162" s="17">
        <f>A162/'Computed data'!$E$3</f>
        <v>48.748411689961877</v>
      </c>
    </row>
    <row r="163" spans="1:4" x14ac:dyDescent="0.25">
      <c r="A163" s="17">
        <v>773.3</v>
      </c>
      <c r="B163" s="17">
        <v>0.4753</v>
      </c>
      <c r="C163" s="17">
        <f>(B163/'Computed data'!$B$3)*100</f>
        <v>1.8861111111111113</v>
      </c>
      <c r="D163" s="17">
        <f>A163/'Computed data'!$E$3</f>
        <v>49.129606099110546</v>
      </c>
    </row>
    <row r="164" spans="1:4" x14ac:dyDescent="0.25">
      <c r="A164" s="17">
        <v>776.9</v>
      </c>
      <c r="B164" s="17">
        <v>0.47810000000000002</v>
      </c>
      <c r="C164" s="17">
        <f>(B164/'Computed data'!$B$3)*100</f>
        <v>1.8972222222222224</v>
      </c>
      <c r="D164" s="17">
        <f>A164/'Computed data'!$E$3</f>
        <v>49.358322744599747</v>
      </c>
    </row>
    <row r="165" spans="1:4" x14ac:dyDescent="0.25">
      <c r="A165" s="17">
        <v>781.7</v>
      </c>
      <c r="B165" s="17">
        <v>0.48099999999999998</v>
      </c>
      <c r="C165" s="17">
        <f>(B165/'Computed data'!$B$3)*100</f>
        <v>1.9087301587301586</v>
      </c>
      <c r="D165" s="17">
        <f>A165/'Computed data'!$E$3</f>
        <v>49.663278271918678</v>
      </c>
    </row>
    <row r="166" spans="1:4" x14ac:dyDescent="0.25">
      <c r="A166" s="17">
        <v>786.5</v>
      </c>
      <c r="B166" s="17">
        <v>0.4839</v>
      </c>
      <c r="C166" s="17">
        <f>(B166/'Computed data'!$B$3)*100</f>
        <v>1.9202380952380953</v>
      </c>
      <c r="D166" s="17">
        <f>A166/'Computed data'!$E$3</f>
        <v>49.968233799237609</v>
      </c>
    </row>
    <row r="167" spans="1:4" x14ac:dyDescent="0.25">
      <c r="A167" s="17">
        <v>789.7</v>
      </c>
      <c r="B167" s="17">
        <v>0.4874</v>
      </c>
      <c r="C167" s="17">
        <f>(B167/'Computed data'!$B$3)*100</f>
        <v>1.9341269841269844</v>
      </c>
      <c r="D167" s="17">
        <f>A167/'Computed data'!$E$3</f>
        <v>50.171537484116904</v>
      </c>
    </row>
    <row r="168" spans="1:4" x14ac:dyDescent="0.25">
      <c r="A168" s="17">
        <v>793.3</v>
      </c>
      <c r="B168" s="17">
        <v>0.48970000000000002</v>
      </c>
      <c r="C168" s="17">
        <f>(B168/'Computed data'!$B$3)*100</f>
        <v>1.9432539682539682</v>
      </c>
      <c r="D168" s="17">
        <f>A168/'Computed data'!$E$3</f>
        <v>50.400254129606097</v>
      </c>
    </row>
    <row r="169" spans="1:4" x14ac:dyDescent="0.25">
      <c r="A169" s="17">
        <v>797.6</v>
      </c>
      <c r="B169" s="17">
        <v>0.49320000000000003</v>
      </c>
      <c r="C169" s="17">
        <f>(B169/'Computed data'!$B$3)*100</f>
        <v>1.9571428571428573</v>
      </c>
      <c r="D169" s="17">
        <f>A169/'Computed data'!$E$3</f>
        <v>50.673443456162644</v>
      </c>
    </row>
    <row r="170" spans="1:4" x14ac:dyDescent="0.25">
      <c r="A170" s="17">
        <v>801.7</v>
      </c>
      <c r="B170" s="17">
        <v>0.4955</v>
      </c>
      <c r="C170" s="17">
        <f>(B170/'Computed data'!$B$3)*100</f>
        <v>1.9662698412698414</v>
      </c>
      <c r="D170" s="17">
        <f>A170/'Computed data'!$E$3</f>
        <v>50.933926302414235</v>
      </c>
    </row>
    <row r="171" spans="1:4" x14ac:dyDescent="0.25">
      <c r="A171" s="17">
        <v>803.9</v>
      </c>
      <c r="B171" s="17">
        <v>0.49940000000000001</v>
      </c>
      <c r="C171" s="17">
        <f>(B171/'Computed data'!$B$3)*100</f>
        <v>1.9817460317460318</v>
      </c>
      <c r="D171" s="17">
        <f>A171/'Computed data'!$E$3</f>
        <v>51.073697585768741</v>
      </c>
    </row>
    <row r="172" spans="1:4" x14ac:dyDescent="0.25">
      <c r="A172" s="17">
        <v>807.1</v>
      </c>
      <c r="B172" s="17">
        <v>0.50219999999999998</v>
      </c>
      <c r="C172" s="17">
        <f>(B172/'Computed data'!$B$3)*100</f>
        <v>1.9928571428571427</v>
      </c>
      <c r="D172" s="17">
        <f>A172/'Computed data'!$E$3</f>
        <v>51.277001270648029</v>
      </c>
    </row>
    <row r="173" spans="1:4" x14ac:dyDescent="0.25">
      <c r="A173" s="17">
        <v>811.1</v>
      </c>
      <c r="B173" s="17">
        <v>0.50539999999999996</v>
      </c>
      <c r="C173" s="17">
        <f>(B173/'Computed data'!$B$3)*100</f>
        <v>2.0055555555555555</v>
      </c>
      <c r="D173" s="17">
        <f>A173/'Computed data'!$E$3</f>
        <v>51.531130876747142</v>
      </c>
    </row>
    <row r="174" spans="1:4" x14ac:dyDescent="0.25">
      <c r="A174" s="17">
        <v>815.9</v>
      </c>
      <c r="B174" s="17">
        <v>0.50749999999999995</v>
      </c>
      <c r="C174" s="17">
        <f>(B174/'Computed data'!$B$3)*100</f>
        <v>2.0138888888888888</v>
      </c>
      <c r="D174" s="17">
        <f>A174/'Computed data'!$E$3</f>
        <v>51.836086404066073</v>
      </c>
    </row>
    <row r="175" spans="1:4" x14ac:dyDescent="0.25">
      <c r="A175" s="17">
        <v>819</v>
      </c>
      <c r="B175" s="17">
        <v>0.51080000000000003</v>
      </c>
      <c r="C175" s="17">
        <f>(B175/'Computed data'!$B$3)*100</f>
        <v>2.0269841269841269</v>
      </c>
      <c r="D175" s="17">
        <f>A175/'Computed data'!$E$3</f>
        <v>52.033036848792882</v>
      </c>
    </row>
    <row r="176" spans="1:4" x14ac:dyDescent="0.25">
      <c r="A176" s="17">
        <v>821.7</v>
      </c>
      <c r="B176" s="17">
        <v>0.51429999999999998</v>
      </c>
      <c r="C176" s="17">
        <f>(B176/'Computed data'!$B$3)*100</f>
        <v>2.0408730158730157</v>
      </c>
      <c r="D176" s="17">
        <f>A176/'Computed data'!$E$3</f>
        <v>52.204574332909786</v>
      </c>
    </row>
    <row r="177" spans="1:4" x14ac:dyDescent="0.25">
      <c r="A177" s="17">
        <v>823.6</v>
      </c>
      <c r="B177" s="17">
        <v>0.51719999999999999</v>
      </c>
      <c r="C177" s="17">
        <f>(B177/'Computed data'!$B$3)*100</f>
        <v>2.0523809523809522</v>
      </c>
      <c r="D177" s="17">
        <f>A177/'Computed data'!$E$3</f>
        <v>52.325285895806864</v>
      </c>
    </row>
    <row r="178" spans="1:4" x14ac:dyDescent="0.25">
      <c r="A178" s="17">
        <v>828.4</v>
      </c>
      <c r="B178" s="17">
        <v>0.52010000000000001</v>
      </c>
      <c r="C178" s="17">
        <f>(B178/'Computed data'!$B$3)*100</f>
        <v>2.0638888888888891</v>
      </c>
      <c r="D178" s="17">
        <f>A178/'Computed data'!$E$3</f>
        <v>52.630241423125788</v>
      </c>
    </row>
    <row r="179" spans="1:4" x14ac:dyDescent="0.25">
      <c r="A179" s="17">
        <v>832.4</v>
      </c>
      <c r="B179" s="17">
        <v>0.52349999999999997</v>
      </c>
      <c r="C179" s="17">
        <f>(B179/'Computed data'!$B$3)*100</f>
        <v>2.0773809523809526</v>
      </c>
      <c r="D179" s="17">
        <f>A179/'Computed data'!$E$3</f>
        <v>52.884371029224901</v>
      </c>
    </row>
    <row r="180" spans="1:4" x14ac:dyDescent="0.25">
      <c r="A180" s="17">
        <v>835.6</v>
      </c>
      <c r="B180" s="17">
        <v>0.52629999999999999</v>
      </c>
      <c r="C180" s="17">
        <f>(B180/'Computed data'!$B$3)*100</f>
        <v>2.0884920634920636</v>
      </c>
      <c r="D180" s="17">
        <f>A180/'Computed data'!$E$3</f>
        <v>53.087674714104196</v>
      </c>
    </row>
    <row r="181" spans="1:4" x14ac:dyDescent="0.25">
      <c r="A181" s="17">
        <v>840.4</v>
      </c>
      <c r="B181" s="17">
        <v>0.5292</v>
      </c>
      <c r="C181" s="17">
        <f>(B181/'Computed data'!$B$3)*100</f>
        <v>2.1</v>
      </c>
      <c r="D181" s="17">
        <f>A181/'Computed data'!$E$3</f>
        <v>53.39263024142312</v>
      </c>
    </row>
    <row r="182" spans="1:4" x14ac:dyDescent="0.25">
      <c r="A182" s="17">
        <v>843.5</v>
      </c>
      <c r="B182" s="17">
        <v>0.53210000000000002</v>
      </c>
      <c r="C182" s="17">
        <f>(B182/'Computed data'!$B$3)*100</f>
        <v>2.111507936507937</v>
      </c>
      <c r="D182" s="17">
        <f>A182/'Computed data'!$E$3</f>
        <v>53.589580686149937</v>
      </c>
    </row>
    <row r="183" spans="1:4" x14ac:dyDescent="0.25">
      <c r="A183" s="17">
        <v>848.3</v>
      </c>
      <c r="B183" s="17">
        <v>0.53500000000000003</v>
      </c>
      <c r="C183" s="17">
        <f>(B183/'Computed data'!$B$3)*100</f>
        <v>2.123015873015873</v>
      </c>
      <c r="D183" s="17">
        <f>A183/'Computed data'!$E$3</f>
        <v>53.894536213468868</v>
      </c>
    </row>
    <row r="184" spans="1:4" x14ac:dyDescent="0.25">
      <c r="A184" s="17">
        <v>851.1</v>
      </c>
      <c r="B184" s="17">
        <v>0.5383</v>
      </c>
      <c r="C184" s="17">
        <f>(B184/'Computed data'!$B$3)*100</f>
        <v>2.1361111111111111</v>
      </c>
      <c r="D184" s="17">
        <f>A184/'Computed data'!$E$3</f>
        <v>54.07242693773825</v>
      </c>
    </row>
    <row r="185" spans="1:4" x14ac:dyDescent="0.25">
      <c r="A185" s="17">
        <v>855</v>
      </c>
      <c r="B185" s="17">
        <v>0.5413</v>
      </c>
      <c r="C185" s="17">
        <f>(B185/'Computed data'!$B$3)*100</f>
        <v>2.1480158730158729</v>
      </c>
      <c r="D185" s="17">
        <f>A185/'Computed data'!$E$3</f>
        <v>54.320203303684877</v>
      </c>
    </row>
    <row r="186" spans="1:4" x14ac:dyDescent="0.25">
      <c r="A186" s="17">
        <v>857.2</v>
      </c>
      <c r="B186" s="17">
        <v>0.54420000000000002</v>
      </c>
      <c r="C186" s="17">
        <f>(B186/'Computed data'!$B$3)*100</f>
        <v>2.1595238095238098</v>
      </c>
      <c r="D186" s="17">
        <f>A186/'Computed data'!$E$3</f>
        <v>54.45997458703939</v>
      </c>
    </row>
    <row r="187" spans="1:4" x14ac:dyDescent="0.25">
      <c r="A187" s="17">
        <v>861.8</v>
      </c>
      <c r="B187" s="17">
        <v>0.54710000000000003</v>
      </c>
      <c r="C187" s="17">
        <f>(B187/'Computed data'!$B$3)*100</f>
        <v>2.1710317460317463</v>
      </c>
      <c r="D187" s="17">
        <f>A187/'Computed data'!$E$3</f>
        <v>54.752223634053365</v>
      </c>
    </row>
    <row r="188" spans="1:4" x14ac:dyDescent="0.25">
      <c r="A188" s="17">
        <v>864.9</v>
      </c>
      <c r="B188" s="17">
        <v>0.54990000000000006</v>
      </c>
      <c r="C188" s="17">
        <f>(B188/'Computed data'!$B$3)*100</f>
        <v>2.1821428571428574</v>
      </c>
      <c r="D188" s="17">
        <f>A188/'Computed data'!$E$3</f>
        <v>54.949174078780175</v>
      </c>
    </row>
    <row r="189" spans="1:4" x14ac:dyDescent="0.25">
      <c r="A189" s="17">
        <v>868.1</v>
      </c>
      <c r="B189" s="17">
        <v>0.55279999999999996</v>
      </c>
      <c r="C189" s="17">
        <f>(B189/'Computed data'!$B$3)*100</f>
        <v>2.1936507936507934</v>
      </c>
      <c r="D189" s="17">
        <f>A189/'Computed data'!$E$3</f>
        <v>55.152477763659469</v>
      </c>
    </row>
    <row r="190" spans="1:4" x14ac:dyDescent="0.25">
      <c r="A190" s="17">
        <v>872.2</v>
      </c>
      <c r="B190" s="17">
        <v>0.55630000000000002</v>
      </c>
      <c r="C190" s="17">
        <f>(B190/'Computed data'!$B$3)*100</f>
        <v>2.2075396825396827</v>
      </c>
      <c r="D190" s="17">
        <f>A190/'Computed data'!$E$3</f>
        <v>55.41296060991106</v>
      </c>
    </row>
    <row r="191" spans="1:4" x14ac:dyDescent="0.25">
      <c r="A191" s="17">
        <v>876.9</v>
      </c>
      <c r="B191" s="17">
        <v>0.55910000000000004</v>
      </c>
      <c r="C191" s="17">
        <f>(B191/'Computed data'!$B$3)*100</f>
        <v>2.2186507936507938</v>
      </c>
      <c r="D191" s="17">
        <f>A191/'Computed data'!$E$3</f>
        <v>55.711562897077506</v>
      </c>
    </row>
    <row r="192" spans="1:4" x14ac:dyDescent="0.25">
      <c r="A192" s="17">
        <v>880</v>
      </c>
      <c r="B192" s="17">
        <v>0.56200000000000006</v>
      </c>
      <c r="C192" s="17">
        <f>(B192/'Computed data'!$B$3)*100</f>
        <v>2.2301587301587307</v>
      </c>
      <c r="D192" s="17">
        <f>A192/'Computed data'!$E$3</f>
        <v>55.908513341804323</v>
      </c>
    </row>
    <row r="193" spans="1:4" x14ac:dyDescent="0.25">
      <c r="A193" s="17">
        <v>883.3</v>
      </c>
      <c r="B193" s="17">
        <v>0.56489999999999996</v>
      </c>
      <c r="C193" s="17">
        <f>(B193/'Computed data'!$B$3)*100</f>
        <v>2.2416666666666663</v>
      </c>
      <c r="D193" s="17">
        <f>A193/'Computed data'!$E$3</f>
        <v>56.118170266836081</v>
      </c>
    </row>
    <row r="194" spans="1:4" x14ac:dyDescent="0.25">
      <c r="A194" s="17">
        <v>888</v>
      </c>
      <c r="B194" s="17">
        <v>0.56779999999999997</v>
      </c>
      <c r="C194" s="17">
        <f>(B194/'Computed data'!$B$3)*100</f>
        <v>2.2531746031746032</v>
      </c>
      <c r="D194" s="17">
        <f>A194/'Computed data'!$E$3</f>
        <v>56.416772554002542</v>
      </c>
    </row>
    <row r="195" spans="1:4" x14ac:dyDescent="0.25">
      <c r="A195" s="17">
        <v>891.1</v>
      </c>
      <c r="B195" s="17">
        <v>0.57099999999999995</v>
      </c>
      <c r="C195" s="17">
        <f>(B195/'Computed data'!$B$3)*100</f>
        <v>2.2658730158730158</v>
      </c>
      <c r="D195" s="17">
        <f>A195/'Computed data'!$E$3</f>
        <v>56.613722998729351</v>
      </c>
    </row>
    <row r="196" spans="1:4" x14ac:dyDescent="0.25">
      <c r="A196" s="17">
        <v>895.1</v>
      </c>
      <c r="B196" s="17">
        <v>0.57399999999999995</v>
      </c>
      <c r="C196" s="17">
        <f>(B196/'Computed data'!$B$3)*100</f>
        <v>2.2777777777777777</v>
      </c>
      <c r="D196" s="17">
        <f>A196/'Computed data'!$E$3</f>
        <v>56.867852604828464</v>
      </c>
    </row>
    <row r="197" spans="1:4" x14ac:dyDescent="0.25">
      <c r="A197" s="17">
        <v>899.9</v>
      </c>
      <c r="B197" s="17">
        <v>0.57689999999999997</v>
      </c>
      <c r="C197" s="17">
        <f>(B197/'Computed data'!$B$3)*100</f>
        <v>2.2892857142857141</v>
      </c>
      <c r="D197" s="17">
        <f>A197/'Computed data'!$E$3</f>
        <v>57.172808132147395</v>
      </c>
    </row>
    <row r="198" spans="1:4" x14ac:dyDescent="0.25">
      <c r="A198" s="17">
        <v>903</v>
      </c>
      <c r="B198" s="17">
        <v>0.57979999999999998</v>
      </c>
      <c r="C198" s="17">
        <f>(B198/'Computed data'!$B$3)*100</f>
        <v>2.3007936507936511</v>
      </c>
      <c r="D198" s="17">
        <f>A198/'Computed data'!$E$3</f>
        <v>57.369758576874204</v>
      </c>
    </row>
    <row r="199" spans="1:4" x14ac:dyDescent="0.25">
      <c r="A199" s="17">
        <v>906.7</v>
      </c>
      <c r="B199" s="17">
        <v>0.5837</v>
      </c>
      <c r="C199" s="17">
        <f>(B199/'Computed data'!$B$3)*100</f>
        <v>2.3162698412698415</v>
      </c>
      <c r="D199" s="17">
        <f>A199/'Computed data'!$E$3</f>
        <v>57.604828462515883</v>
      </c>
    </row>
    <row r="200" spans="1:4" x14ac:dyDescent="0.25">
      <c r="A200" s="17">
        <v>911</v>
      </c>
      <c r="B200" s="17">
        <v>0.58660000000000001</v>
      </c>
      <c r="C200" s="17">
        <f>(B200/'Computed data'!$B$3)*100</f>
        <v>2.3277777777777779</v>
      </c>
      <c r="D200" s="17">
        <f>A200/'Computed data'!$E$3</f>
        <v>57.878017789072423</v>
      </c>
    </row>
    <row r="201" spans="1:4" x14ac:dyDescent="0.25">
      <c r="A201" s="17">
        <v>914.5</v>
      </c>
      <c r="B201" s="17">
        <v>0.58940000000000003</v>
      </c>
      <c r="C201" s="17">
        <f>(B201/'Computed data'!$B$3)*100</f>
        <v>2.338888888888889</v>
      </c>
      <c r="D201" s="17">
        <f>A201/'Computed data'!$E$3</f>
        <v>58.100381194409145</v>
      </c>
    </row>
    <row r="202" spans="1:4" x14ac:dyDescent="0.25">
      <c r="A202" s="17">
        <v>919.8</v>
      </c>
      <c r="B202" s="17">
        <v>0.59189999999999998</v>
      </c>
      <c r="C202" s="17">
        <f>(B202/'Computed data'!$B$3)*100</f>
        <v>2.3488095238095239</v>
      </c>
      <c r="D202" s="17">
        <f>A202/'Computed data'!$E$3</f>
        <v>58.437102922490467</v>
      </c>
    </row>
    <row r="203" spans="1:4" x14ac:dyDescent="0.25">
      <c r="A203" s="17">
        <v>921.7</v>
      </c>
      <c r="B203" s="17">
        <v>0.5958</v>
      </c>
      <c r="C203" s="17">
        <f>(B203/'Computed data'!$B$3)*100</f>
        <v>2.3642857142857143</v>
      </c>
      <c r="D203" s="17">
        <f>A203/'Computed data'!$E$3</f>
        <v>58.557814485387553</v>
      </c>
    </row>
    <row r="204" spans="1:4" x14ac:dyDescent="0.25">
      <c r="A204" s="17">
        <v>925</v>
      </c>
      <c r="B204" s="17">
        <v>0.59830000000000005</v>
      </c>
      <c r="C204" s="17">
        <f>(B204/'Computed data'!$B$3)*100</f>
        <v>2.3742063492063497</v>
      </c>
      <c r="D204" s="17">
        <f>A204/'Computed data'!$E$3</f>
        <v>58.767471410419311</v>
      </c>
    </row>
    <row r="205" spans="1:4" x14ac:dyDescent="0.25">
      <c r="A205" s="17">
        <v>928.3</v>
      </c>
      <c r="B205" s="17">
        <v>0.60150000000000003</v>
      </c>
      <c r="C205" s="17">
        <f>(B205/'Computed data'!$B$3)*100</f>
        <v>2.3869047619047619</v>
      </c>
      <c r="D205" s="17">
        <f>A205/'Computed data'!$E$3</f>
        <v>58.977128335451077</v>
      </c>
    </row>
    <row r="206" spans="1:4" x14ac:dyDescent="0.25">
      <c r="A206" s="17">
        <v>932.4</v>
      </c>
      <c r="B206" s="17">
        <v>0.60440000000000005</v>
      </c>
      <c r="C206" s="17">
        <f>(B206/'Computed data'!$B$3)*100</f>
        <v>2.3984126984126988</v>
      </c>
      <c r="D206" s="17">
        <f>A206/'Computed data'!$E$3</f>
        <v>59.237611181702668</v>
      </c>
    </row>
    <row r="207" spans="1:4" x14ac:dyDescent="0.25">
      <c r="A207" s="17">
        <v>936</v>
      </c>
      <c r="B207" s="17">
        <v>0.60760000000000003</v>
      </c>
      <c r="C207" s="17">
        <f>(B207/'Computed data'!$B$3)*100</f>
        <v>2.4111111111111114</v>
      </c>
      <c r="D207" s="17">
        <f>A207/'Computed data'!$E$3</f>
        <v>59.466327827191868</v>
      </c>
    </row>
    <row r="208" spans="1:4" x14ac:dyDescent="0.25">
      <c r="A208" s="17">
        <v>938.3</v>
      </c>
      <c r="B208" s="17">
        <v>0.61019999999999996</v>
      </c>
      <c r="C208" s="17">
        <f>(B208/'Computed data'!$B$3)*100</f>
        <v>2.4214285714285713</v>
      </c>
      <c r="D208" s="17">
        <f>A208/'Computed data'!$E$3</f>
        <v>59.612452350698852</v>
      </c>
    </row>
    <row r="209" spans="1:4" x14ac:dyDescent="0.25">
      <c r="A209" s="17">
        <v>940.1</v>
      </c>
      <c r="B209" s="17">
        <v>0.61309999999999998</v>
      </c>
      <c r="C209" s="17">
        <f>(B209/'Computed data'!$B$3)*100</f>
        <v>2.4329365079365077</v>
      </c>
      <c r="D209" s="17">
        <f>A209/'Computed data'!$E$3</f>
        <v>59.72681067344346</v>
      </c>
    </row>
    <row r="210" spans="1:4" x14ac:dyDescent="0.25">
      <c r="A210" s="17">
        <v>943.3</v>
      </c>
      <c r="B210" s="17">
        <v>0.61599999999999999</v>
      </c>
      <c r="C210" s="17">
        <f>(B210/'Computed data'!$B$3)*100</f>
        <v>2.4444444444444446</v>
      </c>
      <c r="D210" s="17">
        <f>A210/'Computed data'!$E$3</f>
        <v>59.93011435832274</v>
      </c>
    </row>
    <row r="211" spans="1:4" x14ac:dyDescent="0.25">
      <c r="A211" s="17">
        <v>946.4</v>
      </c>
      <c r="B211" s="17">
        <v>0.61970000000000003</v>
      </c>
      <c r="C211" s="17">
        <f>(B211/'Computed data'!$B$3)*100</f>
        <v>2.4591269841269843</v>
      </c>
      <c r="D211" s="17">
        <f>A211/'Computed data'!$E$3</f>
        <v>60.127064803049556</v>
      </c>
    </row>
    <row r="212" spans="1:4" x14ac:dyDescent="0.25">
      <c r="A212" s="17">
        <v>948.3</v>
      </c>
      <c r="B212" s="17">
        <v>0.62270000000000003</v>
      </c>
      <c r="C212" s="17">
        <f>(B212/'Computed data'!$B$3)*100</f>
        <v>2.4710317460317466</v>
      </c>
      <c r="D212" s="17">
        <f>A212/'Computed data'!$E$3</f>
        <v>60.247776365946628</v>
      </c>
    </row>
    <row r="213" spans="1:4" x14ac:dyDescent="0.25">
      <c r="A213" s="17">
        <v>950</v>
      </c>
      <c r="B213" s="17">
        <v>0.62529999999999997</v>
      </c>
      <c r="C213" s="17">
        <f>(B213/'Computed data'!$B$3)*100</f>
        <v>2.481349206349206</v>
      </c>
      <c r="D213" s="17">
        <f>A213/'Computed data'!$E$3</f>
        <v>60.355781448538757</v>
      </c>
    </row>
    <row r="214" spans="1:4" x14ac:dyDescent="0.25">
      <c r="A214" s="17">
        <v>951.7</v>
      </c>
      <c r="B214" s="17">
        <v>0.628</v>
      </c>
      <c r="C214" s="17">
        <f>(B214/'Computed data'!$B$3)*100</f>
        <v>2.4920634920634921</v>
      </c>
      <c r="D214" s="17">
        <f>A214/'Computed data'!$E$3</f>
        <v>60.463786531130879</v>
      </c>
    </row>
    <row r="215" spans="1:4" x14ac:dyDescent="0.25">
      <c r="A215" s="17">
        <v>953.3</v>
      </c>
      <c r="B215" s="17">
        <v>0.63090000000000002</v>
      </c>
      <c r="C215" s="17">
        <f>(B215/'Computed data'!$B$3)*100</f>
        <v>2.5035714285714286</v>
      </c>
      <c r="D215" s="17">
        <f>A215/'Computed data'!$E$3</f>
        <v>60.565438373570515</v>
      </c>
    </row>
    <row r="216" spans="1:4" x14ac:dyDescent="0.25">
      <c r="A216" s="17">
        <v>955</v>
      </c>
      <c r="B216" s="17">
        <v>0.63400000000000001</v>
      </c>
      <c r="C216" s="17">
        <f>(B216/'Computed data'!$B$3)*100</f>
        <v>2.5158730158730158</v>
      </c>
      <c r="D216" s="17">
        <f>A216/'Computed data'!$E$3</f>
        <v>60.673443456162644</v>
      </c>
    </row>
    <row r="217" spans="1:4" x14ac:dyDescent="0.25">
      <c r="A217" s="17">
        <v>956.7</v>
      </c>
      <c r="B217" s="17">
        <v>0.63770000000000004</v>
      </c>
      <c r="C217" s="17">
        <f>(B217/'Computed data'!$B$3)*100</f>
        <v>2.5305555555555559</v>
      </c>
      <c r="D217" s="17">
        <f>A217/'Computed data'!$E$3</f>
        <v>60.781448538754766</v>
      </c>
    </row>
    <row r="218" spans="1:4" x14ac:dyDescent="0.25">
      <c r="A218" s="17">
        <v>957.6</v>
      </c>
      <c r="B218" s="17">
        <v>0.64059999999999995</v>
      </c>
      <c r="C218" s="17">
        <f>(B218/'Computed data'!$B$3)*100</f>
        <v>2.5420634920634919</v>
      </c>
      <c r="D218" s="17">
        <f>A218/'Computed data'!$E$3</f>
        <v>60.838627700127063</v>
      </c>
    </row>
    <row r="219" spans="1:4" x14ac:dyDescent="0.25">
      <c r="A219" s="17">
        <v>958.3</v>
      </c>
      <c r="B219" s="17">
        <v>0.64300000000000002</v>
      </c>
      <c r="C219" s="17">
        <f>(B219/'Computed data'!$B$3)*100</f>
        <v>2.5515873015873014</v>
      </c>
      <c r="D219" s="17">
        <f>A219/'Computed data'!$E$3</f>
        <v>60.883100381194403</v>
      </c>
    </row>
    <row r="220" spans="1:4" x14ac:dyDescent="0.25">
      <c r="A220" s="17">
        <v>958.3</v>
      </c>
      <c r="B220" s="17">
        <v>0.64690000000000003</v>
      </c>
      <c r="C220" s="17">
        <f>(B220/'Computed data'!$B$3)*100</f>
        <v>2.5670634920634923</v>
      </c>
      <c r="D220" s="17">
        <f>A220/'Computed data'!$E$3</f>
        <v>60.883100381194403</v>
      </c>
    </row>
    <row r="221" spans="1:4" x14ac:dyDescent="0.25">
      <c r="A221" s="17">
        <v>960</v>
      </c>
      <c r="B221" s="17">
        <v>0.64970000000000006</v>
      </c>
      <c r="C221" s="17">
        <f>(B221/'Computed data'!$B$3)*100</f>
        <v>2.5781746031746033</v>
      </c>
      <c r="D221" s="17">
        <f>A221/'Computed data'!$E$3</f>
        <v>60.991105463786532</v>
      </c>
    </row>
    <row r="222" spans="1:4" x14ac:dyDescent="0.25">
      <c r="A222" s="17">
        <v>961.7</v>
      </c>
      <c r="B222" s="17">
        <v>0.65259999999999996</v>
      </c>
      <c r="C222" s="17">
        <f>(B222/'Computed data'!$B$3)*100</f>
        <v>2.5896825396825398</v>
      </c>
      <c r="D222" s="17">
        <f>A222/'Computed data'!$E$3</f>
        <v>61.099110546378654</v>
      </c>
    </row>
    <row r="223" spans="1:4" x14ac:dyDescent="0.25">
      <c r="A223" s="17">
        <v>963.3</v>
      </c>
      <c r="B223" s="17">
        <v>0.65549999999999997</v>
      </c>
      <c r="C223" s="17">
        <f>(B223/'Computed data'!$B$3)*100</f>
        <v>2.6011904761904758</v>
      </c>
      <c r="D223" s="17">
        <f>A223/'Computed data'!$E$3</f>
        <v>61.200762388818291</v>
      </c>
    </row>
    <row r="224" spans="1:4" x14ac:dyDescent="0.25">
      <c r="A224" s="17">
        <v>965.5</v>
      </c>
      <c r="B224" s="17">
        <v>0.6583</v>
      </c>
      <c r="C224" s="17">
        <f>(B224/'Computed data'!$B$3)*100</f>
        <v>2.6123015873015873</v>
      </c>
      <c r="D224" s="17">
        <f>A224/'Computed data'!$E$3</f>
        <v>61.34053367217281</v>
      </c>
    </row>
    <row r="225" spans="1:4" x14ac:dyDescent="0.25">
      <c r="A225" s="17">
        <v>966.7</v>
      </c>
      <c r="B225" s="17">
        <v>0.66180000000000005</v>
      </c>
      <c r="C225" s="17">
        <f>(B225/'Computed data'!$B$3)*100</f>
        <v>2.6261904761904766</v>
      </c>
      <c r="D225" s="17">
        <f>A225/'Computed data'!$E$3</f>
        <v>61.416772554002542</v>
      </c>
    </row>
    <row r="226" spans="1:4" x14ac:dyDescent="0.25">
      <c r="A226" s="17">
        <v>968.3</v>
      </c>
      <c r="B226" s="17">
        <v>0.66469999999999996</v>
      </c>
      <c r="C226" s="17">
        <f>(B226/'Computed data'!$B$3)*100</f>
        <v>2.6376984126984127</v>
      </c>
      <c r="D226" s="17">
        <f>A226/'Computed data'!$E$3</f>
        <v>61.518424396442185</v>
      </c>
    </row>
    <row r="227" spans="1:4" x14ac:dyDescent="0.25">
      <c r="A227" s="17">
        <v>971.2</v>
      </c>
      <c r="B227" s="17">
        <v>0.66769999999999996</v>
      </c>
      <c r="C227" s="17">
        <f>(B227/'Computed data'!$B$3)*100</f>
        <v>2.6496031746031745</v>
      </c>
      <c r="D227" s="17">
        <f>A227/'Computed data'!$E$3</f>
        <v>61.702668360864045</v>
      </c>
    </row>
    <row r="228" spans="1:4" x14ac:dyDescent="0.25">
      <c r="A228" s="17">
        <v>973.3</v>
      </c>
      <c r="B228" s="17">
        <v>0.67049999999999998</v>
      </c>
      <c r="C228" s="17">
        <f>(B228/'Computed data'!$B$3)*100</f>
        <v>2.6607142857142856</v>
      </c>
      <c r="D228" s="17">
        <f>A228/'Computed data'!$E$3</f>
        <v>61.836086404066073</v>
      </c>
    </row>
    <row r="229" spans="1:4" x14ac:dyDescent="0.25">
      <c r="A229" s="17">
        <v>975.6</v>
      </c>
      <c r="B229" s="17">
        <v>0.6734</v>
      </c>
      <c r="C229" s="17">
        <f>(B229/'Computed data'!$B$3)*100</f>
        <v>2.6722222222222225</v>
      </c>
      <c r="D229" s="17">
        <f>A229/'Computed data'!$E$3</f>
        <v>61.982210927573064</v>
      </c>
    </row>
    <row r="230" spans="1:4" x14ac:dyDescent="0.25">
      <c r="A230" s="17">
        <v>976.7</v>
      </c>
      <c r="B230" s="17">
        <v>0.67689999999999995</v>
      </c>
      <c r="C230" s="17">
        <f>(B230/'Computed data'!$B$3)*100</f>
        <v>2.6861111111111109</v>
      </c>
      <c r="D230" s="17">
        <f>A230/'Computed data'!$E$3</f>
        <v>62.052096569250317</v>
      </c>
    </row>
    <row r="231" spans="1:4" x14ac:dyDescent="0.25">
      <c r="A231" s="17">
        <v>978.3</v>
      </c>
      <c r="B231" s="17">
        <v>0.67959999999999998</v>
      </c>
      <c r="C231" s="17">
        <f>(B231/'Computed data'!$B$3)*100</f>
        <v>2.6968253968253966</v>
      </c>
      <c r="D231" s="17">
        <f>A231/'Computed data'!$E$3</f>
        <v>62.153748411689961</v>
      </c>
    </row>
    <row r="232" spans="1:4" x14ac:dyDescent="0.25">
      <c r="A232" s="17">
        <v>981.7</v>
      </c>
      <c r="B232" s="17">
        <v>0.6825</v>
      </c>
      <c r="C232" s="17">
        <f>(B232/'Computed data'!$B$3)*100</f>
        <v>2.7083333333333335</v>
      </c>
      <c r="D232" s="17">
        <f>A232/'Computed data'!$E$3</f>
        <v>62.369758576874204</v>
      </c>
    </row>
    <row r="233" spans="1:4" x14ac:dyDescent="0.25">
      <c r="A233" s="17">
        <v>984</v>
      </c>
      <c r="B233" s="17">
        <v>0.68540000000000001</v>
      </c>
      <c r="C233" s="17">
        <f>(B233/'Computed data'!$B$3)*100</f>
        <v>2.7198412698412699</v>
      </c>
      <c r="D233" s="17">
        <f>A233/'Computed data'!$E$3</f>
        <v>62.515883100381195</v>
      </c>
    </row>
    <row r="234" spans="1:4" x14ac:dyDescent="0.25">
      <c r="A234" s="17">
        <v>986.7</v>
      </c>
      <c r="B234" s="17">
        <v>0.68830000000000002</v>
      </c>
      <c r="C234" s="17">
        <f>(B234/'Computed data'!$B$3)*100</f>
        <v>2.7313492063492064</v>
      </c>
      <c r="D234" s="17">
        <f>A234/'Computed data'!$E$3</f>
        <v>62.687420584498099</v>
      </c>
    </row>
    <row r="235" spans="1:4" x14ac:dyDescent="0.25">
      <c r="A235" s="17">
        <v>988.3</v>
      </c>
      <c r="B235" s="17">
        <v>0.69120000000000004</v>
      </c>
      <c r="C235" s="17">
        <f>(B235/'Computed data'!$B$3)*100</f>
        <v>2.7428571428571429</v>
      </c>
      <c r="D235" s="17">
        <f>A235/'Computed data'!$E$3</f>
        <v>62.789072426937736</v>
      </c>
    </row>
    <row r="236" spans="1:4" x14ac:dyDescent="0.25">
      <c r="A236" s="17">
        <v>990</v>
      </c>
      <c r="B236" s="17">
        <v>0.6946</v>
      </c>
      <c r="C236" s="17">
        <f>(B236/'Computed data'!$B$3)*100</f>
        <v>2.7563492063492063</v>
      </c>
      <c r="D236" s="17">
        <f>A236/'Computed data'!$E$3</f>
        <v>62.897077509529858</v>
      </c>
    </row>
    <row r="237" spans="1:4" x14ac:dyDescent="0.25">
      <c r="A237" s="17">
        <v>992.4</v>
      </c>
      <c r="B237" s="17">
        <v>0.69750000000000001</v>
      </c>
      <c r="C237" s="17">
        <f>(B237/'Computed data'!$B$3)*100</f>
        <v>2.7678571428571432</v>
      </c>
      <c r="D237" s="17">
        <f>A237/'Computed data'!$E$3</f>
        <v>63.049555273189327</v>
      </c>
    </row>
    <row r="238" spans="1:4" x14ac:dyDescent="0.25">
      <c r="A238" s="17">
        <v>995</v>
      </c>
      <c r="B238" s="17">
        <v>0.70089999999999997</v>
      </c>
      <c r="C238" s="17">
        <f>(B238/'Computed data'!$B$3)*100</f>
        <v>2.7813492063492062</v>
      </c>
      <c r="D238" s="17">
        <f>A238/'Computed data'!$E$3</f>
        <v>63.214739517153745</v>
      </c>
    </row>
    <row r="239" spans="1:4" x14ac:dyDescent="0.25">
      <c r="A239" s="17">
        <v>997.9</v>
      </c>
      <c r="B239" s="17">
        <v>0.70369999999999999</v>
      </c>
      <c r="C239" s="17">
        <f>(B239/'Computed data'!$B$3)*100</f>
        <v>2.7924603174603173</v>
      </c>
      <c r="D239" s="17">
        <f>A239/'Computed data'!$E$3</f>
        <v>63.398983481575598</v>
      </c>
    </row>
    <row r="240" spans="1:4" x14ac:dyDescent="0.25">
      <c r="A240" s="17">
        <v>999.4</v>
      </c>
      <c r="B240" s="17">
        <v>0.70660000000000001</v>
      </c>
      <c r="C240" s="17">
        <f>(B240/'Computed data'!$B$3)*100</f>
        <v>2.8039682539682542</v>
      </c>
      <c r="D240" s="17">
        <f>A240/'Computed data'!$E$3</f>
        <v>63.494282083862771</v>
      </c>
    </row>
    <row r="241" spans="1:4" x14ac:dyDescent="0.25">
      <c r="A241" s="17">
        <v>1000</v>
      </c>
      <c r="B241" s="17">
        <v>0.70950000000000002</v>
      </c>
      <c r="C241" s="17">
        <f>(B241/'Computed data'!$B$3)*100</f>
        <v>2.8154761904761907</v>
      </c>
      <c r="D241" s="17">
        <f>A241/'Computed data'!$E$3</f>
        <v>63.532401524777633</v>
      </c>
    </row>
    <row r="242" spans="1:4" x14ac:dyDescent="0.25">
      <c r="A242" s="17">
        <v>1002</v>
      </c>
      <c r="B242" s="17">
        <v>0.71279999999999999</v>
      </c>
      <c r="C242" s="17">
        <f>(B242/'Computed data'!$B$3)*100</f>
        <v>2.8285714285714287</v>
      </c>
      <c r="D242" s="17">
        <f>A242/'Computed data'!$E$3</f>
        <v>63.65946632782719</v>
      </c>
    </row>
    <row r="243" spans="1:4" x14ac:dyDescent="0.25">
      <c r="A243" s="17">
        <v>1003</v>
      </c>
      <c r="B243" s="17">
        <v>0.71579999999999999</v>
      </c>
      <c r="C243" s="17">
        <f>(B243/'Computed data'!$B$3)*100</f>
        <v>2.8404761904761906</v>
      </c>
      <c r="D243" s="17">
        <f>A243/'Computed data'!$E$3</f>
        <v>63.722998729351971</v>
      </c>
    </row>
    <row r="244" spans="1:4" x14ac:dyDescent="0.25">
      <c r="A244" s="17">
        <v>1005</v>
      </c>
      <c r="B244" s="17">
        <v>0.71870000000000001</v>
      </c>
      <c r="C244" s="17">
        <f>(B244/'Computed data'!$B$3)*100</f>
        <v>2.8519841269841271</v>
      </c>
      <c r="D244" s="17">
        <f>A244/'Computed data'!$E$3</f>
        <v>63.850063532401521</v>
      </c>
    </row>
    <row r="245" spans="1:4" x14ac:dyDescent="0.25">
      <c r="A245" s="17">
        <v>1005</v>
      </c>
      <c r="B245" s="17">
        <v>0.72160000000000002</v>
      </c>
      <c r="C245" s="17">
        <f>(B245/'Computed data'!$B$3)*100</f>
        <v>2.863492063492064</v>
      </c>
      <c r="D245" s="17">
        <f>A245/'Computed data'!$E$3</f>
        <v>63.850063532401521</v>
      </c>
    </row>
    <row r="246" spans="1:4" x14ac:dyDescent="0.25">
      <c r="A246" s="17">
        <v>1006</v>
      </c>
      <c r="B246" s="17">
        <v>0.72440000000000004</v>
      </c>
      <c r="C246" s="17">
        <f>(B246/'Computed data'!$B$3)*100</f>
        <v>2.874603174603175</v>
      </c>
      <c r="D246" s="17">
        <f>A246/'Computed data'!$E$3</f>
        <v>63.913595933926302</v>
      </c>
    </row>
    <row r="247" spans="1:4" x14ac:dyDescent="0.25">
      <c r="A247" s="17">
        <v>1007</v>
      </c>
      <c r="B247" s="17">
        <v>0.72750000000000004</v>
      </c>
      <c r="C247" s="17">
        <f>(B247/'Computed data'!$B$3)*100</f>
        <v>2.8869047619047619</v>
      </c>
      <c r="D247" s="17">
        <f>A247/'Computed data'!$E$3</f>
        <v>63.977128335451077</v>
      </c>
    </row>
    <row r="248" spans="1:4" x14ac:dyDescent="0.25">
      <c r="A248" s="17">
        <v>1008</v>
      </c>
      <c r="B248" s="17">
        <v>0.73070000000000002</v>
      </c>
      <c r="C248" s="17">
        <f>(B248/'Computed data'!$B$3)*100</f>
        <v>2.899603174603175</v>
      </c>
      <c r="D248" s="17">
        <f>A248/'Computed data'!$E$3</f>
        <v>64.040660736975852</v>
      </c>
    </row>
    <row r="249" spans="1:4" x14ac:dyDescent="0.25">
      <c r="A249" s="17">
        <v>1008</v>
      </c>
      <c r="B249" s="17">
        <v>0.73409999999999997</v>
      </c>
      <c r="C249" s="17">
        <f>(B249/'Computed data'!$B$3)*100</f>
        <v>2.9130952380952384</v>
      </c>
      <c r="D249" s="17">
        <f>A249/'Computed data'!$E$3</f>
        <v>64.040660736975852</v>
      </c>
    </row>
    <row r="250" spans="1:4" x14ac:dyDescent="0.25">
      <c r="A250" s="17">
        <v>1010</v>
      </c>
      <c r="B250" s="17">
        <v>0.73699999999999999</v>
      </c>
      <c r="C250" s="17">
        <f>(B250/'Computed data'!$B$3)*100</f>
        <v>2.9246031746031744</v>
      </c>
      <c r="D250" s="17">
        <f>A250/'Computed data'!$E$3</f>
        <v>64.167725540025415</v>
      </c>
    </row>
    <row r="251" spans="1:4" x14ac:dyDescent="0.25">
      <c r="A251" s="17">
        <v>1010</v>
      </c>
      <c r="B251" s="17">
        <v>0.7399</v>
      </c>
      <c r="C251" s="17">
        <f>(B251/'Computed data'!$B$3)*100</f>
        <v>2.9361111111111113</v>
      </c>
      <c r="D251" s="17">
        <f>A251/'Computed data'!$E$3</f>
        <v>64.167725540025415</v>
      </c>
    </row>
    <row r="252" spans="1:4" x14ac:dyDescent="0.25">
      <c r="A252" s="17">
        <v>1011</v>
      </c>
      <c r="B252" s="17">
        <v>0.74280000000000002</v>
      </c>
      <c r="C252" s="17">
        <f>(B252/'Computed data'!$B$3)*100</f>
        <v>2.9476190476190478</v>
      </c>
      <c r="D252" s="17">
        <f>A252/'Computed data'!$E$3</f>
        <v>64.231257941550183</v>
      </c>
    </row>
    <row r="253" spans="1:4" x14ac:dyDescent="0.25">
      <c r="A253" s="17">
        <v>1012</v>
      </c>
      <c r="B253" s="17">
        <v>0.74580000000000002</v>
      </c>
      <c r="C253" s="17">
        <f>(B253/'Computed data'!$B$3)*100</f>
        <v>2.9595238095238097</v>
      </c>
      <c r="D253" s="17">
        <f>A253/'Computed data'!$E$3</f>
        <v>64.294790343074965</v>
      </c>
    </row>
    <row r="254" spans="1:4" x14ac:dyDescent="0.25">
      <c r="A254" s="17">
        <v>1013</v>
      </c>
      <c r="B254" s="17">
        <v>0.74850000000000005</v>
      </c>
      <c r="C254" s="17">
        <f>(B254/'Computed data'!$B$3)*100</f>
        <v>2.9702380952380958</v>
      </c>
      <c r="D254" s="17">
        <f>A254/'Computed data'!$E$3</f>
        <v>64.358322744599747</v>
      </c>
    </row>
    <row r="255" spans="1:4" x14ac:dyDescent="0.25">
      <c r="A255" s="17">
        <v>1013</v>
      </c>
      <c r="B255" s="17">
        <v>0.75139999999999996</v>
      </c>
      <c r="C255" s="17">
        <f>(B255/'Computed data'!$B$3)*100</f>
        <v>2.9817460317460314</v>
      </c>
      <c r="D255" s="17">
        <f>A255/'Computed data'!$E$3</f>
        <v>64.358322744599747</v>
      </c>
    </row>
    <row r="256" spans="1:4" x14ac:dyDescent="0.25">
      <c r="A256" s="17">
        <v>1015</v>
      </c>
      <c r="B256" s="17">
        <v>0.75429999999999997</v>
      </c>
      <c r="C256" s="17">
        <f>(B256/'Computed data'!$B$3)*100</f>
        <v>2.9932539682539683</v>
      </c>
      <c r="D256" s="17">
        <f>A256/'Computed data'!$E$3</f>
        <v>64.485387547649296</v>
      </c>
    </row>
    <row r="257" spans="1:4" x14ac:dyDescent="0.25">
      <c r="A257" s="17">
        <v>1015</v>
      </c>
      <c r="B257" s="17">
        <v>0.75739999999999996</v>
      </c>
      <c r="C257" s="17">
        <f>(B257/'Computed data'!$B$3)*100</f>
        <v>3.0055555555555555</v>
      </c>
      <c r="D257" s="17">
        <f>A257/'Computed data'!$E$3</f>
        <v>64.485387547649296</v>
      </c>
    </row>
    <row r="258" spans="1:4" x14ac:dyDescent="0.25">
      <c r="A258" s="17">
        <v>1017</v>
      </c>
      <c r="B258" s="17">
        <v>0.7611</v>
      </c>
      <c r="C258" s="17">
        <f>(B258/'Computed data'!$B$3)*100</f>
        <v>3.0202380952380952</v>
      </c>
      <c r="D258" s="17">
        <f>A258/'Computed data'!$E$3</f>
        <v>64.61245235069886</v>
      </c>
    </row>
    <row r="259" spans="1:4" x14ac:dyDescent="0.25">
      <c r="A259" s="17">
        <v>1018</v>
      </c>
      <c r="B259" s="17">
        <v>0.76359999999999995</v>
      </c>
      <c r="C259" s="17">
        <f>(B259/'Computed data'!$B$3)*100</f>
        <v>3.0301587301587301</v>
      </c>
      <c r="D259" s="17">
        <f>A259/'Computed data'!$E$3</f>
        <v>64.675984752223627</v>
      </c>
    </row>
    <row r="260" spans="1:4" x14ac:dyDescent="0.25">
      <c r="A260" s="17">
        <v>1020</v>
      </c>
      <c r="B260" s="17">
        <v>0.76639999999999997</v>
      </c>
      <c r="C260" s="17">
        <f>(B260/'Computed data'!$B$3)*100</f>
        <v>3.0412698412698411</v>
      </c>
      <c r="D260" s="17">
        <f>A260/'Computed data'!$E$3</f>
        <v>64.803049555273191</v>
      </c>
    </row>
    <row r="261" spans="1:4" x14ac:dyDescent="0.25">
      <c r="A261" s="17">
        <v>1022</v>
      </c>
      <c r="B261" s="17">
        <v>0.76980000000000004</v>
      </c>
      <c r="C261" s="17">
        <f>(B261/'Computed data'!$B$3)*100</f>
        <v>3.054761904761905</v>
      </c>
      <c r="D261" s="17">
        <f>A261/'Computed data'!$E$3</f>
        <v>64.93011435832274</v>
      </c>
    </row>
    <row r="262" spans="1:4" x14ac:dyDescent="0.25">
      <c r="A262" s="17">
        <v>1023</v>
      </c>
      <c r="B262" s="17">
        <v>0.7732</v>
      </c>
      <c r="C262" s="17">
        <f>(B262/'Computed data'!$B$3)*100</f>
        <v>3.0682539682539685</v>
      </c>
      <c r="D262" s="17">
        <f>A262/'Computed data'!$E$3</f>
        <v>64.993646759847522</v>
      </c>
    </row>
    <row r="263" spans="1:4" x14ac:dyDescent="0.25">
      <c r="A263" s="17">
        <v>1025</v>
      </c>
      <c r="B263" s="17">
        <v>0.77600000000000002</v>
      </c>
      <c r="C263" s="17">
        <f>(B263/'Computed data'!$B$3)*100</f>
        <v>3.0793650793650795</v>
      </c>
      <c r="D263" s="17">
        <f>A263/'Computed data'!$E$3</f>
        <v>65.120711562897071</v>
      </c>
    </row>
    <row r="264" spans="1:4" x14ac:dyDescent="0.25">
      <c r="A264" s="17">
        <v>1027</v>
      </c>
      <c r="B264" s="17">
        <v>0.77890000000000004</v>
      </c>
      <c r="C264" s="17">
        <f>(B264/'Computed data'!$B$3)*100</f>
        <v>3.090873015873016</v>
      </c>
      <c r="D264" s="17">
        <f>A264/'Computed data'!$E$3</f>
        <v>65.247776365946635</v>
      </c>
    </row>
    <row r="265" spans="1:4" x14ac:dyDescent="0.25">
      <c r="A265" s="17">
        <v>1029</v>
      </c>
      <c r="B265" s="17">
        <v>0.78129999999999999</v>
      </c>
      <c r="C265" s="17">
        <f>(B265/'Computed data'!$B$3)*100</f>
        <v>3.1003968253968255</v>
      </c>
      <c r="D265" s="17">
        <f>A265/'Computed data'!$E$3</f>
        <v>65.374841168996184</v>
      </c>
    </row>
    <row r="266" spans="1:4" x14ac:dyDescent="0.25">
      <c r="A266" s="17">
        <v>1032</v>
      </c>
      <c r="B266" s="17">
        <v>0.78520000000000001</v>
      </c>
      <c r="C266" s="17">
        <f>(B266/'Computed data'!$B$3)*100</f>
        <v>3.1158730158730159</v>
      </c>
      <c r="D266" s="17">
        <f>A266/'Computed data'!$E$3</f>
        <v>65.565438373570515</v>
      </c>
    </row>
    <row r="267" spans="1:4" x14ac:dyDescent="0.25">
      <c r="A267" s="17">
        <v>1033</v>
      </c>
      <c r="B267" s="17">
        <v>0.78810000000000002</v>
      </c>
      <c r="C267" s="17">
        <f>(B267/'Computed data'!$B$3)*100</f>
        <v>3.1273809523809524</v>
      </c>
      <c r="D267" s="17">
        <f>A267/'Computed data'!$E$3</f>
        <v>65.628970775095297</v>
      </c>
    </row>
    <row r="268" spans="1:4" x14ac:dyDescent="0.25">
      <c r="A268" s="17">
        <v>1035</v>
      </c>
      <c r="B268" s="17">
        <v>0.79100000000000004</v>
      </c>
      <c r="C268" s="17">
        <f>(B268/'Computed data'!$B$3)*100</f>
        <v>3.1388888888888888</v>
      </c>
      <c r="D268" s="17">
        <f>A268/'Computed data'!$E$3</f>
        <v>65.756035578144846</v>
      </c>
    </row>
    <row r="269" spans="1:4" x14ac:dyDescent="0.25">
      <c r="A269" s="17">
        <v>1038</v>
      </c>
      <c r="B269" s="17">
        <v>0.79390000000000005</v>
      </c>
      <c r="C269" s="17">
        <f>(B269/'Computed data'!$B$3)*100</f>
        <v>3.1503968253968258</v>
      </c>
      <c r="D269" s="17">
        <f>A269/'Computed data'!$E$3</f>
        <v>65.946632782719192</v>
      </c>
    </row>
    <row r="270" spans="1:4" x14ac:dyDescent="0.25">
      <c r="A270" s="17">
        <v>1042</v>
      </c>
      <c r="B270" s="17">
        <v>0.79659999999999997</v>
      </c>
      <c r="C270" s="17">
        <f>(B270/'Computed data'!$B$3)*100</f>
        <v>3.161111111111111</v>
      </c>
      <c r="D270" s="17">
        <f>A270/'Computed data'!$E$3</f>
        <v>66.200762388818291</v>
      </c>
    </row>
    <row r="271" spans="1:4" x14ac:dyDescent="0.25">
      <c r="A271" s="17">
        <v>1043</v>
      </c>
      <c r="B271" s="17">
        <v>0.80010000000000003</v>
      </c>
      <c r="C271" s="17">
        <f>(B271/'Computed data'!$B$3)*100</f>
        <v>3.1749999999999998</v>
      </c>
      <c r="D271" s="17">
        <f>A271/'Computed data'!$E$3</f>
        <v>66.264294790343072</v>
      </c>
    </row>
    <row r="272" spans="1:4" x14ac:dyDescent="0.25">
      <c r="A272" s="17">
        <v>1045</v>
      </c>
      <c r="B272" s="17">
        <v>0.80300000000000005</v>
      </c>
      <c r="C272" s="17">
        <f>(B272/'Computed data'!$B$3)*100</f>
        <v>3.1865079365079367</v>
      </c>
      <c r="D272" s="17">
        <f>A272/'Computed data'!$E$3</f>
        <v>66.391359593392636</v>
      </c>
    </row>
    <row r="273" spans="1:4" x14ac:dyDescent="0.25">
      <c r="A273" s="17">
        <v>1047</v>
      </c>
      <c r="B273" s="17">
        <v>0.80589999999999995</v>
      </c>
      <c r="C273" s="17">
        <f>(B273/'Computed data'!$B$3)*100</f>
        <v>3.1980158730158728</v>
      </c>
      <c r="D273" s="17">
        <f>A273/'Computed data'!$E$3</f>
        <v>66.518424396442185</v>
      </c>
    </row>
    <row r="274" spans="1:4" x14ac:dyDescent="0.25">
      <c r="A274" s="17">
        <v>1050</v>
      </c>
      <c r="B274" s="17">
        <v>0.80879999999999996</v>
      </c>
      <c r="C274" s="17">
        <f>(B274/'Computed data'!$B$3)*100</f>
        <v>3.2095238095238092</v>
      </c>
      <c r="D274" s="17">
        <f>A274/'Computed data'!$E$3</f>
        <v>66.709021601016516</v>
      </c>
    </row>
    <row r="275" spans="1:4" x14ac:dyDescent="0.25">
      <c r="A275" s="17">
        <v>1053</v>
      </c>
      <c r="B275" s="17">
        <v>0.81169999999999998</v>
      </c>
      <c r="C275" s="17">
        <f>(B275/'Computed data'!$B$3)*100</f>
        <v>3.2210317460317461</v>
      </c>
      <c r="D275" s="17">
        <f>A275/'Computed data'!$E$3</f>
        <v>66.899618805590848</v>
      </c>
    </row>
    <row r="276" spans="1:4" x14ac:dyDescent="0.25">
      <c r="A276" s="17">
        <v>1055</v>
      </c>
      <c r="B276" s="17">
        <v>0.81440000000000001</v>
      </c>
      <c r="C276" s="17">
        <f>(B276/'Computed data'!$B$3)*100</f>
        <v>3.2317460317460323</v>
      </c>
      <c r="D276" s="17">
        <f>A276/'Computed data'!$E$3</f>
        <v>67.026683608640411</v>
      </c>
    </row>
    <row r="277" spans="1:4" x14ac:dyDescent="0.25">
      <c r="A277" s="17">
        <v>1058</v>
      </c>
      <c r="B277" s="17">
        <v>0.81799999999999995</v>
      </c>
      <c r="C277" s="17">
        <f>(B277/'Computed data'!$B$3)*100</f>
        <v>3.246031746031746</v>
      </c>
      <c r="D277" s="17">
        <f>A277/'Computed data'!$E$3</f>
        <v>67.217280813214742</v>
      </c>
    </row>
    <row r="278" spans="1:4" x14ac:dyDescent="0.25">
      <c r="A278" s="17">
        <v>1062</v>
      </c>
      <c r="B278" s="17">
        <v>0.82089999999999996</v>
      </c>
      <c r="C278" s="17">
        <f>(B278/'Computed data'!$B$3)*100</f>
        <v>3.2575396825396825</v>
      </c>
      <c r="D278" s="17">
        <f>A278/'Computed data'!$E$3</f>
        <v>67.471410419313855</v>
      </c>
    </row>
    <row r="279" spans="1:4" x14ac:dyDescent="0.25">
      <c r="A279" s="17">
        <v>1063</v>
      </c>
      <c r="B279" s="17">
        <v>0.82369999999999999</v>
      </c>
      <c r="C279" s="17">
        <f>(B279/'Computed data'!$B$3)*100</f>
        <v>3.2686507936507936</v>
      </c>
      <c r="D279" s="17">
        <f>A279/'Computed data'!$E$3</f>
        <v>67.534942820838623</v>
      </c>
    </row>
    <row r="280" spans="1:4" x14ac:dyDescent="0.25">
      <c r="A280" s="17">
        <v>1066</v>
      </c>
      <c r="B280" s="17">
        <v>0.8266</v>
      </c>
      <c r="C280" s="17">
        <f>(B280/'Computed data'!$B$3)*100</f>
        <v>3.2801587301587305</v>
      </c>
      <c r="D280" s="17">
        <f>A280/'Computed data'!$E$3</f>
        <v>67.725540025412954</v>
      </c>
    </row>
    <row r="281" spans="1:4" x14ac:dyDescent="0.25">
      <c r="A281" s="17">
        <v>1068</v>
      </c>
      <c r="B281" s="17">
        <v>0.83</v>
      </c>
      <c r="C281" s="17">
        <f>(B281/'Computed data'!$B$3)*100</f>
        <v>3.2936507936507939</v>
      </c>
      <c r="D281" s="17">
        <f>A281/'Computed data'!$E$3</f>
        <v>67.852604828462518</v>
      </c>
    </row>
    <row r="282" spans="1:4" x14ac:dyDescent="0.25">
      <c r="A282" s="17">
        <v>1071</v>
      </c>
      <c r="B282" s="17">
        <v>0.83299999999999996</v>
      </c>
      <c r="C282" s="17">
        <f>(B282/'Computed data'!$B$3)*100</f>
        <v>3.3055555555555554</v>
      </c>
      <c r="D282" s="17">
        <f>A282/'Computed data'!$E$3</f>
        <v>68.043202033036849</v>
      </c>
    </row>
    <row r="283" spans="1:4" x14ac:dyDescent="0.25">
      <c r="A283" s="17">
        <v>1074</v>
      </c>
      <c r="B283" s="17">
        <v>0.83630000000000004</v>
      </c>
      <c r="C283" s="17">
        <f>(B283/'Computed data'!$B$3)*100</f>
        <v>3.3186507936507939</v>
      </c>
      <c r="D283" s="17">
        <f>A283/'Computed data'!$E$3</f>
        <v>68.23379923761118</v>
      </c>
    </row>
    <row r="284" spans="1:4" x14ac:dyDescent="0.25">
      <c r="A284" s="17">
        <v>1077</v>
      </c>
      <c r="B284" s="17">
        <v>0.83919999999999995</v>
      </c>
      <c r="C284" s="17">
        <f>(B284/'Computed data'!$B$3)*100</f>
        <v>3.3301587301587299</v>
      </c>
      <c r="D284" s="17">
        <f>A284/'Computed data'!$E$3</f>
        <v>68.424396442185511</v>
      </c>
    </row>
    <row r="285" spans="1:4" x14ac:dyDescent="0.25">
      <c r="A285" s="17">
        <v>1078</v>
      </c>
      <c r="B285" s="17">
        <v>0.84209999999999996</v>
      </c>
      <c r="C285" s="17">
        <f>(B285/'Computed data'!$B$3)*100</f>
        <v>3.3416666666666663</v>
      </c>
      <c r="D285" s="17">
        <f>A285/'Computed data'!$E$3</f>
        <v>68.487928843710293</v>
      </c>
    </row>
    <row r="286" spans="1:4" x14ac:dyDescent="0.25">
      <c r="A286" s="17">
        <v>1082</v>
      </c>
      <c r="B286" s="17">
        <v>0.84499999999999997</v>
      </c>
      <c r="C286" s="17">
        <f>(B286/'Computed data'!$B$3)*100</f>
        <v>3.3531746031746033</v>
      </c>
      <c r="D286" s="17">
        <f>A286/'Computed data'!$E$3</f>
        <v>68.742058449809406</v>
      </c>
    </row>
    <row r="287" spans="1:4" x14ac:dyDescent="0.25">
      <c r="A287" s="17">
        <v>1083</v>
      </c>
      <c r="B287" s="17">
        <v>0.8478</v>
      </c>
      <c r="C287" s="17">
        <f>(B287/'Computed data'!$B$3)*100</f>
        <v>3.3642857142857139</v>
      </c>
      <c r="D287" s="17">
        <f>A287/'Computed data'!$E$3</f>
        <v>68.805590851334173</v>
      </c>
    </row>
    <row r="288" spans="1:4" x14ac:dyDescent="0.25">
      <c r="A288" s="17">
        <v>1087</v>
      </c>
      <c r="B288" s="17">
        <v>0.85119999999999996</v>
      </c>
      <c r="C288" s="17">
        <f>(B288/'Computed data'!$B$3)*100</f>
        <v>3.3777777777777773</v>
      </c>
      <c r="D288" s="17">
        <f>A288/'Computed data'!$E$3</f>
        <v>69.059720457433286</v>
      </c>
    </row>
    <row r="289" spans="1:4" x14ac:dyDescent="0.25">
      <c r="A289" s="17">
        <v>1089</v>
      </c>
      <c r="B289" s="17">
        <v>0.85409999999999997</v>
      </c>
      <c r="C289" s="17">
        <f>(B289/'Computed data'!$B$3)*100</f>
        <v>3.3892857142857142</v>
      </c>
      <c r="D289" s="17">
        <f>A289/'Computed data'!$E$3</f>
        <v>69.18678526048285</v>
      </c>
    </row>
    <row r="290" spans="1:4" x14ac:dyDescent="0.25">
      <c r="A290" s="17">
        <v>1092</v>
      </c>
      <c r="B290" s="17">
        <v>0.85699999999999998</v>
      </c>
      <c r="C290" s="17">
        <f>(B290/'Computed data'!$B$3)*100</f>
        <v>3.4007936507936507</v>
      </c>
      <c r="D290" s="17">
        <f>A290/'Computed data'!$E$3</f>
        <v>69.377382465057181</v>
      </c>
    </row>
    <row r="291" spans="1:4" x14ac:dyDescent="0.25">
      <c r="A291" s="17">
        <v>1095</v>
      </c>
      <c r="B291" s="17">
        <v>0.8599</v>
      </c>
      <c r="C291" s="17">
        <f>(B291/'Computed data'!$B$3)*100</f>
        <v>3.4123015873015876</v>
      </c>
      <c r="D291" s="17">
        <f>A291/'Computed data'!$E$3</f>
        <v>69.567979669631512</v>
      </c>
    </row>
    <row r="292" spans="1:4" x14ac:dyDescent="0.25">
      <c r="A292" s="17">
        <v>1098</v>
      </c>
      <c r="B292" s="17">
        <v>0.86280000000000001</v>
      </c>
      <c r="C292" s="17">
        <f>(B292/'Computed data'!$B$3)*100</f>
        <v>3.4238095238095241</v>
      </c>
      <c r="D292" s="17">
        <f>A292/'Computed data'!$E$3</f>
        <v>69.758576874205843</v>
      </c>
    </row>
    <row r="293" spans="1:4" x14ac:dyDescent="0.25">
      <c r="A293" s="17">
        <v>1101</v>
      </c>
      <c r="B293" s="17">
        <v>0.86599999999999999</v>
      </c>
      <c r="C293" s="17">
        <f>(B293/'Computed data'!$B$3)*100</f>
        <v>3.4365079365079363</v>
      </c>
      <c r="D293" s="17">
        <f>A293/'Computed data'!$E$3</f>
        <v>69.949174078780175</v>
      </c>
    </row>
    <row r="294" spans="1:4" x14ac:dyDescent="0.25">
      <c r="A294" s="17">
        <v>1103</v>
      </c>
      <c r="B294" s="17">
        <v>0.86909999999999998</v>
      </c>
      <c r="C294" s="17">
        <f>(B294/'Computed data'!$B$3)*100</f>
        <v>3.448809523809524</v>
      </c>
      <c r="D294" s="17">
        <f>A294/'Computed data'!$E$3</f>
        <v>70.076238881829738</v>
      </c>
    </row>
    <row r="295" spans="1:4" x14ac:dyDescent="0.25">
      <c r="A295" s="17">
        <v>1107</v>
      </c>
      <c r="B295" s="17">
        <v>0.87239999999999995</v>
      </c>
      <c r="C295" s="17">
        <f>(B295/'Computed data'!$B$3)*100</f>
        <v>3.461904761904762</v>
      </c>
      <c r="D295" s="17">
        <f>A295/'Computed data'!$E$3</f>
        <v>70.330368487928837</v>
      </c>
    </row>
    <row r="296" spans="1:4" x14ac:dyDescent="0.25">
      <c r="A296" s="17">
        <v>1110</v>
      </c>
      <c r="B296" s="17">
        <v>0.87529999999999997</v>
      </c>
      <c r="C296" s="17">
        <f>(B296/'Computed data'!$B$3)*100</f>
        <v>3.4734126984126985</v>
      </c>
      <c r="D296" s="17">
        <f>A296/'Computed data'!$E$3</f>
        <v>70.520965692503182</v>
      </c>
    </row>
    <row r="297" spans="1:4" x14ac:dyDescent="0.25">
      <c r="A297" s="17">
        <v>1112</v>
      </c>
      <c r="B297" s="17">
        <v>0.87819999999999998</v>
      </c>
      <c r="C297" s="17">
        <f>(B297/'Computed data'!$B$3)*100</f>
        <v>3.484920634920635</v>
      </c>
      <c r="D297" s="17">
        <f>A297/'Computed data'!$E$3</f>
        <v>70.648030495552732</v>
      </c>
    </row>
    <row r="298" spans="1:4" x14ac:dyDescent="0.25">
      <c r="A298" s="17">
        <v>1115</v>
      </c>
      <c r="B298" s="17">
        <v>0.88109999999999999</v>
      </c>
      <c r="C298" s="17">
        <f>(B298/'Computed data'!$B$3)*100</f>
        <v>3.496428571428571</v>
      </c>
      <c r="D298" s="17">
        <f>A298/'Computed data'!$E$3</f>
        <v>70.838627700127063</v>
      </c>
    </row>
    <row r="299" spans="1:4" x14ac:dyDescent="0.25">
      <c r="A299" s="17">
        <v>1117</v>
      </c>
      <c r="B299" s="17">
        <v>0.88370000000000004</v>
      </c>
      <c r="C299" s="17">
        <f>(B299/'Computed data'!$B$3)*100</f>
        <v>3.5067460317460317</v>
      </c>
      <c r="D299" s="17">
        <f>A299/'Computed data'!$E$3</f>
        <v>70.965692503176612</v>
      </c>
    </row>
    <row r="300" spans="1:4" x14ac:dyDescent="0.25">
      <c r="A300" s="17">
        <v>1121</v>
      </c>
      <c r="B300" s="17">
        <v>0.88739999999999997</v>
      </c>
      <c r="C300" s="17">
        <f>(B300/'Computed data'!$B$3)*100</f>
        <v>3.5214285714285714</v>
      </c>
      <c r="D300" s="17">
        <f>A300/'Computed data'!$E$3</f>
        <v>71.219822109275725</v>
      </c>
    </row>
    <row r="301" spans="1:4" x14ac:dyDescent="0.25">
      <c r="A301" s="17">
        <v>1123</v>
      </c>
      <c r="B301" s="17">
        <v>0.89029999999999998</v>
      </c>
      <c r="C301" s="17">
        <f>(B301/'Computed data'!$B$3)*100</f>
        <v>3.5329365079365078</v>
      </c>
      <c r="D301" s="17">
        <f>A301/'Computed data'!$E$3</f>
        <v>71.346886912325289</v>
      </c>
    </row>
    <row r="302" spans="1:4" x14ac:dyDescent="0.25">
      <c r="A302" s="17">
        <v>1125</v>
      </c>
      <c r="B302" s="17">
        <v>0.89319999999999999</v>
      </c>
      <c r="C302" s="17">
        <f>(B302/'Computed data'!$B$3)*100</f>
        <v>3.5444444444444443</v>
      </c>
      <c r="D302" s="17">
        <f>A302/'Computed data'!$E$3</f>
        <v>71.473951715374838</v>
      </c>
    </row>
    <row r="303" spans="1:4" x14ac:dyDescent="0.25">
      <c r="A303" s="17">
        <v>1128</v>
      </c>
      <c r="B303" s="17">
        <v>0.89600000000000002</v>
      </c>
      <c r="C303" s="17">
        <f>(B303/'Computed data'!$B$3)*100</f>
        <v>3.5555555555555554</v>
      </c>
      <c r="D303" s="17">
        <f>A303/'Computed data'!$E$3</f>
        <v>71.664548919949169</v>
      </c>
    </row>
    <row r="304" spans="1:4" x14ac:dyDescent="0.25">
      <c r="A304" s="17">
        <v>1132</v>
      </c>
      <c r="B304" s="17">
        <v>0.89890000000000003</v>
      </c>
      <c r="C304" s="17">
        <f>(B304/'Computed data'!$B$3)*100</f>
        <v>3.5670634920634923</v>
      </c>
      <c r="D304" s="17">
        <f>A304/'Computed data'!$E$3</f>
        <v>71.918678526048282</v>
      </c>
    </row>
    <row r="305" spans="1:4" x14ac:dyDescent="0.25">
      <c r="A305" s="17">
        <v>1133</v>
      </c>
      <c r="B305" s="17">
        <v>0.90180000000000005</v>
      </c>
      <c r="C305" s="17">
        <f>(B305/'Computed data'!$B$3)*100</f>
        <v>3.5785714285714287</v>
      </c>
      <c r="D305" s="17">
        <f>A305/'Computed data'!$E$3</f>
        <v>71.982210927573064</v>
      </c>
    </row>
    <row r="306" spans="1:4" x14ac:dyDescent="0.25">
      <c r="A306" s="17">
        <v>1135</v>
      </c>
      <c r="B306" s="17">
        <v>0.9052</v>
      </c>
      <c r="C306" s="17">
        <f>(B306/'Computed data'!$B$3)*100</f>
        <v>3.5920634920634922</v>
      </c>
      <c r="D306" s="17">
        <f>A306/'Computed data'!$E$3</f>
        <v>72.109275730622613</v>
      </c>
    </row>
    <row r="307" spans="1:4" x14ac:dyDescent="0.25">
      <c r="A307" s="17">
        <v>1138</v>
      </c>
      <c r="B307" s="17">
        <v>0.90810000000000002</v>
      </c>
      <c r="C307" s="17">
        <f>(B307/'Computed data'!$B$3)*100</f>
        <v>3.6035714285714291</v>
      </c>
      <c r="D307" s="17">
        <f>A307/'Computed data'!$E$3</f>
        <v>72.299872935196944</v>
      </c>
    </row>
    <row r="308" spans="1:4" x14ac:dyDescent="0.25">
      <c r="A308" s="17">
        <v>1140</v>
      </c>
      <c r="B308" s="17">
        <v>0.91100000000000003</v>
      </c>
      <c r="C308" s="17">
        <f>(B308/'Computed data'!$B$3)*100</f>
        <v>3.6150793650793656</v>
      </c>
      <c r="D308" s="17">
        <f>A308/'Computed data'!$E$3</f>
        <v>72.426937738246508</v>
      </c>
    </row>
    <row r="309" spans="1:4" x14ac:dyDescent="0.25">
      <c r="A309" s="17">
        <v>1142</v>
      </c>
      <c r="B309" s="17">
        <v>0.91390000000000005</v>
      </c>
      <c r="C309" s="17">
        <f>(B309/'Computed data'!$B$3)*100</f>
        <v>3.6265873015873016</v>
      </c>
      <c r="D309" s="17">
        <f>A309/'Computed data'!$E$3</f>
        <v>72.554002541296057</v>
      </c>
    </row>
    <row r="310" spans="1:4" x14ac:dyDescent="0.25">
      <c r="A310" s="17">
        <v>1145</v>
      </c>
      <c r="B310" s="17">
        <v>0.91679999999999995</v>
      </c>
      <c r="C310" s="17">
        <f>(B310/'Computed data'!$B$3)*100</f>
        <v>3.638095238095238</v>
      </c>
      <c r="D310" s="17">
        <f>A310/'Computed data'!$E$3</f>
        <v>72.744599745870389</v>
      </c>
    </row>
    <row r="311" spans="1:4" x14ac:dyDescent="0.25">
      <c r="A311" s="17">
        <v>1147</v>
      </c>
      <c r="B311" s="17">
        <v>0.92010000000000003</v>
      </c>
      <c r="C311" s="17">
        <f>(B311/'Computed data'!$B$3)*100</f>
        <v>3.6511904761904765</v>
      </c>
      <c r="D311" s="17">
        <f>A311/'Computed data'!$E$3</f>
        <v>72.871664548919952</v>
      </c>
    </row>
    <row r="312" spans="1:4" x14ac:dyDescent="0.25">
      <c r="A312" s="17">
        <v>1148</v>
      </c>
      <c r="B312" s="17">
        <v>0.92300000000000004</v>
      </c>
      <c r="C312" s="17">
        <f>(B312/'Computed data'!$B$3)*100</f>
        <v>3.6626984126984135</v>
      </c>
      <c r="D312" s="17">
        <f>A312/'Computed data'!$E$3</f>
        <v>72.93519695044472</v>
      </c>
    </row>
    <row r="313" spans="1:4" x14ac:dyDescent="0.25">
      <c r="A313" s="17">
        <v>1150</v>
      </c>
      <c r="B313" s="17">
        <v>0.92589999999999995</v>
      </c>
      <c r="C313" s="17">
        <f>(B313/'Computed data'!$B$3)*100</f>
        <v>3.674206349206349</v>
      </c>
      <c r="D313" s="17">
        <f>A313/'Computed data'!$E$3</f>
        <v>73.062261753494283</v>
      </c>
    </row>
    <row r="314" spans="1:4" x14ac:dyDescent="0.25">
      <c r="A314" s="17">
        <v>1152</v>
      </c>
      <c r="B314" s="17">
        <v>0.92879999999999996</v>
      </c>
      <c r="C314" s="17">
        <f>(B314/'Computed data'!$B$3)*100</f>
        <v>3.6857142857142859</v>
      </c>
      <c r="D314" s="17">
        <f>A314/'Computed data'!$E$3</f>
        <v>73.189326556543833</v>
      </c>
    </row>
    <row r="315" spans="1:4" x14ac:dyDescent="0.25">
      <c r="A315" s="17">
        <v>1155</v>
      </c>
      <c r="B315" s="17">
        <v>0.93169999999999997</v>
      </c>
      <c r="C315" s="17">
        <f>(B315/'Computed data'!$B$3)*100</f>
        <v>3.697222222222222</v>
      </c>
      <c r="D315" s="17">
        <f>A315/'Computed data'!$E$3</f>
        <v>73.379923761118164</v>
      </c>
    </row>
    <row r="316" spans="1:4" x14ac:dyDescent="0.25">
      <c r="A316" s="17">
        <v>1158</v>
      </c>
      <c r="B316" s="17">
        <v>0.93489999999999995</v>
      </c>
      <c r="C316" s="17">
        <f>(B316/'Computed data'!$B$3)*100</f>
        <v>3.7099206349206346</v>
      </c>
      <c r="D316" s="17">
        <f>A316/'Computed data'!$E$3</f>
        <v>73.570520965692509</v>
      </c>
    </row>
    <row r="317" spans="1:4" x14ac:dyDescent="0.25">
      <c r="A317" s="17">
        <v>1160</v>
      </c>
      <c r="B317" s="17">
        <v>0.93789999999999996</v>
      </c>
      <c r="C317" s="17">
        <f>(B317/'Computed data'!$B$3)*100</f>
        <v>3.7218253968253969</v>
      </c>
      <c r="D317" s="17">
        <f>A317/'Computed data'!$E$3</f>
        <v>73.697585768742059</v>
      </c>
    </row>
    <row r="318" spans="1:4" x14ac:dyDescent="0.25">
      <c r="A318" s="17">
        <v>1162</v>
      </c>
      <c r="B318" s="17">
        <v>0.94140000000000001</v>
      </c>
      <c r="C318" s="17">
        <f>(B318/'Computed data'!$B$3)*100</f>
        <v>3.7357142857142858</v>
      </c>
      <c r="D318" s="17">
        <f>A318/'Computed data'!$E$3</f>
        <v>73.824650571791608</v>
      </c>
    </row>
    <row r="319" spans="1:4" x14ac:dyDescent="0.25">
      <c r="A319" s="17">
        <v>1163</v>
      </c>
      <c r="B319" s="17">
        <v>0.94420000000000004</v>
      </c>
      <c r="C319" s="17">
        <f>(B319/'Computed data'!$B$3)*100</f>
        <v>3.7468253968253968</v>
      </c>
      <c r="D319" s="17">
        <f>A319/'Computed data'!$E$3</f>
        <v>73.88818297331639</v>
      </c>
    </row>
    <row r="320" spans="1:4" x14ac:dyDescent="0.25">
      <c r="A320" s="17">
        <v>1164</v>
      </c>
      <c r="B320" s="17">
        <v>0.9476</v>
      </c>
      <c r="C320" s="17">
        <f>(B320/'Computed data'!$B$3)*100</f>
        <v>3.7603174603174603</v>
      </c>
      <c r="D320" s="17">
        <f>A320/'Computed data'!$E$3</f>
        <v>73.951715374841172</v>
      </c>
    </row>
    <row r="321" spans="1:4" x14ac:dyDescent="0.25">
      <c r="A321" s="17">
        <v>1166</v>
      </c>
      <c r="B321" s="17">
        <v>0.95050000000000001</v>
      </c>
      <c r="C321" s="17">
        <f>(B321/'Computed data'!$B$3)*100</f>
        <v>3.7718253968253972</v>
      </c>
      <c r="D321" s="17">
        <f>A321/'Computed data'!$E$3</f>
        <v>74.078780177890721</v>
      </c>
    </row>
    <row r="322" spans="1:4" x14ac:dyDescent="0.25">
      <c r="A322" s="17">
        <v>1168</v>
      </c>
      <c r="B322" s="17">
        <v>0.95309999999999995</v>
      </c>
      <c r="C322" s="17">
        <f>(B322/'Computed data'!$B$3)*100</f>
        <v>3.782142857142857</v>
      </c>
      <c r="D322" s="17">
        <f>A322/'Computed data'!$E$3</f>
        <v>74.205844980940284</v>
      </c>
    </row>
    <row r="323" spans="1:4" x14ac:dyDescent="0.25">
      <c r="A323" s="17">
        <v>1170</v>
      </c>
      <c r="B323" s="17">
        <v>0.95579999999999998</v>
      </c>
      <c r="C323" s="17">
        <f>(B323/'Computed data'!$B$3)*100</f>
        <v>3.7928571428571431</v>
      </c>
      <c r="D323" s="17">
        <f>A323/'Computed data'!$E$3</f>
        <v>74.332909783989834</v>
      </c>
    </row>
    <row r="324" spans="1:4" x14ac:dyDescent="0.25">
      <c r="A324" s="17">
        <v>1173</v>
      </c>
      <c r="B324" s="17">
        <v>0.9587</v>
      </c>
      <c r="C324" s="17">
        <f>(B324/'Computed data'!$B$3)*100</f>
        <v>3.8043650793650796</v>
      </c>
      <c r="D324" s="17">
        <f>A324/'Computed data'!$E$3</f>
        <v>74.523506988564165</v>
      </c>
    </row>
    <row r="325" spans="1:4" x14ac:dyDescent="0.25">
      <c r="A325" s="17">
        <v>1173</v>
      </c>
      <c r="B325" s="17">
        <v>0.96209999999999996</v>
      </c>
      <c r="C325" s="17">
        <f>(B325/'Computed data'!$B$3)*100</f>
        <v>3.8178571428571431</v>
      </c>
      <c r="D325" s="17">
        <f>A325/'Computed data'!$E$3</f>
        <v>74.523506988564165</v>
      </c>
    </row>
    <row r="326" spans="1:4" x14ac:dyDescent="0.25">
      <c r="A326" s="17">
        <v>1177</v>
      </c>
      <c r="B326" s="17">
        <v>0.96499999999999997</v>
      </c>
      <c r="C326" s="17">
        <f>(B326/'Computed data'!$B$3)*100</f>
        <v>3.8293650793650795</v>
      </c>
      <c r="D326" s="17">
        <f>A326/'Computed data'!$E$3</f>
        <v>74.777636594663278</v>
      </c>
    </row>
    <row r="327" spans="1:4" x14ac:dyDescent="0.25">
      <c r="A327" s="17">
        <v>1177</v>
      </c>
      <c r="B327" s="17">
        <v>0.96779999999999999</v>
      </c>
      <c r="C327" s="17">
        <f>(B327/'Computed data'!$B$3)*100</f>
        <v>3.8404761904761906</v>
      </c>
      <c r="D327" s="17">
        <f>A327/'Computed data'!$E$3</f>
        <v>74.777636594663278</v>
      </c>
    </row>
    <row r="328" spans="1:4" x14ac:dyDescent="0.25">
      <c r="A328" s="17">
        <v>1179</v>
      </c>
      <c r="B328" s="17">
        <v>0.97130000000000005</v>
      </c>
      <c r="C328" s="17">
        <f>(B328/'Computed data'!$B$3)*100</f>
        <v>3.8543650793650794</v>
      </c>
      <c r="D328" s="17">
        <f>A328/'Computed data'!$E$3</f>
        <v>74.904701397712827</v>
      </c>
    </row>
    <row r="329" spans="1:4" x14ac:dyDescent="0.25">
      <c r="A329" s="17">
        <v>1182</v>
      </c>
      <c r="B329" s="17">
        <v>0.97419999999999995</v>
      </c>
      <c r="C329" s="17">
        <f>(B329/'Computed data'!$B$3)*100</f>
        <v>3.8658730158730155</v>
      </c>
      <c r="D329" s="17">
        <f>A329/'Computed data'!$E$3</f>
        <v>75.095298602287158</v>
      </c>
    </row>
    <row r="330" spans="1:4" x14ac:dyDescent="0.25">
      <c r="A330" s="17">
        <v>1183</v>
      </c>
      <c r="B330" s="17">
        <v>0.97750000000000004</v>
      </c>
      <c r="C330" s="17">
        <f>(B330/'Computed data'!$B$3)*100</f>
        <v>3.878968253968254</v>
      </c>
      <c r="D330" s="17">
        <f>A330/'Computed data'!$E$3</f>
        <v>75.15883100381194</v>
      </c>
    </row>
    <row r="331" spans="1:4" x14ac:dyDescent="0.25">
      <c r="A331" s="17">
        <v>1184</v>
      </c>
      <c r="B331" s="17">
        <v>0.98040000000000005</v>
      </c>
      <c r="C331" s="17">
        <f>(B331/'Computed data'!$B$3)*100</f>
        <v>3.8904761904761909</v>
      </c>
      <c r="D331" s="17">
        <f>A331/'Computed data'!$E$3</f>
        <v>75.222363405336722</v>
      </c>
    </row>
    <row r="332" spans="1:4" x14ac:dyDescent="0.25">
      <c r="A332" s="17">
        <v>1185</v>
      </c>
      <c r="B332" s="17">
        <v>0.98329999999999995</v>
      </c>
      <c r="C332" s="17">
        <f>(B332/'Computed data'!$B$3)*100</f>
        <v>3.9019841269841269</v>
      </c>
      <c r="D332" s="17">
        <f>A332/'Computed data'!$E$3</f>
        <v>75.285895806861504</v>
      </c>
    </row>
    <row r="333" spans="1:4" x14ac:dyDescent="0.25">
      <c r="A333" s="17">
        <v>1188</v>
      </c>
      <c r="B333" s="17">
        <v>0.98619999999999997</v>
      </c>
      <c r="C333" s="17">
        <f>(B333/'Computed data'!$B$3)*100</f>
        <v>3.9134920634920634</v>
      </c>
      <c r="D333" s="17">
        <f>A333/'Computed data'!$E$3</f>
        <v>75.476493011435835</v>
      </c>
    </row>
    <row r="334" spans="1:4" x14ac:dyDescent="0.25">
      <c r="A334" s="17">
        <v>1190</v>
      </c>
      <c r="B334" s="17">
        <v>0.98960000000000004</v>
      </c>
      <c r="C334" s="17">
        <f>(B334/'Computed data'!$B$3)*100</f>
        <v>3.9269841269841272</v>
      </c>
      <c r="D334" s="17">
        <f>A334/'Computed data'!$E$3</f>
        <v>75.603557814485384</v>
      </c>
    </row>
    <row r="335" spans="1:4" x14ac:dyDescent="0.25">
      <c r="A335" s="17">
        <v>1192</v>
      </c>
      <c r="B335" s="17">
        <v>0.99239999999999995</v>
      </c>
      <c r="C335" s="17">
        <f>(B335/'Computed data'!$B$3)*100</f>
        <v>3.9380952380952379</v>
      </c>
      <c r="D335" s="17">
        <f>A335/'Computed data'!$E$3</f>
        <v>75.730622617534948</v>
      </c>
    </row>
    <row r="336" spans="1:4" x14ac:dyDescent="0.25">
      <c r="A336" s="17">
        <v>1194</v>
      </c>
      <c r="B336" s="17">
        <v>0.99529999999999996</v>
      </c>
      <c r="C336" s="17">
        <f>(B336/'Computed data'!$B$3)*100</f>
        <v>3.9496031746031743</v>
      </c>
      <c r="D336" s="17">
        <f>A336/'Computed data'!$E$3</f>
        <v>75.857687420584497</v>
      </c>
    </row>
    <row r="337" spans="1:4" x14ac:dyDescent="0.25">
      <c r="A337" s="17">
        <v>1195</v>
      </c>
      <c r="B337" s="17">
        <v>0.99819999999999998</v>
      </c>
      <c r="C337" s="17">
        <f>(B337/'Computed data'!$B$3)*100</f>
        <v>3.9611111111111112</v>
      </c>
      <c r="D337" s="17">
        <f>A337/'Computed data'!$E$3</f>
        <v>75.921219822109279</v>
      </c>
    </row>
    <row r="338" spans="1:4" x14ac:dyDescent="0.25">
      <c r="A338" s="17">
        <v>1197</v>
      </c>
      <c r="B338" s="17">
        <v>1.0009999999999999</v>
      </c>
      <c r="C338" s="17">
        <f>(B338/'Computed data'!$B$3)*100</f>
        <v>3.9722222222222223</v>
      </c>
      <c r="D338" s="17">
        <f>A338/'Computed data'!$E$3</f>
        <v>76.048284625158828</v>
      </c>
    </row>
    <row r="339" spans="1:4" x14ac:dyDescent="0.25">
      <c r="A339" s="17">
        <v>1198</v>
      </c>
      <c r="B339" s="17">
        <v>1.004</v>
      </c>
      <c r="C339" s="17">
        <f>(B339/'Computed data'!$B$3)*100</f>
        <v>3.9841269841269842</v>
      </c>
      <c r="D339" s="17">
        <f>A339/'Computed data'!$E$3</f>
        <v>76.11181702668361</v>
      </c>
    </row>
    <row r="340" spans="1:4" x14ac:dyDescent="0.25">
      <c r="A340" s="17">
        <v>1200</v>
      </c>
      <c r="B340" s="17">
        <v>1.0069999999999999</v>
      </c>
      <c r="C340" s="17">
        <f>(B340/'Computed data'!$B$3)*100</f>
        <v>3.996031746031746</v>
      </c>
      <c r="D340" s="17">
        <f>A340/'Computed data'!$E$3</f>
        <v>76.23888182973316</v>
      </c>
    </row>
    <row r="341" spans="1:4" x14ac:dyDescent="0.25">
      <c r="A341" s="17">
        <v>1200</v>
      </c>
      <c r="B341" s="17">
        <v>1.01</v>
      </c>
      <c r="C341" s="17">
        <f>(B341/'Computed data'!$B$3)*100</f>
        <v>4.0079365079365079</v>
      </c>
      <c r="D341" s="17">
        <f>A341/'Computed data'!$E$3</f>
        <v>76.23888182973316</v>
      </c>
    </row>
    <row r="342" spans="1:4" x14ac:dyDescent="0.25">
      <c r="A342" s="17">
        <v>1200</v>
      </c>
      <c r="B342" s="17">
        <v>1.0129999999999999</v>
      </c>
      <c r="C342" s="17">
        <f>(B342/'Computed data'!$B$3)*100</f>
        <v>4.0198412698412698</v>
      </c>
      <c r="D342" s="17">
        <f>A342/'Computed data'!$E$3</f>
        <v>76.23888182973316</v>
      </c>
    </row>
    <row r="343" spans="1:4" x14ac:dyDescent="0.25">
      <c r="A343" s="17">
        <v>1202</v>
      </c>
      <c r="B343" s="17">
        <v>1.016</v>
      </c>
      <c r="C343" s="17">
        <f>(B343/'Computed data'!$B$3)*100</f>
        <v>4.0317460317460325</v>
      </c>
      <c r="D343" s="17">
        <f>A343/'Computed data'!$E$3</f>
        <v>76.365946632782723</v>
      </c>
    </row>
    <row r="344" spans="1:4" x14ac:dyDescent="0.25">
      <c r="A344" s="17">
        <v>1202</v>
      </c>
      <c r="B344" s="17">
        <v>1.0189999999999999</v>
      </c>
      <c r="C344" s="17">
        <f>(B344/'Computed data'!$B$3)*100</f>
        <v>4.0436507936507935</v>
      </c>
      <c r="D344" s="17">
        <f>A344/'Computed data'!$E$3</f>
        <v>76.365946632782723</v>
      </c>
    </row>
    <row r="345" spans="1:4" x14ac:dyDescent="0.25">
      <c r="A345" s="17">
        <v>1202</v>
      </c>
      <c r="B345" s="17">
        <v>1.022</v>
      </c>
      <c r="C345" s="17">
        <f>(B345/'Computed data'!$B$3)*100</f>
        <v>4.0555555555555562</v>
      </c>
      <c r="D345" s="17">
        <f>A345/'Computed data'!$E$3</f>
        <v>76.365946632782723</v>
      </c>
    </row>
    <row r="346" spans="1:4" x14ac:dyDescent="0.25">
      <c r="A346" s="17">
        <v>1203</v>
      </c>
      <c r="B346" s="17">
        <v>1.0249999999999999</v>
      </c>
      <c r="C346" s="17">
        <f>(B346/'Computed data'!$B$3)*100</f>
        <v>4.0674603174603172</v>
      </c>
      <c r="D346" s="17">
        <f>A346/'Computed data'!$E$3</f>
        <v>76.429479034307491</v>
      </c>
    </row>
    <row r="347" spans="1:4" x14ac:dyDescent="0.25">
      <c r="A347" s="17">
        <v>1205</v>
      </c>
      <c r="B347" s="17">
        <v>1.028</v>
      </c>
      <c r="C347" s="17">
        <f>(B347/'Computed data'!$B$3)*100</f>
        <v>4.07936507936508</v>
      </c>
      <c r="D347" s="17">
        <f>A347/'Computed data'!$E$3</f>
        <v>76.556543837357054</v>
      </c>
    </row>
    <row r="348" spans="1:4" x14ac:dyDescent="0.25">
      <c r="A348" s="17">
        <v>1205</v>
      </c>
      <c r="B348" s="17">
        <v>1.0309999999999999</v>
      </c>
      <c r="C348" s="17">
        <f>(B348/'Computed data'!$B$3)*100</f>
        <v>4.0912698412698409</v>
      </c>
      <c r="D348" s="17">
        <f>A348/'Computed data'!$E$3</f>
        <v>76.556543837357054</v>
      </c>
    </row>
    <row r="349" spans="1:4" x14ac:dyDescent="0.25">
      <c r="A349" s="17">
        <v>1207</v>
      </c>
      <c r="B349" s="17">
        <v>1.034</v>
      </c>
      <c r="C349" s="17">
        <f>(B349/'Computed data'!$B$3)*100</f>
        <v>4.1031746031746037</v>
      </c>
      <c r="D349" s="17">
        <f>A349/'Computed data'!$E$3</f>
        <v>76.683608640406604</v>
      </c>
    </row>
    <row r="350" spans="1:4" x14ac:dyDescent="0.25">
      <c r="A350" s="17">
        <v>1208</v>
      </c>
      <c r="B350" s="17">
        <v>1.0369999999999999</v>
      </c>
      <c r="C350" s="17">
        <f>(B350/'Computed data'!$B$3)*100</f>
        <v>4.1150793650793647</v>
      </c>
      <c r="D350" s="17">
        <f>A350/'Computed data'!$E$3</f>
        <v>76.747141041931386</v>
      </c>
    </row>
    <row r="351" spans="1:4" x14ac:dyDescent="0.25">
      <c r="A351" s="17">
        <v>1210</v>
      </c>
      <c r="B351" s="17">
        <v>1.04</v>
      </c>
      <c r="C351" s="17">
        <f>(B351/'Computed data'!$B$3)*100</f>
        <v>4.1269841269841274</v>
      </c>
      <c r="D351" s="17">
        <f>A351/'Computed data'!$E$3</f>
        <v>76.874205844980935</v>
      </c>
    </row>
    <row r="352" spans="1:4" x14ac:dyDescent="0.25">
      <c r="A352" s="17">
        <v>1212</v>
      </c>
      <c r="B352" s="17">
        <v>1.0429999999999999</v>
      </c>
      <c r="C352" s="17">
        <f>(B352/'Computed data'!$B$3)*100</f>
        <v>4.1388888888888884</v>
      </c>
      <c r="D352" s="17">
        <f>A352/'Computed data'!$E$3</f>
        <v>77.001270648030498</v>
      </c>
    </row>
    <row r="353" spans="1:4" x14ac:dyDescent="0.25">
      <c r="A353" s="17">
        <v>1213</v>
      </c>
      <c r="B353" s="17">
        <v>1.0469999999999999</v>
      </c>
      <c r="C353" s="17">
        <f>(B353/'Computed data'!$B$3)*100</f>
        <v>4.1547619047619051</v>
      </c>
      <c r="D353" s="17">
        <f>A353/'Computed data'!$E$3</f>
        <v>77.064803049555266</v>
      </c>
    </row>
    <row r="354" spans="1:4" x14ac:dyDescent="0.25">
      <c r="A354" s="17">
        <v>1215</v>
      </c>
      <c r="B354" s="17">
        <v>1.05</v>
      </c>
      <c r="C354" s="17">
        <f>(B354/'Computed data'!$B$3)*100</f>
        <v>4.166666666666667</v>
      </c>
      <c r="D354" s="17">
        <f>A354/'Computed data'!$E$3</f>
        <v>77.19186785260483</v>
      </c>
    </row>
    <row r="355" spans="1:4" x14ac:dyDescent="0.25">
      <c r="A355" s="17">
        <v>1217</v>
      </c>
      <c r="B355" s="17">
        <v>1.0529999999999999</v>
      </c>
      <c r="C355" s="17">
        <f>(B355/'Computed data'!$B$3)*100</f>
        <v>4.1785714285714288</v>
      </c>
      <c r="D355" s="17">
        <f>A355/'Computed data'!$E$3</f>
        <v>77.318932655654379</v>
      </c>
    </row>
    <row r="356" spans="1:4" x14ac:dyDescent="0.25">
      <c r="A356" s="17">
        <v>1218</v>
      </c>
      <c r="B356" s="17">
        <v>1.0549999999999999</v>
      </c>
      <c r="C356" s="17">
        <f>(B356/'Computed data'!$B$3)*100</f>
        <v>4.1865079365079358</v>
      </c>
      <c r="D356" s="17">
        <f>A356/'Computed data'!$E$3</f>
        <v>77.382465057179161</v>
      </c>
    </row>
    <row r="357" spans="1:4" x14ac:dyDescent="0.25">
      <c r="A357" s="17">
        <v>1220</v>
      </c>
      <c r="B357" s="17">
        <v>1.0589999999999999</v>
      </c>
      <c r="C357" s="17">
        <f>(B357/'Computed data'!$B$3)*100</f>
        <v>4.2023809523809526</v>
      </c>
      <c r="D357" s="17">
        <f>A357/'Computed data'!$E$3</f>
        <v>77.50952986022871</v>
      </c>
    </row>
    <row r="358" spans="1:4" x14ac:dyDescent="0.25">
      <c r="A358" s="17">
        <v>1221</v>
      </c>
      <c r="B358" s="17">
        <v>1.0609999999999999</v>
      </c>
      <c r="C358" s="17">
        <f>(B358/'Computed data'!$B$3)*100</f>
        <v>4.2103174603174605</v>
      </c>
      <c r="D358" s="17">
        <f>A358/'Computed data'!$E$3</f>
        <v>77.573062261753492</v>
      </c>
    </row>
    <row r="359" spans="1:4" x14ac:dyDescent="0.25">
      <c r="A359" s="17">
        <v>1223</v>
      </c>
      <c r="B359" s="17">
        <v>1.0640000000000001</v>
      </c>
      <c r="C359" s="17">
        <f>(B359/'Computed data'!$B$3)*100</f>
        <v>4.2222222222222223</v>
      </c>
      <c r="D359" s="17">
        <f>A359/'Computed data'!$E$3</f>
        <v>77.700127064803056</v>
      </c>
    </row>
    <row r="360" spans="1:4" x14ac:dyDescent="0.25">
      <c r="A360" s="17">
        <v>1223</v>
      </c>
      <c r="B360" s="17">
        <v>1.0669999999999999</v>
      </c>
      <c r="C360" s="17">
        <f>(B360/'Computed data'!$B$3)*100</f>
        <v>4.2341269841269842</v>
      </c>
      <c r="D360" s="17">
        <f>A360/'Computed data'!$E$3</f>
        <v>77.700127064803056</v>
      </c>
    </row>
    <row r="361" spans="1:4" x14ac:dyDescent="0.25">
      <c r="A361" s="17">
        <v>1225</v>
      </c>
      <c r="B361" s="17">
        <v>1.07</v>
      </c>
      <c r="C361" s="17">
        <f>(B361/'Computed data'!$B$3)*100</f>
        <v>4.246031746031746</v>
      </c>
      <c r="D361" s="17">
        <f>A361/'Computed data'!$E$3</f>
        <v>77.827191867852605</v>
      </c>
    </row>
    <row r="362" spans="1:4" x14ac:dyDescent="0.25">
      <c r="A362" s="17">
        <v>1225</v>
      </c>
      <c r="B362" s="17">
        <v>1.073</v>
      </c>
      <c r="C362" s="17">
        <f>(B362/'Computed data'!$B$3)*100</f>
        <v>4.2579365079365079</v>
      </c>
      <c r="D362" s="17">
        <f>A362/'Computed data'!$E$3</f>
        <v>77.827191867852605</v>
      </c>
    </row>
    <row r="363" spans="1:4" x14ac:dyDescent="0.25">
      <c r="A363" s="17">
        <v>1225</v>
      </c>
      <c r="B363" s="17">
        <v>1.0760000000000001</v>
      </c>
      <c r="C363" s="17">
        <f>(B363/'Computed data'!$B$3)*100</f>
        <v>4.2698412698412698</v>
      </c>
      <c r="D363" s="17">
        <f>A363/'Computed data'!$E$3</f>
        <v>77.827191867852605</v>
      </c>
    </row>
    <row r="364" spans="1:4" x14ac:dyDescent="0.25">
      <c r="A364" s="17">
        <v>1225</v>
      </c>
      <c r="B364" s="17">
        <v>1.079</v>
      </c>
      <c r="C364" s="17">
        <f>(B364/'Computed data'!$B$3)*100</f>
        <v>4.2817460317460316</v>
      </c>
      <c r="D364" s="17">
        <f>A364/'Computed data'!$E$3</f>
        <v>77.827191867852605</v>
      </c>
    </row>
    <row r="365" spans="1:4" x14ac:dyDescent="0.25">
      <c r="A365" s="17">
        <v>1223</v>
      </c>
      <c r="B365" s="17">
        <v>1.0820000000000001</v>
      </c>
      <c r="C365" s="17">
        <f>(B365/'Computed data'!$B$3)*100</f>
        <v>4.2936507936507944</v>
      </c>
      <c r="D365" s="17">
        <f>A365/'Computed data'!$E$3</f>
        <v>77.700127064803056</v>
      </c>
    </row>
    <row r="366" spans="1:4" x14ac:dyDescent="0.25">
      <c r="A366" s="17">
        <v>1223</v>
      </c>
      <c r="B366" s="17">
        <v>1.085</v>
      </c>
      <c r="C366" s="17">
        <f>(B366/'Computed data'!$B$3)*100</f>
        <v>4.3055555555555554</v>
      </c>
      <c r="D366" s="17">
        <f>A366/'Computed data'!$E$3</f>
        <v>77.700127064803056</v>
      </c>
    </row>
    <row r="367" spans="1:4" x14ac:dyDescent="0.25">
      <c r="A367" s="17">
        <v>1222</v>
      </c>
      <c r="B367" s="17">
        <v>1.0880000000000001</v>
      </c>
      <c r="C367" s="17">
        <f>(B367/'Computed data'!$B$3)*100</f>
        <v>4.3174603174603181</v>
      </c>
      <c r="D367" s="17">
        <f>A367/'Computed data'!$E$3</f>
        <v>77.636594663278274</v>
      </c>
    </row>
    <row r="368" spans="1:4" x14ac:dyDescent="0.25">
      <c r="A368" s="17">
        <v>1220</v>
      </c>
      <c r="B368" s="17">
        <v>1.0920000000000001</v>
      </c>
      <c r="C368" s="17">
        <f>(B368/'Computed data'!$B$3)*100</f>
        <v>4.3333333333333339</v>
      </c>
      <c r="D368" s="17">
        <f>A368/'Computed data'!$E$3</f>
        <v>77.50952986022871</v>
      </c>
    </row>
    <row r="369" spans="1:4" x14ac:dyDescent="0.25">
      <c r="A369" s="17">
        <v>1218</v>
      </c>
      <c r="B369" s="17">
        <v>1.0940000000000001</v>
      </c>
      <c r="C369" s="17">
        <f>(B369/'Computed data'!$B$3)*100</f>
        <v>4.3412698412698418</v>
      </c>
      <c r="D369" s="17">
        <f>A369/'Computed data'!$E$3</f>
        <v>77.382465057179161</v>
      </c>
    </row>
    <row r="370" spans="1:4" x14ac:dyDescent="0.25">
      <c r="A370" s="17">
        <v>1218</v>
      </c>
      <c r="B370" s="17">
        <v>1.097</v>
      </c>
      <c r="C370" s="17">
        <f>(B370/'Computed data'!$B$3)*100</f>
        <v>4.3531746031746028</v>
      </c>
      <c r="D370" s="17">
        <f>A370/'Computed data'!$E$3</f>
        <v>77.382465057179161</v>
      </c>
    </row>
    <row r="371" spans="1:4" x14ac:dyDescent="0.25">
      <c r="A371" s="17">
        <v>1217</v>
      </c>
      <c r="B371" s="17">
        <v>1.101</v>
      </c>
      <c r="C371" s="17">
        <f>(B371/'Computed data'!$B$3)*100</f>
        <v>4.3690476190476186</v>
      </c>
      <c r="D371" s="17">
        <f>A371/'Computed data'!$E$3</f>
        <v>77.318932655654379</v>
      </c>
    </row>
    <row r="372" spans="1:4" x14ac:dyDescent="0.25">
      <c r="A372" s="17">
        <v>1217</v>
      </c>
      <c r="B372" s="17">
        <v>1.1040000000000001</v>
      </c>
      <c r="C372" s="17">
        <f>(B372/'Computed data'!$B$3)*100</f>
        <v>4.3809523809523814</v>
      </c>
      <c r="D372" s="17">
        <f>A372/'Computed data'!$E$3</f>
        <v>77.318932655654379</v>
      </c>
    </row>
    <row r="373" spans="1:4" x14ac:dyDescent="0.25">
      <c r="A373" s="17">
        <v>1215</v>
      </c>
      <c r="B373" s="17">
        <v>1.1060000000000001</v>
      </c>
      <c r="C373" s="17">
        <f>(B373/'Computed data'!$B$3)*100</f>
        <v>4.3888888888888893</v>
      </c>
      <c r="D373" s="17">
        <f>A373/'Computed data'!$E$3</f>
        <v>77.19186785260483</v>
      </c>
    </row>
    <row r="374" spans="1:4" x14ac:dyDescent="0.25">
      <c r="A374" s="17">
        <v>1213</v>
      </c>
      <c r="B374" s="17">
        <v>1.109</v>
      </c>
      <c r="C374" s="17">
        <f>(B374/'Computed data'!$B$3)*100</f>
        <v>4.4007936507936511</v>
      </c>
      <c r="D374" s="17">
        <f>A374/'Computed data'!$E$3</f>
        <v>77.064803049555266</v>
      </c>
    </row>
    <row r="375" spans="1:4" x14ac:dyDescent="0.25">
      <c r="A375" s="17">
        <v>1213</v>
      </c>
      <c r="B375" s="17">
        <v>1.113</v>
      </c>
      <c r="C375" s="17">
        <f>(B375/'Computed data'!$B$3)*100</f>
        <v>4.416666666666667</v>
      </c>
      <c r="D375" s="17">
        <f>A375/'Computed data'!$E$3</f>
        <v>77.064803049555266</v>
      </c>
    </row>
    <row r="376" spans="1:4" x14ac:dyDescent="0.25">
      <c r="A376" s="17">
        <v>1212</v>
      </c>
      <c r="B376" s="17">
        <v>1.1160000000000001</v>
      </c>
      <c r="C376" s="17">
        <f>(B376/'Computed data'!$B$3)*100</f>
        <v>4.4285714285714288</v>
      </c>
      <c r="D376" s="17">
        <f>A376/'Computed data'!$E$3</f>
        <v>77.001270648030498</v>
      </c>
    </row>
    <row r="377" spans="1:4" x14ac:dyDescent="0.25">
      <c r="A377" s="17">
        <v>1208</v>
      </c>
      <c r="B377" s="17">
        <v>1.1180000000000001</v>
      </c>
      <c r="C377" s="17">
        <f>(B377/'Computed data'!$B$3)*100</f>
        <v>4.4365079365079367</v>
      </c>
      <c r="D377" s="17">
        <f>A377/'Computed data'!$E$3</f>
        <v>76.747141041931386</v>
      </c>
    </row>
    <row r="378" spans="1:4" x14ac:dyDescent="0.25">
      <c r="A378" s="17">
        <v>1206</v>
      </c>
      <c r="B378" s="17">
        <v>1.1220000000000001</v>
      </c>
      <c r="C378" s="17">
        <f>(B378/'Computed data'!$B$3)*100</f>
        <v>4.4523809523809526</v>
      </c>
      <c r="D378" s="17">
        <f>A378/'Computed data'!$E$3</f>
        <v>76.620076238881822</v>
      </c>
    </row>
    <row r="379" spans="1:4" x14ac:dyDescent="0.25">
      <c r="A379" s="17">
        <v>1202</v>
      </c>
      <c r="B379" s="17">
        <v>1.125</v>
      </c>
      <c r="C379" s="17">
        <f>(B379/'Computed data'!$B$3)*100</f>
        <v>4.4642857142857144</v>
      </c>
      <c r="D379" s="17">
        <f>A379/'Computed data'!$E$3</f>
        <v>76.365946632782723</v>
      </c>
    </row>
    <row r="380" spans="1:4" x14ac:dyDescent="0.25">
      <c r="A380" s="17">
        <v>1200</v>
      </c>
      <c r="B380" s="17">
        <v>1.1279999999999999</v>
      </c>
      <c r="C380" s="17">
        <f>(B380/'Computed data'!$B$3)*100</f>
        <v>4.4761904761904763</v>
      </c>
      <c r="D380" s="17">
        <f>A380/'Computed data'!$E$3</f>
        <v>76.23888182973316</v>
      </c>
    </row>
    <row r="381" spans="1:4" x14ac:dyDescent="0.25">
      <c r="A381" s="17">
        <v>1198</v>
      </c>
      <c r="B381" s="17">
        <v>1.1299999999999999</v>
      </c>
      <c r="C381" s="17">
        <f>(B381/'Computed data'!$B$3)*100</f>
        <v>4.4841269841269842</v>
      </c>
      <c r="D381" s="17">
        <f>A381/'Computed data'!$E$3</f>
        <v>76.11181702668361</v>
      </c>
    </row>
    <row r="382" spans="1:4" x14ac:dyDescent="0.25">
      <c r="A382" s="17">
        <v>1197</v>
      </c>
      <c r="B382" s="17">
        <v>1.1339999999999999</v>
      </c>
      <c r="C382" s="17">
        <f>(B382/'Computed data'!$B$3)*100</f>
        <v>4.5</v>
      </c>
      <c r="D382" s="17">
        <f>A382/'Computed data'!$E$3</f>
        <v>76.048284625158828</v>
      </c>
    </row>
    <row r="383" spans="1:4" x14ac:dyDescent="0.25">
      <c r="A383" s="17">
        <v>1197</v>
      </c>
      <c r="B383" s="17">
        <v>1.1359999999999999</v>
      </c>
      <c r="C383" s="17">
        <f>(B383/'Computed data'!$B$3)*100</f>
        <v>4.507936507936507</v>
      </c>
      <c r="D383" s="17">
        <f>A383/'Computed data'!$E$3</f>
        <v>76.048284625158828</v>
      </c>
    </row>
    <row r="384" spans="1:4" x14ac:dyDescent="0.25">
      <c r="A384" s="17">
        <v>1198</v>
      </c>
      <c r="B384" s="17">
        <v>1.1399999999999999</v>
      </c>
      <c r="C384" s="17">
        <f>(B384/'Computed data'!$B$3)*100</f>
        <v>4.5238095238095237</v>
      </c>
      <c r="D384" s="17">
        <f>A384/'Computed data'!$E$3</f>
        <v>76.11181702668361</v>
      </c>
    </row>
    <row r="385" spans="1:4" x14ac:dyDescent="0.25">
      <c r="A385" s="17">
        <v>1197</v>
      </c>
      <c r="B385" s="17">
        <v>1.143</v>
      </c>
      <c r="C385" s="17">
        <f>(B385/'Computed data'!$B$3)*100</f>
        <v>4.5357142857142856</v>
      </c>
      <c r="D385" s="17">
        <f>A385/'Computed data'!$E$3</f>
        <v>76.048284625158828</v>
      </c>
    </row>
    <row r="386" spans="1:4" x14ac:dyDescent="0.25">
      <c r="A386" s="17">
        <v>1197</v>
      </c>
      <c r="B386" s="17">
        <v>1.1459999999999999</v>
      </c>
      <c r="C386" s="17">
        <f>(B386/'Computed data'!$B$3)*100</f>
        <v>4.5476190476190474</v>
      </c>
      <c r="D386" s="17">
        <f>A386/'Computed data'!$E$3</f>
        <v>76.048284625158828</v>
      </c>
    </row>
    <row r="387" spans="1:4" x14ac:dyDescent="0.25">
      <c r="A387" s="17">
        <v>1198</v>
      </c>
      <c r="B387" s="17">
        <v>1.149</v>
      </c>
      <c r="C387" s="17">
        <f>(B387/'Computed data'!$B$3)*100</f>
        <v>4.5595238095238102</v>
      </c>
      <c r="D387" s="17">
        <f>A387/'Computed data'!$E$3</f>
        <v>76.11181702668361</v>
      </c>
    </row>
    <row r="388" spans="1:4" x14ac:dyDescent="0.25">
      <c r="A388" s="17">
        <v>1198</v>
      </c>
      <c r="B388" s="17">
        <v>1.1519999999999999</v>
      </c>
      <c r="C388" s="17">
        <f>(B388/'Computed data'!$B$3)*100</f>
        <v>4.5714285714285712</v>
      </c>
      <c r="D388" s="17">
        <f>A388/'Computed data'!$E$3</f>
        <v>76.11181702668361</v>
      </c>
    </row>
    <row r="389" spans="1:4" x14ac:dyDescent="0.25">
      <c r="A389" s="17">
        <v>1200</v>
      </c>
      <c r="B389" s="17">
        <v>1.155</v>
      </c>
      <c r="C389" s="17">
        <f>(B389/'Computed data'!$B$3)*100</f>
        <v>4.5833333333333339</v>
      </c>
      <c r="D389" s="17">
        <f>A389/'Computed data'!$E$3</f>
        <v>76.23888182973316</v>
      </c>
    </row>
    <row r="390" spans="1:4" x14ac:dyDescent="0.25">
      <c r="A390" s="17">
        <v>1200</v>
      </c>
      <c r="B390" s="17">
        <v>1.157</v>
      </c>
      <c r="C390" s="17">
        <f>(B390/'Computed data'!$B$3)*100</f>
        <v>4.5912698412698409</v>
      </c>
      <c r="D390" s="17">
        <f>A390/'Computed data'!$E$3</f>
        <v>76.23888182973316</v>
      </c>
    </row>
    <row r="391" spans="1:4" x14ac:dyDescent="0.25">
      <c r="A391" s="17">
        <v>1200</v>
      </c>
      <c r="B391" s="17">
        <v>1.161</v>
      </c>
      <c r="C391" s="17">
        <f>(B391/'Computed data'!$B$3)*100</f>
        <v>4.6071428571428577</v>
      </c>
      <c r="D391" s="17">
        <f>A391/'Computed data'!$E$3</f>
        <v>76.23888182973316</v>
      </c>
    </row>
    <row r="392" spans="1:4" x14ac:dyDescent="0.25">
      <c r="A392" s="17">
        <v>1200</v>
      </c>
      <c r="B392" s="17">
        <v>1.1639999999999999</v>
      </c>
      <c r="C392" s="17">
        <f>(B392/'Computed data'!$B$3)*100</f>
        <v>4.6190476190476195</v>
      </c>
      <c r="D392" s="17">
        <f>A392/'Computed data'!$E$3</f>
        <v>76.23888182973316</v>
      </c>
    </row>
    <row r="393" spans="1:4" x14ac:dyDescent="0.25">
      <c r="A393" s="17">
        <v>1201</v>
      </c>
      <c r="B393" s="17">
        <v>1.1659999999999999</v>
      </c>
      <c r="C393" s="17">
        <f>(B393/'Computed data'!$B$3)*100</f>
        <v>4.6269841269841265</v>
      </c>
      <c r="D393" s="17">
        <f>A393/'Computed data'!$E$3</f>
        <v>76.302414231257941</v>
      </c>
    </row>
    <row r="394" spans="1:4" x14ac:dyDescent="0.25">
      <c r="A394" s="17">
        <v>1202</v>
      </c>
      <c r="B394" s="17">
        <v>1.169</v>
      </c>
      <c r="C394" s="17">
        <f>(B394/'Computed data'!$B$3)*100</f>
        <v>4.6388888888888893</v>
      </c>
      <c r="D394" s="17">
        <f>A394/'Computed data'!$E$3</f>
        <v>76.365946632782723</v>
      </c>
    </row>
    <row r="395" spans="1:4" x14ac:dyDescent="0.25">
      <c r="A395" s="17">
        <v>1203</v>
      </c>
      <c r="B395" s="17">
        <v>1.173</v>
      </c>
      <c r="C395" s="17">
        <f>(B395/'Computed data'!$B$3)*100</f>
        <v>4.6547619047619051</v>
      </c>
      <c r="D395" s="17">
        <f>A395/'Computed data'!$E$3</f>
        <v>76.429479034307491</v>
      </c>
    </row>
    <row r="396" spans="1:4" x14ac:dyDescent="0.25">
      <c r="A396" s="17">
        <v>1203</v>
      </c>
      <c r="B396" s="17">
        <v>1.175</v>
      </c>
      <c r="C396" s="17">
        <f>(B396/'Computed data'!$B$3)*100</f>
        <v>4.662698412698413</v>
      </c>
      <c r="D396" s="17">
        <f>A396/'Computed data'!$E$3</f>
        <v>76.429479034307491</v>
      </c>
    </row>
    <row r="397" spans="1:4" x14ac:dyDescent="0.25">
      <c r="A397" s="17">
        <v>1205</v>
      </c>
      <c r="B397" s="17">
        <v>1.179</v>
      </c>
      <c r="C397" s="17">
        <f>(B397/'Computed data'!$B$3)*100</f>
        <v>4.6785714285714288</v>
      </c>
      <c r="D397" s="17">
        <f>A397/'Computed data'!$E$3</f>
        <v>76.556543837357054</v>
      </c>
    </row>
    <row r="398" spans="1:4" x14ac:dyDescent="0.25">
      <c r="A398" s="17">
        <v>1205</v>
      </c>
      <c r="B398" s="17">
        <v>1.181</v>
      </c>
      <c r="C398" s="17">
        <f>(B398/'Computed data'!$B$3)*100</f>
        <v>4.6865079365079367</v>
      </c>
      <c r="D398" s="17">
        <f>A398/'Computed data'!$E$3</f>
        <v>76.556543837357054</v>
      </c>
    </row>
    <row r="399" spans="1:4" x14ac:dyDescent="0.25">
      <c r="A399" s="17">
        <v>1205</v>
      </c>
      <c r="B399" s="17">
        <v>1.1839999999999999</v>
      </c>
      <c r="C399" s="17">
        <f>(B399/'Computed data'!$B$3)*100</f>
        <v>4.6984126984126986</v>
      </c>
      <c r="D399" s="17">
        <f>A399/'Computed data'!$E$3</f>
        <v>76.556543837357054</v>
      </c>
    </row>
    <row r="400" spans="1:4" x14ac:dyDescent="0.25">
      <c r="A400" s="17">
        <v>1207</v>
      </c>
      <c r="B400" s="17">
        <v>1.1870000000000001</v>
      </c>
      <c r="C400" s="17">
        <f>(B400/'Computed data'!$B$3)*100</f>
        <v>4.7103174603174605</v>
      </c>
      <c r="D400" s="17">
        <f>A400/'Computed data'!$E$3</f>
        <v>76.683608640406604</v>
      </c>
    </row>
    <row r="401" spans="1:4" x14ac:dyDescent="0.25">
      <c r="A401" s="17">
        <v>1205</v>
      </c>
      <c r="B401" s="17">
        <v>1.1910000000000001</v>
      </c>
      <c r="C401" s="17">
        <f>(B401/'Computed data'!$B$3)*100</f>
        <v>4.7261904761904772</v>
      </c>
      <c r="D401" s="17">
        <f>A401/'Computed data'!$E$3</f>
        <v>76.556543837357054</v>
      </c>
    </row>
    <row r="402" spans="1:4" x14ac:dyDescent="0.25">
      <c r="A402" s="17">
        <v>1207</v>
      </c>
      <c r="B402" s="17">
        <v>1.1930000000000001</v>
      </c>
      <c r="C402" s="17">
        <f>(B402/'Computed data'!$B$3)*100</f>
        <v>4.7341269841269842</v>
      </c>
      <c r="D402" s="17">
        <f>A402/'Computed data'!$E$3</f>
        <v>76.683608640406604</v>
      </c>
    </row>
    <row r="403" spans="1:4" x14ac:dyDescent="0.25">
      <c r="A403" s="17">
        <v>1205</v>
      </c>
      <c r="B403" s="17">
        <v>1.196</v>
      </c>
      <c r="C403" s="17">
        <f>(B403/'Computed data'!$B$3)*100</f>
        <v>4.746031746031746</v>
      </c>
      <c r="D403" s="17">
        <f>A403/'Computed data'!$E$3</f>
        <v>76.556543837357054</v>
      </c>
    </row>
    <row r="404" spans="1:4" x14ac:dyDescent="0.25">
      <c r="A404" s="17">
        <v>1203</v>
      </c>
      <c r="B404" s="17">
        <v>1.2</v>
      </c>
      <c r="C404" s="17">
        <f>(B404/'Computed data'!$B$3)*100</f>
        <v>4.7619047619047619</v>
      </c>
      <c r="D404" s="17">
        <f>A404/'Computed data'!$E$3</f>
        <v>76.429479034307491</v>
      </c>
    </row>
    <row r="405" spans="1:4" x14ac:dyDescent="0.25">
      <c r="A405" s="17">
        <v>1203</v>
      </c>
      <c r="B405" s="17">
        <v>1.2030000000000001</v>
      </c>
      <c r="C405" s="17">
        <f>(B405/'Computed data'!$B$3)*100</f>
        <v>4.7738095238095237</v>
      </c>
      <c r="D405" s="17">
        <f>A405/'Computed data'!$E$3</f>
        <v>76.429479034307491</v>
      </c>
    </row>
    <row r="406" spans="1:4" x14ac:dyDescent="0.25">
      <c r="A406" s="17">
        <v>1203</v>
      </c>
      <c r="B406" s="17">
        <v>1.206</v>
      </c>
      <c r="C406" s="17">
        <f>(B406/'Computed data'!$B$3)*100</f>
        <v>4.7857142857142856</v>
      </c>
      <c r="D406" s="17">
        <f>A406/'Computed data'!$E$3</f>
        <v>76.429479034307491</v>
      </c>
    </row>
    <row r="407" spans="1:4" x14ac:dyDescent="0.25">
      <c r="A407" s="17">
        <v>1201</v>
      </c>
      <c r="B407" s="17">
        <v>1.2090000000000001</v>
      </c>
      <c r="C407" s="17">
        <f>(B407/'Computed data'!$B$3)*100</f>
        <v>4.7976190476190474</v>
      </c>
      <c r="D407" s="17">
        <f>A407/'Computed data'!$E$3</f>
        <v>76.302414231257941</v>
      </c>
    </row>
    <row r="408" spans="1:4" x14ac:dyDescent="0.25">
      <c r="A408" s="17">
        <v>1198</v>
      </c>
      <c r="B408" s="17">
        <v>1.2110000000000001</v>
      </c>
      <c r="C408" s="17">
        <f>(B408/'Computed data'!$B$3)*100</f>
        <v>4.8055555555555562</v>
      </c>
      <c r="D408" s="17">
        <f>A408/'Computed data'!$E$3</f>
        <v>76.11181702668361</v>
      </c>
    </row>
    <row r="409" spans="1:4" x14ac:dyDescent="0.25">
      <c r="A409" s="17">
        <v>1197</v>
      </c>
      <c r="B409" s="17">
        <v>1.214</v>
      </c>
      <c r="C409" s="17">
        <f>(B409/'Computed data'!$B$3)*100</f>
        <v>4.8174603174603172</v>
      </c>
      <c r="D409" s="17">
        <f>A409/'Computed data'!$E$3</f>
        <v>76.048284625158828</v>
      </c>
    </row>
    <row r="410" spans="1:4" x14ac:dyDescent="0.25">
      <c r="A410" s="17">
        <v>1197</v>
      </c>
      <c r="B410" s="17">
        <v>1.218</v>
      </c>
      <c r="C410" s="17">
        <f>(B410/'Computed data'!$B$3)*100</f>
        <v>4.833333333333333</v>
      </c>
      <c r="D410" s="17">
        <f>A410/'Computed data'!$E$3</f>
        <v>76.048284625158828</v>
      </c>
    </row>
    <row r="411" spans="1:4" x14ac:dyDescent="0.25">
      <c r="A411" s="17">
        <v>1194</v>
      </c>
      <c r="B411" s="17">
        <v>1.22</v>
      </c>
      <c r="C411" s="17">
        <f>(B411/'Computed data'!$B$3)*100</f>
        <v>4.8412698412698418</v>
      </c>
      <c r="D411" s="17">
        <f>A411/'Computed data'!$E$3</f>
        <v>75.857687420584497</v>
      </c>
    </row>
    <row r="412" spans="1:4" x14ac:dyDescent="0.25">
      <c r="A412" s="17">
        <v>1191</v>
      </c>
      <c r="B412" s="17">
        <v>1.2230000000000001</v>
      </c>
      <c r="C412" s="17">
        <f>(B412/'Computed data'!$B$3)*100</f>
        <v>4.8531746031746037</v>
      </c>
      <c r="D412" s="17">
        <f>A412/'Computed data'!$E$3</f>
        <v>75.667090216010166</v>
      </c>
    </row>
    <row r="413" spans="1:4" x14ac:dyDescent="0.25">
      <c r="A413" s="17">
        <v>1188</v>
      </c>
      <c r="B413" s="17">
        <v>1.2270000000000001</v>
      </c>
      <c r="C413" s="17">
        <f>(B413/'Computed data'!$B$3)*100</f>
        <v>4.8690476190476195</v>
      </c>
      <c r="D413" s="17">
        <f>A413/'Computed data'!$E$3</f>
        <v>75.476493011435835</v>
      </c>
    </row>
    <row r="414" spans="1:4" x14ac:dyDescent="0.25">
      <c r="A414" s="17">
        <v>1187</v>
      </c>
      <c r="B414" s="17">
        <v>1.23</v>
      </c>
      <c r="C414" s="17">
        <f>(B414/'Computed data'!$B$3)*100</f>
        <v>4.8809523809523814</v>
      </c>
      <c r="D414" s="17">
        <f>A414/'Computed data'!$E$3</f>
        <v>75.412960609911053</v>
      </c>
    </row>
    <row r="415" spans="1:4" x14ac:dyDescent="0.25">
      <c r="A415" s="17">
        <v>1185</v>
      </c>
      <c r="B415" s="17">
        <v>1.2330000000000001</v>
      </c>
      <c r="C415" s="17">
        <f>(B415/'Computed data'!$B$3)*100</f>
        <v>4.8928571428571432</v>
      </c>
      <c r="D415" s="17">
        <f>A415/'Computed data'!$E$3</f>
        <v>75.285895806861504</v>
      </c>
    </row>
    <row r="416" spans="1:4" x14ac:dyDescent="0.25">
      <c r="A416" s="17">
        <v>1183</v>
      </c>
      <c r="B416" s="17">
        <v>1.236</v>
      </c>
      <c r="C416" s="17">
        <f>(B416/'Computed data'!$B$3)*100</f>
        <v>4.9047619047619051</v>
      </c>
      <c r="D416" s="17">
        <f>A416/'Computed data'!$E$3</f>
        <v>75.15883100381194</v>
      </c>
    </row>
    <row r="417" spans="1:4" x14ac:dyDescent="0.25">
      <c r="A417" s="17">
        <v>1178</v>
      </c>
      <c r="B417" s="17">
        <v>1.2390000000000001</v>
      </c>
      <c r="C417" s="17">
        <f>(B417/'Computed data'!$B$3)*100</f>
        <v>4.916666666666667</v>
      </c>
      <c r="D417" s="17">
        <f>A417/'Computed data'!$E$3</f>
        <v>74.84116899618806</v>
      </c>
    </row>
    <row r="418" spans="1:4" x14ac:dyDescent="0.25">
      <c r="A418" s="17">
        <v>1173</v>
      </c>
      <c r="B418" s="17">
        <v>1.242</v>
      </c>
      <c r="C418" s="17">
        <f>(B418/'Computed data'!$B$3)*100</f>
        <v>4.9285714285714288</v>
      </c>
      <c r="D418" s="17">
        <f>A418/'Computed data'!$E$3</f>
        <v>74.523506988564165</v>
      </c>
    </row>
    <row r="419" spans="1:4" x14ac:dyDescent="0.25">
      <c r="A419" s="17">
        <v>1167</v>
      </c>
      <c r="B419" s="17">
        <v>1.2450000000000001</v>
      </c>
      <c r="C419" s="17">
        <f>(B419/'Computed data'!$B$3)*100</f>
        <v>4.9404761904761907</v>
      </c>
      <c r="D419" s="17">
        <f>A419/'Computed data'!$E$3</f>
        <v>74.142312579415503</v>
      </c>
    </row>
    <row r="420" spans="1:4" x14ac:dyDescent="0.25">
      <c r="A420" s="17">
        <v>1162</v>
      </c>
      <c r="B420" s="17">
        <v>1.248</v>
      </c>
      <c r="C420" s="17">
        <f>(B420/'Computed data'!$B$3)*100</f>
        <v>4.9523809523809526</v>
      </c>
      <c r="D420" s="17">
        <f>A420/'Computed data'!$E$3</f>
        <v>73.824650571791608</v>
      </c>
    </row>
    <row r="421" spans="1:4" x14ac:dyDescent="0.25">
      <c r="A421" s="17">
        <v>1155</v>
      </c>
      <c r="B421" s="17">
        <v>1.2509999999999999</v>
      </c>
      <c r="C421" s="17">
        <f>(B421/'Computed data'!$B$3)*100</f>
        <v>4.9642857142857144</v>
      </c>
      <c r="D421" s="17">
        <f>A421/'Computed data'!$E$3</f>
        <v>73.379923761118164</v>
      </c>
    </row>
    <row r="422" spans="1:4" x14ac:dyDescent="0.25">
      <c r="A422" s="17">
        <v>1149</v>
      </c>
      <c r="B422" s="17">
        <v>1.254</v>
      </c>
      <c r="C422" s="17">
        <f>(B422/'Computed data'!$B$3)*100</f>
        <v>4.9761904761904763</v>
      </c>
      <c r="D422" s="17">
        <f>A422/'Computed data'!$E$3</f>
        <v>72.998729351969502</v>
      </c>
    </row>
    <row r="423" spans="1:4" x14ac:dyDescent="0.25">
      <c r="A423" s="17">
        <v>1144</v>
      </c>
      <c r="B423" s="17">
        <v>1.2569999999999999</v>
      </c>
      <c r="C423" s="17">
        <f>(B423/'Computed data'!$B$3)*100</f>
        <v>4.9880952380952381</v>
      </c>
      <c r="D423" s="17">
        <f>A423/'Computed data'!$E$3</f>
        <v>72.681067344345621</v>
      </c>
    </row>
    <row r="424" spans="1:4" x14ac:dyDescent="0.25">
      <c r="A424" s="17">
        <v>1138</v>
      </c>
      <c r="B424" s="17">
        <v>1.26</v>
      </c>
      <c r="C424" s="17">
        <f>(B424/'Computed data'!$B$3)*100</f>
        <v>5</v>
      </c>
      <c r="D424" s="17">
        <f>A424/'Computed data'!$E$3</f>
        <v>72.299872935196944</v>
      </c>
    </row>
    <row r="425" spans="1:4" x14ac:dyDescent="0.25">
      <c r="A425" s="17">
        <v>1134</v>
      </c>
      <c r="B425" s="17">
        <v>1.2629999999999999</v>
      </c>
      <c r="C425" s="17">
        <f>(B425/'Computed data'!$B$3)*100</f>
        <v>5.0119047619047619</v>
      </c>
      <c r="D425" s="17">
        <f>A425/'Computed data'!$E$3</f>
        <v>72.045743329097846</v>
      </c>
    </row>
    <row r="426" spans="1:4" x14ac:dyDescent="0.25">
      <c r="A426" s="17">
        <v>1130</v>
      </c>
      <c r="B426" s="17">
        <v>1.2649999999999999</v>
      </c>
      <c r="C426" s="17">
        <f>(B426/'Computed data'!$B$3)*100</f>
        <v>5.0198412698412698</v>
      </c>
      <c r="D426" s="17">
        <f>A426/'Computed data'!$E$3</f>
        <v>71.791613722998733</v>
      </c>
    </row>
    <row r="427" spans="1:4" x14ac:dyDescent="0.25">
      <c r="A427" s="17">
        <v>1128</v>
      </c>
      <c r="B427" s="17">
        <v>1.2689999999999999</v>
      </c>
      <c r="C427" s="17">
        <f>(B427/'Computed data'!$B$3)*100</f>
        <v>5.0357142857142856</v>
      </c>
      <c r="D427" s="17">
        <f>A427/'Computed data'!$E$3</f>
        <v>71.664548919949169</v>
      </c>
    </row>
    <row r="428" spans="1:4" x14ac:dyDescent="0.25">
      <c r="A428" s="17">
        <v>1125</v>
      </c>
      <c r="B428" s="17">
        <v>1.2709999999999999</v>
      </c>
      <c r="C428" s="17">
        <f>(B428/'Computed data'!$B$3)*100</f>
        <v>5.0436507936507935</v>
      </c>
      <c r="D428" s="17">
        <f>A428/'Computed data'!$E$3</f>
        <v>71.473951715374838</v>
      </c>
    </row>
    <row r="429" spans="1:4" x14ac:dyDescent="0.25">
      <c r="A429" s="17">
        <v>1123</v>
      </c>
      <c r="B429" s="17">
        <v>1.2749999999999999</v>
      </c>
      <c r="C429" s="17">
        <f>(B429/'Computed data'!$B$3)*100</f>
        <v>5.0595238095238093</v>
      </c>
      <c r="D429" s="17">
        <f>A429/'Computed data'!$E$3</f>
        <v>71.346886912325289</v>
      </c>
    </row>
    <row r="430" spans="1:4" x14ac:dyDescent="0.25">
      <c r="A430" s="17">
        <v>1120</v>
      </c>
      <c r="B430" s="17">
        <v>1.278</v>
      </c>
      <c r="C430" s="17">
        <f>(B430/'Computed data'!$B$3)*100</f>
        <v>5.0714285714285721</v>
      </c>
      <c r="D430" s="17">
        <f>A430/'Computed data'!$E$3</f>
        <v>71.156289707750958</v>
      </c>
    </row>
    <row r="431" spans="1:4" x14ac:dyDescent="0.25">
      <c r="A431" s="17">
        <v>1118</v>
      </c>
      <c r="B431" s="17">
        <v>1.2809999999999999</v>
      </c>
      <c r="C431" s="17">
        <f>(B431/'Computed data'!$B$3)*100</f>
        <v>5.083333333333333</v>
      </c>
      <c r="D431" s="17">
        <f>A431/'Computed data'!$E$3</f>
        <v>71.029224904701394</v>
      </c>
    </row>
    <row r="432" spans="1:4" x14ac:dyDescent="0.25">
      <c r="A432" s="17">
        <v>1115</v>
      </c>
      <c r="B432" s="17">
        <v>1.284</v>
      </c>
      <c r="C432" s="17">
        <f>(B432/'Computed data'!$B$3)*100</f>
        <v>5.0952380952380958</v>
      </c>
      <c r="D432" s="17">
        <f>A432/'Computed data'!$E$3</f>
        <v>70.838627700127063</v>
      </c>
    </row>
    <row r="433" spans="1:4" x14ac:dyDescent="0.25">
      <c r="A433" s="17">
        <v>1113</v>
      </c>
      <c r="B433" s="17">
        <v>1.2869999999999999</v>
      </c>
      <c r="C433" s="17">
        <f>(B433/'Computed data'!$B$3)*100</f>
        <v>5.1071428571428577</v>
      </c>
      <c r="D433" s="17">
        <f>A433/'Computed data'!$E$3</f>
        <v>70.711562897077513</v>
      </c>
    </row>
    <row r="434" spans="1:4" x14ac:dyDescent="0.25">
      <c r="A434" s="17">
        <v>1113</v>
      </c>
      <c r="B434" s="17">
        <v>1.29</v>
      </c>
      <c r="C434" s="17">
        <f>(B434/'Computed data'!$B$3)*100</f>
        <v>5.1190476190476195</v>
      </c>
      <c r="D434" s="17">
        <f>A434/'Computed data'!$E$3</f>
        <v>70.711562897077513</v>
      </c>
    </row>
    <row r="435" spans="1:4" x14ac:dyDescent="0.25">
      <c r="A435" s="17">
        <v>1112</v>
      </c>
      <c r="B435" s="17">
        <v>1.2929999999999999</v>
      </c>
      <c r="C435" s="17">
        <f>(B435/'Computed data'!$B$3)*100</f>
        <v>5.1309523809523805</v>
      </c>
      <c r="D435" s="17">
        <f>A435/'Computed data'!$E$3</f>
        <v>70.648030495552732</v>
      </c>
    </row>
    <row r="436" spans="1:4" x14ac:dyDescent="0.25">
      <c r="A436" s="17">
        <v>1111</v>
      </c>
      <c r="B436" s="17">
        <v>1.296</v>
      </c>
      <c r="C436" s="17">
        <f>(B436/'Computed data'!$B$3)*100</f>
        <v>5.1428571428571432</v>
      </c>
      <c r="D436" s="17">
        <f>A436/'Computed data'!$E$3</f>
        <v>70.58449809402795</v>
      </c>
    </row>
    <row r="437" spans="1:4" x14ac:dyDescent="0.25">
      <c r="A437" s="17">
        <v>1110</v>
      </c>
      <c r="B437" s="17">
        <v>1.2989999999999999</v>
      </c>
      <c r="C437" s="17">
        <f>(B437/'Computed data'!$B$3)*100</f>
        <v>5.1547619047619042</v>
      </c>
      <c r="D437" s="17">
        <f>A437/'Computed data'!$E$3</f>
        <v>70.520965692503182</v>
      </c>
    </row>
    <row r="438" spans="1:4" x14ac:dyDescent="0.25">
      <c r="A438" s="17">
        <v>1110</v>
      </c>
      <c r="B438" s="17">
        <v>1.302</v>
      </c>
      <c r="C438" s="17">
        <f>(B438/'Computed data'!$B$3)*100</f>
        <v>5.166666666666667</v>
      </c>
      <c r="D438" s="17">
        <f>A438/'Computed data'!$E$3</f>
        <v>70.520965692503182</v>
      </c>
    </row>
    <row r="439" spans="1:4" x14ac:dyDescent="0.25">
      <c r="A439" s="17">
        <v>1110</v>
      </c>
      <c r="B439" s="17">
        <v>1.3049999999999999</v>
      </c>
      <c r="C439" s="17">
        <f>(B439/'Computed data'!$B$3)*100</f>
        <v>5.1785714285714279</v>
      </c>
      <c r="D439" s="17">
        <f>A439/'Computed data'!$E$3</f>
        <v>70.520965692503182</v>
      </c>
    </row>
    <row r="440" spans="1:4" x14ac:dyDescent="0.25">
      <c r="A440" s="17">
        <v>1112</v>
      </c>
      <c r="B440" s="17">
        <v>1.3080000000000001</v>
      </c>
      <c r="C440" s="17">
        <f>(B440/'Computed data'!$B$3)*100</f>
        <v>5.1904761904761907</v>
      </c>
      <c r="D440" s="17">
        <f>A440/'Computed data'!$E$3</f>
        <v>70.648030495552732</v>
      </c>
    </row>
    <row r="441" spans="1:4" x14ac:dyDescent="0.25">
      <c r="A441" s="17">
        <v>1112</v>
      </c>
      <c r="B441" s="17">
        <v>1.3109999999999999</v>
      </c>
      <c r="C441" s="17">
        <f>(B441/'Computed data'!$B$3)*100</f>
        <v>5.2023809523809517</v>
      </c>
      <c r="D441" s="17">
        <f>A441/'Computed data'!$E$3</f>
        <v>70.648030495552732</v>
      </c>
    </row>
    <row r="442" spans="1:4" x14ac:dyDescent="0.25">
      <c r="A442" s="17">
        <v>1113</v>
      </c>
      <c r="B442" s="17">
        <v>1.3140000000000001</v>
      </c>
      <c r="C442" s="17">
        <f>(B442/'Computed data'!$B$3)*100</f>
        <v>5.2142857142857144</v>
      </c>
      <c r="D442" s="17">
        <f>A442/'Computed data'!$E$3</f>
        <v>70.711562897077513</v>
      </c>
    </row>
    <row r="443" spans="1:4" x14ac:dyDescent="0.25">
      <c r="A443" s="17">
        <v>1113</v>
      </c>
      <c r="B443" s="17">
        <v>1.3169999999999999</v>
      </c>
      <c r="C443" s="17">
        <f>(B443/'Computed data'!$B$3)*100</f>
        <v>5.2261904761904763</v>
      </c>
      <c r="D443" s="17">
        <f>A443/'Computed data'!$E$3</f>
        <v>70.711562897077513</v>
      </c>
    </row>
    <row r="444" spans="1:4" x14ac:dyDescent="0.25">
      <c r="A444" s="17">
        <v>1114</v>
      </c>
      <c r="B444" s="17">
        <v>1.32</v>
      </c>
      <c r="C444" s="17">
        <f>(B444/'Computed data'!$B$3)*100</f>
        <v>5.2380952380952381</v>
      </c>
      <c r="D444" s="17">
        <f>A444/'Computed data'!$E$3</f>
        <v>70.775095298602281</v>
      </c>
    </row>
    <row r="445" spans="1:4" x14ac:dyDescent="0.25">
      <c r="A445" s="17">
        <v>1114</v>
      </c>
      <c r="B445" s="17">
        <v>1.323</v>
      </c>
      <c r="C445" s="17">
        <f>(B445/'Computed data'!$B$3)*100</f>
        <v>5.25</v>
      </c>
      <c r="D445" s="17">
        <f>A445/'Computed data'!$E$3</f>
        <v>70.775095298602281</v>
      </c>
    </row>
    <row r="446" spans="1:4" x14ac:dyDescent="0.25">
      <c r="A446" s="17">
        <v>1113</v>
      </c>
      <c r="B446" s="17">
        <v>1.3260000000000001</v>
      </c>
      <c r="C446" s="17">
        <f>(B446/'Computed data'!$B$3)*100</f>
        <v>5.2619047619047619</v>
      </c>
      <c r="D446" s="17">
        <f>A446/'Computed data'!$E$3</f>
        <v>70.711562897077513</v>
      </c>
    </row>
    <row r="447" spans="1:4" x14ac:dyDescent="0.25">
      <c r="A447" s="17">
        <v>1115</v>
      </c>
      <c r="B447" s="17">
        <v>1.329</v>
      </c>
      <c r="C447" s="17">
        <f>(B447/'Computed data'!$B$3)*100</f>
        <v>5.2738095238095237</v>
      </c>
      <c r="D447" s="17">
        <f>A447/'Computed data'!$E$3</f>
        <v>70.838627700127063</v>
      </c>
    </row>
    <row r="448" spans="1:4" x14ac:dyDescent="0.25">
      <c r="A448" s="17">
        <v>1115</v>
      </c>
      <c r="B448" s="17">
        <v>1.3320000000000001</v>
      </c>
      <c r="C448" s="17">
        <f>(B448/'Computed data'!$B$3)*100</f>
        <v>5.2857142857142856</v>
      </c>
      <c r="D448" s="17">
        <f>A448/'Computed data'!$E$3</f>
        <v>70.838627700127063</v>
      </c>
    </row>
    <row r="449" spans="1:4" x14ac:dyDescent="0.25">
      <c r="A449" s="17">
        <v>1115</v>
      </c>
      <c r="B449" s="17">
        <v>1.335</v>
      </c>
      <c r="C449" s="17">
        <f>(B449/'Computed data'!$B$3)*100</f>
        <v>5.2976190476190474</v>
      </c>
      <c r="D449" s="17">
        <f>A449/'Computed data'!$E$3</f>
        <v>70.838627700127063</v>
      </c>
    </row>
    <row r="450" spans="1:4" x14ac:dyDescent="0.25">
      <c r="A450" s="17">
        <v>1117</v>
      </c>
      <c r="B450" s="17">
        <v>1.3380000000000001</v>
      </c>
      <c r="C450" s="17">
        <f>(B450/'Computed data'!$B$3)*100</f>
        <v>5.3095238095238102</v>
      </c>
      <c r="D450" s="17">
        <f>A450/'Computed data'!$E$3</f>
        <v>70.965692503176612</v>
      </c>
    </row>
    <row r="451" spans="1:4" x14ac:dyDescent="0.25">
      <c r="A451" s="17">
        <v>1117</v>
      </c>
      <c r="B451" s="17">
        <v>1.341</v>
      </c>
      <c r="C451" s="17">
        <f>(B451/'Computed data'!$B$3)*100</f>
        <v>5.3214285714285712</v>
      </c>
      <c r="D451" s="17">
        <f>A451/'Computed data'!$E$3</f>
        <v>70.965692503176612</v>
      </c>
    </row>
    <row r="452" spans="1:4" x14ac:dyDescent="0.25">
      <c r="A452" s="17">
        <v>1117</v>
      </c>
      <c r="B452" s="17">
        <v>1.3440000000000001</v>
      </c>
      <c r="C452" s="17">
        <f>(B452/'Computed data'!$B$3)*100</f>
        <v>5.3333333333333339</v>
      </c>
      <c r="D452" s="17">
        <f>A452/'Computed data'!$E$3</f>
        <v>70.965692503176612</v>
      </c>
    </row>
    <row r="453" spans="1:4" x14ac:dyDescent="0.25">
      <c r="A453" s="17">
        <v>1117</v>
      </c>
      <c r="B453" s="17">
        <v>1.347</v>
      </c>
      <c r="C453" s="17">
        <f>(B453/'Computed data'!$B$3)*100</f>
        <v>5.3452380952380949</v>
      </c>
      <c r="D453" s="17">
        <f>A453/'Computed data'!$E$3</f>
        <v>70.965692503176612</v>
      </c>
    </row>
    <row r="454" spans="1:4" x14ac:dyDescent="0.25">
      <c r="A454" s="17">
        <v>1117</v>
      </c>
      <c r="B454" s="17">
        <v>1.35</v>
      </c>
      <c r="C454" s="17">
        <f>(B454/'Computed data'!$B$3)*100</f>
        <v>5.3571428571428577</v>
      </c>
      <c r="D454" s="17">
        <f>A454/'Computed data'!$E$3</f>
        <v>70.965692503176612</v>
      </c>
    </row>
    <row r="455" spans="1:4" x14ac:dyDescent="0.25">
      <c r="A455" s="17">
        <v>1118</v>
      </c>
      <c r="B455" s="17">
        <v>1.353</v>
      </c>
      <c r="C455" s="17">
        <f>(B455/'Computed data'!$B$3)*100</f>
        <v>5.3690476190476195</v>
      </c>
      <c r="D455" s="17">
        <f>A455/'Computed data'!$E$3</f>
        <v>71.029224904701394</v>
      </c>
    </row>
    <row r="456" spans="1:4" x14ac:dyDescent="0.25">
      <c r="A456" s="17">
        <v>1118</v>
      </c>
      <c r="B456" s="17">
        <v>1.3560000000000001</v>
      </c>
      <c r="C456" s="17">
        <f>(B456/'Computed data'!$B$3)*100</f>
        <v>5.3809523809523814</v>
      </c>
      <c r="D456" s="17">
        <f>A456/'Computed data'!$E$3</f>
        <v>71.029224904701394</v>
      </c>
    </row>
    <row r="457" spans="1:4" x14ac:dyDescent="0.25">
      <c r="A457" s="17">
        <v>1118</v>
      </c>
      <c r="B457" s="17">
        <v>1.359</v>
      </c>
      <c r="C457" s="17">
        <f>(B457/'Computed data'!$B$3)*100</f>
        <v>5.3928571428571432</v>
      </c>
      <c r="D457" s="17">
        <f>A457/'Computed data'!$E$3</f>
        <v>71.029224904701394</v>
      </c>
    </row>
    <row r="458" spans="1:4" x14ac:dyDescent="0.25">
      <c r="A458" s="17">
        <v>1118</v>
      </c>
      <c r="B458" s="17">
        <v>1.3620000000000001</v>
      </c>
      <c r="C458" s="17">
        <f>(B458/'Computed data'!$B$3)*100</f>
        <v>5.4047619047619051</v>
      </c>
      <c r="D458" s="17">
        <f>A458/'Computed data'!$E$3</f>
        <v>71.029224904701394</v>
      </c>
    </row>
    <row r="459" spans="1:4" x14ac:dyDescent="0.25">
      <c r="A459" s="17">
        <v>1118</v>
      </c>
      <c r="B459" s="17">
        <v>1.365</v>
      </c>
      <c r="C459" s="17">
        <f>(B459/'Computed data'!$B$3)*100</f>
        <v>5.416666666666667</v>
      </c>
      <c r="D459" s="17">
        <f>A459/'Computed data'!$E$3</f>
        <v>71.029224904701394</v>
      </c>
    </row>
    <row r="460" spans="1:4" x14ac:dyDescent="0.25">
      <c r="A460" s="17">
        <v>1118</v>
      </c>
      <c r="B460" s="17">
        <v>1.3680000000000001</v>
      </c>
      <c r="C460" s="17">
        <f>(B460/'Computed data'!$B$3)*100</f>
        <v>5.4285714285714288</v>
      </c>
      <c r="D460" s="17">
        <f>A460/'Computed data'!$E$3</f>
        <v>71.029224904701394</v>
      </c>
    </row>
    <row r="461" spans="1:4" x14ac:dyDescent="0.25">
      <c r="A461" s="17">
        <v>1119</v>
      </c>
      <c r="B461" s="17">
        <v>1.371</v>
      </c>
      <c r="C461" s="17">
        <f>(B461/'Computed data'!$B$3)*100</f>
        <v>5.4404761904761907</v>
      </c>
      <c r="D461" s="17">
        <f>A461/'Computed data'!$E$3</f>
        <v>71.092757306226176</v>
      </c>
    </row>
    <row r="462" spans="1:4" x14ac:dyDescent="0.25">
      <c r="A462" s="17">
        <v>1118</v>
      </c>
      <c r="B462" s="17">
        <v>1.3740000000000001</v>
      </c>
      <c r="C462" s="17">
        <f>(B462/'Computed data'!$B$3)*100</f>
        <v>5.4523809523809526</v>
      </c>
      <c r="D462" s="17">
        <f>A462/'Computed data'!$E$3</f>
        <v>71.029224904701394</v>
      </c>
    </row>
    <row r="463" spans="1:4" x14ac:dyDescent="0.25">
      <c r="A463" s="17">
        <v>1118</v>
      </c>
      <c r="B463" s="17">
        <v>1.377</v>
      </c>
      <c r="C463" s="17">
        <f>(B463/'Computed data'!$B$3)*100</f>
        <v>5.4642857142857144</v>
      </c>
      <c r="D463" s="17">
        <f>A463/'Computed data'!$E$3</f>
        <v>71.029224904701394</v>
      </c>
    </row>
    <row r="464" spans="1:4" x14ac:dyDescent="0.25">
      <c r="A464" s="17">
        <v>1120</v>
      </c>
      <c r="B464" s="17">
        <v>1.38</v>
      </c>
      <c r="C464" s="17">
        <f>(B464/'Computed data'!$B$3)*100</f>
        <v>5.4761904761904763</v>
      </c>
      <c r="D464" s="17">
        <f>A464/'Computed data'!$E$3</f>
        <v>71.156289707750958</v>
      </c>
    </row>
    <row r="465" spans="1:4" x14ac:dyDescent="0.25">
      <c r="A465" s="17">
        <v>1118</v>
      </c>
      <c r="B465" s="17">
        <v>1.383</v>
      </c>
      <c r="C465" s="17">
        <f>(B465/'Computed data'!$B$3)*100</f>
        <v>5.4880952380952381</v>
      </c>
      <c r="D465" s="17">
        <f>A465/'Computed data'!$E$3</f>
        <v>71.029224904701394</v>
      </c>
    </row>
    <row r="466" spans="1:4" x14ac:dyDescent="0.25">
      <c r="A466" s="17">
        <v>1120</v>
      </c>
      <c r="B466" s="17">
        <v>1.3859999999999999</v>
      </c>
      <c r="C466" s="17">
        <f>(B466/'Computed data'!$B$3)*100</f>
        <v>5.5</v>
      </c>
      <c r="D466" s="17">
        <f>A466/'Computed data'!$E$3</f>
        <v>71.156289707750958</v>
      </c>
    </row>
    <row r="467" spans="1:4" x14ac:dyDescent="0.25">
      <c r="A467" s="17">
        <v>1120</v>
      </c>
      <c r="B467" s="17">
        <v>1.389</v>
      </c>
      <c r="C467" s="17">
        <f>(B467/'Computed data'!$B$3)*100</f>
        <v>5.5119047619047628</v>
      </c>
      <c r="D467" s="17">
        <f>A467/'Computed data'!$E$3</f>
        <v>71.156289707750958</v>
      </c>
    </row>
    <row r="468" spans="1:4" x14ac:dyDescent="0.25">
      <c r="A468" s="17">
        <v>1120</v>
      </c>
      <c r="B468" s="17">
        <v>1.3919999999999999</v>
      </c>
      <c r="C468" s="17">
        <f>(B468/'Computed data'!$B$3)*100</f>
        <v>5.5238095238095237</v>
      </c>
      <c r="D468" s="17">
        <f>A468/'Computed data'!$E$3</f>
        <v>71.156289707750958</v>
      </c>
    </row>
    <row r="469" spans="1:4" x14ac:dyDescent="0.25">
      <c r="A469" s="17">
        <v>1122</v>
      </c>
      <c r="B469" s="17">
        <v>1.395</v>
      </c>
      <c r="C469" s="17">
        <f>(B469/'Computed data'!$B$3)*100</f>
        <v>5.5357142857142865</v>
      </c>
      <c r="D469" s="17">
        <f>A469/'Computed data'!$E$3</f>
        <v>71.283354510800507</v>
      </c>
    </row>
    <row r="470" spans="1:4" x14ac:dyDescent="0.25">
      <c r="A470" s="17">
        <v>1123</v>
      </c>
      <c r="B470" s="17">
        <v>1.3979999999999999</v>
      </c>
      <c r="C470" s="17">
        <f>(B470/'Computed data'!$B$3)*100</f>
        <v>5.5476190476190474</v>
      </c>
      <c r="D470" s="17">
        <f>A470/'Computed data'!$E$3</f>
        <v>71.346886912325289</v>
      </c>
    </row>
    <row r="471" spans="1:4" x14ac:dyDescent="0.25">
      <c r="A471" s="17">
        <v>1123</v>
      </c>
      <c r="B471" s="17">
        <v>1.401</v>
      </c>
      <c r="C471" s="17">
        <f>(B471/'Computed data'!$B$3)*100</f>
        <v>5.5595238095238102</v>
      </c>
      <c r="D471" s="17">
        <f>A471/'Computed data'!$E$3</f>
        <v>71.346886912325289</v>
      </c>
    </row>
    <row r="472" spans="1:4" x14ac:dyDescent="0.25">
      <c r="A472" s="17">
        <v>1125</v>
      </c>
      <c r="B472" s="17">
        <v>1.4039999999999999</v>
      </c>
      <c r="C472" s="17">
        <f>(B472/'Computed data'!$B$3)*100</f>
        <v>5.5714285714285712</v>
      </c>
      <c r="D472" s="17">
        <f>A472/'Computed data'!$E$3</f>
        <v>71.473951715374838</v>
      </c>
    </row>
    <row r="473" spans="1:4" x14ac:dyDescent="0.25">
      <c r="A473" s="17">
        <v>1125</v>
      </c>
      <c r="B473" s="17">
        <v>1.407</v>
      </c>
      <c r="C473" s="17">
        <f>(B473/'Computed data'!$B$3)*100</f>
        <v>5.5833333333333339</v>
      </c>
      <c r="D473" s="17">
        <f>A473/'Computed data'!$E$3</f>
        <v>71.473951715374838</v>
      </c>
    </row>
    <row r="474" spans="1:4" x14ac:dyDescent="0.25">
      <c r="A474" s="17">
        <v>1125</v>
      </c>
      <c r="B474" s="17">
        <v>1.41</v>
      </c>
      <c r="C474" s="17">
        <f>(B474/'Computed data'!$B$3)*100</f>
        <v>5.5952380952380949</v>
      </c>
      <c r="D474" s="17">
        <f>A474/'Computed data'!$E$3</f>
        <v>71.473951715374838</v>
      </c>
    </row>
    <row r="475" spans="1:4" x14ac:dyDescent="0.25">
      <c r="A475" s="17">
        <v>1125</v>
      </c>
      <c r="B475" s="17">
        <v>1.413</v>
      </c>
      <c r="C475" s="17">
        <f>(B475/'Computed data'!$B$3)*100</f>
        <v>5.6071428571428577</v>
      </c>
      <c r="D475" s="17">
        <f>A475/'Computed data'!$E$3</f>
        <v>71.473951715374838</v>
      </c>
    </row>
    <row r="476" spans="1:4" x14ac:dyDescent="0.25">
      <c r="A476" s="17">
        <v>1125</v>
      </c>
      <c r="B476" s="17">
        <v>1.4159999999999999</v>
      </c>
      <c r="C476" s="17">
        <f>(B476/'Computed data'!$B$3)*100</f>
        <v>5.6190476190476186</v>
      </c>
      <c r="D476" s="17">
        <f>A476/'Computed data'!$E$3</f>
        <v>71.473951715374838</v>
      </c>
    </row>
    <row r="477" spans="1:4" x14ac:dyDescent="0.25">
      <c r="A477" s="17">
        <v>1125</v>
      </c>
      <c r="B477" s="17">
        <v>1.419</v>
      </c>
      <c r="C477" s="17">
        <f>(B477/'Computed data'!$B$3)*100</f>
        <v>5.6309523809523814</v>
      </c>
      <c r="D477" s="17">
        <f>A477/'Computed data'!$E$3</f>
        <v>71.473951715374838</v>
      </c>
    </row>
    <row r="478" spans="1:4" x14ac:dyDescent="0.25">
      <c r="A478" s="17">
        <v>1125</v>
      </c>
      <c r="B478" s="17">
        <v>1.4219999999999999</v>
      </c>
      <c r="C478" s="17">
        <f>(B478/'Computed data'!$B$3)*100</f>
        <v>5.6428571428571423</v>
      </c>
      <c r="D478" s="17">
        <f>A478/'Computed data'!$E$3</f>
        <v>71.473951715374838</v>
      </c>
    </row>
    <row r="479" spans="1:4" x14ac:dyDescent="0.25">
      <c r="A479" s="17">
        <v>1123</v>
      </c>
      <c r="B479" s="17">
        <v>1.425</v>
      </c>
      <c r="C479" s="17">
        <f>(B479/'Computed data'!$B$3)*100</f>
        <v>5.6547619047619051</v>
      </c>
      <c r="D479" s="17">
        <f>A479/'Computed data'!$E$3</f>
        <v>71.346886912325289</v>
      </c>
    </row>
    <row r="480" spans="1:4" x14ac:dyDescent="0.25">
      <c r="A480" s="17">
        <v>1123</v>
      </c>
      <c r="B480" s="17">
        <v>1.429</v>
      </c>
      <c r="C480" s="17">
        <f>(B480/'Computed data'!$B$3)*100</f>
        <v>5.6706349206349209</v>
      </c>
      <c r="D480" s="17">
        <f>A480/'Computed data'!$E$3</f>
        <v>71.346886912325289</v>
      </c>
    </row>
    <row r="481" spans="1:4" x14ac:dyDescent="0.25">
      <c r="A481" s="17">
        <v>1123</v>
      </c>
      <c r="B481" s="17">
        <v>1.431</v>
      </c>
      <c r="C481" s="17">
        <f>(B481/'Computed data'!$B$3)*100</f>
        <v>5.6785714285714288</v>
      </c>
      <c r="D481" s="17">
        <f>A481/'Computed data'!$E$3</f>
        <v>71.346886912325289</v>
      </c>
    </row>
    <row r="482" spans="1:4" x14ac:dyDescent="0.25">
      <c r="A482" s="17">
        <v>1122</v>
      </c>
      <c r="B482" s="17">
        <v>1.4339999999999999</v>
      </c>
      <c r="C482" s="17">
        <f>(B482/'Computed data'!$B$3)*100</f>
        <v>5.6904761904761898</v>
      </c>
      <c r="D482" s="17">
        <f>A482/'Computed data'!$E$3</f>
        <v>71.283354510800507</v>
      </c>
    </row>
    <row r="483" spans="1:4" x14ac:dyDescent="0.25">
      <c r="A483" s="17">
        <v>1120</v>
      </c>
      <c r="B483" s="17">
        <v>1.4370000000000001</v>
      </c>
      <c r="C483" s="17">
        <f>(B483/'Computed data'!$B$3)*100</f>
        <v>5.7023809523809526</v>
      </c>
      <c r="D483" s="17">
        <f>A483/'Computed data'!$E$3</f>
        <v>71.156289707750958</v>
      </c>
    </row>
    <row r="484" spans="1:4" x14ac:dyDescent="0.25">
      <c r="A484" s="17">
        <v>1120</v>
      </c>
      <c r="B484" s="17">
        <v>1.44</v>
      </c>
      <c r="C484" s="17">
        <f>(B484/'Computed data'!$B$3)*100</f>
        <v>5.7142857142857144</v>
      </c>
      <c r="D484" s="17">
        <f>A484/'Computed data'!$E$3</f>
        <v>71.156289707750958</v>
      </c>
    </row>
    <row r="485" spans="1:4" x14ac:dyDescent="0.25">
      <c r="A485" s="17">
        <v>1118</v>
      </c>
      <c r="B485" s="17">
        <v>1.4430000000000001</v>
      </c>
      <c r="C485" s="17">
        <f>(B485/'Computed data'!$B$3)*100</f>
        <v>5.7261904761904763</v>
      </c>
      <c r="D485" s="17">
        <f>A485/'Computed data'!$E$3</f>
        <v>71.029224904701394</v>
      </c>
    </row>
    <row r="486" spans="1:4" x14ac:dyDescent="0.25">
      <c r="A486" s="17">
        <v>1117</v>
      </c>
      <c r="B486" s="17">
        <v>1.446</v>
      </c>
      <c r="C486" s="17">
        <f>(B486/'Computed data'!$B$3)*100</f>
        <v>5.7380952380952381</v>
      </c>
      <c r="D486" s="17">
        <f>A486/'Computed data'!$E$3</f>
        <v>70.965692503176612</v>
      </c>
    </row>
    <row r="487" spans="1:4" x14ac:dyDescent="0.25">
      <c r="A487" s="17">
        <v>1117</v>
      </c>
      <c r="B487" s="17">
        <v>1.4490000000000001</v>
      </c>
      <c r="C487" s="17">
        <f>(B487/'Computed data'!$B$3)*100</f>
        <v>5.75</v>
      </c>
      <c r="D487" s="17">
        <f>A487/'Computed data'!$E$3</f>
        <v>70.965692503176612</v>
      </c>
    </row>
    <row r="488" spans="1:4" x14ac:dyDescent="0.25">
      <c r="A488" s="17">
        <v>1117</v>
      </c>
      <c r="B488" s="17">
        <v>1.452</v>
      </c>
      <c r="C488" s="17">
        <f>(B488/'Computed data'!$B$3)*100</f>
        <v>5.7619047619047619</v>
      </c>
      <c r="D488" s="17">
        <f>A488/'Computed data'!$E$3</f>
        <v>70.965692503176612</v>
      </c>
    </row>
    <row r="489" spans="1:4" x14ac:dyDescent="0.25">
      <c r="A489" s="17">
        <v>1115</v>
      </c>
      <c r="B489" s="17">
        <v>1.4550000000000001</v>
      </c>
      <c r="C489" s="17">
        <f>(B489/'Computed data'!$B$3)*100</f>
        <v>5.7738095238095237</v>
      </c>
      <c r="D489" s="17">
        <f>A489/'Computed data'!$E$3</f>
        <v>70.838627700127063</v>
      </c>
    </row>
    <row r="490" spans="1:4" x14ac:dyDescent="0.25">
      <c r="A490" s="17">
        <v>1113</v>
      </c>
      <c r="B490" s="17">
        <v>1.4590000000000001</v>
      </c>
      <c r="C490" s="17">
        <f>(B490/'Computed data'!$B$3)*100</f>
        <v>5.7896825396825404</v>
      </c>
      <c r="D490" s="17">
        <f>A490/'Computed data'!$E$3</f>
        <v>70.711562897077513</v>
      </c>
    </row>
    <row r="491" spans="1:4" x14ac:dyDescent="0.25">
      <c r="A491" s="17">
        <v>1113</v>
      </c>
      <c r="B491" s="17">
        <v>1.4610000000000001</v>
      </c>
      <c r="C491" s="17">
        <f>(B491/'Computed data'!$B$3)*100</f>
        <v>5.7976190476190483</v>
      </c>
      <c r="D491" s="17">
        <f>A491/'Computed data'!$E$3</f>
        <v>70.711562897077513</v>
      </c>
    </row>
    <row r="492" spans="1:4" x14ac:dyDescent="0.25">
      <c r="A492" s="17">
        <v>1110</v>
      </c>
      <c r="B492" s="17">
        <v>1.4650000000000001</v>
      </c>
      <c r="C492" s="17">
        <f>(B492/'Computed data'!$B$3)*100</f>
        <v>5.8134920634920633</v>
      </c>
      <c r="D492" s="17">
        <f>A492/'Computed data'!$E$3</f>
        <v>70.520965692503182</v>
      </c>
    </row>
    <row r="493" spans="1:4" x14ac:dyDescent="0.25">
      <c r="A493" s="17">
        <v>1110</v>
      </c>
      <c r="B493" s="17">
        <v>1.4670000000000001</v>
      </c>
      <c r="C493" s="17">
        <f>(B493/'Computed data'!$B$3)*100</f>
        <v>5.8214285714285721</v>
      </c>
      <c r="D493" s="17">
        <f>A493/'Computed data'!$E$3</f>
        <v>70.520965692503182</v>
      </c>
    </row>
    <row r="494" spans="1:4" x14ac:dyDescent="0.25">
      <c r="A494" s="17">
        <v>1110</v>
      </c>
      <c r="B494" s="17">
        <v>1.4710000000000001</v>
      </c>
      <c r="C494" s="17">
        <f>(B494/'Computed data'!$B$3)*100</f>
        <v>5.8373015873015879</v>
      </c>
      <c r="D494" s="17">
        <f>A494/'Computed data'!$E$3</f>
        <v>70.520965692503182</v>
      </c>
    </row>
    <row r="495" spans="1:4" x14ac:dyDescent="0.25">
      <c r="A495" s="17">
        <v>1110</v>
      </c>
      <c r="B495" s="17">
        <v>1.474</v>
      </c>
      <c r="C495" s="17">
        <f>(B495/'Computed data'!$B$3)*100</f>
        <v>5.8492063492063489</v>
      </c>
      <c r="D495" s="17">
        <f>A495/'Computed data'!$E$3</f>
        <v>70.520965692503182</v>
      </c>
    </row>
    <row r="496" spans="1:4" x14ac:dyDescent="0.25">
      <c r="A496" s="17">
        <v>1110</v>
      </c>
      <c r="B496" s="17">
        <v>1.476</v>
      </c>
      <c r="C496" s="17">
        <f>(B496/'Computed data'!$B$3)*100</f>
        <v>5.8571428571428577</v>
      </c>
      <c r="D496" s="17">
        <f>A496/'Computed data'!$E$3</f>
        <v>70.520965692503182</v>
      </c>
    </row>
    <row r="497" spans="1:4" x14ac:dyDescent="0.25">
      <c r="A497" s="17">
        <v>1110</v>
      </c>
      <c r="B497" s="17">
        <v>1.4790000000000001</v>
      </c>
      <c r="C497" s="17">
        <f>(B497/'Computed data'!$B$3)*100</f>
        <v>5.8690476190476195</v>
      </c>
      <c r="D497" s="17">
        <f>A497/'Computed data'!$E$3</f>
        <v>70.520965692503182</v>
      </c>
    </row>
    <row r="498" spans="1:4" x14ac:dyDescent="0.25">
      <c r="A498" s="17">
        <v>1110</v>
      </c>
      <c r="B498" s="17">
        <v>1.4830000000000001</v>
      </c>
      <c r="C498" s="17">
        <f>(B498/'Computed data'!$B$3)*100</f>
        <v>5.8849206349206353</v>
      </c>
      <c r="D498" s="17">
        <f>A498/'Computed data'!$E$3</f>
        <v>70.520965692503182</v>
      </c>
    </row>
    <row r="499" spans="1:4" x14ac:dyDescent="0.25">
      <c r="A499" s="17">
        <v>1110</v>
      </c>
      <c r="B499" s="17">
        <v>1.4850000000000001</v>
      </c>
      <c r="C499" s="17">
        <f>(B499/'Computed data'!$B$3)*100</f>
        <v>5.8928571428571432</v>
      </c>
      <c r="D499" s="17">
        <f>A499/'Computed data'!$E$3</f>
        <v>70.520965692503182</v>
      </c>
    </row>
    <row r="500" spans="1:4" x14ac:dyDescent="0.25">
      <c r="A500" s="17">
        <v>1108</v>
      </c>
      <c r="B500" s="17">
        <v>1.488</v>
      </c>
      <c r="C500" s="17">
        <f>(B500/'Computed data'!$B$3)*100</f>
        <v>5.9047619047619051</v>
      </c>
      <c r="D500" s="17">
        <f>A500/'Computed data'!$E$3</f>
        <v>70.393900889453619</v>
      </c>
    </row>
    <row r="501" spans="1:4" x14ac:dyDescent="0.25">
      <c r="A501" s="17">
        <v>1108</v>
      </c>
      <c r="B501" s="17">
        <v>1.4910000000000001</v>
      </c>
      <c r="C501" s="17">
        <f>(B501/'Computed data'!$B$3)*100</f>
        <v>5.916666666666667</v>
      </c>
      <c r="D501" s="17">
        <f>A501/'Computed data'!$E$3</f>
        <v>70.393900889453619</v>
      </c>
    </row>
    <row r="502" spans="1:4" x14ac:dyDescent="0.25">
      <c r="A502" s="17">
        <v>1107</v>
      </c>
      <c r="B502" s="17">
        <v>1.494</v>
      </c>
      <c r="C502" s="17">
        <f>(B502/'Computed data'!$B$3)*100</f>
        <v>5.9285714285714288</v>
      </c>
      <c r="D502" s="17">
        <f>A502/'Computed data'!$E$3</f>
        <v>70.330368487928837</v>
      </c>
    </row>
    <row r="503" spans="1:4" x14ac:dyDescent="0.25">
      <c r="A503" s="17">
        <v>1105</v>
      </c>
      <c r="B503" s="17">
        <v>1.4970000000000001</v>
      </c>
      <c r="C503" s="17">
        <f>(B503/'Computed data'!$B$3)*100</f>
        <v>5.9404761904761916</v>
      </c>
      <c r="D503" s="17">
        <f>A503/'Computed data'!$E$3</f>
        <v>70.203303684879288</v>
      </c>
    </row>
    <row r="504" spans="1:4" x14ac:dyDescent="0.25">
      <c r="A504" s="17">
        <v>1105</v>
      </c>
      <c r="B504" s="17">
        <v>1.5</v>
      </c>
      <c r="C504" s="17">
        <f>(B504/'Computed data'!$B$3)*100</f>
        <v>5.9523809523809526</v>
      </c>
      <c r="D504" s="17">
        <f>A504/'Computed data'!$E$3</f>
        <v>70.203303684879288</v>
      </c>
    </row>
    <row r="505" spans="1:4" x14ac:dyDescent="0.25">
      <c r="A505" s="17">
        <v>1107</v>
      </c>
      <c r="B505" s="17">
        <v>1.5029999999999999</v>
      </c>
      <c r="C505" s="17">
        <f>(B505/'Computed data'!$B$3)*100</f>
        <v>5.9642857142857144</v>
      </c>
      <c r="D505" s="17">
        <f>A505/'Computed data'!$E$3</f>
        <v>70.330368487928837</v>
      </c>
    </row>
    <row r="506" spans="1:4" x14ac:dyDescent="0.25">
      <c r="A506" s="17">
        <v>1108</v>
      </c>
      <c r="B506" s="17">
        <v>1.5069999999999999</v>
      </c>
      <c r="C506" s="17">
        <f>(B506/'Computed data'!$B$3)*100</f>
        <v>5.9801587301587302</v>
      </c>
      <c r="D506" s="17">
        <f>A506/'Computed data'!$E$3</f>
        <v>70.393900889453619</v>
      </c>
    </row>
    <row r="507" spans="1:4" x14ac:dyDescent="0.25">
      <c r="A507" s="17">
        <v>1107</v>
      </c>
      <c r="B507" s="17">
        <v>1.51</v>
      </c>
      <c r="C507" s="17">
        <f>(B507/'Computed data'!$B$3)*100</f>
        <v>5.9920634920634921</v>
      </c>
      <c r="D507" s="17">
        <f>A507/'Computed data'!$E$3</f>
        <v>70.330368487928837</v>
      </c>
    </row>
    <row r="508" spans="1:4" x14ac:dyDescent="0.25">
      <c r="A508" s="17">
        <v>1105</v>
      </c>
      <c r="B508" s="17">
        <v>1.5129999999999999</v>
      </c>
      <c r="C508" s="17">
        <f>(B508/'Computed data'!$B$3)*100</f>
        <v>6.003968253968254</v>
      </c>
      <c r="D508" s="17">
        <f>A508/'Computed data'!$E$3</f>
        <v>70.203303684879288</v>
      </c>
    </row>
    <row r="509" spans="1:4" x14ac:dyDescent="0.25">
      <c r="A509" s="17">
        <v>1105</v>
      </c>
      <c r="B509" s="17">
        <v>1.516</v>
      </c>
      <c r="C509" s="17">
        <f>(B509/'Computed data'!$B$3)*100</f>
        <v>6.0158730158730158</v>
      </c>
      <c r="D509" s="17">
        <f>A509/'Computed data'!$E$3</f>
        <v>70.203303684879288</v>
      </c>
    </row>
    <row r="510" spans="1:4" x14ac:dyDescent="0.25">
      <c r="A510" s="17">
        <v>1103</v>
      </c>
      <c r="B510" s="17">
        <v>1.518</v>
      </c>
      <c r="C510" s="17">
        <f>(B510/'Computed data'!$B$3)*100</f>
        <v>6.0238095238095246</v>
      </c>
      <c r="D510" s="17">
        <f>A510/'Computed data'!$E$3</f>
        <v>70.076238881829738</v>
      </c>
    </row>
    <row r="511" spans="1:4" x14ac:dyDescent="0.25">
      <c r="A511" s="17">
        <v>1103</v>
      </c>
      <c r="B511" s="17">
        <v>1.5209999999999999</v>
      </c>
      <c r="C511" s="17">
        <f>(B511/'Computed data'!$B$3)*100</f>
        <v>6.0357142857142856</v>
      </c>
      <c r="D511" s="17">
        <f>A511/'Computed data'!$E$3</f>
        <v>70.076238881829738</v>
      </c>
    </row>
    <row r="512" spans="1:4" x14ac:dyDescent="0.25">
      <c r="A512" s="17">
        <v>1103</v>
      </c>
      <c r="B512" s="17">
        <v>1.524</v>
      </c>
      <c r="C512" s="17">
        <f>(B512/'Computed data'!$B$3)*100</f>
        <v>6.0476190476190483</v>
      </c>
      <c r="D512" s="17">
        <f>A512/'Computed data'!$E$3</f>
        <v>70.076238881829738</v>
      </c>
    </row>
    <row r="513" spans="1:4" x14ac:dyDescent="0.25">
      <c r="A513" s="17">
        <v>1102</v>
      </c>
      <c r="B513" s="17">
        <v>1.5269999999999999</v>
      </c>
      <c r="C513" s="17">
        <f>(B513/'Computed data'!$B$3)*100</f>
        <v>6.0595238095238093</v>
      </c>
      <c r="D513" s="17">
        <f>A513/'Computed data'!$E$3</f>
        <v>70.012706480304956</v>
      </c>
    </row>
    <row r="514" spans="1:4" x14ac:dyDescent="0.25">
      <c r="A514" s="17">
        <v>1100</v>
      </c>
      <c r="B514" s="17">
        <v>1.53</v>
      </c>
      <c r="C514" s="17">
        <f>(B514/'Computed data'!$B$3)*100</f>
        <v>6.0714285714285712</v>
      </c>
      <c r="D514" s="17">
        <f>A514/'Computed data'!$E$3</f>
        <v>69.885641677255393</v>
      </c>
    </row>
    <row r="515" spans="1:4" x14ac:dyDescent="0.25">
      <c r="A515" s="17">
        <v>1098</v>
      </c>
      <c r="B515" s="17">
        <v>1.534</v>
      </c>
      <c r="C515" s="17">
        <f>(B515/'Computed data'!$B$3)*100</f>
        <v>6.0873015873015879</v>
      </c>
      <c r="D515" s="17">
        <f>A515/'Computed data'!$E$3</f>
        <v>69.758576874205843</v>
      </c>
    </row>
    <row r="516" spans="1:4" x14ac:dyDescent="0.25">
      <c r="A516" s="17">
        <v>1098</v>
      </c>
      <c r="B516" s="17">
        <v>1.536</v>
      </c>
      <c r="C516" s="17">
        <f>(B516/'Computed data'!$B$3)*100</f>
        <v>6.0952380952380949</v>
      </c>
      <c r="D516" s="17">
        <f>A516/'Computed data'!$E$3</f>
        <v>69.758576874205843</v>
      </c>
    </row>
    <row r="517" spans="1:4" x14ac:dyDescent="0.25">
      <c r="A517" s="17">
        <v>1097</v>
      </c>
      <c r="B517" s="17">
        <v>1.54</v>
      </c>
      <c r="C517" s="17">
        <f>(B517/'Computed data'!$B$3)*100</f>
        <v>6.1111111111111116</v>
      </c>
      <c r="D517" s="17">
        <f>A517/'Computed data'!$E$3</f>
        <v>69.695044472681062</v>
      </c>
    </row>
    <row r="518" spans="1:4" x14ac:dyDescent="0.25">
      <c r="A518" s="17">
        <v>1097</v>
      </c>
      <c r="B518" s="17">
        <v>1.542</v>
      </c>
      <c r="C518" s="17">
        <f>(B518/'Computed data'!$B$3)*100</f>
        <v>6.1190476190476195</v>
      </c>
      <c r="D518" s="17">
        <f>A518/'Computed data'!$E$3</f>
        <v>69.695044472681062</v>
      </c>
    </row>
    <row r="519" spans="1:4" x14ac:dyDescent="0.25">
      <c r="A519" s="17">
        <v>1097</v>
      </c>
      <c r="B519" s="17">
        <v>1.546</v>
      </c>
      <c r="C519" s="17">
        <f>(B519/'Computed data'!$B$3)*100</f>
        <v>6.1349206349206353</v>
      </c>
      <c r="D519" s="17">
        <f>A519/'Computed data'!$E$3</f>
        <v>69.695044472681062</v>
      </c>
    </row>
    <row r="520" spans="1:4" x14ac:dyDescent="0.25">
      <c r="A520" s="17">
        <v>1097</v>
      </c>
      <c r="B520" s="17">
        <v>1.548</v>
      </c>
      <c r="C520" s="17">
        <f>(B520/'Computed data'!$B$3)*100</f>
        <v>6.1428571428571432</v>
      </c>
      <c r="D520" s="17">
        <f>A520/'Computed data'!$E$3</f>
        <v>69.695044472681062</v>
      </c>
    </row>
    <row r="521" spans="1:4" x14ac:dyDescent="0.25">
      <c r="A521" s="17">
        <v>1097</v>
      </c>
      <c r="B521" s="17">
        <v>1.552</v>
      </c>
      <c r="C521" s="17">
        <f>(B521/'Computed data'!$B$3)*100</f>
        <v>6.1587301587301591</v>
      </c>
      <c r="D521" s="17">
        <f>A521/'Computed data'!$E$3</f>
        <v>69.695044472681062</v>
      </c>
    </row>
    <row r="522" spans="1:4" x14ac:dyDescent="0.25">
      <c r="A522" s="17">
        <v>1097</v>
      </c>
      <c r="B522" s="17">
        <v>1.5549999999999999</v>
      </c>
      <c r="C522" s="17">
        <f>(B522/'Computed data'!$B$3)*100</f>
        <v>6.17063492063492</v>
      </c>
      <c r="D522" s="17">
        <f>A522/'Computed data'!$E$3</f>
        <v>69.695044472681062</v>
      </c>
    </row>
    <row r="523" spans="1:4" x14ac:dyDescent="0.25">
      <c r="A523" s="17">
        <v>1097</v>
      </c>
      <c r="B523" s="17">
        <v>1.5580000000000001</v>
      </c>
      <c r="C523" s="17">
        <f>(B523/'Computed data'!$B$3)*100</f>
        <v>6.1825396825396828</v>
      </c>
      <c r="D523" s="17">
        <f>A523/'Computed data'!$E$3</f>
        <v>69.695044472681062</v>
      </c>
    </row>
    <row r="524" spans="1:4" x14ac:dyDescent="0.25">
      <c r="A524" s="17">
        <v>1097</v>
      </c>
      <c r="B524" s="17">
        <v>1.5609999999999999</v>
      </c>
      <c r="C524" s="17">
        <f>(B524/'Computed data'!$B$3)*100</f>
        <v>6.1944444444444438</v>
      </c>
      <c r="D524" s="17">
        <f>A524/'Computed data'!$E$3</f>
        <v>69.695044472681062</v>
      </c>
    </row>
    <row r="525" spans="1:4" x14ac:dyDescent="0.25">
      <c r="A525" s="17">
        <v>1097</v>
      </c>
      <c r="B525" s="17">
        <v>1.5640000000000001</v>
      </c>
      <c r="C525" s="17">
        <f>(B525/'Computed data'!$B$3)*100</f>
        <v>6.2063492063492074</v>
      </c>
      <c r="D525" s="17">
        <f>A525/'Computed data'!$E$3</f>
        <v>69.695044472681062</v>
      </c>
    </row>
    <row r="526" spans="1:4" x14ac:dyDescent="0.25">
      <c r="A526" s="17">
        <v>1098</v>
      </c>
      <c r="B526" s="17">
        <v>1.5669999999999999</v>
      </c>
      <c r="C526" s="17">
        <f>(B526/'Computed data'!$B$3)*100</f>
        <v>6.2182539682539684</v>
      </c>
      <c r="D526" s="17">
        <f>A526/'Computed data'!$E$3</f>
        <v>69.758576874205843</v>
      </c>
    </row>
    <row r="527" spans="1:4" x14ac:dyDescent="0.25">
      <c r="A527" s="17">
        <v>1098</v>
      </c>
      <c r="B527" s="17">
        <v>1.57</v>
      </c>
      <c r="C527" s="17">
        <f>(B527/'Computed data'!$B$3)*100</f>
        <v>6.2301587301587311</v>
      </c>
      <c r="D527" s="17">
        <f>A527/'Computed data'!$E$3</f>
        <v>69.758576874205843</v>
      </c>
    </row>
    <row r="528" spans="1:4" x14ac:dyDescent="0.25">
      <c r="A528" s="17">
        <v>1100</v>
      </c>
      <c r="B528" s="17">
        <v>1.573</v>
      </c>
      <c r="C528" s="17">
        <f>(B528/'Computed data'!$B$3)*100</f>
        <v>6.2420634920634921</v>
      </c>
      <c r="D528" s="17">
        <f>A528/'Computed data'!$E$3</f>
        <v>69.885641677255393</v>
      </c>
    </row>
    <row r="529" spans="1:4" x14ac:dyDescent="0.25">
      <c r="A529" s="17">
        <v>1102</v>
      </c>
      <c r="B529" s="17">
        <v>1.5760000000000001</v>
      </c>
      <c r="C529" s="17">
        <f>(B529/'Computed data'!$B$3)*100</f>
        <v>6.2539682539682548</v>
      </c>
      <c r="D529" s="17">
        <f>A529/'Computed data'!$E$3</f>
        <v>70.012706480304956</v>
      </c>
    </row>
    <row r="530" spans="1:4" x14ac:dyDescent="0.25">
      <c r="A530" s="17">
        <v>1103</v>
      </c>
      <c r="B530" s="17">
        <v>1.5780000000000001</v>
      </c>
      <c r="C530" s="17">
        <f>(B530/'Computed data'!$B$3)*100</f>
        <v>6.2619047619047628</v>
      </c>
      <c r="D530" s="17">
        <f>A530/'Computed data'!$E$3</f>
        <v>70.076238881829738</v>
      </c>
    </row>
    <row r="531" spans="1:4" x14ac:dyDescent="0.25">
      <c r="A531" s="17">
        <v>1105</v>
      </c>
      <c r="B531" s="17">
        <v>1.581</v>
      </c>
      <c r="C531" s="17">
        <f>(B531/'Computed data'!$B$3)*100</f>
        <v>6.2738095238095228</v>
      </c>
      <c r="D531" s="17">
        <f>A531/'Computed data'!$E$3</f>
        <v>70.203303684879288</v>
      </c>
    </row>
    <row r="532" spans="1:4" x14ac:dyDescent="0.25">
      <c r="A532" s="17">
        <v>1105</v>
      </c>
      <c r="B532" s="17">
        <v>1.585</v>
      </c>
      <c r="C532" s="17">
        <f>(B532/'Computed data'!$B$3)*100</f>
        <v>6.2896825396825395</v>
      </c>
      <c r="D532" s="17">
        <f>A532/'Computed data'!$E$3</f>
        <v>70.203303684879288</v>
      </c>
    </row>
    <row r="533" spans="1:4" x14ac:dyDescent="0.25">
      <c r="A533" s="17">
        <v>1107</v>
      </c>
      <c r="B533" s="17">
        <v>1.587</v>
      </c>
      <c r="C533" s="17">
        <f>(B533/'Computed data'!$B$3)*100</f>
        <v>6.2976190476190474</v>
      </c>
      <c r="D533" s="17">
        <f>A533/'Computed data'!$E$3</f>
        <v>70.330368487928837</v>
      </c>
    </row>
    <row r="534" spans="1:4" x14ac:dyDescent="0.25">
      <c r="A534" s="17">
        <v>1108</v>
      </c>
      <c r="B534" s="17">
        <v>1.59</v>
      </c>
      <c r="C534" s="17">
        <f>(B534/'Computed data'!$B$3)*100</f>
        <v>6.3095238095238111</v>
      </c>
      <c r="D534" s="17">
        <f>A534/'Computed data'!$E$3</f>
        <v>70.393900889453619</v>
      </c>
    </row>
    <row r="535" spans="1:4" x14ac:dyDescent="0.25">
      <c r="A535" s="17">
        <v>1108</v>
      </c>
      <c r="B535" s="17">
        <v>1.5940000000000001</v>
      </c>
      <c r="C535" s="17">
        <f>(B535/'Computed data'!$B$3)*100</f>
        <v>6.325396825396826</v>
      </c>
      <c r="D535" s="17">
        <f>A535/'Computed data'!$E$3</f>
        <v>70.393900889453619</v>
      </c>
    </row>
    <row r="536" spans="1:4" x14ac:dyDescent="0.25">
      <c r="A536" s="17">
        <v>1110</v>
      </c>
      <c r="B536" s="17">
        <v>1.597</v>
      </c>
      <c r="C536" s="17">
        <f>(B536/'Computed data'!$B$3)*100</f>
        <v>6.337301587301587</v>
      </c>
      <c r="D536" s="17">
        <f>A536/'Computed data'!$E$3</f>
        <v>70.520965692503182</v>
      </c>
    </row>
    <row r="537" spans="1:4" x14ac:dyDescent="0.25">
      <c r="A537" s="17">
        <v>1110</v>
      </c>
      <c r="B537" s="17">
        <v>1.6</v>
      </c>
      <c r="C537" s="17">
        <f>(B537/'Computed data'!$B$3)*100</f>
        <v>6.3492063492063506</v>
      </c>
      <c r="D537" s="17">
        <f>A537/'Computed data'!$E$3</f>
        <v>70.520965692503182</v>
      </c>
    </row>
    <row r="538" spans="1:4" x14ac:dyDescent="0.25">
      <c r="A538" s="17">
        <v>1112</v>
      </c>
      <c r="B538" s="17">
        <v>1.603</v>
      </c>
      <c r="C538" s="17">
        <f>(B538/'Computed data'!$B$3)*100</f>
        <v>6.3611111111111116</v>
      </c>
      <c r="D538" s="17">
        <f>A538/'Computed data'!$E$3</f>
        <v>70.648030495552732</v>
      </c>
    </row>
    <row r="539" spans="1:4" x14ac:dyDescent="0.25">
      <c r="A539" s="17">
        <v>1113</v>
      </c>
      <c r="B539" s="17">
        <v>1.6060000000000001</v>
      </c>
      <c r="C539" s="17">
        <f>(B539/'Computed data'!$B$3)*100</f>
        <v>6.3730158730158735</v>
      </c>
      <c r="D539" s="17">
        <f>A539/'Computed data'!$E$3</f>
        <v>70.711562897077513</v>
      </c>
    </row>
    <row r="540" spans="1:4" x14ac:dyDescent="0.25">
      <c r="A540" s="17">
        <v>1115</v>
      </c>
      <c r="B540" s="17">
        <v>1.609</v>
      </c>
      <c r="C540" s="17">
        <f>(B540/'Computed data'!$B$3)*100</f>
        <v>6.3849206349206353</v>
      </c>
      <c r="D540" s="17">
        <f>A540/'Computed data'!$E$3</f>
        <v>70.838627700127063</v>
      </c>
    </row>
    <row r="541" spans="1:4" x14ac:dyDescent="0.25">
      <c r="A541" s="17">
        <v>1115</v>
      </c>
      <c r="B541" s="17">
        <v>1.6120000000000001</v>
      </c>
      <c r="C541" s="17">
        <f>(B541/'Computed data'!$B$3)*100</f>
        <v>6.3968253968253981</v>
      </c>
      <c r="D541" s="17">
        <f>A541/'Computed data'!$E$3</f>
        <v>70.838627700127063</v>
      </c>
    </row>
    <row r="542" spans="1:4" x14ac:dyDescent="0.25">
      <c r="A542" s="17">
        <v>1117</v>
      </c>
      <c r="B542" s="17">
        <v>1.615</v>
      </c>
      <c r="C542" s="17">
        <f>(B542/'Computed data'!$B$3)*100</f>
        <v>6.4087301587301599</v>
      </c>
      <c r="D542" s="17">
        <f>A542/'Computed data'!$E$3</f>
        <v>70.965692503176612</v>
      </c>
    </row>
    <row r="543" spans="1:4" x14ac:dyDescent="0.25">
      <c r="A543" s="17">
        <v>1117</v>
      </c>
      <c r="B543" s="17">
        <v>1.6180000000000001</v>
      </c>
      <c r="C543" s="17">
        <f>(B543/'Computed data'!$B$3)*100</f>
        <v>6.4206349206349209</v>
      </c>
      <c r="D543" s="17">
        <f>A543/'Computed data'!$E$3</f>
        <v>70.965692503176612</v>
      </c>
    </row>
    <row r="544" spans="1:4" x14ac:dyDescent="0.25">
      <c r="A544" s="17">
        <v>1117</v>
      </c>
      <c r="B544" s="17">
        <v>1.621</v>
      </c>
      <c r="C544" s="17">
        <f>(B544/'Computed data'!$B$3)*100</f>
        <v>6.4325396825396828</v>
      </c>
      <c r="D544" s="17">
        <f>A544/'Computed data'!$E$3</f>
        <v>70.965692503176612</v>
      </c>
    </row>
    <row r="545" spans="1:4" x14ac:dyDescent="0.25">
      <c r="A545" s="17">
        <v>1117</v>
      </c>
      <c r="B545" s="17">
        <v>1.6240000000000001</v>
      </c>
      <c r="C545" s="17">
        <f>(B545/'Computed data'!$B$3)*100</f>
        <v>6.4444444444444455</v>
      </c>
      <c r="D545" s="17">
        <f>A545/'Computed data'!$E$3</f>
        <v>70.965692503176612</v>
      </c>
    </row>
    <row r="546" spans="1:4" x14ac:dyDescent="0.25">
      <c r="A546" s="17">
        <v>1117</v>
      </c>
      <c r="B546" s="17">
        <v>1.6259999999999999</v>
      </c>
      <c r="C546" s="17">
        <f>(B546/'Computed data'!$B$3)*100</f>
        <v>6.4523809523809526</v>
      </c>
      <c r="D546" s="17">
        <f>A546/'Computed data'!$E$3</f>
        <v>70.965692503176612</v>
      </c>
    </row>
    <row r="547" spans="1:4" x14ac:dyDescent="0.25">
      <c r="A547" s="17">
        <v>1117</v>
      </c>
      <c r="B547" s="17">
        <v>1.63</v>
      </c>
      <c r="C547" s="17">
        <f>(B547/'Computed data'!$B$3)*100</f>
        <v>6.4682539682539675</v>
      </c>
      <c r="D547" s="17">
        <f>A547/'Computed data'!$E$3</f>
        <v>70.965692503176612</v>
      </c>
    </row>
    <row r="548" spans="1:4" x14ac:dyDescent="0.25">
      <c r="A548" s="17">
        <v>1117</v>
      </c>
      <c r="B548" s="17">
        <v>1.633</v>
      </c>
      <c r="C548" s="17">
        <f>(B548/'Computed data'!$B$3)*100</f>
        <v>6.4801587301587302</v>
      </c>
      <c r="D548" s="17">
        <f>A548/'Computed data'!$E$3</f>
        <v>70.965692503176612</v>
      </c>
    </row>
    <row r="549" spans="1:4" x14ac:dyDescent="0.25">
      <c r="A549" s="17">
        <v>1117</v>
      </c>
      <c r="B549" s="17">
        <v>1.635</v>
      </c>
      <c r="C549" s="17">
        <f>(B549/'Computed data'!$B$3)*100</f>
        <v>6.488095238095239</v>
      </c>
      <c r="D549" s="17">
        <f>A549/'Computed data'!$E$3</f>
        <v>70.965692503176612</v>
      </c>
    </row>
    <row r="550" spans="1:4" x14ac:dyDescent="0.25">
      <c r="A550" s="17">
        <v>1117</v>
      </c>
      <c r="B550" s="17">
        <v>1.6379999999999999</v>
      </c>
      <c r="C550" s="17">
        <f>(B550/'Computed data'!$B$3)*100</f>
        <v>6.5</v>
      </c>
      <c r="D550" s="17">
        <f>A550/'Computed data'!$E$3</f>
        <v>70.965692503176612</v>
      </c>
    </row>
    <row r="551" spans="1:4" x14ac:dyDescent="0.25">
      <c r="A551" s="17">
        <v>1118</v>
      </c>
      <c r="B551" s="17">
        <v>1.6419999999999999</v>
      </c>
      <c r="C551" s="17">
        <f>(B551/'Computed data'!$B$3)*100</f>
        <v>6.5158730158730149</v>
      </c>
      <c r="D551" s="17">
        <f>A551/'Computed data'!$E$3</f>
        <v>71.029224904701394</v>
      </c>
    </row>
    <row r="552" spans="1:4" x14ac:dyDescent="0.25">
      <c r="A552" s="17">
        <v>1118</v>
      </c>
      <c r="B552" s="17">
        <v>1.645</v>
      </c>
      <c r="C552" s="17">
        <f>(B552/'Computed data'!$B$3)*100</f>
        <v>6.5277777777777786</v>
      </c>
      <c r="D552" s="17">
        <f>A552/'Computed data'!$E$3</f>
        <v>71.029224904701394</v>
      </c>
    </row>
    <row r="553" spans="1:4" x14ac:dyDescent="0.25">
      <c r="A553" s="17">
        <v>1120</v>
      </c>
      <c r="B553" s="17">
        <v>1.6479999999999999</v>
      </c>
      <c r="C553" s="17">
        <f>(B553/'Computed data'!$B$3)*100</f>
        <v>6.5396825396825395</v>
      </c>
      <c r="D553" s="17">
        <f>A553/'Computed data'!$E$3</f>
        <v>71.156289707750958</v>
      </c>
    </row>
    <row r="554" spans="1:4" x14ac:dyDescent="0.25">
      <c r="A554" s="17">
        <v>1120</v>
      </c>
      <c r="B554" s="17">
        <v>1.651</v>
      </c>
      <c r="C554" s="17">
        <f>(B554/'Computed data'!$B$3)*100</f>
        <v>6.5515873015873014</v>
      </c>
      <c r="D554" s="17">
        <f>A554/'Computed data'!$E$3</f>
        <v>71.156289707750958</v>
      </c>
    </row>
    <row r="555" spans="1:4" x14ac:dyDescent="0.25">
      <c r="A555" s="17">
        <v>1118</v>
      </c>
      <c r="B555" s="17">
        <v>1.6539999999999999</v>
      </c>
      <c r="C555" s="17">
        <f>(B555/'Computed data'!$B$3)*100</f>
        <v>6.5634920634920633</v>
      </c>
      <c r="D555" s="17">
        <f>A555/'Computed data'!$E$3</f>
        <v>71.029224904701394</v>
      </c>
    </row>
    <row r="556" spans="1:4" x14ac:dyDescent="0.25">
      <c r="A556" s="17">
        <v>1120</v>
      </c>
      <c r="B556" s="17">
        <v>1.657</v>
      </c>
      <c r="C556" s="17">
        <f>(B556/'Computed data'!$B$3)*100</f>
        <v>6.575396825396826</v>
      </c>
      <c r="D556" s="17">
        <f>A556/'Computed data'!$E$3</f>
        <v>71.156289707750958</v>
      </c>
    </row>
    <row r="557" spans="1:4" x14ac:dyDescent="0.25">
      <c r="A557" s="17">
        <v>1120</v>
      </c>
      <c r="B557" s="17">
        <v>1.66</v>
      </c>
      <c r="C557" s="17">
        <f>(B557/'Computed data'!$B$3)*100</f>
        <v>6.5873015873015879</v>
      </c>
      <c r="D557" s="17">
        <f>A557/'Computed data'!$E$3</f>
        <v>71.156289707750958</v>
      </c>
    </row>
    <row r="558" spans="1:4" x14ac:dyDescent="0.25">
      <c r="A558" s="17">
        <v>1119</v>
      </c>
      <c r="B558" s="17">
        <v>1.663</v>
      </c>
      <c r="C558" s="17">
        <f>(B558/'Computed data'!$B$3)*100</f>
        <v>6.5992063492063489</v>
      </c>
      <c r="D558" s="17">
        <f>A558/'Computed data'!$E$3</f>
        <v>71.092757306226176</v>
      </c>
    </row>
    <row r="559" spans="1:4" x14ac:dyDescent="0.25">
      <c r="A559" s="17">
        <v>1117</v>
      </c>
      <c r="B559" s="17">
        <v>1.6659999999999999</v>
      </c>
      <c r="C559" s="17">
        <f>(B559/'Computed data'!$B$3)*100</f>
        <v>6.6111111111111107</v>
      </c>
      <c r="D559" s="17">
        <f>A559/'Computed data'!$E$3</f>
        <v>70.965692503176612</v>
      </c>
    </row>
    <row r="560" spans="1:4" x14ac:dyDescent="0.25">
      <c r="A560" s="17">
        <v>1117</v>
      </c>
      <c r="B560" s="17">
        <v>1.6679999999999999</v>
      </c>
      <c r="C560" s="17">
        <f>(B560/'Computed data'!$B$3)*100</f>
        <v>6.6190476190476186</v>
      </c>
      <c r="D560" s="17">
        <f>A560/'Computed data'!$E$3</f>
        <v>70.965692503176612</v>
      </c>
    </row>
    <row r="561" spans="1:4" x14ac:dyDescent="0.25">
      <c r="A561" s="17">
        <v>1117</v>
      </c>
      <c r="B561" s="17">
        <v>1.6719999999999999</v>
      </c>
      <c r="C561" s="17">
        <f>(B561/'Computed data'!$B$3)*100</f>
        <v>6.6349206349206353</v>
      </c>
      <c r="D561" s="17">
        <f>A561/'Computed data'!$E$3</f>
        <v>70.965692503176612</v>
      </c>
    </row>
    <row r="562" spans="1:4" x14ac:dyDescent="0.25">
      <c r="A562" s="17">
        <v>1118</v>
      </c>
      <c r="B562" s="17">
        <v>1.675</v>
      </c>
      <c r="C562" s="17">
        <f>(B562/'Computed data'!$B$3)*100</f>
        <v>6.6468253968253972</v>
      </c>
      <c r="D562" s="17">
        <f>A562/'Computed data'!$E$3</f>
        <v>71.029224904701394</v>
      </c>
    </row>
    <row r="563" spans="1:4" x14ac:dyDescent="0.25">
      <c r="A563" s="17">
        <v>1118</v>
      </c>
      <c r="B563" s="17">
        <v>1.6779999999999999</v>
      </c>
      <c r="C563" s="17">
        <f>(B563/'Computed data'!$B$3)*100</f>
        <v>6.6587301587301582</v>
      </c>
      <c r="D563" s="17">
        <f>A563/'Computed data'!$E$3</f>
        <v>71.029224904701394</v>
      </c>
    </row>
    <row r="564" spans="1:4" x14ac:dyDescent="0.25">
      <c r="A564" s="17">
        <v>1118</v>
      </c>
      <c r="B564" s="17">
        <v>1.681</v>
      </c>
      <c r="C564" s="17">
        <f>(B564/'Computed data'!$B$3)*100</f>
        <v>6.6706349206349209</v>
      </c>
      <c r="D564" s="17">
        <f>A564/'Computed data'!$E$3</f>
        <v>71.029224904701394</v>
      </c>
    </row>
    <row r="565" spans="1:4" x14ac:dyDescent="0.25">
      <c r="A565" s="17">
        <v>1120</v>
      </c>
      <c r="B565" s="17">
        <v>1.6839999999999999</v>
      </c>
      <c r="C565" s="17">
        <f>(B565/'Computed data'!$B$3)*100</f>
        <v>6.6825396825396828</v>
      </c>
      <c r="D565" s="17">
        <f>A565/'Computed data'!$E$3</f>
        <v>71.156289707750958</v>
      </c>
    </row>
    <row r="566" spans="1:4" x14ac:dyDescent="0.25">
      <c r="A566" s="17">
        <v>1120</v>
      </c>
      <c r="B566" s="17">
        <v>1.6870000000000001</v>
      </c>
      <c r="C566" s="17">
        <f>(B566/'Computed data'!$B$3)*100</f>
        <v>6.6944444444444446</v>
      </c>
      <c r="D566" s="17">
        <f>A566/'Computed data'!$E$3</f>
        <v>71.156289707750958</v>
      </c>
    </row>
    <row r="567" spans="1:4" x14ac:dyDescent="0.25">
      <c r="A567" s="17">
        <v>1120</v>
      </c>
      <c r="B567" s="17">
        <v>1.69</v>
      </c>
      <c r="C567" s="17">
        <f>(B567/'Computed data'!$B$3)*100</f>
        <v>6.7063492063492065</v>
      </c>
      <c r="D567" s="17">
        <f>A567/'Computed data'!$E$3</f>
        <v>71.156289707750958</v>
      </c>
    </row>
    <row r="568" spans="1:4" x14ac:dyDescent="0.25">
      <c r="A568" s="17">
        <v>1120</v>
      </c>
      <c r="B568" s="17">
        <v>1.6930000000000001</v>
      </c>
      <c r="C568" s="17">
        <f>(B568/'Computed data'!$B$3)*100</f>
        <v>6.7182539682539693</v>
      </c>
      <c r="D568" s="17">
        <f>A568/'Computed data'!$E$3</f>
        <v>71.156289707750958</v>
      </c>
    </row>
    <row r="569" spans="1:4" x14ac:dyDescent="0.25">
      <c r="A569" s="17">
        <v>1121</v>
      </c>
      <c r="B569" s="17">
        <v>1.696</v>
      </c>
      <c r="C569" s="17">
        <f>(B569/'Computed data'!$B$3)*100</f>
        <v>6.7301587301587311</v>
      </c>
      <c r="D569" s="17">
        <f>A569/'Computed data'!$E$3</f>
        <v>71.219822109275725</v>
      </c>
    </row>
    <row r="570" spans="1:4" x14ac:dyDescent="0.25">
      <c r="A570" s="17">
        <v>1122</v>
      </c>
      <c r="B570" s="17">
        <v>1.6990000000000001</v>
      </c>
      <c r="C570" s="17">
        <f>(B570/'Computed data'!$B$3)*100</f>
        <v>6.7420634920634921</v>
      </c>
      <c r="D570" s="17">
        <f>A570/'Computed data'!$E$3</f>
        <v>71.283354510800507</v>
      </c>
    </row>
    <row r="571" spans="1:4" x14ac:dyDescent="0.25">
      <c r="A571" s="17">
        <v>1122</v>
      </c>
      <c r="B571" s="17">
        <v>1.702</v>
      </c>
      <c r="C571" s="17">
        <f>(B571/'Computed data'!$B$3)*100</f>
        <v>6.753968253968254</v>
      </c>
      <c r="D571" s="17">
        <f>A571/'Computed data'!$E$3</f>
        <v>71.283354510800507</v>
      </c>
    </row>
    <row r="572" spans="1:4" x14ac:dyDescent="0.25">
      <c r="A572" s="17">
        <v>1123</v>
      </c>
      <c r="B572" s="17">
        <v>1.7050000000000001</v>
      </c>
      <c r="C572" s="17">
        <f>(B572/'Computed data'!$B$3)*100</f>
        <v>6.7658730158730167</v>
      </c>
      <c r="D572" s="17">
        <f>A572/'Computed data'!$E$3</f>
        <v>71.346886912325289</v>
      </c>
    </row>
    <row r="573" spans="1:4" x14ac:dyDescent="0.25">
      <c r="A573" s="17">
        <v>1125</v>
      </c>
      <c r="B573" s="17">
        <v>1.708</v>
      </c>
      <c r="C573" s="17">
        <f>(B573/'Computed data'!$B$3)*100</f>
        <v>6.7777777777777786</v>
      </c>
      <c r="D573" s="17">
        <f>A573/'Computed data'!$E$3</f>
        <v>71.473951715374838</v>
      </c>
    </row>
    <row r="574" spans="1:4" x14ac:dyDescent="0.25">
      <c r="A574" s="17">
        <v>1127</v>
      </c>
      <c r="B574" s="17">
        <v>1.7110000000000001</v>
      </c>
      <c r="C574" s="17">
        <f>(B574/'Computed data'!$B$3)*100</f>
        <v>6.7896825396825395</v>
      </c>
      <c r="D574" s="17">
        <f>A574/'Computed data'!$E$3</f>
        <v>71.601016518424402</v>
      </c>
    </row>
    <row r="575" spans="1:4" x14ac:dyDescent="0.25">
      <c r="A575" s="17">
        <v>1128</v>
      </c>
      <c r="B575" s="17">
        <v>1.714</v>
      </c>
      <c r="C575" s="17">
        <f>(B575/'Computed data'!$B$3)*100</f>
        <v>6.8015873015873014</v>
      </c>
      <c r="D575" s="17">
        <f>A575/'Computed data'!$E$3</f>
        <v>71.664548919949169</v>
      </c>
    </row>
    <row r="576" spans="1:4" x14ac:dyDescent="0.25">
      <c r="A576" s="17">
        <v>1130</v>
      </c>
      <c r="B576" s="17">
        <v>1.7170000000000001</v>
      </c>
      <c r="C576" s="17">
        <f>(B576/'Computed data'!$B$3)*100</f>
        <v>6.8134920634920642</v>
      </c>
      <c r="D576" s="17">
        <f>A576/'Computed data'!$E$3</f>
        <v>71.791613722998733</v>
      </c>
    </row>
    <row r="577" spans="1:4" x14ac:dyDescent="0.25">
      <c r="A577" s="17">
        <v>1132</v>
      </c>
      <c r="B577" s="17">
        <v>1.72</v>
      </c>
      <c r="C577" s="17">
        <f>(B577/'Computed data'!$B$3)*100</f>
        <v>6.825396825396826</v>
      </c>
      <c r="D577" s="17">
        <f>A577/'Computed data'!$E$3</f>
        <v>71.918678526048282</v>
      </c>
    </row>
    <row r="578" spans="1:4" x14ac:dyDescent="0.25">
      <c r="A578" s="17">
        <v>1133</v>
      </c>
      <c r="B578" s="17">
        <v>1.7230000000000001</v>
      </c>
      <c r="C578" s="17">
        <f>(B578/'Computed data'!$B$3)*100</f>
        <v>6.8373015873015879</v>
      </c>
      <c r="D578" s="17">
        <f>A578/'Computed data'!$E$3</f>
        <v>71.982210927573064</v>
      </c>
    </row>
    <row r="579" spans="1:4" x14ac:dyDescent="0.25">
      <c r="A579" s="17">
        <v>1135</v>
      </c>
      <c r="B579" s="17">
        <v>1.726</v>
      </c>
      <c r="C579" s="17">
        <f>(B579/'Computed data'!$B$3)*100</f>
        <v>6.8492063492063497</v>
      </c>
      <c r="D579" s="17">
        <f>A579/'Computed data'!$E$3</f>
        <v>72.109275730622613</v>
      </c>
    </row>
    <row r="580" spans="1:4" x14ac:dyDescent="0.25">
      <c r="A580" s="17">
        <v>1137</v>
      </c>
      <c r="B580" s="17">
        <v>1.7290000000000001</v>
      </c>
      <c r="C580" s="17">
        <f>(B580/'Computed data'!$B$3)*100</f>
        <v>6.8611111111111125</v>
      </c>
      <c r="D580" s="17">
        <f>A580/'Computed data'!$E$3</f>
        <v>72.236340533672177</v>
      </c>
    </row>
    <row r="581" spans="1:4" x14ac:dyDescent="0.25">
      <c r="A581" s="17">
        <v>1138</v>
      </c>
      <c r="B581" s="17">
        <v>1.732</v>
      </c>
      <c r="C581" s="17">
        <f>(B581/'Computed data'!$B$3)*100</f>
        <v>6.8730158730158726</v>
      </c>
      <c r="D581" s="17">
        <f>A581/'Computed data'!$E$3</f>
        <v>72.299872935196944</v>
      </c>
    </row>
    <row r="582" spans="1:4" x14ac:dyDescent="0.25">
      <c r="A582" s="17">
        <v>1142</v>
      </c>
      <c r="B582" s="17">
        <v>1.7350000000000001</v>
      </c>
      <c r="C582" s="17">
        <f>(B582/'Computed data'!$B$3)*100</f>
        <v>6.8849206349206353</v>
      </c>
      <c r="D582" s="17">
        <f>A582/'Computed data'!$E$3</f>
        <v>72.554002541296057</v>
      </c>
    </row>
    <row r="583" spans="1:4" x14ac:dyDescent="0.25">
      <c r="A583" s="17">
        <v>1142</v>
      </c>
      <c r="B583" s="17">
        <v>1.738</v>
      </c>
      <c r="C583" s="17">
        <f>(B583/'Computed data'!$B$3)*100</f>
        <v>6.8968253968253972</v>
      </c>
      <c r="D583" s="17">
        <f>A583/'Computed data'!$E$3</f>
        <v>72.554002541296057</v>
      </c>
    </row>
    <row r="584" spans="1:4" x14ac:dyDescent="0.25">
      <c r="A584" s="17">
        <v>1143</v>
      </c>
      <c r="B584" s="17">
        <v>1.7410000000000001</v>
      </c>
      <c r="C584" s="17">
        <f>(B584/'Computed data'!$B$3)*100</f>
        <v>6.9087301587301599</v>
      </c>
      <c r="D584" s="17">
        <f>A584/'Computed data'!$E$3</f>
        <v>72.617534942820839</v>
      </c>
    </row>
    <row r="585" spans="1:4" x14ac:dyDescent="0.25">
      <c r="A585" s="17">
        <v>1143</v>
      </c>
      <c r="B585" s="17">
        <v>1.744</v>
      </c>
      <c r="C585" s="17">
        <f>(B585/'Computed data'!$B$3)*100</f>
        <v>6.92063492063492</v>
      </c>
      <c r="D585" s="17">
        <f>A585/'Computed data'!$E$3</f>
        <v>72.617534942820839</v>
      </c>
    </row>
    <row r="586" spans="1:4" x14ac:dyDescent="0.25">
      <c r="A586" s="17">
        <v>1143</v>
      </c>
      <c r="B586" s="17">
        <v>1.7470000000000001</v>
      </c>
      <c r="C586" s="17">
        <f>(B586/'Computed data'!$B$3)*100</f>
        <v>6.9325396825396828</v>
      </c>
      <c r="D586" s="17">
        <f>A586/'Computed data'!$E$3</f>
        <v>72.617534942820839</v>
      </c>
    </row>
    <row r="587" spans="1:4" x14ac:dyDescent="0.25">
      <c r="A587" s="17">
        <v>1145</v>
      </c>
      <c r="B587" s="17">
        <v>1.75</v>
      </c>
      <c r="C587" s="17">
        <f>(B587/'Computed data'!$B$3)*100</f>
        <v>6.9444444444444446</v>
      </c>
      <c r="D587" s="17">
        <f>A587/'Computed data'!$E$3</f>
        <v>72.744599745870389</v>
      </c>
    </row>
    <row r="588" spans="1:4" x14ac:dyDescent="0.25">
      <c r="A588" s="17">
        <v>1143</v>
      </c>
      <c r="B588" s="17">
        <v>1.7529999999999999</v>
      </c>
      <c r="C588" s="17">
        <f>(B588/'Computed data'!$B$3)*100</f>
        <v>6.9563492063492065</v>
      </c>
      <c r="D588" s="17">
        <f>A588/'Computed data'!$E$3</f>
        <v>72.617534942820839</v>
      </c>
    </row>
    <row r="589" spans="1:4" x14ac:dyDescent="0.25">
      <c r="A589" s="17">
        <v>1142</v>
      </c>
      <c r="B589" s="17">
        <v>1.756</v>
      </c>
      <c r="C589" s="17">
        <f>(B589/'Computed data'!$B$3)*100</f>
        <v>6.9682539682539684</v>
      </c>
      <c r="D589" s="17">
        <f>A589/'Computed data'!$E$3</f>
        <v>72.554002541296057</v>
      </c>
    </row>
    <row r="590" spans="1:4" x14ac:dyDescent="0.25">
      <c r="A590" s="17">
        <v>1142</v>
      </c>
      <c r="B590" s="17">
        <v>1.7589999999999999</v>
      </c>
      <c r="C590" s="17">
        <f>(B590/'Computed data'!$B$3)*100</f>
        <v>6.9801587301587293</v>
      </c>
      <c r="D590" s="17">
        <f>A590/'Computed data'!$E$3</f>
        <v>72.554002541296057</v>
      </c>
    </row>
    <row r="591" spans="1:4" x14ac:dyDescent="0.25">
      <c r="A591" s="17">
        <v>1140</v>
      </c>
      <c r="B591" s="17">
        <v>1.762</v>
      </c>
      <c r="C591" s="17">
        <f>(B591/'Computed data'!$B$3)*100</f>
        <v>6.9920634920634921</v>
      </c>
      <c r="D591" s="17">
        <f>A591/'Computed data'!$E$3</f>
        <v>72.426937738246508</v>
      </c>
    </row>
    <row r="592" spans="1:4" x14ac:dyDescent="0.25">
      <c r="A592" s="17">
        <v>1138</v>
      </c>
      <c r="B592" s="17">
        <v>1.7649999999999999</v>
      </c>
      <c r="C592" s="17">
        <f>(B592/'Computed data'!$B$3)*100</f>
        <v>7.003968253968254</v>
      </c>
      <c r="D592" s="17">
        <f>A592/'Computed data'!$E$3</f>
        <v>72.299872935196944</v>
      </c>
    </row>
    <row r="593" spans="1:4" x14ac:dyDescent="0.25">
      <c r="A593" s="17">
        <v>1137</v>
      </c>
      <c r="B593" s="17">
        <v>1.768</v>
      </c>
      <c r="C593" s="17">
        <f>(B593/'Computed data'!$B$3)*100</f>
        <v>7.0158730158730158</v>
      </c>
      <c r="D593" s="17">
        <f>A593/'Computed data'!$E$3</f>
        <v>72.236340533672177</v>
      </c>
    </row>
    <row r="594" spans="1:4" x14ac:dyDescent="0.25">
      <c r="A594" s="17">
        <v>1137</v>
      </c>
      <c r="B594" s="17">
        <v>1.7709999999999999</v>
      </c>
      <c r="C594" s="17">
        <f>(B594/'Computed data'!$B$3)*100</f>
        <v>7.0277777777777768</v>
      </c>
      <c r="D594" s="17">
        <f>A594/'Computed data'!$E$3</f>
        <v>72.236340533672177</v>
      </c>
    </row>
    <row r="595" spans="1:4" x14ac:dyDescent="0.25">
      <c r="A595" s="17">
        <v>1137</v>
      </c>
      <c r="B595" s="17">
        <v>1.774</v>
      </c>
      <c r="C595" s="17">
        <f>(B595/'Computed data'!$B$3)*100</f>
        <v>7.0396825396825404</v>
      </c>
      <c r="D595" s="17">
        <f>A595/'Computed data'!$E$3</f>
        <v>72.236340533672177</v>
      </c>
    </row>
    <row r="596" spans="1:4" x14ac:dyDescent="0.25">
      <c r="A596" s="17">
        <v>1137</v>
      </c>
      <c r="B596" s="17">
        <v>1.7769999999999999</v>
      </c>
      <c r="C596" s="17">
        <f>(B596/'Computed data'!$B$3)*100</f>
        <v>7.0515873015873014</v>
      </c>
      <c r="D596" s="17">
        <f>A596/'Computed data'!$E$3</f>
        <v>72.236340533672177</v>
      </c>
    </row>
    <row r="597" spans="1:4" x14ac:dyDescent="0.25">
      <c r="A597" s="17">
        <v>1137</v>
      </c>
      <c r="B597" s="17">
        <v>1.78</v>
      </c>
      <c r="C597" s="17">
        <f>(B597/'Computed data'!$B$3)*100</f>
        <v>7.0634920634920633</v>
      </c>
      <c r="D597" s="17">
        <f>A597/'Computed data'!$E$3</f>
        <v>72.236340533672177</v>
      </c>
    </row>
    <row r="598" spans="1:4" x14ac:dyDescent="0.25">
      <c r="A598" s="17">
        <v>1137</v>
      </c>
      <c r="B598" s="17">
        <v>1.7829999999999999</v>
      </c>
      <c r="C598" s="17">
        <f>(B598/'Computed data'!$B$3)*100</f>
        <v>7.0753968253968251</v>
      </c>
      <c r="D598" s="17">
        <f>A598/'Computed data'!$E$3</f>
        <v>72.236340533672177</v>
      </c>
    </row>
    <row r="599" spans="1:4" x14ac:dyDescent="0.25">
      <c r="A599" s="17">
        <v>1138</v>
      </c>
      <c r="B599" s="17">
        <v>1.786</v>
      </c>
      <c r="C599" s="17">
        <f>(B599/'Computed data'!$B$3)*100</f>
        <v>7.0873015873015879</v>
      </c>
      <c r="D599" s="17">
        <f>A599/'Computed data'!$E$3</f>
        <v>72.299872935196944</v>
      </c>
    </row>
    <row r="600" spans="1:4" x14ac:dyDescent="0.25">
      <c r="A600" s="17">
        <v>1138</v>
      </c>
      <c r="B600" s="17">
        <v>1.7889999999999999</v>
      </c>
      <c r="C600" s="17">
        <f>(B600/'Computed data'!$B$3)*100</f>
        <v>7.0992063492063497</v>
      </c>
      <c r="D600" s="17">
        <f>A600/'Computed data'!$E$3</f>
        <v>72.299872935196944</v>
      </c>
    </row>
    <row r="601" spans="1:4" x14ac:dyDescent="0.25">
      <c r="A601" s="17">
        <v>1140</v>
      </c>
      <c r="B601" s="17">
        <v>1.792</v>
      </c>
      <c r="C601" s="17">
        <f>(B601/'Computed data'!$B$3)*100</f>
        <v>7.1111111111111107</v>
      </c>
      <c r="D601" s="17">
        <f>A601/'Computed data'!$E$3</f>
        <v>72.426937738246508</v>
      </c>
    </row>
    <row r="602" spans="1:4" x14ac:dyDescent="0.25">
      <c r="A602" s="17">
        <v>1140</v>
      </c>
      <c r="B602" s="17">
        <v>1.7949999999999999</v>
      </c>
      <c r="C602" s="17">
        <f>(B602/'Computed data'!$B$3)*100</f>
        <v>7.1230158730158726</v>
      </c>
      <c r="D602" s="17">
        <f>A602/'Computed data'!$E$3</f>
        <v>72.426937738246508</v>
      </c>
    </row>
    <row r="603" spans="1:4" x14ac:dyDescent="0.25">
      <c r="A603" s="17">
        <v>1142</v>
      </c>
      <c r="B603" s="17">
        <v>1.798</v>
      </c>
      <c r="C603" s="17">
        <f>(B603/'Computed data'!$B$3)*100</f>
        <v>7.1349206349206353</v>
      </c>
      <c r="D603" s="17">
        <f>A603/'Computed data'!$E$3</f>
        <v>72.554002541296057</v>
      </c>
    </row>
    <row r="604" spans="1:4" x14ac:dyDescent="0.25">
      <c r="A604" s="17">
        <v>1142</v>
      </c>
      <c r="B604" s="17">
        <v>1.8009999999999999</v>
      </c>
      <c r="C604" s="17">
        <f>(B604/'Computed data'!$B$3)*100</f>
        <v>7.1468253968253972</v>
      </c>
      <c r="D604" s="17">
        <f>A604/'Computed data'!$E$3</f>
        <v>72.554002541296057</v>
      </c>
    </row>
    <row r="605" spans="1:4" x14ac:dyDescent="0.25">
      <c r="A605" s="17">
        <v>1145</v>
      </c>
      <c r="B605" s="17">
        <v>1.804</v>
      </c>
      <c r="C605" s="17">
        <f>(B605/'Computed data'!$B$3)*100</f>
        <v>7.1587301587301591</v>
      </c>
      <c r="D605" s="17">
        <f>A605/'Computed data'!$E$3</f>
        <v>72.744599745870389</v>
      </c>
    </row>
    <row r="606" spans="1:4" x14ac:dyDescent="0.25">
      <c r="A606" s="17">
        <v>1145</v>
      </c>
      <c r="B606" s="17">
        <v>1.8069999999999999</v>
      </c>
      <c r="C606" s="17">
        <f>(B606/'Computed data'!$B$3)*100</f>
        <v>7.17063492063492</v>
      </c>
      <c r="D606" s="17">
        <f>A606/'Computed data'!$E$3</f>
        <v>72.744599745870389</v>
      </c>
    </row>
    <row r="607" spans="1:4" x14ac:dyDescent="0.25">
      <c r="A607" s="17">
        <v>1147</v>
      </c>
      <c r="B607" s="17">
        <v>1.81</v>
      </c>
      <c r="C607" s="17">
        <f>(B607/'Computed data'!$B$3)*100</f>
        <v>7.1825396825396837</v>
      </c>
      <c r="D607" s="17">
        <f>A607/'Computed data'!$E$3</f>
        <v>72.871664548919952</v>
      </c>
    </row>
    <row r="608" spans="1:4" x14ac:dyDescent="0.25">
      <c r="A608" s="17">
        <v>1148</v>
      </c>
      <c r="B608" s="17">
        <v>1.8129999999999999</v>
      </c>
      <c r="C608" s="17">
        <f>(B608/'Computed data'!$B$3)*100</f>
        <v>7.1944444444444446</v>
      </c>
      <c r="D608" s="17">
        <f>A608/'Computed data'!$E$3</f>
        <v>72.93519695044472</v>
      </c>
    </row>
    <row r="609" spans="1:4" x14ac:dyDescent="0.25">
      <c r="A609" s="17">
        <v>1148</v>
      </c>
      <c r="B609" s="17">
        <v>1.8160000000000001</v>
      </c>
      <c r="C609" s="17">
        <f>(B609/'Computed data'!$B$3)*100</f>
        <v>7.2063492063492065</v>
      </c>
      <c r="D609" s="17">
        <f>A609/'Computed data'!$E$3</f>
        <v>72.93519695044472</v>
      </c>
    </row>
    <row r="610" spans="1:4" x14ac:dyDescent="0.25">
      <c r="A610" s="17">
        <v>1150</v>
      </c>
      <c r="B610" s="17">
        <v>1.819</v>
      </c>
      <c r="C610" s="17">
        <f>(B610/'Computed data'!$B$3)*100</f>
        <v>7.2182539682539684</v>
      </c>
      <c r="D610" s="17">
        <f>A610/'Computed data'!$E$3</f>
        <v>73.062261753494283</v>
      </c>
    </row>
    <row r="611" spans="1:4" x14ac:dyDescent="0.25">
      <c r="A611" s="17">
        <v>1152</v>
      </c>
      <c r="B611" s="17">
        <v>1.8220000000000001</v>
      </c>
      <c r="C611" s="17">
        <f>(B611/'Computed data'!$B$3)*100</f>
        <v>7.2301587301587311</v>
      </c>
      <c r="D611" s="17">
        <f>A611/'Computed data'!$E$3</f>
        <v>73.189326556543833</v>
      </c>
    </row>
    <row r="612" spans="1:4" x14ac:dyDescent="0.25">
      <c r="A612" s="17">
        <v>1153</v>
      </c>
      <c r="B612" s="17">
        <v>1.825</v>
      </c>
      <c r="C612" s="17">
        <f>(B612/'Computed data'!$B$3)*100</f>
        <v>7.242063492063493</v>
      </c>
      <c r="D612" s="17">
        <f>A612/'Computed data'!$E$3</f>
        <v>73.252858958068614</v>
      </c>
    </row>
    <row r="613" spans="1:4" x14ac:dyDescent="0.25">
      <c r="A613" s="17">
        <v>1155</v>
      </c>
      <c r="B613" s="17">
        <v>1.8280000000000001</v>
      </c>
      <c r="C613" s="17">
        <f>(B613/'Computed data'!$B$3)*100</f>
        <v>7.253968253968254</v>
      </c>
      <c r="D613" s="17">
        <f>A613/'Computed data'!$E$3</f>
        <v>73.379923761118164</v>
      </c>
    </row>
    <row r="614" spans="1:4" x14ac:dyDescent="0.25">
      <c r="A614" s="17">
        <v>1158</v>
      </c>
      <c r="B614" s="17">
        <v>1.831</v>
      </c>
      <c r="C614" s="17">
        <f>(B614/'Computed data'!$B$3)*100</f>
        <v>7.2658730158730158</v>
      </c>
      <c r="D614" s="17">
        <f>A614/'Computed data'!$E$3</f>
        <v>73.570520965692509</v>
      </c>
    </row>
    <row r="615" spans="1:4" x14ac:dyDescent="0.25">
      <c r="A615" s="17">
        <v>1160</v>
      </c>
      <c r="B615" s="17">
        <v>1.835</v>
      </c>
      <c r="C615" s="17">
        <f>(B615/'Computed data'!$B$3)*100</f>
        <v>7.2817460317460325</v>
      </c>
      <c r="D615" s="17">
        <f>A615/'Computed data'!$E$3</f>
        <v>73.697585768742059</v>
      </c>
    </row>
    <row r="616" spans="1:4" x14ac:dyDescent="0.25">
      <c r="A616" s="17">
        <v>1163</v>
      </c>
      <c r="B616" s="17">
        <v>1.837</v>
      </c>
      <c r="C616" s="17">
        <f>(B616/'Computed data'!$B$3)*100</f>
        <v>7.2896825396825404</v>
      </c>
      <c r="D616" s="17">
        <f>A616/'Computed data'!$E$3</f>
        <v>73.88818297331639</v>
      </c>
    </row>
    <row r="617" spans="1:4" x14ac:dyDescent="0.25">
      <c r="A617" s="17">
        <v>1165</v>
      </c>
      <c r="B617" s="17">
        <v>1.84</v>
      </c>
      <c r="C617" s="17">
        <f>(B617/'Computed data'!$B$3)*100</f>
        <v>7.3015873015873023</v>
      </c>
      <c r="D617" s="17">
        <f>A617/'Computed data'!$E$3</f>
        <v>74.015247776365939</v>
      </c>
    </row>
    <row r="618" spans="1:4" x14ac:dyDescent="0.25">
      <c r="A618" s="17">
        <v>1168</v>
      </c>
      <c r="B618" s="17">
        <v>1.843</v>
      </c>
      <c r="C618" s="17">
        <f>(B618/'Computed data'!$B$3)*100</f>
        <v>7.3134920634920633</v>
      </c>
      <c r="D618" s="17">
        <f>A618/'Computed data'!$E$3</f>
        <v>74.205844980940284</v>
      </c>
    </row>
    <row r="619" spans="1:4" x14ac:dyDescent="0.25">
      <c r="A619" s="17">
        <v>1171</v>
      </c>
      <c r="B619" s="17">
        <v>1.847</v>
      </c>
      <c r="C619" s="17">
        <f>(B619/'Computed data'!$B$3)*100</f>
        <v>7.32936507936508</v>
      </c>
      <c r="D619" s="17">
        <f>A619/'Computed data'!$E$3</f>
        <v>74.396442185514616</v>
      </c>
    </row>
    <row r="620" spans="1:4" x14ac:dyDescent="0.25">
      <c r="A620" s="17">
        <v>1174</v>
      </c>
      <c r="B620" s="17">
        <v>1.849</v>
      </c>
      <c r="C620" s="17">
        <f>(B620/'Computed data'!$B$3)*100</f>
        <v>7.337301587301587</v>
      </c>
      <c r="D620" s="17">
        <f>A620/'Computed data'!$E$3</f>
        <v>74.587039390088947</v>
      </c>
    </row>
    <row r="621" spans="1:4" x14ac:dyDescent="0.25">
      <c r="A621" s="17">
        <v>1177</v>
      </c>
      <c r="B621" s="17">
        <v>1.8520000000000001</v>
      </c>
      <c r="C621" s="17">
        <f>(B621/'Computed data'!$B$3)*100</f>
        <v>7.3492063492063497</v>
      </c>
      <c r="D621" s="17">
        <f>A621/'Computed data'!$E$3</f>
        <v>74.777636594663278</v>
      </c>
    </row>
    <row r="622" spans="1:4" x14ac:dyDescent="0.25">
      <c r="A622" s="17">
        <v>1182</v>
      </c>
      <c r="B622" s="17">
        <v>1.855</v>
      </c>
      <c r="C622" s="17">
        <f>(B622/'Computed data'!$B$3)*100</f>
        <v>7.3611111111111116</v>
      </c>
      <c r="D622" s="17">
        <f>A622/'Computed data'!$E$3</f>
        <v>75.095298602287158</v>
      </c>
    </row>
    <row r="623" spans="1:4" x14ac:dyDescent="0.25">
      <c r="A623" s="17">
        <v>1185</v>
      </c>
      <c r="B623" s="17">
        <v>1.8580000000000001</v>
      </c>
      <c r="C623" s="17">
        <f>(B623/'Computed data'!$B$3)*100</f>
        <v>7.3730158730158726</v>
      </c>
      <c r="D623" s="17">
        <f>A623/'Computed data'!$E$3</f>
        <v>75.285895806861504</v>
      </c>
    </row>
    <row r="624" spans="1:4" x14ac:dyDescent="0.25">
      <c r="A624" s="17">
        <v>1187</v>
      </c>
      <c r="B624" s="17">
        <v>1.861</v>
      </c>
      <c r="C624" s="17">
        <f>(B624/'Computed data'!$B$3)*100</f>
        <v>7.3849206349206344</v>
      </c>
      <c r="D624" s="17">
        <f>A624/'Computed data'!$E$3</f>
        <v>75.412960609911053</v>
      </c>
    </row>
    <row r="625" spans="1:4" x14ac:dyDescent="0.25">
      <c r="A625" s="17">
        <v>1192</v>
      </c>
      <c r="B625" s="17">
        <v>1.8640000000000001</v>
      </c>
      <c r="C625" s="17">
        <f>(B625/'Computed data'!$B$3)*100</f>
        <v>7.3968253968253972</v>
      </c>
      <c r="D625" s="17">
        <f>A625/'Computed data'!$E$3</f>
        <v>75.730622617534948</v>
      </c>
    </row>
    <row r="626" spans="1:4" x14ac:dyDescent="0.25">
      <c r="A626" s="17">
        <v>1195</v>
      </c>
      <c r="B626" s="17">
        <v>1.867</v>
      </c>
      <c r="C626" s="17">
        <f>(B626/'Computed data'!$B$3)*100</f>
        <v>7.4087301587301591</v>
      </c>
      <c r="D626" s="17">
        <f>A626/'Computed data'!$E$3</f>
        <v>75.921219822109279</v>
      </c>
    </row>
    <row r="627" spans="1:4" x14ac:dyDescent="0.25">
      <c r="A627" s="17">
        <v>1198</v>
      </c>
      <c r="B627" s="17">
        <v>1.87</v>
      </c>
      <c r="C627" s="17">
        <f>(B627/'Computed data'!$B$3)*100</f>
        <v>7.4206349206349209</v>
      </c>
      <c r="D627" s="17">
        <f>A627/'Computed data'!$E$3</f>
        <v>76.11181702668361</v>
      </c>
    </row>
    <row r="628" spans="1:4" x14ac:dyDescent="0.25">
      <c r="A628" s="17">
        <v>1202</v>
      </c>
      <c r="B628" s="17">
        <v>1.873</v>
      </c>
      <c r="C628" s="17">
        <f>(B628/'Computed data'!$B$3)*100</f>
        <v>7.4325396825396819</v>
      </c>
      <c r="D628" s="17">
        <f>A628/'Computed data'!$E$3</f>
        <v>76.365946632782723</v>
      </c>
    </row>
    <row r="629" spans="1:4" x14ac:dyDescent="0.25">
      <c r="A629" s="17">
        <v>1206</v>
      </c>
      <c r="B629" s="17">
        <v>1.877</v>
      </c>
      <c r="C629" s="17">
        <f>(B629/'Computed data'!$B$3)*100</f>
        <v>7.4484126984126986</v>
      </c>
      <c r="D629" s="17">
        <f>A629/'Computed data'!$E$3</f>
        <v>76.620076238881822</v>
      </c>
    </row>
    <row r="630" spans="1:4" x14ac:dyDescent="0.25">
      <c r="A630" s="17">
        <v>1210</v>
      </c>
      <c r="B630" s="17">
        <v>1.879</v>
      </c>
      <c r="C630" s="17">
        <f>(B630/'Computed data'!$B$3)*100</f>
        <v>7.4563492063492065</v>
      </c>
      <c r="D630" s="17">
        <f>A630/'Computed data'!$E$3</f>
        <v>76.874205844980935</v>
      </c>
    </row>
    <row r="631" spans="1:4" x14ac:dyDescent="0.25">
      <c r="A631" s="17">
        <v>1213</v>
      </c>
      <c r="B631" s="17">
        <v>1.8819999999999999</v>
      </c>
      <c r="C631" s="17">
        <f>(B631/'Computed data'!$B$3)*100</f>
        <v>7.4682539682539684</v>
      </c>
      <c r="D631" s="17">
        <f>A631/'Computed data'!$E$3</f>
        <v>77.064803049555266</v>
      </c>
    </row>
    <row r="632" spans="1:4" x14ac:dyDescent="0.25">
      <c r="A632" s="17">
        <v>1217</v>
      </c>
      <c r="B632" s="17">
        <v>1.8859999999999999</v>
      </c>
      <c r="C632" s="17">
        <f>(B632/'Computed data'!$B$3)*100</f>
        <v>7.4841269841269833</v>
      </c>
      <c r="D632" s="17">
        <f>A632/'Computed data'!$E$3</f>
        <v>77.318932655654379</v>
      </c>
    </row>
    <row r="633" spans="1:4" x14ac:dyDescent="0.25">
      <c r="A633" s="17">
        <v>1220</v>
      </c>
      <c r="B633" s="17">
        <v>1.889</v>
      </c>
      <c r="C633" s="17">
        <f>(B633/'Computed data'!$B$3)*100</f>
        <v>7.496031746031746</v>
      </c>
      <c r="D633" s="17">
        <f>A633/'Computed data'!$E$3</f>
        <v>77.50952986022871</v>
      </c>
    </row>
    <row r="634" spans="1:4" x14ac:dyDescent="0.25">
      <c r="A634" s="17">
        <v>1224</v>
      </c>
      <c r="B634" s="17">
        <v>1.891</v>
      </c>
      <c r="C634" s="17">
        <f>(B634/'Computed data'!$B$3)*100</f>
        <v>7.5039682539682548</v>
      </c>
      <c r="D634" s="17">
        <f>A634/'Computed data'!$E$3</f>
        <v>77.763659466327823</v>
      </c>
    </row>
    <row r="635" spans="1:4" x14ac:dyDescent="0.25">
      <c r="A635" s="17">
        <v>1228</v>
      </c>
      <c r="B635" s="17">
        <v>1.8939999999999999</v>
      </c>
      <c r="C635" s="17">
        <f>(B635/'Computed data'!$B$3)*100</f>
        <v>7.5158730158730158</v>
      </c>
      <c r="D635" s="17">
        <f>A635/'Computed data'!$E$3</f>
        <v>78.017789072426936</v>
      </c>
    </row>
    <row r="636" spans="1:4" x14ac:dyDescent="0.25">
      <c r="A636" s="17">
        <v>1230</v>
      </c>
      <c r="B636" s="17">
        <v>1.8979999999999999</v>
      </c>
      <c r="C636" s="17">
        <f>(B636/'Computed data'!$B$3)*100</f>
        <v>7.5317460317460307</v>
      </c>
      <c r="D636" s="17">
        <f>A636/'Computed data'!$E$3</f>
        <v>78.144853875476485</v>
      </c>
    </row>
    <row r="637" spans="1:4" x14ac:dyDescent="0.25">
      <c r="A637" s="17">
        <v>1233</v>
      </c>
      <c r="B637" s="17">
        <v>1.9</v>
      </c>
      <c r="C637" s="17">
        <f>(B637/'Computed data'!$B$3)*100</f>
        <v>7.5396825396825395</v>
      </c>
      <c r="D637" s="17">
        <f>A637/'Computed data'!$E$3</f>
        <v>78.335451080050831</v>
      </c>
    </row>
    <row r="638" spans="1:4" x14ac:dyDescent="0.25">
      <c r="A638" s="17">
        <v>1235</v>
      </c>
      <c r="B638" s="17">
        <v>1.903</v>
      </c>
      <c r="C638" s="17">
        <f>(B638/'Computed data'!$B$3)*100</f>
        <v>7.5515873015873023</v>
      </c>
      <c r="D638" s="17">
        <f>A638/'Computed data'!$E$3</f>
        <v>78.46251588310038</v>
      </c>
    </row>
    <row r="639" spans="1:4" x14ac:dyDescent="0.25">
      <c r="A639" s="17">
        <v>1238</v>
      </c>
      <c r="B639" s="17">
        <v>1.9059999999999999</v>
      </c>
      <c r="C639" s="17">
        <f>(B639/'Computed data'!$B$3)*100</f>
        <v>7.5634920634920642</v>
      </c>
      <c r="D639" s="17">
        <f>A639/'Computed data'!$E$3</f>
        <v>78.653113087674711</v>
      </c>
    </row>
    <row r="640" spans="1:4" x14ac:dyDescent="0.25">
      <c r="A640" s="17">
        <v>1240</v>
      </c>
      <c r="B640" s="17">
        <v>1.909</v>
      </c>
      <c r="C640" s="17">
        <f>(B640/'Computed data'!$B$3)*100</f>
        <v>7.5753968253968251</v>
      </c>
      <c r="D640" s="17">
        <f>A640/'Computed data'!$E$3</f>
        <v>78.780177890724275</v>
      </c>
    </row>
    <row r="641" spans="1:4" x14ac:dyDescent="0.25">
      <c r="A641" s="17">
        <v>1242</v>
      </c>
      <c r="B641" s="17">
        <v>1.9119999999999999</v>
      </c>
      <c r="C641" s="17">
        <f>(B641/'Computed data'!$B$3)*100</f>
        <v>7.587301587301587</v>
      </c>
      <c r="D641" s="17">
        <f>A641/'Computed data'!$E$3</f>
        <v>78.907242693773824</v>
      </c>
    </row>
    <row r="642" spans="1:4" x14ac:dyDescent="0.25">
      <c r="A642" s="17">
        <v>1243</v>
      </c>
      <c r="B642" s="17">
        <v>1.915</v>
      </c>
      <c r="C642" s="17">
        <f>(B642/'Computed data'!$B$3)*100</f>
        <v>7.5992063492063497</v>
      </c>
      <c r="D642" s="17">
        <f>A642/'Computed data'!$E$3</f>
        <v>78.970775095298606</v>
      </c>
    </row>
    <row r="643" spans="1:4" x14ac:dyDescent="0.25">
      <c r="A643" s="17">
        <v>1247</v>
      </c>
      <c r="B643" s="17">
        <v>1.919</v>
      </c>
      <c r="C643" s="17">
        <f>(B643/'Computed data'!$B$3)*100</f>
        <v>7.6150793650793647</v>
      </c>
      <c r="D643" s="17">
        <f>A643/'Computed data'!$E$3</f>
        <v>79.224904701397705</v>
      </c>
    </row>
    <row r="644" spans="1:4" x14ac:dyDescent="0.25">
      <c r="A644" s="17">
        <v>1250</v>
      </c>
      <c r="B644" s="17">
        <v>1.9219999999999999</v>
      </c>
      <c r="C644" s="17">
        <f>(B644/'Computed data'!$B$3)*100</f>
        <v>7.6269841269841265</v>
      </c>
      <c r="D644" s="17">
        <f>A644/'Computed data'!$E$3</f>
        <v>79.41550190597205</v>
      </c>
    </row>
    <row r="645" spans="1:4" x14ac:dyDescent="0.25">
      <c r="A645" s="17">
        <v>1252</v>
      </c>
      <c r="B645" s="17">
        <v>1.925</v>
      </c>
      <c r="C645" s="17">
        <f>(B645/'Computed data'!$B$3)*100</f>
        <v>7.6388888888888893</v>
      </c>
      <c r="D645" s="17">
        <f>A645/'Computed data'!$E$3</f>
        <v>79.5425667090216</v>
      </c>
    </row>
    <row r="646" spans="1:4" x14ac:dyDescent="0.25">
      <c r="A646" s="17">
        <v>1255</v>
      </c>
      <c r="B646" s="17">
        <v>1.927</v>
      </c>
      <c r="C646" s="17">
        <f>(B646/'Computed data'!$B$3)*100</f>
        <v>7.6468253968253981</v>
      </c>
      <c r="D646" s="17">
        <f>A646/'Computed data'!$E$3</f>
        <v>79.733163913595931</v>
      </c>
    </row>
    <row r="647" spans="1:4" x14ac:dyDescent="0.25">
      <c r="A647" s="17">
        <v>1259</v>
      </c>
      <c r="B647" s="17">
        <v>1.931</v>
      </c>
      <c r="C647" s="17">
        <f>(B647/'Computed data'!$B$3)*100</f>
        <v>7.662698412698413</v>
      </c>
      <c r="D647" s="17">
        <f>A647/'Computed data'!$E$3</f>
        <v>79.987293519695044</v>
      </c>
    </row>
    <row r="648" spans="1:4" x14ac:dyDescent="0.25">
      <c r="A648" s="17">
        <v>1262</v>
      </c>
      <c r="B648" s="17">
        <v>1.9330000000000001</v>
      </c>
      <c r="C648" s="17">
        <f>(B648/'Computed data'!$B$3)*100</f>
        <v>7.6706349206349209</v>
      </c>
      <c r="D648" s="17">
        <f>A648/'Computed data'!$E$3</f>
        <v>80.177890724269375</v>
      </c>
    </row>
    <row r="649" spans="1:4" x14ac:dyDescent="0.25">
      <c r="A649" s="17">
        <v>1266</v>
      </c>
      <c r="B649" s="17">
        <v>1.9370000000000001</v>
      </c>
      <c r="C649" s="17">
        <f>(B649/'Computed data'!$B$3)*100</f>
        <v>7.6865079365079376</v>
      </c>
      <c r="D649" s="17">
        <f>A649/'Computed data'!$E$3</f>
        <v>80.432020330368488</v>
      </c>
    </row>
    <row r="650" spans="1:4" x14ac:dyDescent="0.25">
      <c r="A650" s="17">
        <v>1269</v>
      </c>
      <c r="B650" s="17">
        <v>1.94</v>
      </c>
      <c r="C650" s="17">
        <f>(B650/'Computed data'!$B$3)*100</f>
        <v>7.6984126984126986</v>
      </c>
      <c r="D650" s="17">
        <f>A650/'Computed data'!$E$3</f>
        <v>80.622617534942819</v>
      </c>
    </row>
    <row r="651" spans="1:4" x14ac:dyDescent="0.25">
      <c r="A651" s="17">
        <v>1273</v>
      </c>
      <c r="B651" s="17">
        <v>1.9430000000000001</v>
      </c>
      <c r="C651" s="17">
        <f>(B651/'Computed data'!$B$3)*100</f>
        <v>7.7103174603174605</v>
      </c>
      <c r="D651" s="17">
        <f>A651/'Computed data'!$E$3</f>
        <v>80.876747141041932</v>
      </c>
    </row>
    <row r="652" spans="1:4" x14ac:dyDescent="0.25">
      <c r="A652" s="17">
        <v>1277</v>
      </c>
      <c r="B652" s="17">
        <v>1.9450000000000001</v>
      </c>
      <c r="C652" s="17">
        <f>(B652/'Computed data'!$B$3)*100</f>
        <v>7.7182539682539684</v>
      </c>
      <c r="D652" s="17">
        <f>A652/'Computed data'!$E$3</f>
        <v>81.130876747141045</v>
      </c>
    </row>
    <row r="653" spans="1:4" x14ac:dyDescent="0.25">
      <c r="A653" s="17">
        <v>1280</v>
      </c>
      <c r="B653" s="17">
        <v>1.948</v>
      </c>
      <c r="C653" s="17">
        <f>(B653/'Computed data'!$B$3)*100</f>
        <v>7.7301587301587302</v>
      </c>
      <c r="D653" s="17">
        <f>A653/'Computed data'!$E$3</f>
        <v>81.321473951715376</v>
      </c>
    </row>
    <row r="654" spans="1:4" x14ac:dyDescent="0.25">
      <c r="A654" s="17">
        <v>1285</v>
      </c>
      <c r="B654" s="17">
        <v>1.952</v>
      </c>
      <c r="C654" s="17">
        <f>(B654/'Computed data'!$B$3)*100</f>
        <v>7.7460317460317469</v>
      </c>
      <c r="D654" s="17">
        <f>A654/'Computed data'!$E$3</f>
        <v>81.639135959339256</v>
      </c>
    </row>
    <row r="655" spans="1:4" x14ac:dyDescent="0.25">
      <c r="A655" s="17">
        <v>1288</v>
      </c>
      <c r="B655" s="17">
        <v>1.954</v>
      </c>
      <c r="C655" s="17">
        <f>(B655/'Computed data'!$B$3)*100</f>
        <v>7.7539682539682531</v>
      </c>
      <c r="D655" s="17">
        <f>A655/'Computed data'!$E$3</f>
        <v>81.829733163913602</v>
      </c>
    </row>
    <row r="656" spans="1:4" x14ac:dyDescent="0.25">
      <c r="A656" s="17">
        <v>1292</v>
      </c>
      <c r="B656" s="17">
        <v>1.9570000000000001</v>
      </c>
      <c r="C656" s="17">
        <f>(B656/'Computed data'!$B$3)*100</f>
        <v>7.7658730158730167</v>
      </c>
      <c r="D656" s="17">
        <f>A656/'Computed data'!$E$3</f>
        <v>82.083862770012701</v>
      </c>
    </row>
    <row r="657" spans="1:4" x14ac:dyDescent="0.25">
      <c r="A657" s="17">
        <v>1297</v>
      </c>
      <c r="B657" s="17">
        <v>1.96</v>
      </c>
      <c r="C657" s="17">
        <f>(B657/'Computed data'!$B$3)*100</f>
        <v>7.7777777777777777</v>
      </c>
      <c r="D657" s="17">
        <f>A657/'Computed data'!$E$3</f>
        <v>82.401524777636595</v>
      </c>
    </row>
    <row r="658" spans="1:4" x14ac:dyDescent="0.25">
      <c r="A658" s="17">
        <v>1300</v>
      </c>
      <c r="B658" s="17">
        <v>1.964</v>
      </c>
      <c r="C658" s="17">
        <f>(B658/'Computed data'!$B$3)*100</f>
        <v>7.7936507936507944</v>
      </c>
      <c r="D658" s="17">
        <f>A658/'Computed data'!$E$3</f>
        <v>82.592121982210926</v>
      </c>
    </row>
    <row r="659" spans="1:4" x14ac:dyDescent="0.25">
      <c r="A659" s="17">
        <v>1302</v>
      </c>
      <c r="B659" s="17">
        <v>1.966</v>
      </c>
      <c r="C659" s="17">
        <f>(B659/'Computed data'!$B$3)*100</f>
        <v>7.8015873015873014</v>
      </c>
      <c r="D659" s="17">
        <f>A659/'Computed data'!$E$3</f>
        <v>82.719186785260476</v>
      </c>
    </row>
    <row r="660" spans="1:4" x14ac:dyDescent="0.25">
      <c r="A660" s="17">
        <v>1307</v>
      </c>
      <c r="B660" s="17">
        <v>1.97</v>
      </c>
      <c r="C660" s="17">
        <f>(B660/'Computed data'!$B$3)*100</f>
        <v>7.8174603174603172</v>
      </c>
      <c r="D660" s="17">
        <f>A660/'Computed data'!$E$3</f>
        <v>83.036848792884371</v>
      </c>
    </row>
    <row r="661" spans="1:4" x14ac:dyDescent="0.25">
      <c r="A661" s="17">
        <v>1310</v>
      </c>
      <c r="B661" s="17">
        <v>1.9730000000000001</v>
      </c>
      <c r="C661" s="17">
        <f>(B661/'Computed data'!$B$3)*100</f>
        <v>7.8293650793650809</v>
      </c>
      <c r="D661" s="17">
        <f>A661/'Computed data'!$E$3</f>
        <v>83.227445997458702</v>
      </c>
    </row>
    <row r="662" spans="1:4" x14ac:dyDescent="0.25">
      <c r="A662" s="17">
        <v>1313</v>
      </c>
      <c r="B662" s="17">
        <v>1.976</v>
      </c>
      <c r="C662" s="17">
        <f>(B662/'Computed data'!$B$3)*100</f>
        <v>7.8412698412698418</v>
      </c>
      <c r="D662" s="17">
        <f>A662/'Computed data'!$E$3</f>
        <v>83.418043202033033</v>
      </c>
    </row>
    <row r="663" spans="1:4" x14ac:dyDescent="0.25">
      <c r="A663" s="17">
        <v>1318</v>
      </c>
      <c r="B663" s="17">
        <v>1.9790000000000001</v>
      </c>
      <c r="C663" s="17">
        <f>(B663/'Computed data'!$B$3)*100</f>
        <v>7.8531746031746037</v>
      </c>
      <c r="D663" s="17">
        <f>A663/'Computed data'!$E$3</f>
        <v>83.735705209656928</v>
      </c>
    </row>
    <row r="664" spans="1:4" x14ac:dyDescent="0.25">
      <c r="A664" s="17">
        <v>1321</v>
      </c>
      <c r="B664" s="17">
        <v>1.982</v>
      </c>
      <c r="C664" s="17">
        <f>(B664/'Computed data'!$B$3)*100</f>
        <v>7.8650793650793656</v>
      </c>
      <c r="D664" s="17">
        <f>A664/'Computed data'!$E$3</f>
        <v>83.926302414231259</v>
      </c>
    </row>
    <row r="665" spans="1:4" x14ac:dyDescent="0.25">
      <c r="A665" s="17">
        <v>1323</v>
      </c>
      <c r="B665" s="17">
        <v>1.9850000000000001</v>
      </c>
      <c r="C665" s="17">
        <f>(B665/'Computed data'!$B$3)*100</f>
        <v>7.8769841269841283</v>
      </c>
      <c r="D665" s="17">
        <f>A665/'Computed data'!$E$3</f>
        <v>84.053367217280808</v>
      </c>
    </row>
    <row r="666" spans="1:4" x14ac:dyDescent="0.25">
      <c r="A666" s="17">
        <v>1327</v>
      </c>
      <c r="B666" s="17">
        <v>1.988</v>
      </c>
      <c r="C666" s="17">
        <f>(B666/'Computed data'!$B$3)*100</f>
        <v>7.8888888888888893</v>
      </c>
      <c r="D666" s="17">
        <f>A666/'Computed data'!$E$3</f>
        <v>84.307496823379921</v>
      </c>
    </row>
    <row r="667" spans="1:4" x14ac:dyDescent="0.25">
      <c r="A667" s="17">
        <v>1330</v>
      </c>
      <c r="B667" s="17">
        <v>1.9910000000000001</v>
      </c>
      <c r="C667" s="17">
        <f>(B667/'Computed data'!$B$3)*100</f>
        <v>7.9007936507936511</v>
      </c>
      <c r="D667" s="17">
        <f>A667/'Computed data'!$E$3</f>
        <v>84.498094027954252</v>
      </c>
    </row>
    <row r="668" spans="1:4" x14ac:dyDescent="0.25">
      <c r="A668" s="17">
        <v>1332</v>
      </c>
      <c r="B668" s="17">
        <v>1.9930000000000001</v>
      </c>
      <c r="C668" s="17">
        <f>(B668/'Computed data'!$B$3)*100</f>
        <v>7.9087301587301599</v>
      </c>
      <c r="D668" s="17">
        <f>A668/'Computed data'!$E$3</f>
        <v>84.625158831003816</v>
      </c>
    </row>
    <row r="669" spans="1:4" x14ac:dyDescent="0.25">
      <c r="A669" s="17">
        <v>1335</v>
      </c>
      <c r="B669" s="17">
        <v>1.996</v>
      </c>
      <c r="C669" s="17">
        <f>(B669/'Computed data'!$B$3)*100</f>
        <v>7.9206349206349209</v>
      </c>
      <c r="D669" s="17">
        <f>A669/'Computed data'!$E$3</f>
        <v>84.815756035578147</v>
      </c>
    </row>
    <row r="670" spans="1:4" x14ac:dyDescent="0.25">
      <c r="A670" s="17">
        <v>1337</v>
      </c>
      <c r="B670" s="17">
        <v>2</v>
      </c>
      <c r="C670" s="17">
        <f>(B670/'Computed data'!$B$3)*100</f>
        <v>7.9365079365079358</v>
      </c>
      <c r="D670" s="17">
        <f>A670/'Computed data'!$E$3</f>
        <v>84.942820838627696</v>
      </c>
    </row>
    <row r="671" spans="1:4" x14ac:dyDescent="0.25">
      <c r="A671" s="17">
        <v>1339</v>
      </c>
      <c r="B671" s="17">
        <v>2.0030000000000001</v>
      </c>
      <c r="C671" s="17">
        <f>(B671/'Computed data'!$B$3)*100</f>
        <v>7.9484126984126995</v>
      </c>
      <c r="D671" s="17">
        <f>A671/'Computed data'!$E$3</f>
        <v>85.06988564167726</v>
      </c>
    </row>
    <row r="672" spans="1:4" x14ac:dyDescent="0.25">
      <c r="A672" s="17">
        <v>1342</v>
      </c>
      <c r="B672" s="17">
        <v>2.0049999999999999</v>
      </c>
      <c r="C672" s="17">
        <f>(B672/'Computed data'!$B$3)*100</f>
        <v>7.9563492063492056</v>
      </c>
      <c r="D672" s="17">
        <f>A672/'Computed data'!$E$3</f>
        <v>85.260482846251591</v>
      </c>
    </row>
    <row r="673" spans="1:4" x14ac:dyDescent="0.25">
      <c r="A673" s="17">
        <v>1343</v>
      </c>
      <c r="B673" s="17">
        <v>2.008</v>
      </c>
      <c r="C673" s="17">
        <f>(B673/'Computed data'!$B$3)*100</f>
        <v>7.9682539682539684</v>
      </c>
      <c r="D673" s="17">
        <f>A673/'Computed data'!$E$3</f>
        <v>85.324015247776359</v>
      </c>
    </row>
    <row r="674" spans="1:4" x14ac:dyDescent="0.25">
      <c r="A674" s="17">
        <v>1345</v>
      </c>
      <c r="B674" s="17">
        <v>2.012</v>
      </c>
      <c r="C674" s="17">
        <f>(B674/'Computed data'!$B$3)*100</f>
        <v>7.9841269841269842</v>
      </c>
      <c r="D674" s="17">
        <f>A674/'Computed data'!$E$3</f>
        <v>85.451080050825922</v>
      </c>
    </row>
    <row r="675" spans="1:4" x14ac:dyDescent="0.25">
      <c r="A675" s="17">
        <v>1347</v>
      </c>
      <c r="B675" s="17">
        <v>2.0139999999999998</v>
      </c>
      <c r="C675" s="17">
        <f>(B675/'Computed data'!$B$3)*100</f>
        <v>7.9920634920634921</v>
      </c>
      <c r="D675" s="17">
        <f>A675/'Computed data'!$E$3</f>
        <v>85.578144853875472</v>
      </c>
    </row>
    <row r="676" spans="1:4" x14ac:dyDescent="0.25">
      <c r="A676" s="17">
        <v>1348</v>
      </c>
      <c r="B676" s="17">
        <v>2.0179999999999998</v>
      </c>
      <c r="C676" s="17">
        <f>(B676/'Computed data'!$B$3)*100</f>
        <v>8.0079365079365061</v>
      </c>
      <c r="D676" s="17">
        <f>A676/'Computed data'!$E$3</f>
        <v>85.641677255400253</v>
      </c>
    </row>
    <row r="677" spans="1:4" x14ac:dyDescent="0.25">
      <c r="A677" s="17">
        <v>1350</v>
      </c>
      <c r="B677" s="17">
        <v>2.0209999999999999</v>
      </c>
      <c r="C677" s="17">
        <f>(B677/'Computed data'!$B$3)*100</f>
        <v>8.0198412698412707</v>
      </c>
      <c r="D677" s="17">
        <f>A677/'Computed data'!$E$3</f>
        <v>85.768742058449803</v>
      </c>
    </row>
    <row r="678" spans="1:4" x14ac:dyDescent="0.25">
      <c r="A678" s="17">
        <v>1352</v>
      </c>
      <c r="B678" s="17">
        <v>2.0230000000000001</v>
      </c>
      <c r="C678" s="17">
        <f>(B678/'Computed data'!$B$3)*100</f>
        <v>8.0277777777777786</v>
      </c>
      <c r="D678" s="17">
        <f>A678/'Computed data'!$E$3</f>
        <v>85.895806861499366</v>
      </c>
    </row>
    <row r="679" spans="1:4" x14ac:dyDescent="0.25">
      <c r="A679" s="17">
        <v>1353</v>
      </c>
      <c r="B679" s="17">
        <v>2.0270000000000001</v>
      </c>
      <c r="C679" s="17">
        <f>(B679/'Computed data'!$B$3)*100</f>
        <v>8.0436507936507944</v>
      </c>
      <c r="D679" s="17">
        <f>A679/'Computed data'!$E$3</f>
        <v>85.959339263024148</v>
      </c>
    </row>
    <row r="680" spans="1:4" x14ac:dyDescent="0.25">
      <c r="A680" s="17">
        <v>1355</v>
      </c>
      <c r="B680" s="17">
        <v>2.0299999999999998</v>
      </c>
      <c r="C680" s="17">
        <f>(B680/'Computed data'!$B$3)*100</f>
        <v>8.0555555555555554</v>
      </c>
      <c r="D680" s="17">
        <f>A680/'Computed data'!$E$3</f>
        <v>86.086404066073698</v>
      </c>
    </row>
    <row r="681" spans="1:4" x14ac:dyDescent="0.25">
      <c r="A681" s="17">
        <v>1357</v>
      </c>
      <c r="B681" s="17">
        <v>2.0329999999999999</v>
      </c>
      <c r="C681" s="17">
        <f>(B681/'Computed data'!$B$3)*100</f>
        <v>8.0674603174603181</v>
      </c>
      <c r="D681" s="17">
        <f>A681/'Computed data'!$E$3</f>
        <v>86.213468869123247</v>
      </c>
    </row>
    <row r="682" spans="1:4" x14ac:dyDescent="0.25">
      <c r="A682" s="17">
        <v>1358</v>
      </c>
      <c r="B682" s="17">
        <v>2.036</v>
      </c>
      <c r="C682" s="17">
        <f>(B682/'Computed data'!$B$3)*100</f>
        <v>8.0793650793650791</v>
      </c>
      <c r="D682" s="17">
        <f>A682/'Computed data'!$E$3</f>
        <v>86.277001270648029</v>
      </c>
    </row>
    <row r="683" spans="1:4" x14ac:dyDescent="0.25">
      <c r="A683" s="17">
        <v>1360</v>
      </c>
      <c r="B683" s="17">
        <v>2.0390000000000001</v>
      </c>
      <c r="C683" s="17">
        <f>(B683/'Computed data'!$B$3)*100</f>
        <v>8.0912698412698418</v>
      </c>
      <c r="D683" s="17">
        <f>A683/'Computed data'!$E$3</f>
        <v>86.404066073697578</v>
      </c>
    </row>
    <row r="684" spans="1:4" x14ac:dyDescent="0.25">
      <c r="A684" s="17">
        <v>1362</v>
      </c>
      <c r="B684" s="17">
        <v>2.0419999999999998</v>
      </c>
      <c r="C684" s="17">
        <f>(B684/'Computed data'!$B$3)*100</f>
        <v>8.1031746031746028</v>
      </c>
      <c r="D684" s="17">
        <f>A684/'Computed data'!$E$3</f>
        <v>86.531130876747142</v>
      </c>
    </row>
    <row r="685" spans="1:4" x14ac:dyDescent="0.25">
      <c r="A685" s="17">
        <v>1364</v>
      </c>
      <c r="B685" s="17">
        <v>2.0449999999999999</v>
      </c>
      <c r="C685" s="17">
        <f>(B685/'Computed data'!$B$3)*100</f>
        <v>8.1150793650793656</v>
      </c>
      <c r="D685" s="17">
        <f>A685/'Computed data'!$E$3</f>
        <v>86.658195679796691</v>
      </c>
    </row>
    <row r="686" spans="1:4" x14ac:dyDescent="0.25">
      <c r="A686" s="17">
        <v>1367</v>
      </c>
      <c r="B686" s="17">
        <v>2.0470000000000002</v>
      </c>
      <c r="C686" s="17">
        <f>(B686/'Computed data'!$B$3)*100</f>
        <v>8.1230158730158735</v>
      </c>
      <c r="D686" s="17">
        <f>A686/'Computed data'!$E$3</f>
        <v>86.848792884371022</v>
      </c>
    </row>
    <row r="687" spans="1:4" x14ac:dyDescent="0.25">
      <c r="A687" s="17">
        <v>1370</v>
      </c>
      <c r="B687" s="17">
        <v>2.0499999999999998</v>
      </c>
      <c r="C687" s="17">
        <f>(B687/'Computed data'!$B$3)*100</f>
        <v>8.1349206349206344</v>
      </c>
      <c r="D687" s="17">
        <f>A687/'Computed data'!$E$3</f>
        <v>87.039390088945368</v>
      </c>
    </row>
    <row r="688" spans="1:4" x14ac:dyDescent="0.25">
      <c r="A688" s="17">
        <v>1373</v>
      </c>
      <c r="B688" s="17">
        <v>2.0539999999999998</v>
      </c>
      <c r="C688" s="17">
        <f>(B688/'Computed data'!$B$3)*100</f>
        <v>8.1507936507936503</v>
      </c>
      <c r="D688" s="17">
        <f>A688/'Computed data'!$E$3</f>
        <v>87.229987293519699</v>
      </c>
    </row>
    <row r="689" spans="1:4" x14ac:dyDescent="0.25">
      <c r="A689" s="17">
        <v>1375</v>
      </c>
      <c r="B689" s="17">
        <v>2.0569999999999999</v>
      </c>
      <c r="C689" s="17">
        <f>(B689/'Computed data'!$B$3)*100</f>
        <v>8.162698412698413</v>
      </c>
      <c r="D689" s="17">
        <f>A689/'Computed data'!$E$3</f>
        <v>87.357052096569248</v>
      </c>
    </row>
    <row r="690" spans="1:4" x14ac:dyDescent="0.25">
      <c r="A690" s="17">
        <v>1378</v>
      </c>
      <c r="B690" s="17">
        <v>2.06</v>
      </c>
      <c r="C690" s="17">
        <f>(B690/'Computed data'!$B$3)*100</f>
        <v>8.174603174603174</v>
      </c>
      <c r="D690" s="17">
        <f>A690/'Computed data'!$E$3</f>
        <v>87.547649301143579</v>
      </c>
    </row>
    <row r="691" spans="1:4" x14ac:dyDescent="0.25">
      <c r="A691" s="17">
        <v>1380</v>
      </c>
      <c r="B691" s="17">
        <v>2.0630000000000002</v>
      </c>
      <c r="C691" s="17">
        <f>(B691/'Computed data'!$B$3)*100</f>
        <v>8.1865079365079385</v>
      </c>
      <c r="D691" s="17">
        <f>A691/'Computed data'!$E$3</f>
        <v>87.674714104193143</v>
      </c>
    </row>
    <row r="692" spans="1:4" x14ac:dyDescent="0.25">
      <c r="A692" s="17">
        <v>1383</v>
      </c>
      <c r="B692" s="17">
        <v>2.0659999999999998</v>
      </c>
      <c r="C692" s="17">
        <f>(B692/'Computed data'!$B$3)*100</f>
        <v>8.1984126984126977</v>
      </c>
      <c r="D692" s="17">
        <f>A692/'Computed data'!$E$3</f>
        <v>87.865311308767474</v>
      </c>
    </row>
    <row r="693" spans="1:4" x14ac:dyDescent="0.25">
      <c r="A693" s="17">
        <v>1388</v>
      </c>
      <c r="B693" s="17">
        <v>2.069</v>
      </c>
      <c r="C693" s="17">
        <f>(B693/'Computed data'!$B$3)*100</f>
        <v>8.2103174603174605</v>
      </c>
      <c r="D693" s="17">
        <f>A693/'Computed data'!$E$3</f>
        <v>88.182973316391355</v>
      </c>
    </row>
    <row r="694" spans="1:4" x14ac:dyDescent="0.25">
      <c r="A694" s="17">
        <v>1390</v>
      </c>
      <c r="B694" s="17">
        <v>2.0720000000000001</v>
      </c>
      <c r="C694" s="17">
        <f>(B694/'Computed data'!$B$3)*100</f>
        <v>8.2222222222222232</v>
      </c>
      <c r="D694" s="17">
        <f>A694/'Computed data'!$E$3</f>
        <v>88.310038119440918</v>
      </c>
    </row>
    <row r="695" spans="1:4" x14ac:dyDescent="0.25">
      <c r="A695" s="17">
        <v>1393</v>
      </c>
      <c r="B695" s="17">
        <v>2.0750000000000002</v>
      </c>
      <c r="C695" s="17">
        <f>(B695/'Computed data'!$B$3)*100</f>
        <v>8.234126984126986</v>
      </c>
      <c r="D695" s="17">
        <f>A695/'Computed data'!$E$3</f>
        <v>88.500635324015249</v>
      </c>
    </row>
    <row r="696" spans="1:4" x14ac:dyDescent="0.25">
      <c r="A696" s="17">
        <v>1397</v>
      </c>
      <c r="B696" s="17">
        <v>2.0779999999999998</v>
      </c>
      <c r="C696" s="17">
        <f>(B696/'Computed data'!$B$3)*100</f>
        <v>8.2460317460317452</v>
      </c>
      <c r="D696" s="17">
        <f>A696/'Computed data'!$E$3</f>
        <v>88.754764930114362</v>
      </c>
    </row>
    <row r="697" spans="1:4" x14ac:dyDescent="0.25">
      <c r="A697" s="17">
        <v>1400</v>
      </c>
      <c r="B697" s="17">
        <v>2.081</v>
      </c>
      <c r="C697" s="17">
        <f>(B697/'Computed data'!$B$3)*100</f>
        <v>8.2579365079365079</v>
      </c>
      <c r="D697" s="17">
        <f>A697/'Computed data'!$E$3</f>
        <v>88.945362134688693</v>
      </c>
    </row>
    <row r="698" spans="1:4" x14ac:dyDescent="0.25">
      <c r="A698" s="17">
        <v>1402</v>
      </c>
      <c r="B698" s="17">
        <v>2.0840000000000001</v>
      </c>
      <c r="C698" s="17">
        <f>(B698/'Computed data'!$B$3)*100</f>
        <v>8.2698412698412707</v>
      </c>
      <c r="D698" s="17">
        <f>A698/'Computed data'!$E$3</f>
        <v>89.072426937738243</v>
      </c>
    </row>
    <row r="699" spans="1:4" x14ac:dyDescent="0.25">
      <c r="A699" s="17">
        <v>1405</v>
      </c>
      <c r="B699" s="17">
        <v>2.0870000000000002</v>
      </c>
      <c r="C699" s="17">
        <f>(B699/'Computed data'!$B$3)*100</f>
        <v>8.2817460317460334</v>
      </c>
      <c r="D699" s="17">
        <f>A699/'Computed data'!$E$3</f>
        <v>89.263024142312574</v>
      </c>
    </row>
    <row r="700" spans="1:4" x14ac:dyDescent="0.25">
      <c r="A700" s="17">
        <v>1408</v>
      </c>
      <c r="B700" s="17">
        <v>2.09</v>
      </c>
      <c r="C700" s="17">
        <f>(B700/'Computed data'!$B$3)*100</f>
        <v>8.2936507936507926</v>
      </c>
      <c r="D700" s="17">
        <f>A700/'Computed data'!$E$3</f>
        <v>89.453621346886905</v>
      </c>
    </row>
    <row r="701" spans="1:4" x14ac:dyDescent="0.25">
      <c r="A701" s="17">
        <v>1410</v>
      </c>
      <c r="B701" s="17">
        <v>2.093</v>
      </c>
      <c r="C701" s="17">
        <f>(B701/'Computed data'!$B$3)*100</f>
        <v>8.3055555555555571</v>
      </c>
      <c r="D701" s="17">
        <f>A701/'Computed data'!$E$3</f>
        <v>89.580686149936469</v>
      </c>
    </row>
    <row r="702" spans="1:4" x14ac:dyDescent="0.25">
      <c r="A702" s="17">
        <v>1412</v>
      </c>
      <c r="B702" s="17">
        <v>2.0960000000000001</v>
      </c>
      <c r="C702" s="17">
        <f>(B702/'Computed data'!$B$3)*100</f>
        <v>8.3174603174603181</v>
      </c>
      <c r="D702" s="17">
        <f>A702/'Computed data'!$E$3</f>
        <v>89.707750952986018</v>
      </c>
    </row>
    <row r="703" spans="1:4" x14ac:dyDescent="0.25">
      <c r="A703" s="17">
        <v>1414</v>
      </c>
      <c r="B703" s="17">
        <v>2.0990000000000002</v>
      </c>
      <c r="C703" s="17">
        <f>(B703/'Computed data'!$B$3)*100</f>
        <v>8.3293650793650809</v>
      </c>
      <c r="D703" s="17">
        <f>A703/'Computed data'!$E$3</f>
        <v>89.834815756035582</v>
      </c>
    </row>
    <row r="704" spans="1:4" x14ac:dyDescent="0.25">
      <c r="A704" s="17">
        <v>1415</v>
      </c>
      <c r="B704" s="17">
        <v>2.1019999999999999</v>
      </c>
      <c r="C704" s="17">
        <f>(B704/'Computed data'!$B$3)*100</f>
        <v>8.3412698412698418</v>
      </c>
      <c r="D704" s="17">
        <f>A704/'Computed data'!$E$3</f>
        <v>89.898348157560349</v>
      </c>
    </row>
    <row r="705" spans="1:4" x14ac:dyDescent="0.25">
      <c r="A705" s="17">
        <v>1415</v>
      </c>
      <c r="B705" s="17">
        <v>2.1040000000000001</v>
      </c>
      <c r="C705" s="17">
        <f>(B705/'Computed data'!$B$3)*100</f>
        <v>8.3492063492063497</v>
      </c>
      <c r="D705" s="17">
        <f>A705/'Computed data'!$E$3</f>
        <v>89.898348157560349</v>
      </c>
    </row>
    <row r="706" spans="1:4" x14ac:dyDescent="0.25">
      <c r="A706" s="17">
        <v>1417</v>
      </c>
      <c r="B706" s="17">
        <v>2.1080000000000001</v>
      </c>
      <c r="C706" s="17">
        <f>(B706/'Computed data'!$B$3)*100</f>
        <v>8.3650793650793656</v>
      </c>
      <c r="D706" s="17">
        <f>A706/'Computed data'!$E$3</f>
        <v>90.025412960609913</v>
      </c>
    </row>
    <row r="707" spans="1:4" x14ac:dyDescent="0.25">
      <c r="A707" s="17">
        <v>1420</v>
      </c>
      <c r="B707" s="17">
        <v>2.1110000000000002</v>
      </c>
      <c r="C707" s="17">
        <f>(B707/'Computed data'!$B$3)*100</f>
        <v>8.3769841269841283</v>
      </c>
      <c r="D707" s="17">
        <f>A707/'Computed data'!$E$3</f>
        <v>90.216010165184244</v>
      </c>
    </row>
    <row r="708" spans="1:4" x14ac:dyDescent="0.25">
      <c r="A708" s="17">
        <v>1423</v>
      </c>
      <c r="B708" s="17">
        <v>2.1139999999999999</v>
      </c>
      <c r="C708" s="17">
        <f>(B708/'Computed data'!$B$3)*100</f>
        <v>8.3888888888888893</v>
      </c>
      <c r="D708" s="17">
        <f>A708/'Computed data'!$E$3</f>
        <v>90.406607369758575</v>
      </c>
    </row>
    <row r="709" spans="1:4" x14ac:dyDescent="0.25">
      <c r="A709" s="17">
        <v>1428</v>
      </c>
      <c r="B709" s="17">
        <v>2.117</v>
      </c>
      <c r="C709" s="17">
        <f>(B709/'Computed data'!$B$3)*100</f>
        <v>8.4007936507936503</v>
      </c>
      <c r="D709" s="17">
        <f>A709/'Computed data'!$E$3</f>
        <v>90.72426937738247</v>
      </c>
    </row>
    <row r="710" spans="1:4" x14ac:dyDescent="0.25">
      <c r="A710" s="17">
        <v>1432</v>
      </c>
      <c r="B710" s="17">
        <v>2.12</v>
      </c>
      <c r="C710" s="17">
        <f>(B710/'Computed data'!$B$3)*100</f>
        <v>8.412698412698413</v>
      </c>
      <c r="D710" s="17">
        <f>A710/'Computed data'!$E$3</f>
        <v>90.978398983481569</v>
      </c>
    </row>
    <row r="711" spans="1:4" x14ac:dyDescent="0.25">
      <c r="A711" s="17">
        <v>1436</v>
      </c>
      <c r="B711" s="17">
        <v>2.1230000000000002</v>
      </c>
      <c r="C711" s="17">
        <f>(B711/'Computed data'!$B$3)*100</f>
        <v>8.4246031746031758</v>
      </c>
      <c r="D711" s="17">
        <f>A711/'Computed data'!$E$3</f>
        <v>91.232528589580681</v>
      </c>
    </row>
    <row r="712" spans="1:4" x14ac:dyDescent="0.25">
      <c r="A712" s="17">
        <v>1440</v>
      </c>
      <c r="B712" s="17">
        <v>2.1259999999999999</v>
      </c>
      <c r="C712" s="17">
        <f>(B712/'Computed data'!$B$3)*100</f>
        <v>8.4365079365079367</v>
      </c>
      <c r="D712" s="17">
        <f>A712/'Computed data'!$E$3</f>
        <v>91.486658195679794</v>
      </c>
    </row>
    <row r="713" spans="1:4" x14ac:dyDescent="0.25">
      <c r="A713" s="17">
        <v>1445</v>
      </c>
      <c r="B713" s="17">
        <v>2.129</v>
      </c>
      <c r="C713" s="17">
        <f>(B713/'Computed data'!$B$3)*100</f>
        <v>8.4484126984126977</v>
      </c>
      <c r="D713" s="17">
        <f>A713/'Computed data'!$E$3</f>
        <v>91.804320203303689</v>
      </c>
    </row>
    <row r="714" spans="1:4" x14ac:dyDescent="0.25">
      <c r="A714" s="17">
        <v>1448</v>
      </c>
      <c r="B714" s="17">
        <v>2.1320000000000001</v>
      </c>
      <c r="C714" s="17">
        <f>(B714/'Computed data'!$B$3)*100</f>
        <v>8.4603174603174605</v>
      </c>
      <c r="D714" s="17">
        <f>A714/'Computed data'!$E$3</f>
        <v>91.99491740787802</v>
      </c>
    </row>
    <row r="715" spans="1:4" x14ac:dyDescent="0.25">
      <c r="A715" s="17">
        <v>1453</v>
      </c>
      <c r="B715" s="17">
        <v>2.1349999999999998</v>
      </c>
      <c r="C715" s="17">
        <f>(B715/'Computed data'!$B$3)*100</f>
        <v>8.4722222222222214</v>
      </c>
      <c r="D715" s="17">
        <f>A715/'Computed data'!$E$3</f>
        <v>92.312579415501901</v>
      </c>
    </row>
    <row r="716" spans="1:4" x14ac:dyDescent="0.25">
      <c r="A716" s="17">
        <v>1456</v>
      </c>
      <c r="B716" s="17">
        <v>2.1379999999999999</v>
      </c>
      <c r="C716" s="17">
        <f>(B716/'Computed data'!$B$3)*100</f>
        <v>8.4841269841269842</v>
      </c>
      <c r="D716" s="17">
        <f>A716/'Computed data'!$E$3</f>
        <v>92.503176620076232</v>
      </c>
    </row>
    <row r="717" spans="1:4" x14ac:dyDescent="0.25">
      <c r="A717" s="17">
        <v>1460</v>
      </c>
      <c r="B717" s="17">
        <v>2.141</v>
      </c>
      <c r="C717" s="17">
        <f>(B717/'Computed data'!$B$3)*100</f>
        <v>8.4960317460317452</v>
      </c>
      <c r="D717" s="17">
        <f>A717/'Computed data'!$E$3</f>
        <v>92.757306226175345</v>
      </c>
    </row>
    <row r="718" spans="1:4" x14ac:dyDescent="0.25">
      <c r="A718" s="17">
        <v>1465</v>
      </c>
      <c r="B718" s="17">
        <v>2.1440000000000001</v>
      </c>
      <c r="C718" s="17">
        <f>(B718/'Computed data'!$B$3)*100</f>
        <v>8.5079365079365097</v>
      </c>
      <c r="D718" s="17">
        <f>A718/'Computed data'!$E$3</f>
        <v>93.07496823379924</v>
      </c>
    </row>
    <row r="719" spans="1:4" x14ac:dyDescent="0.25">
      <c r="A719" s="17">
        <v>1468</v>
      </c>
      <c r="B719" s="17">
        <v>2.1469999999999998</v>
      </c>
      <c r="C719" s="17">
        <f>(B719/'Computed data'!$B$3)*100</f>
        <v>8.5198412698412689</v>
      </c>
      <c r="D719" s="17">
        <f>A719/'Computed data'!$E$3</f>
        <v>93.265565438373571</v>
      </c>
    </row>
    <row r="720" spans="1:4" x14ac:dyDescent="0.25">
      <c r="A720" s="17">
        <v>1472</v>
      </c>
      <c r="B720" s="17">
        <v>2.15</v>
      </c>
      <c r="C720" s="17">
        <f>(B720/'Computed data'!$B$3)*100</f>
        <v>8.5317460317460316</v>
      </c>
      <c r="D720" s="17">
        <f>A720/'Computed data'!$E$3</f>
        <v>93.519695044472684</v>
      </c>
    </row>
    <row r="721" spans="1:4" x14ac:dyDescent="0.25">
      <c r="A721" s="17">
        <v>1477</v>
      </c>
      <c r="B721" s="17">
        <v>2.153</v>
      </c>
      <c r="C721" s="17">
        <f>(B721/'Computed data'!$B$3)*100</f>
        <v>8.5436507936507944</v>
      </c>
      <c r="D721" s="17">
        <f>A721/'Computed data'!$E$3</f>
        <v>93.837357052096564</v>
      </c>
    </row>
    <row r="722" spans="1:4" x14ac:dyDescent="0.25">
      <c r="A722" s="17">
        <v>1481</v>
      </c>
      <c r="B722" s="17">
        <v>2.1560000000000001</v>
      </c>
      <c r="C722" s="17">
        <f>(B722/'Computed data'!$B$3)*100</f>
        <v>8.5555555555555571</v>
      </c>
      <c r="D722" s="17">
        <f>A722/'Computed data'!$E$3</f>
        <v>94.091486658195677</v>
      </c>
    </row>
    <row r="723" spans="1:4" x14ac:dyDescent="0.25">
      <c r="A723" s="17">
        <v>1483</v>
      </c>
      <c r="B723" s="17">
        <v>2.1589999999999998</v>
      </c>
      <c r="C723" s="17">
        <f>(B723/'Computed data'!$B$3)*100</f>
        <v>8.5674603174603163</v>
      </c>
      <c r="D723" s="17">
        <f>A723/'Computed data'!$E$3</f>
        <v>94.218551461245241</v>
      </c>
    </row>
    <row r="724" spans="1:4" x14ac:dyDescent="0.25">
      <c r="A724" s="17">
        <v>1488</v>
      </c>
      <c r="B724" s="17">
        <v>2.1619999999999999</v>
      </c>
      <c r="C724" s="17">
        <f>(B724/'Computed data'!$B$3)*100</f>
        <v>8.5793650793650791</v>
      </c>
      <c r="D724" s="17">
        <f>A724/'Computed data'!$E$3</f>
        <v>94.536213468869121</v>
      </c>
    </row>
    <row r="725" spans="1:4" x14ac:dyDescent="0.25">
      <c r="A725" s="17">
        <v>1492</v>
      </c>
      <c r="B725" s="17">
        <v>2.165</v>
      </c>
      <c r="C725" s="17">
        <f>(B725/'Computed data'!$B$3)*100</f>
        <v>8.5912698412698418</v>
      </c>
      <c r="D725" s="17">
        <f>A725/'Computed data'!$E$3</f>
        <v>94.790343074968234</v>
      </c>
    </row>
    <row r="726" spans="1:4" x14ac:dyDescent="0.25">
      <c r="A726" s="17">
        <v>1496</v>
      </c>
      <c r="B726" s="17">
        <v>2.1680000000000001</v>
      </c>
      <c r="C726" s="17">
        <f>(B726/'Computed data'!$B$3)*100</f>
        <v>8.6031746031746046</v>
      </c>
      <c r="D726" s="17">
        <f>A726/'Computed data'!$E$3</f>
        <v>95.044472681067347</v>
      </c>
    </row>
    <row r="727" spans="1:4" x14ac:dyDescent="0.25">
      <c r="A727" s="17">
        <v>1499</v>
      </c>
      <c r="B727" s="17">
        <v>2.1709999999999998</v>
      </c>
      <c r="C727" s="17">
        <f>(B727/'Computed data'!$B$3)*100</f>
        <v>8.6150793650793638</v>
      </c>
      <c r="D727" s="17">
        <f>A727/'Computed data'!$E$3</f>
        <v>95.235069885641678</v>
      </c>
    </row>
    <row r="728" spans="1:4" x14ac:dyDescent="0.25">
      <c r="A728" s="17">
        <v>1504</v>
      </c>
      <c r="B728" s="17">
        <v>2.1739999999999999</v>
      </c>
      <c r="C728" s="17">
        <f>(B728/'Computed data'!$B$3)*100</f>
        <v>8.6269841269841265</v>
      </c>
      <c r="D728" s="17">
        <f>A728/'Computed data'!$E$3</f>
        <v>95.552731893265559</v>
      </c>
    </row>
    <row r="729" spans="1:4" x14ac:dyDescent="0.25">
      <c r="A729" s="17">
        <v>1507</v>
      </c>
      <c r="B729" s="17">
        <v>2.177</v>
      </c>
      <c r="C729" s="17">
        <f>(B729/'Computed data'!$B$3)*100</f>
        <v>8.6388888888888893</v>
      </c>
      <c r="D729" s="17">
        <f>A729/'Computed data'!$E$3</f>
        <v>95.74332909783989</v>
      </c>
    </row>
    <row r="730" spans="1:4" x14ac:dyDescent="0.25">
      <c r="A730" s="17">
        <v>1512</v>
      </c>
      <c r="B730" s="17">
        <v>2.1800000000000002</v>
      </c>
      <c r="C730" s="17">
        <f>(B730/'Computed data'!$B$3)*100</f>
        <v>8.650793650793652</v>
      </c>
      <c r="D730" s="17">
        <f>A730/'Computed data'!$E$3</f>
        <v>96.060991105463785</v>
      </c>
    </row>
    <row r="731" spans="1:4" x14ac:dyDescent="0.25">
      <c r="A731" s="17">
        <v>1515</v>
      </c>
      <c r="B731" s="17">
        <v>2.1829999999999998</v>
      </c>
      <c r="C731" s="17">
        <f>(B731/'Computed data'!$B$3)*100</f>
        <v>8.662698412698413</v>
      </c>
      <c r="D731" s="17">
        <f>A731/'Computed data'!$E$3</f>
        <v>96.251588310038116</v>
      </c>
    </row>
    <row r="732" spans="1:4" x14ac:dyDescent="0.25">
      <c r="A732" s="17">
        <v>1518</v>
      </c>
      <c r="B732" s="17">
        <v>2.1859999999999999</v>
      </c>
      <c r="C732" s="17">
        <f>(B732/'Computed data'!$B$3)*100</f>
        <v>8.6746031746031758</v>
      </c>
      <c r="D732" s="17">
        <f>A732/'Computed data'!$E$3</f>
        <v>96.442185514612447</v>
      </c>
    </row>
    <row r="733" spans="1:4" x14ac:dyDescent="0.25">
      <c r="A733" s="17">
        <v>1523</v>
      </c>
      <c r="B733" s="17">
        <v>2.1890000000000001</v>
      </c>
      <c r="C733" s="17">
        <f>(B733/'Computed data'!$B$3)*100</f>
        <v>8.6865079365079367</v>
      </c>
      <c r="D733" s="17">
        <f>A733/'Computed data'!$E$3</f>
        <v>96.759847522236342</v>
      </c>
    </row>
    <row r="734" spans="1:4" x14ac:dyDescent="0.25">
      <c r="A734" s="17">
        <v>1528</v>
      </c>
      <c r="B734" s="17">
        <v>2.1920000000000002</v>
      </c>
      <c r="C734" s="17">
        <f>(B734/'Computed data'!$B$3)*100</f>
        <v>8.6984126984126995</v>
      </c>
      <c r="D734" s="17">
        <f>A734/'Computed data'!$E$3</f>
        <v>97.077509529860222</v>
      </c>
    </row>
    <row r="735" spans="1:4" x14ac:dyDescent="0.25">
      <c r="A735" s="17">
        <v>1532</v>
      </c>
      <c r="B735" s="17">
        <v>2.1949999999999998</v>
      </c>
      <c r="C735" s="17">
        <f>(B735/'Computed data'!$B$3)*100</f>
        <v>8.7103174603174605</v>
      </c>
      <c r="D735" s="17">
        <f>A735/'Computed data'!$E$3</f>
        <v>97.331639135959335</v>
      </c>
    </row>
    <row r="736" spans="1:4" x14ac:dyDescent="0.25">
      <c r="A736" s="17">
        <v>1536</v>
      </c>
      <c r="B736" s="17">
        <v>2.198</v>
      </c>
      <c r="C736" s="17">
        <f>(B736/'Computed data'!$B$3)*100</f>
        <v>8.7222222222222232</v>
      </c>
      <c r="D736" s="17">
        <f>A736/'Computed data'!$E$3</f>
        <v>97.585768742058448</v>
      </c>
    </row>
    <row r="737" spans="1:4" x14ac:dyDescent="0.25">
      <c r="A737" s="17">
        <v>1539</v>
      </c>
      <c r="B737" s="17">
        <v>2.2010000000000001</v>
      </c>
      <c r="C737" s="17">
        <f>(B737/'Computed data'!$B$3)*100</f>
        <v>8.7341269841269842</v>
      </c>
      <c r="D737" s="17">
        <f>A737/'Computed data'!$E$3</f>
        <v>97.776365946632779</v>
      </c>
    </row>
    <row r="738" spans="1:4" x14ac:dyDescent="0.25">
      <c r="A738" s="17">
        <v>1543</v>
      </c>
      <c r="B738" s="17">
        <v>2.2040000000000002</v>
      </c>
      <c r="C738" s="17">
        <f>(B738/'Computed data'!$B$3)*100</f>
        <v>8.7460317460317469</v>
      </c>
      <c r="D738" s="17">
        <f>A738/'Computed data'!$E$3</f>
        <v>98.030495552731892</v>
      </c>
    </row>
    <row r="739" spans="1:4" x14ac:dyDescent="0.25">
      <c r="A739" s="17">
        <v>1546</v>
      </c>
      <c r="B739" s="17">
        <v>2.2069999999999999</v>
      </c>
      <c r="C739" s="17">
        <f>(B739/'Computed data'!$B$3)*100</f>
        <v>8.7579365079365079</v>
      </c>
      <c r="D739" s="17">
        <f>A739/'Computed data'!$E$3</f>
        <v>98.221092757306224</v>
      </c>
    </row>
    <row r="740" spans="1:4" x14ac:dyDescent="0.25">
      <c r="A740" s="17">
        <v>1550</v>
      </c>
      <c r="B740" s="17">
        <v>2.21</v>
      </c>
      <c r="C740" s="17">
        <f>(B740/'Computed data'!$B$3)*100</f>
        <v>8.7698412698412707</v>
      </c>
      <c r="D740" s="17">
        <f>A740/'Computed data'!$E$3</f>
        <v>98.475222363405337</v>
      </c>
    </row>
    <row r="741" spans="1:4" x14ac:dyDescent="0.25">
      <c r="A741" s="17">
        <v>1553</v>
      </c>
      <c r="B741" s="17">
        <v>2.2130000000000001</v>
      </c>
      <c r="C741" s="17">
        <f>(B741/'Computed data'!$B$3)*100</f>
        <v>8.7817460317460316</v>
      </c>
      <c r="D741" s="17">
        <f>A741/'Computed data'!$E$3</f>
        <v>98.665819567979668</v>
      </c>
    </row>
    <row r="742" spans="1:4" x14ac:dyDescent="0.25">
      <c r="A742" s="17">
        <v>1557</v>
      </c>
      <c r="B742" s="17">
        <v>2.2160000000000002</v>
      </c>
      <c r="C742" s="17">
        <f>(B742/'Computed data'!$B$3)*100</f>
        <v>8.7936507936507944</v>
      </c>
      <c r="D742" s="17">
        <f>A742/'Computed data'!$E$3</f>
        <v>98.919949174078781</v>
      </c>
    </row>
    <row r="743" spans="1:4" x14ac:dyDescent="0.25">
      <c r="A743" s="17">
        <v>1561</v>
      </c>
      <c r="B743" s="17">
        <v>2.2189999999999999</v>
      </c>
      <c r="C743" s="17">
        <f>(B743/'Computed data'!$B$3)*100</f>
        <v>8.8055555555555554</v>
      </c>
      <c r="D743" s="17">
        <f>A743/'Computed data'!$E$3</f>
        <v>99.174078780177894</v>
      </c>
    </row>
    <row r="744" spans="1:4" x14ac:dyDescent="0.25">
      <c r="A744" s="17">
        <v>1564</v>
      </c>
      <c r="B744" s="17">
        <v>2.222</v>
      </c>
      <c r="C744" s="17">
        <f>(B744/'Computed data'!$B$3)*100</f>
        <v>8.8174603174603163</v>
      </c>
      <c r="D744" s="17">
        <f>A744/'Computed data'!$E$3</f>
        <v>99.364675984752225</v>
      </c>
    </row>
    <row r="745" spans="1:4" x14ac:dyDescent="0.25">
      <c r="A745" s="17">
        <v>1568</v>
      </c>
      <c r="B745" s="17">
        <v>2.2250000000000001</v>
      </c>
      <c r="C745" s="17">
        <f>(B745/'Computed data'!$B$3)*100</f>
        <v>8.8293650793650791</v>
      </c>
      <c r="D745" s="17">
        <f>A745/'Computed data'!$E$3</f>
        <v>99.618805590851338</v>
      </c>
    </row>
    <row r="746" spans="1:4" x14ac:dyDescent="0.25">
      <c r="A746" s="17">
        <v>1572</v>
      </c>
      <c r="B746" s="17">
        <v>2.2290000000000001</v>
      </c>
      <c r="C746" s="17">
        <f>(B746/'Computed data'!$B$3)*100</f>
        <v>8.8452380952380967</v>
      </c>
      <c r="D746" s="17">
        <f>A746/'Computed data'!$E$3</f>
        <v>99.872935196950436</v>
      </c>
    </row>
    <row r="747" spans="1:4" x14ac:dyDescent="0.25">
      <c r="A747" s="17">
        <v>1577</v>
      </c>
      <c r="B747" s="17">
        <v>2.2309999999999999</v>
      </c>
      <c r="C747" s="17">
        <f>(B747/'Computed data'!$B$3)*100</f>
        <v>8.8531746031746028</v>
      </c>
      <c r="D747" s="17">
        <f>A747/'Computed data'!$E$3</f>
        <v>100.19059720457433</v>
      </c>
    </row>
    <row r="748" spans="1:4" x14ac:dyDescent="0.25">
      <c r="A748" s="17">
        <v>1582</v>
      </c>
      <c r="B748" s="17">
        <v>2.234</v>
      </c>
      <c r="C748" s="17">
        <f>(B748/'Computed data'!$B$3)*100</f>
        <v>8.8650793650793638</v>
      </c>
      <c r="D748" s="17">
        <f>A748/'Computed data'!$E$3</f>
        <v>100.50825921219823</v>
      </c>
    </row>
    <row r="749" spans="1:4" x14ac:dyDescent="0.25">
      <c r="A749" s="17">
        <v>1585</v>
      </c>
      <c r="B749" s="17">
        <v>2.2370000000000001</v>
      </c>
      <c r="C749" s="17">
        <f>(B749/'Computed data'!$B$3)*100</f>
        <v>8.8769841269841283</v>
      </c>
      <c r="D749" s="17">
        <f>A749/'Computed data'!$E$3</f>
        <v>100.69885641677256</v>
      </c>
    </row>
    <row r="750" spans="1:4" x14ac:dyDescent="0.25">
      <c r="A750" s="17">
        <v>1588</v>
      </c>
      <c r="B750" s="17">
        <v>2.2400000000000002</v>
      </c>
      <c r="C750" s="17">
        <f>(B750/'Computed data'!$B$3)*100</f>
        <v>8.8888888888888911</v>
      </c>
      <c r="D750" s="17">
        <f>A750/'Computed data'!$E$3</f>
        <v>100.88945362134689</v>
      </c>
    </row>
    <row r="751" spans="1:4" x14ac:dyDescent="0.25">
      <c r="A751" s="17">
        <v>1592</v>
      </c>
      <c r="B751" s="17">
        <v>2.2429999999999999</v>
      </c>
      <c r="C751" s="17">
        <f>(B751/'Computed data'!$B$3)*100</f>
        <v>8.9007936507936503</v>
      </c>
      <c r="D751" s="17">
        <f>A751/'Computed data'!$E$3</f>
        <v>101.143583227446</v>
      </c>
    </row>
    <row r="752" spans="1:4" x14ac:dyDescent="0.25">
      <c r="A752" s="17">
        <v>1595</v>
      </c>
      <c r="B752" s="17">
        <v>2.246</v>
      </c>
      <c r="C752" s="17">
        <f>(B752/'Computed data'!$B$3)*100</f>
        <v>8.912698412698413</v>
      </c>
      <c r="D752" s="17">
        <f>A752/'Computed data'!$E$3</f>
        <v>101.33418043202033</v>
      </c>
    </row>
    <row r="753" spans="1:4" x14ac:dyDescent="0.25">
      <c r="A753" s="17">
        <v>1598</v>
      </c>
      <c r="B753" s="17">
        <v>2.2490000000000001</v>
      </c>
      <c r="C753" s="17">
        <f>(B753/'Computed data'!$B$3)*100</f>
        <v>8.9246031746031758</v>
      </c>
      <c r="D753" s="17">
        <f>A753/'Computed data'!$E$3</f>
        <v>101.52477763659466</v>
      </c>
    </row>
    <row r="754" spans="1:4" x14ac:dyDescent="0.25">
      <c r="A754" s="17">
        <v>1603</v>
      </c>
      <c r="B754" s="17">
        <v>2.2519999999999998</v>
      </c>
      <c r="C754" s="17">
        <f>(B754/'Computed data'!$B$3)*100</f>
        <v>8.936507936507935</v>
      </c>
      <c r="D754" s="17">
        <f>A754/'Computed data'!$E$3</f>
        <v>101.84243964421854</v>
      </c>
    </row>
    <row r="755" spans="1:4" x14ac:dyDescent="0.25">
      <c r="A755" s="17">
        <v>1608</v>
      </c>
      <c r="B755" s="17">
        <v>2.2549999999999999</v>
      </c>
      <c r="C755" s="17">
        <f>(B755/'Computed data'!$B$3)*100</f>
        <v>8.9484126984126977</v>
      </c>
      <c r="D755" s="17">
        <f>A755/'Computed data'!$E$3</f>
        <v>102.16010165184244</v>
      </c>
    </row>
    <row r="756" spans="1:4" x14ac:dyDescent="0.25">
      <c r="A756" s="17">
        <v>1612</v>
      </c>
      <c r="B756" s="17">
        <v>2.258</v>
      </c>
      <c r="C756" s="17">
        <f>(B756/'Computed data'!$B$3)*100</f>
        <v>8.9603174603174605</v>
      </c>
      <c r="D756" s="17">
        <f>A756/'Computed data'!$E$3</f>
        <v>102.41423125794155</v>
      </c>
    </row>
    <row r="757" spans="1:4" x14ac:dyDescent="0.25">
      <c r="A757" s="17">
        <v>1615</v>
      </c>
      <c r="B757" s="17">
        <v>2.2610000000000001</v>
      </c>
      <c r="C757" s="17">
        <f>(B757/'Computed data'!$B$3)*100</f>
        <v>8.9722222222222232</v>
      </c>
      <c r="D757" s="17">
        <f>A757/'Computed data'!$E$3</f>
        <v>102.60482846251588</v>
      </c>
    </row>
    <row r="758" spans="1:4" x14ac:dyDescent="0.25">
      <c r="A758" s="17">
        <v>1618</v>
      </c>
      <c r="B758" s="17">
        <v>2.2639999999999998</v>
      </c>
      <c r="C758" s="17">
        <f>(B758/'Computed data'!$B$3)*100</f>
        <v>8.9841269841269842</v>
      </c>
      <c r="D758" s="17">
        <f>A758/'Computed data'!$E$3</f>
        <v>102.79542566709021</v>
      </c>
    </row>
    <row r="759" spans="1:4" x14ac:dyDescent="0.25">
      <c r="A759" s="17">
        <v>1623</v>
      </c>
      <c r="B759" s="17">
        <v>2.2669999999999999</v>
      </c>
      <c r="C759" s="17">
        <f>(B759/'Computed data'!$B$3)*100</f>
        <v>8.9960317460317469</v>
      </c>
      <c r="D759" s="17">
        <f>A759/'Computed data'!$E$3</f>
        <v>103.11308767471411</v>
      </c>
    </row>
    <row r="760" spans="1:4" x14ac:dyDescent="0.25">
      <c r="A760" s="17">
        <v>1627</v>
      </c>
      <c r="B760" s="17">
        <v>2.27</v>
      </c>
      <c r="C760" s="17">
        <f>(B760/'Computed data'!$B$3)*100</f>
        <v>9.0079365079365079</v>
      </c>
      <c r="D760" s="17">
        <f>A760/'Computed data'!$E$3</f>
        <v>103.36721728081321</v>
      </c>
    </row>
    <row r="761" spans="1:4" x14ac:dyDescent="0.25">
      <c r="A761" s="17">
        <v>1632</v>
      </c>
      <c r="B761" s="17">
        <v>2.274</v>
      </c>
      <c r="C761" s="17">
        <f>(B761/'Computed data'!$B$3)*100</f>
        <v>9.0238095238095237</v>
      </c>
      <c r="D761" s="17">
        <f>A761/'Computed data'!$E$3</f>
        <v>103.6848792884371</v>
      </c>
    </row>
    <row r="762" spans="1:4" x14ac:dyDescent="0.25">
      <c r="A762" s="17">
        <v>1637</v>
      </c>
      <c r="B762" s="17">
        <v>2.2759999999999998</v>
      </c>
      <c r="C762" s="17">
        <f>(B762/'Computed data'!$B$3)*100</f>
        <v>9.0317460317460316</v>
      </c>
      <c r="D762" s="17">
        <f>A762/'Computed data'!$E$3</f>
        <v>104.00254129606098</v>
      </c>
    </row>
    <row r="763" spans="1:4" x14ac:dyDescent="0.25">
      <c r="A763" s="17">
        <v>1640</v>
      </c>
      <c r="B763" s="17">
        <v>2.2789999999999999</v>
      </c>
      <c r="C763" s="17">
        <f>(B763/'Computed data'!$B$3)*100</f>
        <v>9.0436507936507944</v>
      </c>
      <c r="D763" s="17">
        <f>A763/'Computed data'!$E$3</f>
        <v>104.19313850063533</v>
      </c>
    </row>
    <row r="764" spans="1:4" x14ac:dyDescent="0.25">
      <c r="A764" s="17">
        <v>1645</v>
      </c>
      <c r="B764" s="17">
        <v>2.282</v>
      </c>
      <c r="C764" s="17">
        <f>(B764/'Computed data'!$B$3)*100</f>
        <v>9.0555555555555554</v>
      </c>
      <c r="D764" s="17">
        <f>A764/'Computed data'!$E$3</f>
        <v>104.51080050825921</v>
      </c>
    </row>
    <row r="765" spans="1:4" x14ac:dyDescent="0.25">
      <c r="A765" s="17">
        <v>1648</v>
      </c>
      <c r="B765" s="17">
        <v>2.2850000000000001</v>
      </c>
      <c r="C765" s="17">
        <f>(B765/'Computed data'!$B$3)*100</f>
        <v>9.0674603174603181</v>
      </c>
      <c r="D765" s="17">
        <f>A765/'Computed data'!$E$3</f>
        <v>104.70139771283354</v>
      </c>
    </row>
    <row r="766" spans="1:4" x14ac:dyDescent="0.25">
      <c r="A766" s="17">
        <v>1653</v>
      </c>
      <c r="B766" s="17">
        <v>2.2879999999999998</v>
      </c>
      <c r="C766" s="17">
        <f>(B766/'Computed data'!$B$3)*100</f>
        <v>9.0793650793650791</v>
      </c>
      <c r="D766" s="17">
        <f>A766/'Computed data'!$E$3</f>
        <v>105.01905972045743</v>
      </c>
    </row>
    <row r="767" spans="1:4" x14ac:dyDescent="0.25">
      <c r="A767" s="17">
        <v>1657</v>
      </c>
      <c r="B767" s="17">
        <v>2.2909999999999999</v>
      </c>
      <c r="C767" s="17">
        <f>(B767/'Computed data'!$B$3)*100</f>
        <v>9.0912698412698418</v>
      </c>
      <c r="D767" s="17">
        <f>A767/'Computed data'!$E$3</f>
        <v>105.27318932655655</v>
      </c>
    </row>
    <row r="768" spans="1:4" x14ac:dyDescent="0.25">
      <c r="A768" s="17">
        <v>1660</v>
      </c>
      <c r="B768" s="17">
        <v>2.294</v>
      </c>
      <c r="C768" s="17">
        <f>(B768/'Computed data'!$B$3)*100</f>
        <v>9.1031746031746028</v>
      </c>
      <c r="D768" s="17">
        <f>A768/'Computed data'!$E$3</f>
        <v>105.46378653113088</v>
      </c>
    </row>
    <row r="769" spans="1:4" x14ac:dyDescent="0.25">
      <c r="A769" s="17">
        <v>1665</v>
      </c>
      <c r="B769" s="17">
        <v>2.2970000000000002</v>
      </c>
      <c r="C769" s="17">
        <f>(B769/'Computed data'!$B$3)*100</f>
        <v>9.1150793650793656</v>
      </c>
      <c r="D769" s="17">
        <f>A769/'Computed data'!$E$3</f>
        <v>105.78144853875476</v>
      </c>
    </row>
    <row r="770" spans="1:4" x14ac:dyDescent="0.25">
      <c r="A770" s="17">
        <v>1670</v>
      </c>
      <c r="B770" s="17">
        <v>2.2999999999999998</v>
      </c>
      <c r="C770" s="17">
        <f>(B770/'Computed data'!$B$3)*100</f>
        <v>9.1269841269841265</v>
      </c>
      <c r="D770" s="17">
        <f>A770/'Computed data'!$E$3</f>
        <v>106.09911054637865</v>
      </c>
    </row>
    <row r="771" spans="1:4" x14ac:dyDescent="0.25">
      <c r="A771" s="17">
        <v>1673</v>
      </c>
      <c r="B771" s="17">
        <v>2.3029999999999999</v>
      </c>
      <c r="C771" s="17">
        <f>(B771/'Computed data'!$B$3)*100</f>
        <v>9.1388888888888893</v>
      </c>
      <c r="D771" s="17">
        <f>A771/'Computed data'!$E$3</f>
        <v>106.28970775095299</v>
      </c>
    </row>
    <row r="772" spans="1:4" x14ac:dyDescent="0.25">
      <c r="A772" s="17">
        <v>1677</v>
      </c>
      <c r="B772" s="17">
        <v>2.306</v>
      </c>
      <c r="C772" s="17">
        <f>(B772/'Computed data'!$B$3)*100</f>
        <v>9.1507936507936503</v>
      </c>
      <c r="D772" s="17">
        <f>A772/'Computed data'!$E$3</f>
        <v>106.5438373570521</v>
      </c>
    </row>
    <row r="773" spans="1:4" x14ac:dyDescent="0.25">
      <c r="A773" s="17">
        <v>1682</v>
      </c>
      <c r="B773" s="17">
        <v>2.3090000000000002</v>
      </c>
      <c r="C773" s="17">
        <f>(B773/'Computed data'!$B$3)*100</f>
        <v>9.1626984126984148</v>
      </c>
      <c r="D773" s="17">
        <f>A773/'Computed data'!$E$3</f>
        <v>106.86149936467598</v>
      </c>
    </row>
    <row r="774" spans="1:4" x14ac:dyDescent="0.25">
      <c r="A774" s="17">
        <v>1686</v>
      </c>
      <c r="B774" s="17">
        <v>2.3130000000000002</v>
      </c>
      <c r="C774" s="17">
        <f>(B774/'Computed data'!$B$3)*100</f>
        <v>9.1785714285714288</v>
      </c>
      <c r="D774" s="17">
        <f>A774/'Computed data'!$E$3</f>
        <v>107.11562897077509</v>
      </c>
    </row>
    <row r="775" spans="1:4" x14ac:dyDescent="0.25">
      <c r="A775" s="17">
        <v>1690</v>
      </c>
      <c r="B775" s="17">
        <v>2.3149999999999999</v>
      </c>
      <c r="C775" s="17">
        <f>(B775/'Computed data'!$B$3)*100</f>
        <v>9.1865079365079367</v>
      </c>
      <c r="D775" s="17">
        <f>A775/'Computed data'!$E$3</f>
        <v>107.3697585768742</v>
      </c>
    </row>
    <row r="776" spans="1:4" x14ac:dyDescent="0.25">
      <c r="A776" s="17">
        <v>1694</v>
      </c>
      <c r="B776" s="17">
        <v>2.3180000000000001</v>
      </c>
      <c r="C776" s="17">
        <f>(B776/'Computed data'!$B$3)*100</f>
        <v>9.1984126984126995</v>
      </c>
      <c r="D776" s="17">
        <f>A776/'Computed data'!$E$3</f>
        <v>107.62388818297332</v>
      </c>
    </row>
    <row r="777" spans="1:4" x14ac:dyDescent="0.25">
      <c r="A777" s="17">
        <v>1698</v>
      </c>
      <c r="B777" s="17">
        <v>2.3210000000000002</v>
      </c>
      <c r="C777" s="17">
        <f>(B777/'Computed data'!$B$3)*100</f>
        <v>9.2103174603174622</v>
      </c>
      <c r="D777" s="17">
        <f>A777/'Computed data'!$E$3</f>
        <v>107.87801778907243</v>
      </c>
    </row>
    <row r="778" spans="1:4" x14ac:dyDescent="0.25">
      <c r="A778" s="17">
        <v>1703</v>
      </c>
      <c r="B778" s="17">
        <v>2.3239999999999998</v>
      </c>
      <c r="C778" s="17">
        <f>(B778/'Computed data'!$B$3)*100</f>
        <v>9.2222222222222214</v>
      </c>
      <c r="D778" s="17">
        <f>A778/'Computed data'!$E$3</f>
        <v>108.19567979669631</v>
      </c>
    </row>
    <row r="779" spans="1:4" x14ac:dyDescent="0.25">
      <c r="A779" s="17">
        <v>1707</v>
      </c>
      <c r="B779" s="17">
        <v>2.327</v>
      </c>
      <c r="C779" s="17">
        <f>(B779/'Computed data'!$B$3)*100</f>
        <v>9.2341269841269842</v>
      </c>
      <c r="D779" s="17">
        <f>A779/'Computed data'!$E$3</f>
        <v>108.44980940279542</v>
      </c>
    </row>
    <row r="780" spans="1:4" x14ac:dyDescent="0.25">
      <c r="A780" s="17">
        <v>1710</v>
      </c>
      <c r="B780" s="17">
        <v>2.331</v>
      </c>
      <c r="C780" s="17">
        <f>(B780/'Computed data'!$B$3)*100</f>
        <v>9.25</v>
      </c>
      <c r="D780" s="17">
        <f>A780/'Computed data'!$E$3</f>
        <v>108.64040660736975</v>
      </c>
    </row>
    <row r="781" spans="1:4" x14ac:dyDescent="0.25">
      <c r="A781" s="17">
        <v>1715</v>
      </c>
      <c r="B781" s="17">
        <v>2.3330000000000002</v>
      </c>
      <c r="C781" s="17">
        <f>(B781/'Computed data'!$B$3)*100</f>
        <v>9.2579365079365097</v>
      </c>
      <c r="D781" s="17">
        <f>A781/'Computed data'!$E$3</f>
        <v>108.95806861499365</v>
      </c>
    </row>
    <row r="782" spans="1:4" x14ac:dyDescent="0.25">
      <c r="A782" s="17">
        <v>1717</v>
      </c>
      <c r="B782" s="17">
        <v>2.3359999999999999</v>
      </c>
      <c r="C782" s="17">
        <f>(B782/'Computed data'!$B$3)*100</f>
        <v>9.2698412698412689</v>
      </c>
      <c r="D782" s="17">
        <f>A782/'Computed data'!$E$3</f>
        <v>109.0851334180432</v>
      </c>
    </row>
    <row r="783" spans="1:4" x14ac:dyDescent="0.25">
      <c r="A783" s="17">
        <v>1722</v>
      </c>
      <c r="B783" s="17">
        <v>2.339</v>
      </c>
      <c r="C783" s="17">
        <f>(B783/'Computed data'!$B$3)*100</f>
        <v>9.2817460317460316</v>
      </c>
      <c r="D783" s="17">
        <f>A783/'Computed data'!$E$3</f>
        <v>109.40279542566709</v>
      </c>
    </row>
    <row r="784" spans="1:4" x14ac:dyDescent="0.25">
      <c r="A784" s="17">
        <v>1726</v>
      </c>
      <c r="B784" s="17">
        <v>2.343</v>
      </c>
      <c r="C784" s="17">
        <f>(B784/'Computed data'!$B$3)*100</f>
        <v>9.2976190476190474</v>
      </c>
      <c r="D784" s="17">
        <f>A784/'Computed data'!$E$3</f>
        <v>109.65692503176619</v>
      </c>
    </row>
    <row r="785" spans="1:4" x14ac:dyDescent="0.25">
      <c r="A785" s="17">
        <v>1730</v>
      </c>
      <c r="B785" s="17">
        <v>2.3450000000000002</v>
      </c>
      <c r="C785" s="17">
        <f>(B785/'Computed data'!$B$3)*100</f>
        <v>9.3055555555555571</v>
      </c>
      <c r="D785" s="17">
        <f>A785/'Computed data'!$E$3</f>
        <v>109.91105463786531</v>
      </c>
    </row>
    <row r="786" spans="1:4" x14ac:dyDescent="0.25">
      <c r="A786" s="17">
        <v>1733</v>
      </c>
      <c r="B786" s="17">
        <v>2.3490000000000002</v>
      </c>
      <c r="C786" s="17">
        <f>(B786/'Computed data'!$B$3)*100</f>
        <v>9.321428571428573</v>
      </c>
      <c r="D786" s="17">
        <f>A786/'Computed data'!$E$3</f>
        <v>110.10165184243964</v>
      </c>
    </row>
    <row r="787" spans="1:4" x14ac:dyDescent="0.25">
      <c r="A787" s="17">
        <v>1738</v>
      </c>
      <c r="B787" s="17">
        <v>2.3519999999999999</v>
      </c>
      <c r="C787" s="17">
        <f>(B787/'Computed data'!$B$3)*100</f>
        <v>9.3333333333333339</v>
      </c>
      <c r="D787" s="17">
        <f>A787/'Computed data'!$E$3</f>
        <v>110.41931385006353</v>
      </c>
    </row>
    <row r="788" spans="1:4" x14ac:dyDescent="0.25">
      <c r="A788" s="17">
        <v>1744</v>
      </c>
      <c r="B788" s="17">
        <v>2.3540000000000001</v>
      </c>
      <c r="C788" s="17">
        <f>(B788/'Computed data'!$B$3)*100</f>
        <v>9.3412698412698418</v>
      </c>
      <c r="D788" s="17">
        <f>A788/'Computed data'!$E$3</f>
        <v>110.80050825921219</v>
      </c>
    </row>
    <row r="789" spans="1:4" x14ac:dyDescent="0.25">
      <c r="A789" s="17">
        <v>1748</v>
      </c>
      <c r="B789" s="17">
        <v>2.3580000000000001</v>
      </c>
      <c r="C789" s="17">
        <f>(B789/'Computed data'!$B$3)*100</f>
        <v>9.3571428571428577</v>
      </c>
      <c r="D789" s="17">
        <f>A789/'Computed data'!$E$3</f>
        <v>111.05463786531131</v>
      </c>
    </row>
    <row r="790" spans="1:4" x14ac:dyDescent="0.25">
      <c r="A790" s="17">
        <v>1751</v>
      </c>
      <c r="B790" s="17">
        <v>2.3610000000000002</v>
      </c>
      <c r="C790" s="17">
        <f>(B790/'Computed data'!$B$3)*100</f>
        <v>9.3690476190476204</v>
      </c>
      <c r="D790" s="17">
        <f>A790/'Computed data'!$E$3</f>
        <v>111.24523506988564</v>
      </c>
    </row>
    <row r="791" spans="1:4" x14ac:dyDescent="0.25">
      <c r="A791" s="17">
        <v>1756</v>
      </c>
      <c r="B791" s="17">
        <v>2.363</v>
      </c>
      <c r="C791" s="17">
        <f>(B791/'Computed data'!$B$3)*100</f>
        <v>9.3769841269841265</v>
      </c>
      <c r="D791" s="17">
        <f>A791/'Computed data'!$E$3</f>
        <v>111.56289707750953</v>
      </c>
    </row>
    <row r="792" spans="1:4" x14ac:dyDescent="0.25">
      <c r="A792" s="17">
        <v>1760</v>
      </c>
      <c r="B792" s="17">
        <v>2.3660000000000001</v>
      </c>
      <c r="C792" s="17">
        <f>(B792/'Computed data'!$B$3)*100</f>
        <v>9.3888888888888893</v>
      </c>
      <c r="D792" s="17">
        <f>A792/'Computed data'!$E$3</f>
        <v>111.81702668360865</v>
      </c>
    </row>
    <row r="793" spans="1:4" x14ac:dyDescent="0.25">
      <c r="A793" s="17">
        <v>1763</v>
      </c>
      <c r="B793" s="17">
        <v>2.37</v>
      </c>
      <c r="C793" s="17">
        <f>(B793/'Computed data'!$B$3)*100</f>
        <v>9.4047619047619069</v>
      </c>
      <c r="D793" s="17">
        <f>A793/'Computed data'!$E$3</f>
        <v>112.00762388818298</v>
      </c>
    </row>
    <row r="794" spans="1:4" x14ac:dyDescent="0.25">
      <c r="A794" s="17">
        <v>1768</v>
      </c>
      <c r="B794" s="17">
        <v>2.3730000000000002</v>
      </c>
      <c r="C794" s="17">
        <f>(B794/'Computed data'!$B$3)*100</f>
        <v>9.4166666666666679</v>
      </c>
      <c r="D794" s="17">
        <f>A794/'Computed data'!$E$3</f>
        <v>112.32528589580686</v>
      </c>
    </row>
    <row r="795" spans="1:4" x14ac:dyDescent="0.25">
      <c r="A795" s="17">
        <v>1770</v>
      </c>
      <c r="B795" s="17">
        <v>2.375</v>
      </c>
      <c r="C795" s="17">
        <f>(B795/'Computed data'!$B$3)*100</f>
        <v>9.424603174603174</v>
      </c>
      <c r="D795" s="17">
        <f>A795/'Computed data'!$E$3</f>
        <v>112.45235069885642</v>
      </c>
    </row>
    <row r="796" spans="1:4" x14ac:dyDescent="0.25">
      <c r="A796" s="17">
        <v>1775</v>
      </c>
      <c r="B796" s="17">
        <v>2.379</v>
      </c>
      <c r="C796" s="17">
        <f>(B796/'Computed data'!$B$3)*100</f>
        <v>9.4404761904761916</v>
      </c>
      <c r="D796" s="17">
        <f>A796/'Computed data'!$E$3</f>
        <v>112.7700127064803</v>
      </c>
    </row>
    <row r="797" spans="1:4" x14ac:dyDescent="0.25">
      <c r="A797" s="17">
        <v>1779</v>
      </c>
      <c r="B797" s="17">
        <v>2.3809999999999998</v>
      </c>
      <c r="C797" s="17">
        <f>(B797/'Computed data'!$B$3)*100</f>
        <v>9.4484126984126977</v>
      </c>
      <c r="D797" s="17">
        <f>A797/'Computed data'!$E$3</f>
        <v>113.02414231257941</v>
      </c>
    </row>
    <row r="798" spans="1:4" x14ac:dyDescent="0.25">
      <c r="A798" s="17">
        <v>1783</v>
      </c>
      <c r="B798" s="17">
        <v>2.3839999999999999</v>
      </c>
      <c r="C798" s="17">
        <f>(B798/'Computed data'!$B$3)*100</f>
        <v>9.4603174603174605</v>
      </c>
      <c r="D798" s="17">
        <f>A798/'Computed data'!$E$3</f>
        <v>113.27827191867853</v>
      </c>
    </row>
    <row r="799" spans="1:4" x14ac:dyDescent="0.25">
      <c r="A799" s="17">
        <v>1787</v>
      </c>
      <c r="B799" s="17">
        <v>2.387</v>
      </c>
      <c r="C799" s="17">
        <f>(B799/'Computed data'!$B$3)*100</f>
        <v>9.4722222222222214</v>
      </c>
      <c r="D799" s="17">
        <f>A799/'Computed data'!$E$3</f>
        <v>113.53240152477764</v>
      </c>
    </row>
    <row r="800" spans="1:4" x14ac:dyDescent="0.25">
      <c r="A800" s="17">
        <v>1791</v>
      </c>
      <c r="B800" s="17">
        <v>2.39</v>
      </c>
      <c r="C800" s="17">
        <f>(B800/'Computed data'!$B$3)*100</f>
        <v>9.484126984126986</v>
      </c>
      <c r="D800" s="17">
        <f>A800/'Computed data'!$E$3</f>
        <v>113.78653113087674</v>
      </c>
    </row>
    <row r="801" spans="1:4" x14ac:dyDescent="0.25">
      <c r="A801" s="17">
        <v>1795</v>
      </c>
      <c r="B801" s="17">
        <v>2.3929999999999998</v>
      </c>
      <c r="C801" s="17">
        <f>(B801/'Computed data'!$B$3)*100</f>
        <v>9.4960317460317452</v>
      </c>
      <c r="D801" s="17">
        <f>A801/'Computed data'!$E$3</f>
        <v>114.04066073697585</v>
      </c>
    </row>
    <row r="802" spans="1:4" x14ac:dyDescent="0.25">
      <c r="A802" s="17">
        <v>1800</v>
      </c>
      <c r="B802" s="17">
        <v>2.3959999999999999</v>
      </c>
      <c r="C802" s="17">
        <f>(B802/'Computed data'!$B$3)*100</f>
        <v>9.5079365079365079</v>
      </c>
      <c r="D802" s="17">
        <f>A802/'Computed data'!$E$3</f>
        <v>114.35832274459975</v>
      </c>
    </row>
    <row r="803" spans="1:4" x14ac:dyDescent="0.25">
      <c r="A803" s="17">
        <v>1803</v>
      </c>
      <c r="B803" s="17">
        <v>2.399</v>
      </c>
      <c r="C803" s="17">
        <f>(B803/'Computed data'!$B$3)*100</f>
        <v>9.5198412698412707</v>
      </c>
      <c r="D803" s="17">
        <f>A803/'Computed data'!$E$3</f>
        <v>114.54891994917408</v>
      </c>
    </row>
    <row r="804" spans="1:4" x14ac:dyDescent="0.25">
      <c r="A804" s="17">
        <v>1808</v>
      </c>
      <c r="B804" s="17">
        <v>2.403</v>
      </c>
      <c r="C804" s="17">
        <f>(B804/'Computed data'!$B$3)*100</f>
        <v>9.5357142857142865</v>
      </c>
      <c r="D804" s="17">
        <f>A804/'Computed data'!$E$3</f>
        <v>114.86658195679797</v>
      </c>
    </row>
    <row r="805" spans="1:4" x14ac:dyDescent="0.25">
      <c r="A805" s="17">
        <v>1812</v>
      </c>
      <c r="B805" s="17">
        <v>2.4049999999999998</v>
      </c>
      <c r="C805" s="17">
        <f>(B805/'Computed data'!$B$3)*100</f>
        <v>9.5436507936507926</v>
      </c>
      <c r="D805" s="17">
        <f>A805/'Computed data'!$E$3</f>
        <v>115.12071156289707</v>
      </c>
    </row>
    <row r="806" spans="1:4" x14ac:dyDescent="0.25">
      <c r="A806" s="17">
        <v>1818</v>
      </c>
      <c r="B806" s="17">
        <v>2.4089999999999998</v>
      </c>
      <c r="C806" s="17">
        <f>(B806/'Computed data'!$B$3)*100</f>
        <v>9.5595238095238102</v>
      </c>
      <c r="D806" s="17">
        <f>A806/'Computed data'!$E$3</f>
        <v>115.50190597204575</v>
      </c>
    </row>
    <row r="807" spans="1:4" x14ac:dyDescent="0.25">
      <c r="A807" s="17">
        <v>1822</v>
      </c>
      <c r="B807" s="17">
        <v>2.411</v>
      </c>
      <c r="C807" s="17">
        <f>(B807/'Computed data'!$B$3)*100</f>
        <v>9.5674603174603181</v>
      </c>
      <c r="D807" s="17">
        <f>A807/'Computed data'!$E$3</f>
        <v>115.75603557814485</v>
      </c>
    </row>
    <row r="808" spans="1:4" x14ac:dyDescent="0.25">
      <c r="A808" s="17">
        <v>1826</v>
      </c>
      <c r="B808" s="17">
        <v>2.415</v>
      </c>
      <c r="C808" s="17">
        <f>(B808/'Computed data'!$B$3)*100</f>
        <v>9.5833333333333339</v>
      </c>
      <c r="D808" s="17">
        <f>A808/'Computed data'!$E$3</f>
        <v>116.01016518424396</v>
      </c>
    </row>
    <row r="809" spans="1:4" x14ac:dyDescent="0.25">
      <c r="A809" s="17">
        <v>1831</v>
      </c>
      <c r="B809" s="17">
        <v>2.4169999999999998</v>
      </c>
      <c r="C809" s="17">
        <f>(B809/'Computed data'!$B$3)*100</f>
        <v>9.5912698412698401</v>
      </c>
      <c r="D809" s="17">
        <f>A809/'Computed data'!$E$3</f>
        <v>116.32782719186785</v>
      </c>
    </row>
    <row r="810" spans="1:4" x14ac:dyDescent="0.25">
      <c r="A810" s="17">
        <v>1835</v>
      </c>
      <c r="B810" s="17">
        <v>2.42</v>
      </c>
      <c r="C810" s="17">
        <f>(B810/'Computed data'!$B$3)*100</f>
        <v>9.6031746031746046</v>
      </c>
      <c r="D810" s="17">
        <f>A810/'Computed data'!$E$3</f>
        <v>116.58195679796697</v>
      </c>
    </row>
    <row r="811" spans="1:4" x14ac:dyDescent="0.25">
      <c r="A811" s="17">
        <v>1840</v>
      </c>
      <c r="B811" s="17">
        <v>2.4239999999999999</v>
      </c>
      <c r="C811" s="17">
        <f>(B811/'Computed data'!$B$3)*100</f>
        <v>9.6190476190476186</v>
      </c>
      <c r="D811" s="17">
        <f>A811/'Computed data'!$E$3</f>
        <v>116.89961880559085</v>
      </c>
    </row>
    <row r="812" spans="1:4" x14ac:dyDescent="0.25">
      <c r="A812" s="17">
        <v>1843</v>
      </c>
      <c r="B812" s="17">
        <v>2.427</v>
      </c>
      <c r="C812" s="17">
        <f>(B812/'Computed data'!$B$3)*100</f>
        <v>9.6309523809523814</v>
      </c>
      <c r="D812" s="17">
        <f>A812/'Computed data'!$E$3</f>
        <v>117.09021601016518</v>
      </c>
    </row>
    <row r="813" spans="1:4" x14ac:dyDescent="0.25">
      <c r="A813" s="17">
        <v>1848</v>
      </c>
      <c r="B813" s="17">
        <v>2.4289999999999998</v>
      </c>
      <c r="C813" s="17">
        <f>(B813/'Computed data'!$B$3)*100</f>
        <v>9.6388888888888893</v>
      </c>
      <c r="D813" s="17">
        <f>A813/'Computed data'!$E$3</f>
        <v>117.40787801778907</v>
      </c>
    </row>
    <row r="814" spans="1:4" x14ac:dyDescent="0.25">
      <c r="A814" s="17">
        <v>1852</v>
      </c>
      <c r="B814" s="17">
        <v>2.4329999999999998</v>
      </c>
      <c r="C814" s="17">
        <f>(B814/'Computed data'!$B$3)*100</f>
        <v>9.6547619047619051</v>
      </c>
      <c r="D814" s="17">
        <f>A814/'Computed data'!$E$3</f>
        <v>117.66200762388819</v>
      </c>
    </row>
    <row r="815" spans="1:4" x14ac:dyDescent="0.25">
      <c r="A815" s="17">
        <v>1856</v>
      </c>
      <c r="B815" s="17">
        <v>2.4350000000000001</v>
      </c>
      <c r="C815" s="17">
        <f>(B815/'Computed data'!$B$3)*100</f>
        <v>9.662698412698413</v>
      </c>
      <c r="D815" s="17">
        <f>A815/'Computed data'!$E$3</f>
        <v>117.91613722998729</v>
      </c>
    </row>
    <row r="816" spans="1:4" x14ac:dyDescent="0.25">
      <c r="A816" s="17">
        <v>1860</v>
      </c>
      <c r="B816" s="17">
        <v>2.4390000000000001</v>
      </c>
      <c r="C816" s="17">
        <f>(B816/'Computed data'!$B$3)*100</f>
        <v>9.6785714285714288</v>
      </c>
      <c r="D816" s="17">
        <f>A816/'Computed data'!$E$3</f>
        <v>118.1702668360864</v>
      </c>
    </row>
    <row r="817" spans="1:4" x14ac:dyDescent="0.25">
      <c r="A817" s="17">
        <v>1865</v>
      </c>
      <c r="B817" s="17">
        <v>2.4409999999999998</v>
      </c>
      <c r="C817" s="17">
        <f>(B817/'Computed data'!$B$3)*100</f>
        <v>9.6865079365079367</v>
      </c>
      <c r="D817" s="17">
        <f>A817/'Computed data'!$E$3</f>
        <v>118.48792884371029</v>
      </c>
    </row>
    <row r="818" spans="1:4" x14ac:dyDescent="0.25">
      <c r="A818" s="17">
        <v>1870</v>
      </c>
      <c r="B818" s="17">
        <v>2.4449999999999998</v>
      </c>
      <c r="C818" s="17">
        <f>(B818/'Computed data'!$B$3)*100</f>
        <v>9.7023809523809526</v>
      </c>
      <c r="D818" s="17">
        <f>A818/'Computed data'!$E$3</f>
        <v>118.80559085133417</v>
      </c>
    </row>
    <row r="819" spans="1:4" x14ac:dyDescent="0.25">
      <c r="A819" s="17">
        <v>1872</v>
      </c>
      <c r="B819" s="17">
        <v>2.4470000000000001</v>
      </c>
      <c r="C819" s="17">
        <f>(B819/'Computed data'!$B$3)*100</f>
        <v>9.7103174603174605</v>
      </c>
      <c r="D819" s="17">
        <f>A819/'Computed data'!$E$3</f>
        <v>118.93265565438374</v>
      </c>
    </row>
    <row r="820" spans="1:4" x14ac:dyDescent="0.25">
      <c r="A820" s="17">
        <v>1878</v>
      </c>
      <c r="B820" s="17">
        <v>2.4510000000000001</v>
      </c>
      <c r="C820" s="17">
        <f>(B820/'Computed data'!$B$3)*100</f>
        <v>9.7261904761904781</v>
      </c>
      <c r="D820" s="17">
        <f>A820/'Computed data'!$E$3</f>
        <v>119.3138500635324</v>
      </c>
    </row>
    <row r="821" spans="1:4" x14ac:dyDescent="0.25">
      <c r="A821" s="17">
        <v>1883</v>
      </c>
      <c r="B821" s="17">
        <v>2.4540000000000002</v>
      </c>
      <c r="C821" s="17">
        <f>(B821/'Computed data'!$B$3)*100</f>
        <v>9.738095238095239</v>
      </c>
      <c r="D821" s="17">
        <f>A821/'Computed data'!$E$3</f>
        <v>119.63151207115629</v>
      </c>
    </row>
    <row r="822" spans="1:4" x14ac:dyDescent="0.25">
      <c r="A822" s="17">
        <v>1886</v>
      </c>
      <c r="B822" s="17">
        <v>2.4569999999999999</v>
      </c>
      <c r="C822" s="17">
        <f>(B822/'Computed data'!$B$3)*100</f>
        <v>9.75</v>
      </c>
      <c r="D822" s="17">
        <f>A822/'Computed data'!$E$3</f>
        <v>119.82210927573063</v>
      </c>
    </row>
    <row r="823" spans="1:4" x14ac:dyDescent="0.25">
      <c r="A823" s="17">
        <v>1890</v>
      </c>
      <c r="B823" s="17">
        <v>2.46</v>
      </c>
      <c r="C823" s="17">
        <f>(B823/'Computed data'!$B$3)*100</f>
        <v>9.7619047619047628</v>
      </c>
      <c r="D823" s="17">
        <f>A823/'Computed data'!$E$3</f>
        <v>120.07623888182974</v>
      </c>
    </row>
    <row r="824" spans="1:4" x14ac:dyDescent="0.25">
      <c r="A824" s="17">
        <v>1895</v>
      </c>
      <c r="B824" s="17">
        <v>2.4630000000000001</v>
      </c>
      <c r="C824" s="17">
        <f>(B824/'Computed data'!$B$3)*100</f>
        <v>9.7738095238095255</v>
      </c>
      <c r="D824" s="17">
        <f>A824/'Computed data'!$E$3</f>
        <v>120.39390088945362</v>
      </c>
    </row>
    <row r="825" spans="1:4" x14ac:dyDescent="0.25">
      <c r="A825" s="17">
        <v>1899</v>
      </c>
      <c r="B825" s="17">
        <v>2.4649999999999999</v>
      </c>
      <c r="C825" s="17">
        <f>(B825/'Computed data'!$B$3)*100</f>
        <v>9.7817460317460316</v>
      </c>
      <c r="D825" s="17">
        <f>A825/'Computed data'!$E$3</f>
        <v>120.64803049555273</v>
      </c>
    </row>
    <row r="826" spans="1:4" x14ac:dyDescent="0.25">
      <c r="A826" s="17">
        <v>1903</v>
      </c>
      <c r="B826" s="17">
        <v>2.4689999999999999</v>
      </c>
      <c r="C826" s="17">
        <f>(B826/'Computed data'!$B$3)*100</f>
        <v>9.7976190476190474</v>
      </c>
      <c r="D826" s="17">
        <f>A826/'Computed data'!$E$3</f>
        <v>120.90216010165184</v>
      </c>
    </row>
    <row r="827" spans="1:4" x14ac:dyDescent="0.25">
      <c r="A827" s="17">
        <v>1907</v>
      </c>
      <c r="B827" s="17">
        <v>2.4710000000000001</v>
      </c>
      <c r="C827" s="17">
        <f>(B827/'Computed data'!$B$3)*100</f>
        <v>9.8055555555555571</v>
      </c>
      <c r="D827" s="17">
        <f>A827/'Computed data'!$E$3</f>
        <v>121.15628970775096</v>
      </c>
    </row>
    <row r="828" spans="1:4" x14ac:dyDescent="0.25">
      <c r="A828" s="17">
        <v>1913</v>
      </c>
      <c r="B828" s="17">
        <v>2.4750000000000001</v>
      </c>
      <c r="C828" s="17">
        <f>(B828/'Computed data'!$B$3)*100</f>
        <v>9.821428571428573</v>
      </c>
      <c r="D828" s="17">
        <f>A828/'Computed data'!$E$3</f>
        <v>121.53748411689962</v>
      </c>
    </row>
    <row r="829" spans="1:4" x14ac:dyDescent="0.25">
      <c r="A829" s="17">
        <v>1917</v>
      </c>
      <c r="B829" s="17">
        <v>2.4769999999999999</v>
      </c>
      <c r="C829" s="17">
        <f>(B829/'Computed data'!$B$3)*100</f>
        <v>9.8293650793650791</v>
      </c>
      <c r="D829" s="17">
        <f>A829/'Computed data'!$E$3</f>
        <v>121.79161372299873</v>
      </c>
    </row>
    <row r="830" spans="1:4" x14ac:dyDescent="0.25">
      <c r="A830" s="17">
        <v>1920</v>
      </c>
      <c r="B830" s="17">
        <v>2.4809999999999999</v>
      </c>
      <c r="C830" s="17">
        <f>(B830/'Computed data'!$B$3)*100</f>
        <v>9.8452380952380949</v>
      </c>
      <c r="D830" s="17">
        <f>A830/'Computed data'!$E$3</f>
        <v>121.98221092757306</v>
      </c>
    </row>
    <row r="831" spans="1:4" x14ac:dyDescent="0.25">
      <c r="A831" s="17">
        <v>1924</v>
      </c>
      <c r="B831" s="17">
        <v>2.484</v>
      </c>
      <c r="C831" s="17">
        <f>(B831/'Computed data'!$B$3)*100</f>
        <v>9.8571428571428577</v>
      </c>
      <c r="D831" s="17">
        <f>A831/'Computed data'!$E$3</f>
        <v>122.23634053367218</v>
      </c>
    </row>
    <row r="832" spans="1:4" x14ac:dyDescent="0.25">
      <c r="A832" s="17">
        <v>1928</v>
      </c>
      <c r="B832" s="17">
        <v>2.4870000000000001</v>
      </c>
      <c r="C832" s="17">
        <f>(B832/'Computed data'!$B$3)*100</f>
        <v>9.8690476190476204</v>
      </c>
      <c r="D832" s="17">
        <f>A832/'Computed data'!$E$3</f>
        <v>122.49047013977128</v>
      </c>
    </row>
    <row r="833" spans="1:4" x14ac:dyDescent="0.25">
      <c r="A833" s="17">
        <v>1932</v>
      </c>
      <c r="B833" s="17">
        <v>2.4900000000000002</v>
      </c>
      <c r="C833" s="17">
        <f>(B833/'Computed data'!$B$3)*100</f>
        <v>9.8809523809523814</v>
      </c>
      <c r="D833" s="17">
        <f>A833/'Computed data'!$E$3</f>
        <v>122.74459974587039</v>
      </c>
    </row>
    <row r="834" spans="1:4" x14ac:dyDescent="0.25">
      <c r="A834" s="17">
        <v>1936</v>
      </c>
      <c r="B834" s="17">
        <v>2.4929999999999999</v>
      </c>
      <c r="C834" s="17">
        <f>(B834/'Computed data'!$B$3)*100</f>
        <v>9.8928571428571423</v>
      </c>
      <c r="D834" s="17">
        <f>A834/'Computed data'!$E$3</f>
        <v>122.9987293519695</v>
      </c>
    </row>
    <row r="835" spans="1:4" x14ac:dyDescent="0.25">
      <c r="A835" s="17">
        <v>1941</v>
      </c>
      <c r="B835" s="17">
        <v>2.496</v>
      </c>
      <c r="C835" s="17">
        <f>(B835/'Computed data'!$B$3)*100</f>
        <v>9.9047619047619051</v>
      </c>
      <c r="D835" s="17">
        <f>A835/'Computed data'!$E$3</f>
        <v>123.3163913595934</v>
      </c>
    </row>
    <row r="836" spans="1:4" x14ac:dyDescent="0.25">
      <c r="A836" s="17">
        <v>1945</v>
      </c>
      <c r="B836" s="17">
        <v>2.4990000000000001</v>
      </c>
      <c r="C836" s="17">
        <f>(B836/'Computed data'!$B$3)*100</f>
        <v>9.9166666666666679</v>
      </c>
      <c r="D836" s="17">
        <f>A836/'Computed data'!$E$3</f>
        <v>123.57052096569249</v>
      </c>
    </row>
    <row r="837" spans="1:4" x14ac:dyDescent="0.25">
      <c r="A837" s="17">
        <v>1948</v>
      </c>
      <c r="B837" s="17">
        <v>2.5019999999999998</v>
      </c>
      <c r="C837" s="17">
        <f>(B837/'Computed data'!$B$3)*100</f>
        <v>9.9285714285714288</v>
      </c>
      <c r="D837" s="17">
        <f>A837/'Computed data'!$E$3</f>
        <v>123.76111817026684</v>
      </c>
    </row>
    <row r="838" spans="1:4" x14ac:dyDescent="0.25">
      <c r="A838" s="17">
        <v>1953</v>
      </c>
      <c r="B838" s="17">
        <v>2.5049999999999999</v>
      </c>
      <c r="C838" s="17">
        <f>(B838/'Computed data'!$B$3)*100</f>
        <v>9.9404761904761898</v>
      </c>
      <c r="D838" s="17">
        <f>A838/'Computed data'!$E$3</f>
        <v>124.07878017789072</v>
      </c>
    </row>
    <row r="839" spans="1:4" x14ac:dyDescent="0.25">
      <c r="A839" s="17">
        <v>1959</v>
      </c>
      <c r="B839" s="17">
        <v>2.508</v>
      </c>
      <c r="C839" s="17">
        <f>(B839/'Computed data'!$B$3)*100</f>
        <v>9.9523809523809526</v>
      </c>
      <c r="D839" s="17">
        <f>A839/'Computed data'!$E$3</f>
        <v>124.45997458703938</v>
      </c>
    </row>
    <row r="840" spans="1:4" x14ac:dyDescent="0.25">
      <c r="A840" s="17">
        <v>1963</v>
      </c>
      <c r="B840" s="17">
        <v>2.5110000000000001</v>
      </c>
      <c r="C840" s="17">
        <f>(B840/'Computed data'!$B$3)*100</f>
        <v>9.9642857142857153</v>
      </c>
      <c r="D840" s="17">
        <f>A840/'Computed data'!$E$3</f>
        <v>124.7141041931385</v>
      </c>
    </row>
    <row r="841" spans="1:4" x14ac:dyDescent="0.25">
      <c r="A841" s="17">
        <v>1967</v>
      </c>
      <c r="B841" s="17">
        <v>2.5129999999999999</v>
      </c>
      <c r="C841" s="17">
        <f>(B841/'Computed data'!$B$3)*100</f>
        <v>9.9722222222222232</v>
      </c>
      <c r="D841" s="17">
        <f>A841/'Computed data'!$E$3</f>
        <v>124.96823379923761</v>
      </c>
    </row>
    <row r="842" spans="1:4" x14ac:dyDescent="0.25">
      <c r="A842" s="17">
        <v>1970</v>
      </c>
      <c r="B842" s="17">
        <v>2.5169999999999999</v>
      </c>
      <c r="C842" s="17">
        <f>(B842/'Computed data'!$B$3)*100</f>
        <v>9.9880952380952372</v>
      </c>
      <c r="D842" s="17">
        <f>A842/'Computed data'!$E$3</f>
        <v>125.15883100381194</v>
      </c>
    </row>
    <row r="843" spans="1:4" x14ac:dyDescent="0.25">
      <c r="A843" s="17">
        <v>1975</v>
      </c>
      <c r="B843" s="17">
        <v>2.52</v>
      </c>
      <c r="C843" s="17">
        <f>(B843/'Computed data'!$B$3)*100</f>
        <v>10</v>
      </c>
      <c r="D843" s="17">
        <f>A843/'Computed data'!$E$3</f>
        <v>125.47649301143584</v>
      </c>
    </row>
    <row r="844" spans="1:4" x14ac:dyDescent="0.25">
      <c r="A844" s="17">
        <v>1979</v>
      </c>
      <c r="B844" s="17">
        <v>2.5230000000000001</v>
      </c>
      <c r="C844" s="17">
        <f>(B844/'Computed data'!$B$3)*100</f>
        <v>10.011904761904763</v>
      </c>
      <c r="D844" s="17">
        <f>A844/'Computed data'!$E$3</f>
        <v>125.73062261753495</v>
      </c>
    </row>
    <row r="845" spans="1:4" x14ac:dyDescent="0.25">
      <c r="A845" s="17">
        <v>1984</v>
      </c>
      <c r="B845" s="17">
        <v>2.5259999999999998</v>
      </c>
      <c r="C845" s="17">
        <f>(B845/'Computed data'!$B$3)*100</f>
        <v>10.023809523809524</v>
      </c>
      <c r="D845" s="17">
        <f>A845/'Computed data'!$E$3</f>
        <v>126.04828462515883</v>
      </c>
    </row>
    <row r="846" spans="1:4" x14ac:dyDescent="0.25">
      <c r="A846" s="17">
        <v>1988</v>
      </c>
      <c r="B846" s="17">
        <v>2.5289999999999999</v>
      </c>
      <c r="C846" s="17">
        <f>(B846/'Computed data'!$B$3)*100</f>
        <v>10.035714285714285</v>
      </c>
      <c r="D846" s="17">
        <f>A846/'Computed data'!$E$3</f>
        <v>126.30241423125794</v>
      </c>
    </row>
    <row r="847" spans="1:4" x14ac:dyDescent="0.25">
      <c r="A847" s="17">
        <v>1992</v>
      </c>
      <c r="B847" s="17">
        <v>2.5310000000000001</v>
      </c>
      <c r="C847" s="17">
        <f>(B847/'Computed data'!$B$3)*100</f>
        <v>10.043650793650794</v>
      </c>
      <c r="D847" s="17">
        <f>A847/'Computed data'!$E$3</f>
        <v>126.55654383735705</v>
      </c>
    </row>
    <row r="848" spans="1:4" x14ac:dyDescent="0.25">
      <c r="A848" s="17">
        <v>1997</v>
      </c>
      <c r="B848" s="17">
        <v>2.5350000000000001</v>
      </c>
      <c r="C848" s="17">
        <f>(B848/'Computed data'!$B$3)*100</f>
        <v>10.05952380952381</v>
      </c>
      <c r="D848" s="17">
        <f>A848/'Computed data'!$E$3</f>
        <v>126.87420584498093</v>
      </c>
    </row>
    <row r="849" spans="1:4" x14ac:dyDescent="0.25">
      <c r="A849" s="17">
        <v>1999</v>
      </c>
      <c r="B849" s="17">
        <v>2.5379999999999998</v>
      </c>
      <c r="C849" s="17">
        <f>(B849/'Computed data'!$B$3)*100</f>
        <v>10.071428571428571</v>
      </c>
      <c r="D849" s="17">
        <f>A849/'Computed data'!$E$3</f>
        <v>127.0012706480305</v>
      </c>
    </row>
    <row r="850" spans="1:4" x14ac:dyDescent="0.25">
      <c r="A850" s="17">
        <v>2004</v>
      </c>
      <c r="B850" s="17">
        <v>2.5409999999999999</v>
      </c>
      <c r="C850" s="17">
        <f>(B850/'Computed data'!$B$3)*100</f>
        <v>10.083333333333332</v>
      </c>
      <c r="D850" s="17">
        <f>A850/'Computed data'!$E$3</f>
        <v>127.31893265565438</v>
      </c>
    </row>
    <row r="851" spans="1:4" x14ac:dyDescent="0.25">
      <c r="A851" s="17">
        <v>2009</v>
      </c>
      <c r="B851" s="17">
        <v>2.544</v>
      </c>
      <c r="C851" s="17">
        <f>(B851/'Computed data'!$B$3)*100</f>
        <v>10.095238095238097</v>
      </c>
      <c r="D851" s="17">
        <f>A851/'Computed data'!$E$3</f>
        <v>127.63659466327827</v>
      </c>
    </row>
    <row r="852" spans="1:4" x14ac:dyDescent="0.25">
      <c r="A852" s="17">
        <v>2013</v>
      </c>
      <c r="B852" s="17">
        <v>2.5470000000000002</v>
      </c>
      <c r="C852" s="17">
        <f>(B852/'Computed data'!$B$3)*100</f>
        <v>10.107142857142858</v>
      </c>
      <c r="D852" s="17">
        <f>A852/'Computed data'!$E$3</f>
        <v>127.89072426937739</v>
      </c>
    </row>
    <row r="853" spans="1:4" x14ac:dyDescent="0.25">
      <c r="A853" s="17">
        <v>2018</v>
      </c>
      <c r="B853" s="17">
        <v>2.5499999999999998</v>
      </c>
      <c r="C853" s="17">
        <f>(B853/'Computed data'!$B$3)*100</f>
        <v>10.119047619047619</v>
      </c>
      <c r="D853" s="17">
        <f>A853/'Computed data'!$E$3</f>
        <v>128.20838627700127</v>
      </c>
    </row>
    <row r="854" spans="1:4" x14ac:dyDescent="0.25">
      <c r="A854" s="17">
        <v>2022</v>
      </c>
      <c r="B854" s="17">
        <v>2.5529999999999999</v>
      </c>
      <c r="C854" s="17">
        <f>(B854/'Computed data'!$B$3)*100</f>
        <v>10.130952380952381</v>
      </c>
      <c r="D854" s="17">
        <f>A854/'Computed data'!$E$3</f>
        <v>128.46251588310037</v>
      </c>
    </row>
    <row r="855" spans="1:4" x14ac:dyDescent="0.25">
      <c r="A855" s="17">
        <v>2026</v>
      </c>
      <c r="B855" s="17">
        <v>2.556</v>
      </c>
      <c r="C855" s="17">
        <f>(B855/'Computed data'!$B$3)*100</f>
        <v>10.142857142857144</v>
      </c>
      <c r="D855" s="17">
        <f>A855/'Computed data'!$E$3</f>
        <v>128.71664548919949</v>
      </c>
    </row>
    <row r="856" spans="1:4" x14ac:dyDescent="0.25">
      <c r="A856" s="17">
        <v>2030</v>
      </c>
      <c r="B856" s="17">
        <v>2.5590000000000002</v>
      </c>
      <c r="C856" s="17">
        <f>(B856/'Computed data'!$B$3)*100</f>
        <v>10.154761904761905</v>
      </c>
      <c r="D856" s="17">
        <f>A856/'Computed data'!$E$3</f>
        <v>128.97077509529859</v>
      </c>
    </row>
    <row r="857" spans="1:4" x14ac:dyDescent="0.25">
      <c r="A857" s="17">
        <v>2036</v>
      </c>
      <c r="B857" s="17">
        <v>2.5619999999999998</v>
      </c>
      <c r="C857" s="17">
        <f>(B857/'Computed data'!$B$3)*100</f>
        <v>10.166666666666666</v>
      </c>
      <c r="D857" s="17">
        <f>A857/'Computed data'!$E$3</f>
        <v>129.35196950444725</v>
      </c>
    </row>
    <row r="858" spans="1:4" x14ac:dyDescent="0.25">
      <c r="A858" s="17">
        <v>2040</v>
      </c>
      <c r="B858" s="17">
        <v>2.5649999999999999</v>
      </c>
      <c r="C858" s="17">
        <f>(B858/'Computed data'!$B$3)*100</f>
        <v>10.178571428571429</v>
      </c>
      <c r="D858" s="17">
        <f>A858/'Computed data'!$E$3</f>
        <v>129.60609911054638</v>
      </c>
    </row>
    <row r="859" spans="1:4" x14ac:dyDescent="0.25">
      <c r="A859" s="17">
        <v>2043</v>
      </c>
      <c r="B859" s="17">
        <v>2.5680000000000001</v>
      </c>
      <c r="C859" s="17">
        <f>(B859/'Computed data'!$B$3)*100</f>
        <v>10.190476190476192</v>
      </c>
      <c r="D859" s="17">
        <f>A859/'Computed data'!$E$3</f>
        <v>129.7966963151207</v>
      </c>
    </row>
    <row r="860" spans="1:4" x14ac:dyDescent="0.25">
      <c r="A860" s="17">
        <v>2047</v>
      </c>
      <c r="B860" s="17">
        <v>2.5710000000000002</v>
      </c>
      <c r="C860" s="17">
        <f>(B860/'Computed data'!$B$3)*100</f>
        <v>10.202380952380953</v>
      </c>
      <c r="D860" s="17">
        <f>A860/'Computed data'!$E$3</f>
        <v>130.05082592121983</v>
      </c>
    </row>
    <row r="861" spans="1:4" x14ac:dyDescent="0.25">
      <c r="A861" s="17">
        <v>2052</v>
      </c>
      <c r="B861" s="17">
        <v>2.5739999999999998</v>
      </c>
      <c r="C861" s="17">
        <f>(B861/'Computed data'!$B$3)*100</f>
        <v>10.214285714285715</v>
      </c>
      <c r="D861" s="17">
        <f>A861/'Computed data'!$E$3</f>
        <v>130.36848792884371</v>
      </c>
    </row>
    <row r="862" spans="1:4" x14ac:dyDescent="0.25">
      <c r="A862" s="17">
        <v>2056</v>
      </c>
      <c r="B862" s="17">
        <v>2.577</v>
      </c>
      <c r="C862" s="17">
        <f>(B862/'Computed data'!$B$3)*100</f>
        <v>10.226190476190476</v>
      </c>
      <c r="D862" s="17">
        <f>A862/'Computed data'!$E$3</f>
        <v>130.62261753494283</v>
      </c>
    </row>
    <row r="863" spans="1:4" x14ac:dyDescent="0.25">
      <c r="A863" s="17">
        <v>2063</v>
      </c>
      <c r="B863" s="17">
        <v>2.58</v>
      </c>
      <c r="C863" s="17">
        <f>(B863/'Computed data'!$B$3)*100</f>
        <v>10.238095238095239</v>
      </c>
      <c r="D863" s="17">
        <f>A863/'Computed data'!$E$3</f>
        <v>131.06734434561625</v>
      </c>
    </row>
    <row r="864" spans="1:4" x14ac:dyDescent="0.25">
      <c r="A864" s="17">
        <v>2067</v>
      </c>
      <c r="B864" s="17">
        <v>2.5830000000000002</v>
      </c>
      <c r="C864" s="17">
        <f>(B864/'Computed data'!$B$3)*100</f>
        <v>10.25</v>
      </c>
      <c r="D864" s="17">
        <f>A864/'Computed data'!$E$3</f>
        <v>131.32147395171538</v>
      </c>
    </row>
    <row r="865" spans="1:4" x14ac:dyDescent="0.25">
      <c r="A865" s="17">
        <v>2071</v>
      </c>
      <c r="B865" s="17">
        <v>2.5859999999999999</v>
      </c>
      <c r="C865" s="17">
        <f>(B865/'Computed data'!$B$3)*100</f>
        <v>10.261904761904761</v>
      </c>
      <c r="D865" s="17">
        <f>A865/'Computed data'!$E$3</f>
        <v>131.57560355781447</v>
      </c>
    </row>
    <row r="866" spans="1:4" x14ac:dyDescent="0.25">
      <c r="A866" s="17">
        <v>2076</v>
      </c>
      <c r="B866" s="17">
        <v>2.589</v>
      </c>
      <c r="C866" s="17">
        <f>(B866/'Computed data'!$B$3)*100</f>
        <v>10.273809523809524</v>
      </c>
      <c r="D866" s="17">
        <f>A866/'Computed data'!$E$3</f>
        <v>131.89326556543838</v>
      </c>
    </row>
    <row r="867" spans="1:4" x14ac:dyDescent="0.25">
      <c r="A867" s="17">
        <v>2080</v>
      </c>
      <c r="B867" s="17">
        <v>2.5920000000000001</v>
      </c>
      <c r="C867" s="17">
        <f>(B867/'Computed data'!$B$3)*100</f>
        <v>10.285714285714286</v>
      </c>
      <c r="D867" s="17">
        <f>A867/'Computed data'!$E$3</f>
        <v>132.14739517153748</v>
      </c>
    </row>
    <row r="868" spans="1:4" x14ac:dyDescent="0.25">
      <c r="A868" s="17">
        <v>2085</v>
      </c>
      <c r="B868" s="17">
        <v>2.5950000000000002</v>
      </c>
      <c r="C868" s="17">
        <f>(B868/'Computed data'!$B$3)*100</f>
        <v>10.297619047619049</v>
      </c>
      <c r="D868" s="17">
        <f>A868/'Computed data'!$E$3</f>
        <v>132.46505717916136</v>
      </c>
    </row>
    <row r="869" spans="1:4" x14ac:dyDescent="0.25">
      <c r="A869" s="17">
        <v>2090</v>
      </c>
      <c r="B869" s="17">
        <v>2.5979999999999999</v>
      </c>
      <c r="C869" s="17">
        <f>(B869/'Computed data'!$B$3)*100</f>
        <v>10.309523809523808</v>
      </c>
      <c r="D869" s="17">
        <f>A869/'Computed data'!$E$3</f>
        <v>132.78271918678527</v>
      </c>
    </row>
    <row r="870" spans="1:4" x14ac:dyDescent="0.25">
      <c r="A870" s="17">
        <v>2095</v>
      </c>
      <c r="B870" s="17">
        <v>2.601</v>
      </c>
      <c r="C870" s="17">
        <f>(B870/'Computed data'!$B$3)*100</f>
        <v>10.321428571428571</v>
      </c>
      <c r="D870" s="17">
        <f>A870/'Computed data'!$E$3</f>
        <v>133.10038119440915</v>
      </c>
    </row>
    <row r="871" spans="1:4" x14ac:dyDescent="0.25">
      <c r="A871" s="17">
        <v>2100</v>
      </c>
      <c r="B871" s="17">
        <v>2.6040000000000001</v>
      </c>
      <c r="C871" s="17">
        <f>(B871/'Computed data'!$B$3)*100</f>
        <v>10.333333333333334</v>
      </c>
      <c r="D871" s="17">
        <f>A871/'Computed data'!$E$3</f>
        <v>133.41804320203303</v>
      </c>
    </row>
    <row r="872" spans="1:4" x14ac:dyDescent="0.25">
      <c r="A872" s="17">
        <v>2103</v>
      </c>
      <c r="B872" s="17">
        <v>2.6070000000000002</v>
      </c>
      <c r="C872" s="17">
        <f>(B872/'Computed data'!$B$3)*100</f>
        <v>10.345238095238097</v>
      </c>
      <c r="D872" s="17">
        <f>A872/'Computed data'!$E$3</f>
        <v>133.60864040660738</v>
      </c>
    </row>
    <row r="873" spans="1:4" x14ac:dyDescent="0.25">
      <c r="A873" s="17">
        <v>2108</v>
      </c>
      <c r="B873" s="17">
        <v>2.61</v>
      </c>
      <c r="C873" s="17">
        <f>(B873/'Computed data'!$B$3)*100</f>
        <v>10.357142857142856</v>
      </c>
      <c r="D873" s="17">
        <f>A873/'Computed data'!$E$3</f>
        <v>133.92630241423126</v>
      </c>
    </row>
    <row r="874" spans="1:4" x14ac:dyDescent="0.25">
      <c r="A874" s="17">
        <v>2113</v>
      </c>
      <c r="B874" s="17">
        <v>2.613</v>
      </c>
      <c r="C874" s="17">
        <f>(B874/'Computed data'!$B$3)*100</f>
        <v>10.369047619047619</v>
      </c>
      <c r="D874" s="17">
        <f>A874/'Computed data'!$E$3</f>
        <v>134.24396442185514</v>
      </c>
    </row>
    <row r="875" spans="1:4" x14ac:dyDescent="0.25">
      <c r="A875" s="17">
        <v>2118</v>
      </c>
      <c r="B875" s="17">
        <v>2.6160000000000001</v>
      </c>
      <c r="C875" s="17">
        <f>(B875/'Computed data'!$B$3)*100</f>
        <v>10.380952380952381</v>
      </c>
      <c r="D875" s="17">
        <f>A875/'Computed data'!$E$3</f>
        <v>134.56162642947902</v>
      </c>
    </row>
    <row r="876" spans="1:4" x14ac:dyDescent="0.25">
      <c r="A876" s="17">
        <v>2123</v>
      </c>
      <c r="B876" s="17">
        <v>2.6190000000000002</v>
      </c>
      <c r="C876" s="17">
        <f>(B876/'Computed data'!$B$3)*100</f>
        <v>10.392857142857144</v>
      </c>
      <c r="D876" s="17">
        <f>A876/'Computed data'!$E$3</f>
        <v>134.87928843710293</v>
      </c>
    </row>
    <row r="877" spans="1:4" x14ac:dyDescent="0.25">
      <c r="A877" s="17">
        <v>2128</v>
      </c>
      <c r="B877" s="17">
        <v>2.6219999999999999</v>
      </c>
      <c r="C877" s="17">
        <f>(B877/'Computed data'!$B$3)*100</f>
        <v>10.404761904761903</v>
      </c>
      <c r="D877" s="17">
        <f>A877/'Computed data'!$E$3</f>
        <v>135.19695044472681</v>
      </c>
    </row>
    <row r="878" spans="1:4" x14ac:dyDescent="0.25">
      <c r="A878" s="17">
        <v>2133</v>
      </c>
      <c r="B878" s="17">
        <v>2.625</v>
      </c>
      <c r="C878" s="17">
        <f>(B878/'Computed data'!$B$3)*100</f>
        <v>10.416666666666668</v>
      </c>
      <c r="D878" s="17">
        <f>A878/'Computed data'!$E$3</f>
        <v>135.51461245235069</v>
      </c>
    </row>
    <row r="879" spans="1:4" x14ac:dyDescent="0.25">
      <c r="A879" s="17">
        <v>2138</v>
      </c>
      <c r="B879" s="17">
        <v>2.6280000000000001</v>
      </c>
      <c r="C879" s="17">
        <f>(B879/'Computed data'!$B$3)*100</f>
        <v>10.428571428571429</v>
      </c>
      <c r="D879" s="17">
        <f>A879/'Computed data'!$E$3</f>
        <v>135.8322744599746</v>
      </c>
    </row>
    <row r="880" spans="1:4" x14ac:dyDescent="0.25">
      <c r="A880" s="17">
        <v>2143</v>
      </c>
      <c r="B880" s="17">
        <v>2.6309999999999998</v>
      </c>
      <c r="C880" s="17">
        <f>(B880/'Computed data'!$B$3)*100</f>
        <v>10.44047619047619</v>
      </c>
      <c r="D880" s="17">
        <f>A880/'Computed data'!$E$3</f>
        <v>136.14993646759848</v>
      </c>
    </row>
    <row r="881" spans="1:4" x14ac:dyDescent="0.25">
      <c r="A881" s="17">
        <v>2147</v>
      </c>
      <c r="B881" s="17">
        <v>2.6339999999999999</v>
      </c>
      <c r="C881" s="17">
        <f>(B881/'Computed data'!$B$3)*100</f>
        <v>10.452380952380953</v>
      </c>
      <c r="D881" s="17">
        <f>A881/'Computed data'!$E$3</f>
        <v>136.40406607369758</v>
      </c>
    </row>
    <row r="882" spans="1:4" x14ac:dyDescent="0.25">
      <c r="A882" s="17">
        <v>2152</v>
      </c>
      <c r="B882" s="17">
        <v>2.637</v>
      </c>
      <c r="C882" s="17">
        <f>(B882/'Computed data'!$B$3)*100</f>
        <v>10.464285714285715</v>
      </c>
      <c r="D882" s="17">
        <f>A882/'Computed data'!$E$3</f>
        <v>136.72172808132146</v>
      </c>
    </row>
    <row r="883" spans="1:4" x14ac:dyDescent="0.25">
      <c r="A883" s="17">
        <v>2155</v>
      </c>
      <c r="B883" s="17">
        <v>2.64</v>
      </c>
      <c r="C883" s="17">
        <f>(B883/'Computed data'!$B$3)*100</f>
        <v>10.476190476190476</v>
      </c>
      <c r="D883" s="17">
        <f>A883/'Computed data'!$E$3</f>
        <v>136.9123252858958</v>
      </c>
    </row>
    <row r="884" spans="1:4" x14ac:dyDescent="0.25">
      <c r="A884" s="17">
        <v>2163</v>
      </c>
      <c r="B884" s="17">
        <v>2.6429999999999998</v>
      </c>
      <c r="C884" s="17">
        <f>(B884/'Computed data'!$B$3)*100</f>
        <v>10.488095238095237</v>
      </c>
      <c r="D884" s="17">
        <f>A884/'Computed data'!$E$3</f>
        <v>137.42058449809403</v>
      </c>
    </row>
    <row r="885" spans="1:4" x14ac:dyDescent="0.25">
      <c r="A885" s="17">
        <v>2168</v>
      </c>
      <c r="B885" s="17">
        <v>2.6459999999999999</v>
      </c>
      <c r="C885" s="17">
        <f>(B885/'Computed data'!$B$3)*100</f>
        <v>10.5</v>
      </c>
      <c r="D885" s="17">
        <f>A885/'Computed data'!$E$3</f>
        <v>137.73824650571791</v>
      </c>
    </row>
    <row r="886" spans="1:4" x14ac:dyDescent="0.25">
      <c r="A886" s="17">
        <v>2174</v>
      </c>
      <c r="B886" s="17">
        <v>2.649</v>
      </c>
      <c r="C886" s="17">
        <f>(B886/'Computed data'!$B$3)*100</f>
        <v>10.511904761904763</v>
      </c>
      <c r="D886" s="17">
        <f>A886/'Computed data'!$E$3</f>
        <v>138.11944091486657</v>
      </c>
    </row>
    <row r="887" spans="1:4" x14ac:dyDescent="0.25">
      <c r="A887" s="17">
        <v>2180</v>
      </c>
      <c r="B887" s="17">
        <v>2.6520000000000001</v>
      </c>
      <c r="C887" s="17">
        <f>(B887/'Computed data'!$B$3)*100</f>
        <v>10.523809523809524</v>
      </c>
      <c r="D887" s="17">
        <f>A887/'Computed data'!$E$3</f>
        <v>138.50063532401524</v>
      </c>
    </row>
    <row r="888" spans="1:4" x14ac:dyDescent="0.25">
      <c r="A888" s="17">
        <v>2185</v>
      </c>
      <c r="B888" s="17">
        <v>2.6549999999999998</v>
      </c>
      <c r="C888" s="17">
        <f>(B888/'Computed data'!$B$3)*100</f>
        <v>10.535714285714286</v>
      </c>
      <c r="D888" s="17">
        <f>A888/'Computed data'!$E$3</f>
        <v>138.81829733163914</v>
      </c>
    </row>
    <row r="889" spans="1:4" x14ac:dyDescent="0.25">
      <c r="A889" s="17">
        <v>2190</v>
      </c>
      <c r="B889" s="17">
        <v>2.6579999999999999</v>
      </c>
      <c r="C889" s="17">
        <f>(B889/'Computed data'!$B$3)*100</f>
        <v>10.547619047619047</v>
      </c>
      <c r="D889" s="17">
        <f>A889/'Computed data'!$E$3</f>
        <v>139.13595933926302</v>
      </c>
    </row>
    <row r="890" spans="1:4" x14ac:dyDescent="0.25">
      <c r="A890" s="17">
        <v>2195</v>
      </c>
      <c r="B890" s="17">
        <v>2.661</v>
      </c>
      <c r="C890" s="17">
        <f>(B890/'Computed data'!$B$3)*100</f>
        <v>10.55952380952381</v>
      </c>
      <c r="D890" s="17">
        <f>A890/'Computed data'!$E$3</f>
        <v>139.45362134688691</v>
      </c>
    </row>
    <row r="891" spans="1:4" x14ac:dyDescent="0.25">
      <c r="A891" s="17">
        <v>2198</v>
      </c>
      <c r="B891" s="17">
        <v>2.6640000000000001</v>
      </c>
      <c r="C891" s="17">
        <f>(B891/'Computed data'!$B$3)*100</f>
        <v>10.571428571428571</v>
      </c>
      <c r="D891" s="17">
        <f>A891/'Computed data'!$E$3</f>
        <v>139.64421855146125</v>
      </c>
    </row>
    <row r="892" spans="1:4" x14ac:dyDescent="0.25">
      <c r="A892" s="17">
        <v>2203</v>
      </c>
      <c r="B892" s="17">
        <v>2.6669999999999998</v>
      </c>
      <c r="C892" s="17">
        <f>(B892/'Computed data'!$B$3)*100</f>
        <v>10.583333333333334</v>
      </c>
      <c r="D892" s="17">
        <f>A892/'Computed data'!$E$3</f>
        <v>139.96188055908513</v>
      </c>
    </row>
    <row r="893" spans="1:4" x14ac:dyDescent="0.25">
      <c r="A893" s="17">
        <v>2208</v>
      </c>
      <c r="B893" s="17">
        <v>2.67</v>
      </c>
      <c r="C893" s="17">
        <f>(B893/'Computed data'!$B$3)*100</f>
        <v>10.595238095238095</v>
      </c>
      <c r="D893" s="17">
        <f>A893/'Computed data'!$E$3</f>
        <v>140.27954256670901</v>
      </c>
    </row>
    <row r="894" spans="1:4" x14ac:dyDescent="0.25">
      <c r="A894" s="17">
        <v>2212</v>
      </c>
      <c r="B894" s="17">
        <v>2.673</v>
      </c>
      <c r="C894" s="17">
        <f>(B894/'Computed data'!$B$3)*100</f>
        <v>10.607142857142858</v>
      </c>
      <c r="D894" s="17">
        <f>A894/'Computed data'!$E$3</f>
        <v>140.53367217280814</v>
      </c>
    </row>
    <row r="895" spans="1:4" x14ac:dyDescent="0.25">
      <c r="A895" s="17">
        <v>2218</v>
      </c>
      <c r="B895" s="17">
        <v>2.6760000000000002</v>
      </c>
      <c r="C895" s="17">
        <f>(B895/'Computed data'!$B$3)*100</f>
        <v>10.61904761904762</v>
      </c>
      <c r="D895" s="17">
        <f>A895/'Computed data'!$E$3</f>
        <v>140.9148665819568</v>
      </c>
    </row>
    <row r="896" spans="1:4" x14ac:dyDescent="0.25">
      <c r="A896" s="17">
        <v>2223</v>
      </c>
      <c r="B896" s="17">
        <v>2.6789999999999998</v>
      </c>
      <c r="C896" s="17">
        <f>(B896/'Computed data'!$B$3)*100</f>
        <v>10.630952380952381</v>
      </c>
      <c r="D896" s="17">
        <f>A896/'Computed data'!$E$3</f>
        <v>141.23252858958068</v>
      </c>
    </row>
    <row r="897" spans="1:4" x14ac:dyDescent="0.25">
      <c r="A897" s="17">
        <v>2228</v>
      </c>
      <c r="B897" s="17">
        <v>2.6819999999999999</v>
      </c>
      <c r="C897" s="17">
        <f>(B897/'Computed data'!$B$3)*100</f>
        <v>10.642857142857142</v>
      </c>
      <c r="D897" s="17">
        <f>A897/'Computed data'!$E$3</f>
        <v>141.55019059720456</v>
      </c>
    </row>
    <row r="898" spans="1:4" x14ac:dyDescent="0.25">
      <c r="A898" s="17">
        <v>2233</v>
      </c>
      <c r="B898" s="17">
        <v>2.6859999999999999</v>
      </c>
      <c r="C898" s="17">
        <f>(B898/'Computed data'!$B$3)*100</f>
        <v>10.65873015873016</v>
      </c>
      <c r="D898" s="17">
        <f>A898/'Computed data'!$E$3</f>
        <v>141.86785260482847</v>
      </c>
    </row>
    <row r="899" spans="1:4" x14ac:dyDescent="0.25">
      <c r="A899" s="17">
        <v>2238</v>
      </c>
      <c r="B899" s="17">
        <v>2.6880000000000002</v>
      </c>
      <c r="C899" s="17">
        <f>(B899/'Computed data'!$B$3)*100</f>
        <v>10.666666666666668</v>
      </c>
      <c r="D899" s="17">
        <f>A899/'Computed data'!$E$3</f>
        <v>142.18551461245235</v>
      </c>
    </row>
    <row r="900" spans="1:4" x14ac:dyDescent="0.25">
      <c r="A900" s="17">
        <v>2242</v>
      </c>
      <c r="B900" s="17">
        <v>2.6909999999999998</v>
      </c>
      <c r="C900" s="17">
        <f>(B900/'Computed data'!$B$3)*100</f>
        <v>10.678571428571427</v>
      </c>
      <c r="D900" s="17">
        <f>A900/'Computed data'!$E$3</f>
        <v>142.43964421855145</v>
      </c>
    </row>
    <row r="901" spans="1:4" x14ac:dyDescent="0.25">
      <c r="A901" s="17">
        <v>2248</v>
      </c>
      <c r="B901" s="17">
        <v>2.694</v>
      </c>
      <c r="C901" s="17">
        <f>(B901/'Computed data'!$B$3)*100</f>
        <v>10.69047619047619</v>
      </c>
      <c r="D901" s="17">
        <f>A901/'Computed data'!$E$3</f>
        <v>142.82083862770011</v>
      </c>
    </row>
    <row r="902" spans="1:4" x14ac:dyDescent="0.25">
      <c r="A902" s="17">
        <v>2251</v>
      </c>
      <c r="B902" s="17">
        <v>2.6970000000000001</v>
      </c>
      <c r="C902" s="17">
        <f>(B902/'Computed data'!$B$3)*100</f>
        <v>10.702380952380954</v>
      </c>
      <c r="D902" s="17">
        <f>A902/'Computed data'!$E$3</f>
        <v>143.01143583227446</v>
      </c>
    </row>
    <row r="903" spans="1:4" x14ac:dyDescent="0.25">
      <c r="A903" s="17">
        <v>2257</v>
      </c>
      <c r="B903" s="17">
        <v>2.7</v>
      </c>
      <c r="C903" s="17">
        <f>(B903/'Computed data'!$B$3)*100</f>
        <v>10.714285714285715</v>
      </c>
      <c r="D903" s="17">
        <f>A903/'Computed data'!$E$3</f>
        <v>143.39263024142312</v>
      </c>
    </row>
    <row r="904" spans="1:4" x14ac:dyDescent="0.25">
      <c r="A904" s="17">
        <v>2262</v>
      </c>
      <c r="B904" s="17">
        <v>2.7029999999999998</v>
      </c>
      <c r="C904" s="17">
        <f>(B904/'Computed data'!$B$3)*100</f>
        <v>10.726190476190474</v>
      </c>
      <c r="D904" s="17">
        <f>A904/'Computed data'!$E$3</f>
        <v>143.710292249047</v>
      </c>
    </row>
    <row r="905" spans="1:4" x14ac:dyDescent="0.25">
      <c r="A905" s="17">
        <v>2267</v>
      </c>
      <c r="B905" s="17">
        <v>2.706</v>
      </c>
      <c r="C905" s="17">
        <f>(B905/'Computed data'!$B$3)*100</f>
        <v>10.738095238095239</v>
      </c>
      <c r="D905" s="17">
        <f>A905/'Computed data'!$E$3</f>
        <v>144.02795425667091</v>
      </c>
    </row>
    <row r="906" spans="1:4" x14ac:dyDescent="0.25">
      <c r="A906" s="17">
        <v>2273</v>
      </c>
      <c r="B906" s="17">
        <v>2.7090000000000001</v>
      </c>
      <c r="C906" s="17">
        <f>(B906/'Computed data'!$B$3)*100</f>
        <v>10.750000000000002</v>
      </c>
      <c r="D906" s="17">
        <f>A906/'Computed data'!$E$3</f>
        <v>144.40914866581957</v>
      </c>
    </row>
    <row r="907" spans="1:4" x14ac:dyDescent="0.25">
      <c r="A907" s="17">
        <v>2278</v>
      </c>
      <c r="B907" s="17">
        <v>2.7120000000000002</v>
      </c>
      <c r="C907" s="17">
        <f>(B907/'Computed data'!$B$3)*100</f>
        <v>10.761904761904763</v>
      </c>
      <c r="D907" s="17">
        <f>A907/'Computed data'!$E$3</f>
        <v>144.72681067344345</v>
      </c>
    </row>
    <row r="908" spans="1:4" x14ac:dyDescent="0.25">
      <c r="A908" s="17">
        <v>2283</v>
      </c>
      <c r="B908" s="17">
        <v>2.7149999999999999</v>
      </c>
      <c r="C908" s="17">
        <f>(B908/'Computed data'!$B$3)*100</f>
        <v>10.773809523809524</v>
      </c>
      <c r="D908" s="17">
        <f>A908/'Computed data'!$E$3</f>
        <v>145.04447268106733</v>
      </c>
    </row>
    <row r="909" spans="1:4" x14ac:dyDescent="0.25">
      <c r="A909" s="17">
        <v>2287</v>
      </c>
      <c r="B909" s="17">
        <v>2.718</v>
      </c>
      <c r="C909" s="17">
        <f>(B909/'Computed data'!$B$3)*100</f>
        <v>10.785714285714286</v>
      </c>
      <c r="D909" s="17">
        <f>A909/'Computed data'!$E$3</f>
        <v>145.29860228716646</v>
      </c>
    </row>
    <row r="910" spans="1:4" x14ac:dyDescent="0.25">
      <c r="A910" s="17">
        <v>2292</v>
      </c>
      <c r="B910" s="17">
        <v>2.7210000000000001</v>
      </c>
      <c r="C910" s="17">
        <f>(B910/'Computed data'!$B$3)*100</f>
        <v>10.797619047619049</v>
      </c>
      <c r="D910" s="17">
        <f>A910/'Computed data'!$E$3</f>
        <v>145.61626429479034</v>
      </c>
    </row>
    <row r="911" spans="1:4" x14ac:dyDescent="0.25">
      <c r="A911" s="17">
        <v>2297</v>
      </c>
      <c r="B911" s="17">
        <v>2.7240000000000002</v>
      </c>
      <c r="C911" s="17">
        <f>(B911/'Computed data'!$B$3)*100</f>
        <v>10.80952380952381</v>
      </c>
      <c r="D911" s="17">
        <f>A911/'Computed data'!$E$3</f>
        <v>145.93392630241422</v>
      </c>
    </row>
    <row r="912" spans="1:4" x14ac:dyDescent="0.25">
      <c r="A912" s="17">
        <v>2302</v>
      </c>
      <c r="B912" s="17">
        <v>2.7269999999999999</v>
      </c>
      <c r="C912" s="17">
        <f>(B912/'Computed data'!$B$3)*100</f>
        <v>10.821428571428571</v>
      </c>
      <c r="D912" s="17">
        <f>A912/'Computed data'!$E$3</f>
        <v>146.25158831003813</v>
      </c>
    </row>
    <row r="913" spans="1:4" x14ac:dyDescent="0.25">
      <c r="A913" s="17">
        <v>2306</v>
      </c>
      <c r="B913" s="17">
        <v>2.7309999999999999</v>
      </c>
      <c r="C913" s="17">
        <f>(B913/'Computed data'!$B$3)*100</f>
        <v>10.837301587301587</v>
      </c>
      <c r="D913" s="17">
        <f>A913/'Computed data'!$E$3</f>
        <v>146.50571791613723</v>
      </c>
    </row>
    <row r="914" spans="1:4" x14ac:dyDescent="0.25">
      <c r="A914" s="17">
        <v>2311</v>
      </c>
      <c r="B914" s="17">
        <v>2.734</v>
      </c>
      <c r="C914" s="17">
        <f>(B914/'Computed data'!$B$3)*100</f>
        <v>10.84920634920635</v>
      </c>
      <c r="D914" s="17">
        <f>A914/'Computed data'!$E$3</f>
        <v>146.82337992376111</v>
      </c>
    </row>
    <row r="915" spans="1:4" x14ac:dyDescent="0.25">
      <c r="A915" s="17">
        <v>2316</v>
      </c>
      <c r="B915" s="17">
        <v>2.7360000000000002</v>
      </c>
      <c r="C915" s="17">
        <f>(B915/'Computed data'!$B$3)*100</f>
        <v>10.857142857142858</v>
      </c>
      <c r="D915" s="17">
        <f>A915/'Computed data'!$E$3</f>
        <v>147.14104193138502</v>
      </c>
    </row>
    <row r="916" spans="1:4" x14ac:dyDescent="0.25">
      <c r="A916" s="17">
        <v>2320</v>
      </c>
      <c r="B916" s="17">
        <v>2.7389999999999999</v>
      </c>
      <c r="C916" s="17">
        <f>(B916/'Computed data'!$B$3)*100</f>
        <v>10.869047619047619</v>
      </c>
      <c r="D916" s="17">
        <f>A916/'Computed data'!$E$3</f>
        <v>147.39517153748412</v>
      </c>
    </row>
    <row r="917" spans="1:4" x14ac:dyDescent="0.25">
      <c r="A917" s="17">
        <v>2326</v>
      </c>
      <c r="B917" s="17">
        <v>2.7429999999999999</v>
      </c>
      <c r="C917" s="17">
        <f>(B917/'Computed data'!$B$3)*100</f>
        <v>10.884920634920634</v>
      </c>
      <c r="D917" s="17">
        <f>A917/'Computed data'!$E$3</f>
        <v>147.77636594663278</v>
      </c>
    </row>
    <row r="918" spans="1:4" x14ac:dyDescent="0.25">
      <c r="A918" s="17">
        <v>2330</v>
      </c>
      <c r="B918" s="17">
        <v>2.7450000000000001</v>
      </c>
      <c r="C918" s="17">
        <f>(B918/'Computed data'!$B$3)*100</f>
        <v>10.892857142857142</v>
      </c>
      <c r="D918" s="17">
        <f>A918/'Computed data'!$E$3</f>
        <v>148.03049555273188</v>
      </c>
    </row>
    <row r="919" spans="1:4" x14ac:dyDescent="0.25">
      <c r="A919" s="17">
        <v>2335</v>
      </c>
      <c r="B919" s="17">
        <v>2.7490000000000001</v>
      </c>
      <c r="C919" s="17">
        <f>(B919/'Computed data'!$B$3)*100</f>
        <v>10.90873015873016</v>
      </c>
      <c r="D919" s="17">
        <f>A919/'Computed data'!$E$3</f>
        <v>148.34815756035579</v>
      </c>
    </row>
    <row r="920" spans="1:4" x14ac:dyDescent="0.25">
      <c r="A920" s="17">
        <v>2341</v>
      </c>
      <c r="B920" s="17">
        <v>2.7509999999999999</v>
      </c>
      <c r="C920" s="17">
        <f>(B920/'Computed data'!$B$3)*100</f>
        <v>10.916666666666666</v>
      </c>
      <c r="D920" s="17">
        <f>A920/'Computed data'!$E$3</f>
        <v>148.72935196950445</v>
      </c>
    </row>
    <row r="921" spans="1:4" x14ac:dyDescent="0.25">
      <c r="A921" s="17">
        <v>2345</v>
      </c>
      <c r="B921" s="17">
        <v>2.754</v>
      </c>
      <c r="C921" s="17">
        <f>(B921/'Computed data'!$B$3)*100</f>
        <v>10.928571428571429</v>
      </c>
      <c r="D921" s="17">
        <f>A921/'Computed data'!$E$3</f>
        <v>148.98348157560355</v>
      </c>
    </row>
    <row r="922" spans="1:4" x14ac:dyDescent="0.25">
      <c r="A922" s="17">
        <v>2348</v>
      </c>
      <c r="B922" s="17">
        <v>2.7570000000000001</v>
      </c>
      <c r="C922" s="17">
        <f>(B922/'Computed data'!$B$3)*100</f>
        <v>10.940476190476192</v>
      </c>
      <c r="D922" s="17">
        <f>A922/'Computed data'!$E$3</f>
        <v>149.17407878017789</v>
      </c>
    </row>
    <row r="923" spans="1:4" x14ac:dyDescent="0.25">
      <c r="A923" s="17">
        <v>2354</v>
      </c>
      <c r="B923" s="17">
        <v>2.7610000000000001</v>
      </c>
      <c r="C923" s="17">
        <f>(B923/'Computed data'!$B$3)*100</f>
        <v>10.956349206349207</v>
      </c>
      <c r="D923" s="17">
        <f>A923/'Computed data'!$E$3</f>
        <v>149.55527318932656</v>
      </c>
    </row>
    <row r="924" spans="1:4" x14ac:dyDescent="0.25">
      <c r="A924" s="17">
        <v>2359</v>
      </c>
      <c r="B924" s="17">
        <v>2.7629999999999999</v>
      </c>
      <c r="C924" s="17">
        <f>(B924/'Computed data'!$B$3)*100</f>
        <v>10.964285714285714</v>
      </c>
      <c r="D924" s="17">
        <f>A924/'Computed data'!$E$3</f>
        <v>149.87293519695044</v>
      </c>
    </row>
    <row r="925" spans="1:4" x14ac:dyDescent="0.25">
      <c r="A925" s="17">
        <v>2364</v>
      </c>
      <c r="B925" s="17">
        <v>2.766</v>
      </c>
      <c r="C925" s="17">
        <f>(B925/'Computed data'!$B$3)*100</f>
        <v>10.976190476190476</v>
      </c>
      <c r="D925" s="17">
        <f>A925/'Computed data'!$E$3</f>
        <v>150.19059720457432</v>
      </c>
    </row>
    <row r="926" spans="1:4" x14ac:dyDescent="0.25">
      <c r="A926" s="17">
        <v>2368</v>
      </c>
      <c r="B926" s="17">
        <v>2.7690000000000001</v>
      </c>
      <c r="C926" s="17">
        <f>(B926/'Computed data'!$B$3)*100</f>
        <v>10.988095238095239</v>
      </c>
      <c r="D926" s="17">
        <f>A926/'Computed data'!$E$3</f>
        <v>150.44472681067344</v>
      </c>
    </row>
    <row r="927" spans="1:4" x14ac:dyDescent="0.25">
      <c r="A927" s="17">
        <v>2372</v>
      </c>
      <c r="B927" s="17">
        <v>2.7719999999999998</v>
      </c>
      <c r="C927" s="17">
        <f>(B927/'Computed data'!$B$3)*100</f>
        <v>11</v>
      </c>
      <c r="D927" s="17">
        <f>A927/'Computed data'!$E$3</f>
        <v>150.69885641677254</v>
      </c>
    </row>
    <row r="928" spans="1:4" x14ac:dyDescent="0.25">
      <c r="A928" s="17">
        <v>2378</v>
      </c>
      <c r="B928" s="17">
        <v>2.7749999999999999</v>
      </c>
      <c r="C928" s="17">
        <f>(B928/'Computed data'!$B$3)*100</f>
        <v>11.011904761904761</v>
      </c>
      <c r="D928" s="17">
        <f>A928/'Computed data'!$E$3</f>
        <v>151.08005082592121</v>
      </c>
    </row>
    <row r="929" spans="1:4" x14ac:dyDescent="0.25">
      <c r="A929" s="17">
        <v>2383</v>
      </c>
      <c r="B929" s="17">
        <v>2.7789999999999999</v>
      </c>
      <c r="C929" s="17">
        <f>(B929/'Computed data'!$B$3)*100</f>
        <v>11.027777777777779</v>
      </c>
      <c r="D929" s="17">
        <f>A929/'Computed data'!$E$3</f>
        <v>151.39771283354511</v>
      </c>
    </row>
    <row r="930" spans="1:4" x14ac:dyDescent="0.25">
      <c r="A930" s="17">
        <v>2388</v>
      </c>
      <c r="B930" s="17">
        <v>2.7810000000000001</v>
      </c>
      <c r="C930" s="17">
        <f>(B930/'Computed data'!$B$3)*100</f>
        <v>11.035714285714286</v>
      </c>
      <c r="D930" s="17">
        <f>A930/'Computed data'!$E$3</f>
        <v>151.71537484116899</v>
      </c>
    </row>
    <row r="931" spans="1:4" x14ac:dyDescent="0.25">
      <c r="A931" s="17">
        <v>2392</v>
      </c>
      <c r="B931" s="17">
        <v>2.7839999999999998</v>
      </c>
      <c r="C931" s="17">
        <f>(B931/'Computed data'!$B$3)*100</f>
        <v>11.047619047619047</v>
      </c>
      <c r="D931" s="17">
        <f>A931/'Computed data'!$E$3</f>
        <v>151.96950444726809</v>
      </c>
    </row>
    <row r="932" spans="1:4" x14ac:dyDescent="0.25">
      <c r="A932" s="17">
        <v>2396</v>
      </c>
      <c r="B932" s="17">
        <v>2.7879999999999998</v>
      </c>
      <c r="C932" s="17">
        <f>(B932/'Computed data'!$B$3)*100</f>
        <v>11.063492063492063</v>
      </c>
      <c r="D932" s="17">
        <f>A932/'Computed data'!$E$3</f>
        <v>152.22363405336722</v>
      </c>
    </row>
    <row r="933" spans="1:4" x14ac:dyDescent="0.25">
      <c r="A933" s="17">
        <v>2401</v>
      </c>
      <c r="B933" s="17">
        <v>2.79</v>
      </c>
      <c r="C933" s="17">
        <f>(B933/'Computed data'!$B$3)*100</f>
        <v>11.071428571428573</v>
      </c>
      <c r="D933" s="17">
        <f>A933/'Computed data'!$E$3</f>
        <v>152.5412960609911</v>
      </c>
    </row>
    <row r="934" spans="1:4" x14ac:dyDescent="0.25">
      <c r="A934" s="17">
        <v>2407</v>
      </c>
      <c r="B934" s="17">
        <v>2.794</v>
      </c>
      <c r="C934" s="17">
        <f>(B934/'Computed data'!$B$3)*100</f>
        <v>11.087301587301587</v>
      </c>
      <c r="D934" s="17">
        <f>A934/'Computed data'!$E$3</f>
        <v>152.92249047013976</v>
      </c>
    </row>
    <row r="935" spans="1:4" x14ac:dyDescent="0.25">
      <c r="A935" s="17">
        <v>2410</v>
      </c>
      <c r="B935" s="17">
        <v>2.7970000000000002</v>
      </c>
      <c r="C935" s="17">
        <f>(B935/'Computed data'!$B$3)*100</f>
        <v>11.09920634920635</v>
      </c>
      <c r="D935" s="17">
        <f>A935/'Computed data'!$E$3</f>
        <v>153.11308767471411</v>
      </c>
    </row>
    <row r="936" spans="1:4" x14ac:dyDescent="0.25">
      <c r="A936" s="17">
        <v>2415</v>
      </c>
      <c r="B936" s="17">
        <v>2.7989999999999999</v>
      </c>
      <c r="C936" s="17">
        <f>(B936/'Computed data'!$B$3)*100</f>
        <v>11.107142857142858</v>
      </c>
      <c r="D936" s="17">
        <f>A936/'Computed data'!$E$3</f>
        <v>153.43074968233799</v>
      </c>
    </row>
    <row r="937" spans="1:4" x14ac:dyDescent="0.25">
      <c r="A937" s="17">
        <v>2419</v>
      </c>
      <c r="B937" s="17">
        <v>2.802</v>
      </c>
      <c r="C937" s="17">
        <f>(B937/'Computed data'!$B$3)*100</f>
        <v>11.11904761904762</v>
      </c>
      <c r="D937" s="17">
        <f>A937/'Computed data'!$E$3</f>
        <v>153.68487928843709</v>
      </c>
    </row>
    <row r="938" spans="1:4" x14ac:dyDescent="0.25">
      <c r="A938" s="17">
        <v>2423</v>
      </c>
      <c r="B938" s="17">
        <v>2.806</v>
      </c>
      <c r="C938" s="17">
        <f>(B938/'Computed data'!$B$3)*100</f>
        <v>11.134920634920634</v>
      </c>
      <c r="D938" s="17">
        <f>A938/'Computed data'!$E$3</f>
        <v>153.93900889453622</v>
      </c>
    </row>
    <row r="939" spans="1:4" x14ac:dyDescent="0.25">
      <c r="A939" s="17">
        <v>2428</v>
      </c>
      <c r="B939" s="17">
        <v>2.8090000000000002</v>
      </c>
      <c r="C939" s="17">
        <f>(B939/'Computed data'!$B$3)*100</f>
        <v>11.146825396825397</v>
      </c>
      <c r="D939" s="17">
        <f>A939/'Computed data'!$E$3</f>
        <v>154.2566709021601</v>
      </c>
    </row>
    <row r="940" spans="1:4" x14ac:dyDescent="0.25">
      <c r="A940" s="17">
        <v>2432</v>
      </c>
      <c r="B940" s="17">
        <v>2.8109999999999999</v>
      </c>
      <c r="C940" s="17">
        <f>(B940/'Computed data'!$B$3)*100</f>
        <v>11.154761904761905</v>
      </c>
      <c r="D940" s="17">
        <f>A940/'Computed data'!$E$3</f>
        <v>154.51080050825922</v>
      </c>
    </row>
    <row r="941" spans="1:4" x14ac:dyDescent="0.25">
      <c r="A941" s="17">
        <v>2436</v>
      </c>
      <c r="B941" s="17">
        <v>2.8149999999999999</v>
      </c>
      <c r="C941" s="17">
        <f>(B941/'Computed data'!$B$3)*100</f>
        <v>11.170634920634921</v>
      </c>
      <c r="D941" s="17">
        <f>A941/'Computed data'!$E$3</f>
        <v>154.76493011435832</v>
      </c>
    </row>
    <row r="942" spans="1:4" x14ac:dyDescent="0.25">
      <c r="A942" s="17">
        <v>2441</v>
      </c>
      <c r="B942" s="17">
        <v>2.8170000000000002</v>
      </c>
      <c r="C942" s="17">
        <f>(B942/'Computed data'!$B$3)*100</f>
        <v>11.178571428571429</v>
      </c>
      <c r="D942" s="17">
        <f>A942/'Computed data'!$E$3</f>
        <v>155.0825921219822</v>
      </c>
    </row>
    <row r="943" spans="1:4" x14ac:dyDescent="0.25">
      <c r="A943" s="17">
        <v>2445</v>
      </c>
      <c r="B943" s="17">
        <v>2.82</v>
      </c>
      <c r="C943" s="17">
        <f>(B943/'Computed data'!$B$3)*100</f>
        <v>11.19047619047619</v>
      </c>
      <c r="D943" s="17">
        <f>A943/'Computed data'!$E$3</f>
        <v>155.33672172808133</v>
      </c>
    </row>
    <row r="944" spans="1:4" x14ac:dyDescent="0.25">
      <c r="A944" s="17">
        <v>2448</v>
      </c>
      <c r="B944" s="17">
        <v>2.8239999999999998</v>
      </c>
      <c r="C944" s="17">
        <f>(B944/'Computed data'!$B$3)*100</f>
        <v>11.206349206349206</v>
      </c>
      <c r="D944" s="17">
        <f>A944/'Computed data'!$E$3</f>
        <v>155.52731893265565</v>
      </c>
    </row>
    <row r="945" spans="1:4" x14ac:dyDescent="0.25">
      <c r="A945" s="17">
        <v>2453</v>
      </c>
      <c r="B945" s="17">
        <v>2.827</v>
      </c>
      <c r="C945" s="17">
        <f>(B945/'Computed data'!$B$3)*100</f>
        <v>11.218253968253968</v>
      </c>
      <c r="D945" s="17">
        <f>A945/'Computed data'!$E$3</f>
        <v>155.84498094027953</v>
      </c>
    </row>
    <row r="946" spans="1:4" x14ac:dyDescent="0.25">
      <c r="A946" s="17">
        <v>2458</v>
      </c>
      <c r="B946" s="17">
        <v>2.8290000000000002</v>
      </c>
      <c r="C946" s="17">
        <f>(B946/'Computed data'!$B$3)*100</f>
        <v>11.226190476190476</v>
      </c>
      <c r="D946" s="17">
        <f>A946/'Computed data'!$E$3</f>
        <v>156.16264294790344</v>
      </c>
    </row>
    <row r="947" spans="1:4" x14ac:dyDescent="0.25">
      <c r="A947" s="17">
        <v>2461</v>
      </c>
      <c r="B947" s="17">
        <v>2.8330000000000002</v>
      </c>
      <c r="C947" s="17">
        <f>(B947/'Computed data'!$B$3)*100</f>
        <v>11.242063492063494</v>
      </c>
      <c r="D947" s="17">
        <f>A947/'Computed data'!$E$3</f>
        <v>156.35324015247775</v>
      </c>
    </row>
    <row r="948" spans="1:4" x14ac:dyDescent="0.25">
      <c r="A948" s="17">
        <v>2464</v>
      </c>
      <c r="B948" s="17">
        <v>2.835</v>
      </c>
      <c r="C948" s="17">
        <f>(B948/'Computed data'!$B$3)*100</f>
        <v>11.25</v>
      </c>
      <c r="D948" s="17">
        <f>A948/'Computed data'!$E$3</f>
        <v>156.5438373570521</v>
      </c>
    </row>
    <row r="949" spans="1:4" x14ac:dyDescent="0.25">
      <c r="A949" s="17">
        <v>2468</v>
      </c>
      <c r="B949" s="17">
        <v>2.839</v>
      </c>
      <c r="C949" s="17">
        <f>(B949/'Computed data'!$B$3)*100</f>
        <v>11.265873015873016</v>
      </c>
      <c r="D949" s="17">
        <f>A949/'Computed data'!$E$3</f>
        <v>156.7979669631512</v>
      </c>
    </row>
    <row r="950" spans="1:4" x14ac:dyDescent="0.25">
      <c r="A950" s="17">
        <v>2470</v>
      </c>
      <c r="B950" s="17">
        <v>2.8410000000000002</v>
      </c>
      <c r="C950" s="17">
        <f>(B950/'Computed data'!$B$3)*100</f>
        <v>11.273809523809526</v>
      </c>
      <c r="D950" s="17">
        <f>A950/'Computed data'!$E$3</f>
        <v>156.92503176620076</v>
      </c>
    </row>
    <row r="951" spans="1:4" x14ac:dyDescent="0.25">
      <c r="A951" s="17">
        <v>2473</v>
      </c>
      <c r="B951" s="17">
        <v>2.8450000000000002</v>
      </c>
      <c r="C951" s="17">
        <f>(B951/'Computed data'!$B$3)*100</f>
        <v>11.289682539682541</v>
      </c>
      <c r="D951" s="17">
        <f>A951/'Computed data'!$E$3</f>
        <v>157.11562897077511</v>
      </c>
    </row>
    <row r="952" spans="1:4" x14ac:dyDescent="0.25">
      <c r="A952" s="17">
        <v>2478</v>
      </c>
      <c r="B952" s="17">
        <v>2.847</v>
      </c>
      <c r="C952" s="17">
        <f>(B952/'Computed data'!$B$3)*100</f>
        <v>11.297619047619047</v>
      </c>
      <c r="D952" s="17">
        <f>A952/'Computed data'!$E$3</f>
        <v>157.43329097839899</v>
      </c>
    </row>
    <row r="953" spans="1:4" x14ac:dyDescent="0.25">
      <c r="A953" s="17">
        <v>2480</v>
      </c>
      <c r="B953" s="17">
        <v>2.851</v>
      </c>
      <c r="C953" s="17">
        <f>(B953/'Computed data'!$B$3)*100</f>
        <v>11.313492063492065</v>
      </c>
      <c r="D953" s="17">
        <f>A953/'Computed data'!$E$3</f>
        <v>157.56035578144855</v>
      </c>
    </row>
    <row r="954" spans="1:4" x14ac:dyDescent="0.25">
      <c r="A954" s="17">
        <v>2482</v>
      </c>
      <c r="B954" s="17">
        <v>2.8540000000000001</v>
      </c>
      <c r="C954" s="17">
        <f>(B954/'Computed data'!$B$3)*100</f>
        <v>11.325396825396826</v>
      </c>
      <c r="D954" s="17">
        <f>A954/'Computed data'!$E$3</f>
        <v>157.68742058449808</v>
      </c>
    </row>
    <row r="955" spans="1:4" x14ac:dyDescent="0.25">
      <c r="A955" s="17">
        <v>2486</v>
      </c>
      <c r="B955" s="17">
        <v>2.8570000000000002</v>
      </c>
      <c r="C955" s="17">
        <f>(B955/'Computed data'!$B$3)*100</f>
        <v>11.337301587301589</v>
      </c>
      <c r="D955" s="17">
        <f>A955/'Computed data'!$E$3</f>
        <v>157.94155019059721</v>
      </c>
    </row>
    <row r="956" spans="1:4" x14ac:dyDescent="0.25">
      <c r="A956" s="17">
        <v>2490</v>
      </c>
      <c r="B956" s="17">
        <v>2.859</v>
      </c>
      <c r="C956" s="17">
        <f>(B956/'Computed data'!$B$3)*100</f>
        <v>11.345238095238095</v>
      </c>
      <c r="D956" s="17">
        <f>A956/'Computed data'!$E$3</f>
        <v>158.19567979669631</v>
      </c>
    </row>
    <row r="957" spans="1:4" x14ac:dyDescent="0.25">
      <c r="A957" s="17">
        <v>2495</v>
      </c>
      <c r="B957" s="17">
        <v>2.863</v>
      </c>
      <c r="C957" s="17">
        <f>(B957/'Computed data'!$B$3)*100</f>
        <v>11.361111111111111</v>
      </c>
      <c r="D957" s="17">
        <f>A957/'Computed data'!$E$3</f>
        <v>158.51334180432019</v>
      </c>
    </row>
    <row r="958" spans="1:4" x14ac:dyDescent="0.25">
      <c r="A958" s="17">
        <v>2500</v>
      </c>
      <c r="B958" s="17">
        <v>2.8650000000000002</v>
      </c>
      <c r="C958" s="17">
        <f>(B958/'Computed data'!$B$3)*100</f>
        <v>11.36904761904762</v>
      </c>
      <c r="D958" s="17">
        <f>A958/'Computed data'!$E$3</f>
        <v>158.8310038119441</v>
      </c>
    </row>
    <row r="959" spans="1:4" x14ac:dyDescent="0.25">
      <c r="A959" s="17">
        <v>2503</v>
      </c>
      <c r="B959" s="17">
        <v>2.8690000000000002</v>
      </c>
      <c r="C959" s="17">
        <f>(B959/'Computed data'!$B$3)*100</f>
        <v>11.384920634920636</v>
      </c>
      <c r="D959" s="17">
        <f>A959/'Computed data'!$E$3</f>
        <v>159.02160101651842</v>
      </c>
    </row>
    <row r="960" spans="1:4" x14ac:dyDescent="0.25">
      <c r="A960" s="17">
        <v>2507</v>
      </c>
      <c r="B960" s="17">
        <v>2.8719999999999999</v>
      </c>
      <c r="C960" s="17">
        <f>(B960/'Computed data'!$B$3)*100</f>
        <v>11.396825396825397</v>
      </c>
      <c r="D960" s="17">
        <f>A960/'Computed data'!$E$3</f>
        <v>159.27573062261754</v>
      </c>
    </row>
    <row r="961" spans="1:4" x14ac:dyDescent="0.25">
      <c r="A961" s="17">
        <v>2510</v>
      </c>
      <c r="B961" s="17">
        <v>2.875</v>
      </c>
      <c r="C961" s="17">
        <f>(B961/'Computed data'!$B$3)*100</f>
        <v>11.408730158730158</v>
      </c>
      <c r="D961" s="17">
        <f>A961/'Computed data'!$E$3</f>
        <v>159.46632782719186</v>
      </c>
    </row>
    <row r="962" spans="1:4" x14ac:dyDescent="0.25">
      <c r="A962" s="17">
        <v>2513</v>
      </c>
      <c r="B962" s="17">
        <v>2.8769999999999998</v>
      </c>
      <c r="C962" s="17">
        <f>(B962/'Computed data'!$B$3)*100</f>
        <v>11.416666666666666</v>
      </c>
      <c r="D962" s="17">
        <f>A962/'Computed data'!$E$3</f>
        <v>159.65692503176621</v>
      </c>
    </row>
    <row r="963" spans="1:4" x14ac:dyDescent="0.25">
      <c r="A963" s="17">
        <v>2509</v>
      </c>
      <c r="B963" s="17">
        <v>2.8809999999999998</v>
      </c>
      <c r="C963" s="17">
        <f>(B963/'Computed data'!$B$3)*100</f>
        <v>11.432539682539682</v>
      </c>
      <c r="D963" s="17">
        <f>A963/'Computed data'!$E$3</f>
        <v>159.40279542566708</v>
      </c>
    </row>
    <row r="964" spans="1:4" x14ac:dyDescent="0.25">
      <c r="A964" s="17">
        <v>2503</v>
      </c>
      <c r="B964" s="17">
        <v>2.883</v>
      </c>
      <c r="C964" s="17">
        <f>(B964/'Computed data'!$B$3)*100</f>
        <v>11.440476190476192</v>
      </c>
      <c r="D964" s="17">
        <f>A964/'Computed data'!$E$3</f>
        <v>159.02160101651842</v>
      </c>
    </row>
    <row r="965" spans="1:4" x14ac:dyDescent="0.25">
      <c r="A965" s="17">
        <v>2508</v>
      </c>
      <c r="B965" s="17">
        <v>2.887</v>
      </c>
      <c r="C965" s="17">
        <f>(B965/'Computed data'!$B$3)*100</f>
        <v>11.456349206349206</v>
      </c>
      <c r="D965" s="17">
        <f>A965/'Computed data'!$E$3</f>
        <v>159.3392630241423</v>
      </c>
    </row>
    <row r="966" spans="1:4" x14ac:dyDescent="0.25">
      <c r="A966" s="17">
        <v>2513</v>
      </c>
      <c r="B966" s="17">
        <v>2.89</v>
      </c>
      <c r="C966" s="17">
        <f>(B966/'Computed data'!$B$3)*100</f>
        <v>11.468253968253968</v>
      </c>
      <c r="D966" s="17">
        <f>A966/'Computed data'!$E$3</f>
        <v>159.65692503176621</v>
      </c>
    </row>
    <row r="967" spans="1:4" x14ac:dyDescent="0.25">
      <c r="A967" s="17">
        <v>2518</v>
      </c>
      <c r="B967" s="17">
        <v>2.8929999999999998</v>
      </c>
      <c r="C967" s="17">
        <f>(B967/'Computed data'!$B$3)*100</f>
        <v>11.480158730158729</v>
      </c>
      <c r="D967" s="17">
        <f>A967/'Computed data'!$E$3</f>
        <v>159.97458703939009</v>
      </c>
    </row>
    <row r="968" spans="1:4" x14ac:dyDescent="0.25">
      <c r="A968" s="17">
        <v>2524</v>
      </c>
      <c r="B968" s="17">
        <v>2.8959999999999999</v>
      </c>
      <c r="C968" s="17">
        <f>(B968/'Computed data'!$B$3)*100</f>
        <v>11.492063492063492</v>
      </c>
      <c r="D968" s="17">
        <f>A968/'Computed data'!$E$3</f>
        <v>160.35578144853875</v>
      </c>
    </row>
    <row r="969" spans="1:4" x14ac:dyDescent="0.25">
      <c r="A969" s="17">
        <v>2530</v>
      </c>
      <c r="B969" s="17">
        <v>2.899</v>
      </c>
      <c r="C969" s="17">
        <f>(B969/'Computed data'!$B$3)*100</f>
        <v>11.503968253968253</v>
      </c>
      <c r="D969" s="17">
        <f>A969/'Computed data'!$E$3</f>
        <v>160.73697585768741</v>
      </c>
    </row>
    <row r="970" spans="1:4" x14ac:dyDescent="0.25">
      <c r="A970" s="17">
        <v>2533</v>
      </c>
      <c r="B970" s="17">
        <v>2.9020000000000001</v>
      </c>
      <c r="C970" s="17">
        <f>(B970/'Computed data'!$B$3)*100</f>
        <v>11.515873015873018</v>
      </c>
      <c r="D970" s="17">
        <f>A970/'Computed data'!$E$3</f>
        <v>160.92757306226176</v>
      </c>
    </row>
    <row r="971" spans="1:4" x14ac:dyDescent="0.25">
      <c r="A971" s="17">
        <v>2538</v>
      </c>
      <c r="B971" s="17">
        <v>2.9049999999999998</v>
      </c>
      <c r="C971" s="17">
        <f>(B971/'Computed data'!$B$3)*100</f>
        <v>11.527777777777777</v>
      </c>
      <c r="D971" s="17">
        <f>A971/'Computed data'!$E$3</f>
        <v>161.24523506988564</v>
      </c>
    </row>
    <row r="972" spans="1:4" x14ac:dyDescent="0.25">
      <c r="A972" s="17">
        <v>2543</v>
      </c>
      <c r="B972" s="17">
        <v>2.9079999999999999</v>
      </c>
      <c r="C972" s="17">
        <f>(B972/'Computed data'!$B$3)*100</f>
        <v>11.53968253968254</v>
      </c>
      <c r="D972" s="17">
        <f>A972/'Computed data'!$E$3</f>
        <v>161.56289707750952</v>
      </c>
    </row>
    <row r="973" spans="1:4" x14ac:dyDescent="0.25">
      <c r="A973" s="17">
        <v>2547</v>
      </c>
      <c r="B973" s="17">
        <v>2.911</v>
      </c>
      <c r="C973" s="17">
        <f>(B973/'Computed data'!$B$3)*100</f>
        <v>11.551587301587302</v>
      </c>
      <c r="D973" s="17">
        <f>A973/'Computed data'!$E$3</f>
        <v>161.81702668360865</v>
      </c>
    </row>
    <row r="974" spans="1:4" x14ac:dyDescent="0.25">
      <c r="A974" s="17">
        <v>2550</v>
      </c>
      <c r="B974" s="17">
        <v>2.9140000000000001</v>
      </c>
      <c r="C974" s="17">
        <f>(B974/'Computed data'!$B$3)*100</f>
        <v>11.563492063492065</v>
      </c>
      <c r="D974" s="17">
        <f>A974/'Computed data'!$E$3</f>
        <v>162.00762388818296</v>
      </c>
    </row>
    <row r="975" spans="1:4" x14ac:dyDescent="0.25">
      <c r="A975" s="17">
        <v>2555</v>
      </c>
      <c r="B975" s="17">
        <v>2.9169999999999998</v>
      </c>
      <c r="C975" s="17">
        <f>(B975/'Computed data'!$B$3)*100</f>
        <v>11.575396825396824</v>
      </c>
      <c r="D975" s="17">
        <f>A975/'Computed data'!$E$3</f>
        <v>162.32528589580687</v>
      </c>
    </row>
    <row r="976" spans="1:4" x14ac:dyDescent="0.25">
      <c r="A976" s="17">
        <v>2558</v>
      </c>
      <c r="B976" s="17">
        <v>2.92</v>
      </c>
      <c r="C976" s="17">
        <f>(B976/'Computed data'!$B$3)*100</f>
        <v>11.587301587301587</v>
      </c>
      <c r="D976" s="17">
        <f>A976/'Computed data'!$E$3</f>
        <v>162.51588310038119</v>
      </c>
    </row>
    <row r="977" spans="1:4" x14ac:dyDescent="0.25">
      <c r="A977" s="17">
        <v>2563</v>
      </c>
      <c r="B977" s="17">
        <v>2.923</v>
      </c>
      <c r="C977" s="17">
        <f>(B977/'Computed data'!$B$3)*100</f>
        <v>11.59920634920635</v>
      </c>
      <c r="D977" s="17">
        <f>A977/'Computed data'!$E$3</f>
        <v>162.83354510800507</v>
      </c>
    </row>
    <row r="978" spans="1:4" x14ac:dyDescent="0.25">
      <c r="A978" s="17">
        <v>2567</v>
      </c>
      <c r="B978" s="17">
        <v>2.9260000000000002</v>
      </c>
      <c r="C978" s="17">
        <f>(B978/'Computed data'!$B$3)*100</f>
        <v>11.611111111111112</v>
      </c>
      <c r="D978" s="17">
        <f>A978/'Computed data'!$E$3</f>
        <v>163.0876747141042</v>
      </c>
    </row>
    <row r="979" spans="1:4" x14ac:dyDescent="0.25">
      <c r="A979" s="17">
        <v>2571</v>
      </c>
      <c r="B979" s="17">
        <v>2.9289999999999998</v>
      </c>
      <c r="C979" s="17">
        <f>(B979/'Computed data'!$B$3)*100</f>
        <v>11.623015873015872</v>
      </c>
      <c r="D979" s="17">
        <f>A979/'Computed data'!$E$3</f>
        <v>163.34180432020329</v>
      </c>
    </row>
    <row r="980" spans="1:4" x14ac:dyDescent="0.25">
      <c r="A980" s="17">
        <v>2575</v>
      </c>
      <c r="B980" s="17">
        <v>2.9319999999999999</v>
      </c>
      <c r="C980" s="17">
        <f>(B980/'Computed data'!$B$3)*100</f>
        <v>11.634920634920636</v>
      </c>
      <c r="D980" s="17">
        <f>A980/'Computed data'!$E$3</f>
        <v>163.59593392630242</v>
      </c>
    </row>
    <row r="981" spans="1:4" x14ac:dyDescent="0.25">
      <c r="A981" s="17">
        <v>2578</v>
      </c>
      <c r="B981" s="17">
        <v>2.9350000000000001</v>
      </c>
      <c r="C981" s="17">
        <f>(B981/'Computed data'!$B$3)*100</f>
        <v>11.646825396825397</v>
      </c>
      <c r="D981" s="17">
        <f>A981/'Computed data'!$E$3</f>
        <v>163.78653113087674</v>
      </c>
    </row>
    <row r="982" spans="1:4" x14ac:dyDescent="0.25">
      <c r="A982" s="17">
        <v>2584</v>
      </c>
      <c r="B982" s="17">
        <v>2.9380000000000002</v>
      </c>
      <c r="C982" s="17">
        <f>(B982/'Computed data'!$B$3)*100</f>
        <v>11.65873015873016</v>
      </c>
      <c r="D982" s="17">
        <f>A982/'Computed data'!$E$3</f>
        <v>164.1677255400254</v>
      </c>
    </row>
    <row r="983" spans="1:4" x14ac:dyDescent="0.25">
      <c r="A983" s="17">
        <v>2590</v>
      </c>
      <c r="B983" s="17">
        <v>2.9409999999999998</v>
      </c>
      <c r="C983" s="17">
        <f>(B983/'Computed data'!$B$3)*100</f>
        <v>11.670634920634921</v>
      </c>
      <c r="D983" s="17">
        <f>A983/'Computed data'!$E$3</f>
        <v>164.54891994917406</v>
      </c>
    </row>
    <row r="984" spans="1:4" x14ac:dyDescent="0.25">
      <c r="A984" s="17">
        <v>2595</v>
      </c>
      <c r="B984" s="17">
        <v>2.9430000000000001</v>
      </c>
      <c r="C984" s="17">
        <f>(B984/'Computed data'!$B$3)*100</f>
        <v>11.678571428571431</v>
      </c>
      <c r="D984" s="17">
        <f>A984/'Computed data'!$E$3</f>
        <v>164.86658195679797</v>
      </c>
    </row>
    <row r="985" spans="1:4" x14ac:dyDescent="0.25">
      <c r="A985" s="17">
        <v>2598</v>
      </c>
      <c r="B985" s="17">
        <v>2.9470000000000001</v>
      </c>
      <c r="C985" s="17">
        <f>(B985/'Computed data'!$B$3)*100</f>
        <v>11.694444444444445</v>
      </c>
      <c r="D985" s="17">
        <f>A985/'Computed data'!$E$3</f>
        <v>165.05717916137229</v>
      </c>
    </row>
    <row r="986" spans="1:4" x14ac:dyDescent="0.25">
      <c r="A986" s="17">
        <v>2603</v>
      </c>
      <c r="B986" s="17">
        <v>2.95</v>
      </c>
      <c r="C986" s="17">
        <f>(B986/'Computed data'!$B$3)*100</f>
        <v>11.706349206349207</v>
      </c>
      <c r="D986" s="17">
        <f>A986/'Computed data'!$E$3</f>
        <v>165.3748411689962</v>
      </c>
    </row>
    <row r="987" spans="1:4" x14ac:dyDescent="0.25">
      <c r="A987" s="17">
        <v>2607</v>
      </c>
      <c r="B987" s="17">
        <v>2.9529999999999998</v>
      </c>
      <c r="C987" s="17">
        <f>(B987/'Computed data'!$B$3)*100</f>
        <v>11.718253968253968</v>
      </c>
      <c r="D987" s="17">
        <f>A987/'Computed data'!$E$3</f>
        <v>165.6289707750953</v>
      </c>
    </row>
    <row r="988" spans="1:4" x14ac:dyDescent="0.25">
      <c r="A988" s="17">
        <v>2611</v>
      </c>
      <c r="B988" s="17">
        <v>2.956</v>
      </c>
      <c r="C988" s="17">
        <f>(B988/'Computed data'!$B$3)*100</f>
        <v>11.730158730158731</v>
      </c>
      <c r="D988" s="17">
        <f>A988/'Computed data'!$E$3</f>
        <v>165.8831003811944</v>
      </c>
    </row>
    <row r="989" spans="1:4" x14ac:dyDescent="0.25">
      <c r="A989" s="17">
        <v>2615</v>
      </c>
      <c r="B989" s="17">
        <v>2.9590000000000001</v>
      </c>
      <c r="C989" s="17">
        <f>(B989/'Computed data'!$B$3)*100</f>
        <v>11.742063492063492</v>
      </c>
      <c r="D989" s="17">
        <f>A989/'Computed data'!$E$3</f>
        <v>166.13722998729352</v>
      </c>
    </row>
    <row r="990" spans="1:4" x14ac:dyDescent="0.25">
      <c r="A990" s="17">
        <v>2619</v>
      </c>
      <c r="B990" s="17">
        <v>2.9609999999999999</v>
      </c>
      <c r="C990" s="17">
        <f>(B990/'Computed data'!$B$3)*100</f>
        <v>11.75</v>
      </c>
      <c r="D990" s="17">
        <f>A990/'Computed data'!$E$3</f>
        <v>166.39135959339262</v>
      </c>
    </row>
    <row r="991" spans="1:4" x14ac:dyDescent="0.25">
      <c r="A991" s="17">
        <v>2623</v>
      </c>
      <c r="B991" s="17">
        <v>2.9649999999999999</v>
      </c>
      <c r="C991" s="17">
        <f>(B991/'Computed data'!$B$3)*100</f>
        <v>11.765873015873016</v>
      </c>
      <c r="D991" s="17">
        <f>A991/'Computed data'!$E$3</f>
        <v>166.64548919949175</v>
      </c>
    </row>
    <row r="992" spans="1:4" x14ac:dyDescent="0.25">
      <c r="A992" s="17">
        <v>2627</v>
      </c>
      <c r="B992" s="17">
        <v>2.968</v>
      </c>
      <c r="C992" s="17">
        <f>(B992/'Computed data'!$B$3)*100</f>
        <v>11.777777777777779</v>
      </c>
      <c r="D992" s="17">
        <f>A992/'Computed data'!$E$3</f>
        <v>166.89961880559085</v>
      </c>
    </row>
    <row r="993" spans="1:4" x14ac:dyDescent="0.25">
      <c r="A993" s="17">
        <v>2630</v>
      </c>
      <c r="B993" s="17">
        <v>2.9710000000000001</v>
      </c>
      <c r="C993" s="17">
        <f>(B993/'Computed data'!$B$3)*100</f>
        <v>11.78968253968254</v>
      </c>
      <c r="D993" s="17">
        <f>A993/'Computed data'!$E$3</f>
        <v>167.09021601016519</v>
      </c>
    </row>
    <row r="994" spans="1:4" x14ac:dyDescent="0.25">
      <c r="A994" s="17">
        <v>2635</v>
      </c>
      <c r="B994" s="17">
        <v>2.9740000000000002</v>
      </c>
      <c r="C994" s="17">
        <f>(B994/'Computed data'!$B$3)*100</f>
        <v>11.801587301587304</v>
      </c>
      <c r="D994" s="17">
        <f>A994/'Computed data'!$E$3</f>
        <v>167.40787801778907</v>
      </c>
    </row>
    <row r="995" spans="1:4" x14ac:dyDescent="0.25">
      <c r="A995" s="17">
        <v>2638</v>
      </c>
      <c r="B995" s="17">
        <v>2.9769999999999999</v>
      </c>
      <c r="C995" s="17">
        <f>(B995/'Computed data'!$B$3)*100</f>
        <v>11.813492063492063</v>
      </c>
      <c r="D995" s="17">
        <f>A995/'Computed data'!$E$3</f>
        <v>167.59847522236339</v>
      </c>
    </row>
    <row r="996" spans="1:4" x14ac:dyDescent="0.25">
      <c r="A996" s="17">
        <v>2643</v>
      </c>
      <c r="B996" s="17">
        <v>2.98</v>
      </c>
      <c r="C996" s="17">
        <f>(B996/'Computed data'!$B$3)*100</f>
        <v>11.825396825396824</v>
      </c>
      <c r="D996" s="17">
        <f>A996/'Computed data'!$E$3</f>
        <v>167.9161372299873</v>
      </c>
    </row>
    <row r="997" spans="1:4" x14ac:dyDescent="0.25">
      <c r="A997" s="17">
        <v>2645</v>
      </c>
      <c r="B997" s="17">
        <v>2.9830000000000001</v>
      </c>
      <c r="C997" s="17">
        <f>(B997/'Computed data'!$B$3)*100</f>
        <v>11.837301587301589</v>
      </c>
      <c r="D997" s="17">
        <f>A997/'Computed data'!$E$3</f>
        <v>168.04320203303683</v>
      </c>
    </row>
    <row r="998" spans="1:4" x14ac:dyDescent="0.25">
      <c r="A998" s="18">
        <v>2645</v>
      </c>
      <c r="B998" s="18">
        <v>2.9860000000000002</v>
      </c>
      <c r="C998" s="17">
        <f>(B998/'Computed data'!$B$3)*100</f>
        <v>11.849206349206352</v>
      </c>
      <c r="D998" s="18">
        <f>A998/'Computed data'!$E$3</f>
        <v>168.04320203303683</v>
      </c>
    </row>
    <row r="999" spans="1:4" x14ac:dyDescent="0.25">
      <c r="A999" s="17">
        <v>2643</v>
      </c>
      <c r="B999" s="17">
        <v>2.9889999999999999</v>
      </c>
      <c r="C999" s="17">
        <f>(B999/'Computed data'!$B$3)*100</f>
        <v>11.861111111111111</v>
      </c>
      <c r="D999" s="17">
        <f>A999/'Computed data'!$E$3</f>
        <v>167.9161372299873</v>
      </c>
    </row>
    <row r="1000" spans="1:4" x14ac:dyDescent="0.25">
      <c r="A1000" s="17">
        <v>2425</v>
      </c>
      <c r="B1000" s="17">
        <v>2.992</v>
      </c>
      <c r="C1000" s="17">
        <f>(B1000/'Computed data'!$B$3)*100</f>
        <v>11.873015873015873</v>
      </c>
      <c r="D1000" s="17">
        <f>A1000/'Computed data'!$E$3</f>
        <v>154.06607369758578</v>
      </c>
    </row>
    <row r="1001" spans="1:4" x14ac:dyDescent="0.25">
      <c r="A1001" s="17">
        <v>-31.67</v>
      </c>
      <c r="B1001" s="17">
        <v>2.9980000000000002</v>
      </c>
      <c r="C1001" s="17">
        <f>(B1001/'Computed data'!$B$3)*100</f>
        <v>11.896825396825399</v>
      </c>
      <c r="D1001" s="17">
        <f>A1001/'Computed data'!$E$3</f>
        <v>-2.012071156289708</v>
      </c>
    </row>
  </sheetData>
  <pageMargins left="0.7" right="0.7" top="0.75" bottom="0.75" header="0.3" footer="0.3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01"/>
  <sheetViews>
    <sheetView topLeftCell="G1" workbookViewId="0">
      <selection activeCell="F6" sqref="F6"/>
    </sheetView>
  </sheetViews>
  <sheetFormatPr defaultRowHeight="15" x14ac:dyDescent="0.25"/>
  <cols>
    <col min="1" max="1" width="9.5703125" style="17" bestFit="1" customWidth="1"/>
    <col min="2" max="2" width="13.710937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data'!$B$4)*100</f>
        <v>0</v>
      </c>
      <c r="D2" s="17">
        <f>A2/'Computed data'!$E$4</f>
        <v>0</v>
      </c>
    </row>
    <row r="3" spans="1:4" x14ac:dyDescent="0.25">
      <c r="A3" s="17">
        <v>2.2610000000000001</v>
      </c>
      <c r="B3" s="17">
        <v>1.3569999999999999E-3</v>
      </c>
      <c r="C3" s="17">
        <f>(B3/'Computed data'!$B$4)*100</f>
        <v>5.0259259259259259E-3</v>
      </c>
      <c r="D3" s="17">
        <f>A3/'Computed data'!$E$4</f>
        <v>0.14364675984752223</v>
      </c>
    </row>
    <row r="4" spans="1:4" x14ac:dyDescent="0.25">
      <c r="A4" s="17">
        <v>14.22</v>
      </c>
      <c r="B4" s="17">
        <v>4.2659999999999998E-3</v>
      </c>
      <c r="C4" s="17">
        <f>(B4/'Computed data'!$B$4)*100</f>
        <v>1.5799999999999998E-2</v>
      </c>
      <c r="D4" s="17">
        <f>A4/'Computed data'!$E$4</f>
        <v>0.90343074968233805</v>
      </c>
    </row>
    <row r="5" spans="1:4" x14ac:dyDescent="0.25">
      <c r="A5" s="17">
        <v>34.99</v>
      </c>
      <c r="B5" s="17">
        <v>7.9970000000000006E-3</v>
      </c>
      <c r="C5" s="17">
        <f>(B5/'Computed data'!$B$4)*100</f>
        <v>2.961851851851852E-2</v>
      </c>
      <c r="D5" s="17">
        <f>A5/'Computed data'!$E$4</f>
        <v>2.2229987293519695</v>
      </c>
    </row>
    <row r="6" spans="1:4" x14ac:dyDescent="0.25">
      <c r="A6" s="17">
        <v>55.1</v>
      </c>
      <c r="B6" s="17">
        <v>1.0999999999999999E-2</v>
      </c>
      <c r="C6" s="17">
        <f>(B6/'Computed data'!$B$4)*100</f>
        <v>4.0740740740740737E-2</v>
      </c>
      <c r="D6" s="17">
        <f>A6/'Computed data'!$E$4</f>
        <v>3.5006353240152479</v>
      </c>
    </row>
    <row r="7" spans="1:4" x14ac:dyDescent="0.25">
      <c r="A7" s="18">
        <v>71.790000000000006</v>
      </c>
      <c r="B7" s="18">
        <v>1.4E-2</v>
      </c>
      <c r="C7" s="17">
        <f>(B7/'Computed data'!$B$4)*100</f>
        <v>5.185185185185185E-2</v>
      </c>
      <c r="D7" s="18">
        <f>A7/'Computed data'!$E$4</f>
        <v>4.5609911054637866</v>
      </c>
    </row>
    <row r="8" spans="1:4" x14ac:dyDescent="0.25">
      <c r="A8" s="17">
        <v>91.8</v>
      </c>
      <c r="B8" s="17">
        <v>1.7000000000000001E-2</v>
      </c>
      <c r="C8" s="17">
        <f>(B8/'Computed data'!$B$4)*100</f>
        <v>6.2962962962962971E-2</v>
      </c>
      <c r="D8" s="17">
        <f>A8/'Computed data'!$E$4</f>
        <v>5.8322744599745864</v>
      </c>
    </row>
    <row r="9" spans="1:4" x14ac:dyDescent="0.25">
      <c r="A9" s="17">
        <v>110.2</v>
      </c>
      <c r="B9" s="17">
        <v>2.009E-2</v>
      </c>
      <c r="C9" s="17">
        <f>(B9/'Computed data'!$B$4)*100</f>
        <v>7.4407407407407408E-2</v>
      </c>
      <c r="D9" s="17">
        <f>A9/'Computed data'!$E$4</f>
        <v>7.0012706480304958</v>
      </c>
    </row>
    <row r="10" spans="1:4" x14ac:dyDescent="0.25">
      <c r="A10" s="17">
        <v>127</v>
      </c>
      <c r="B10" s="17">
        <v>2.3060000000000001E-2</v>
      </c>
      <c r="C10" s="17">
        <f>(B10/'Computed data'!$B$4)*100</f>
        <v>8.5407407407407404E-2</v>
      </c>
      <c r="D10" s="17">
        <f>A10/'Computed data'!$E$4</f>
        <v>8.0686149936467597</v>
      </c>
    </row>
    <row r="11" spans="1:4" x14ac:dyDescent="0.25">
      <c r="A11" s="17">
        <v>144.80000000000001</v>
      </c>
      <c r="B11" s="17">
        <v>2.6440000000000002E-2</v>
      </c>
      <c r="C11" s="17">
        <f>(B11/'Computed data'!$B$4)*100</f>
        <v>9.792592592592593E-2</v>
      </c>
      <c r="D11" s="17">
        <f>A11/'Computed data'!$E$4</f>
        <v>9.1994917407878027</v>
      </c>
    </row>
    <row r="12" spans="1:4" x14ac:dyDescent="0.25">
      <c r="A12" s="17">
        <v>162</v>
      </c>
      <c r="B12" s="17">
        <v>2.9399999999999999E-2</v>
      </c>
      <c r="C12" s="17">
        <f>(B12/'Computed data'!$B$4)*100</f>
        <v>0.10888888888888888</v>
      </c>
      <c r="D12" s="17">
        <f>A12/'Computed data'!$E$4</f>
        <v>10.292249047013977</v>
      </c>
    </row>
    <row r="13" spans="1:4" x14ac:dyDescent="0.25">
      <c r="A13" s="17">
        <v>178.5</v>
      </c>
      <c r="B13" s="17">
        <v>3.3000000000000002E-2</v>
      </c>
      <c r="C13" s="17">
        <f>(B13/'Computed data'!$B$4)*100</f>
        <v>0.12222222222222222</v>
      </c>
      <c r="D13" s="17">
        <f>A13/'Computed data'!$E$4</f>
        <v>11.340533672172809</v>
      </c>
    </row>
    <row r="14" spans="1:4" x14ac:dyDescent="0.25">
      <c r="A14" s="17">
        <v>193.9</v>
      </c>
      <c r="B14" s="17">
        <v>3.5680000000000003E-2</v>
      </c>
      <c r="C14" s="17">
        <f>(B14/'Computed data'!$B$4)*100</f>
        <v>0.13214814814814815</v>
      </c>
      <c r="D14" s="17">
        <f>A14/'Computed data'!$E$4</f>
        <v>12.318932655654384</v>
      </c>
    </row>
    <row r="15" spans="1:4" x14ac:dyDescent="0.25">
      <c r="A15" s="17">
        <v>210.9</v>
      </c>
      <c r="B15" s="17">
        <v>3.8280000000000002E-2</v>
      </c>
      <c r="C15" s="17">
        <f>(B15/'Computed data'!$B$4)*100</f>
        <v>0.14177777777777778</v>
      </c>
      <c r="D15" s="17">
        <f>A15/'Computed data'!$E$4</f>
        <v>13.398983481575604</v>
      </c>
    </row>
    <row r="16" spans="1:4" x14ac:dyDescent="0.25">
      <c r="A16" s="17">
        <v>225.7</v>
      </c>
      <c r="B16" s="17">
        <v>4.2000000000000003E-2</v>
      </c>
      <c r="C16" s="17">
        <f>(B16/'Computed data'!$B$4)*100</f>
        <v>0.15555555555555556</v>
      </c>
      <c r="D16" s="17">
        <f>A16/'Computed data'!$E$4</f>
        <v>14.339263024142312</v>
      </c>
    </row>
    <row r="17" spans="1:4" x14ac:dyDescent="0.25">
      <c r="A17" s="17">
        <v>242.8</v>
      </c>
      <c r="B17" s="17">
        <v>4.4830000000000002E-2</v>
      </c>
      <c r="C17" s="17">
        <f>(B17/'Computed data'!$B$4)*100</f>
        <v>0.16603703703703704</v>
      </c>
      <c r="D17" s="17">
        <f>A17/'Computed data'!$E$4</f>
        <v>15.425667090216011</v>
      </c>
    </row>
    <row r="18" spans="1:4" x14ac:dyDescent="0.25">
      <c r="A18" s="17">
        <v>257.39999999999998</v>
      </c>
      <c r="B18" s="17">
        <v>4.8000000000000001E-2</v>
      </c>
      <c r="C18" s="17">
        <f>(B18/'Computed data'!$B$4)*100</f>
        <v>0.17777777777777778</v>
      </c>
      <c r="D18" s="17">
        <f>A18/'Computed data'!$E$4</f>
        <v>16.353240152477763</v>
      </c>
    </row>
    <row r="19" spans="1:4" x14ac:dyDescent="0.25">
      <c r="A19" s="17">
        <v>271.60000000000002</v>
      </c>
      <c r="B19" s="17">
        <v>5.0990000000000001E-2</v>
      </c>
      <c r="C19" s="17">
        <f>(B19/'Computed data'!$B$4)*100</f>
        <v>0.18885185185185185</v>
      </c>
      <c r="D19" s="17">
        <f>A19/'Computed data'!$E$4</f>
        <v>17.255400254129608</v>
      </c>
    </row>
    <row r="20" spans="1:4" x14ac:dyDescent="0.25">
      <c r="A20" s="17">
        <v>286</v>
      </c>
      <c r="B20" s="17">
        <v>5.3999999999999999E-2</v>
      </c>
      <c r="C20" s="17">
        <f>(B20/'Computed data'!$B$4)*100</f>
        <v>0.2</v>
      </c>
      <c r="D20" s="17">
        <f>A20/'Computed data'!$E$4</f>
        <v>18.170266836086405</v>
      </c>
    </row>
    <row r="21" spans="1:4" x14ac:dyDescent="0.25">
      <c r="A21" s="17">
        <v>300.3</v>
      </c>
      <c r="B21" s="17">
        <v>5.7000000000000002E-2</v>
      </c>
      <c r="C21" s="17">
        <f>(B21/'Computed data'!$B$4)*100</f>
        <v>0.21111111111111114</v>
      </c>
      <c r="D21" s="17">
        <f>A21/'Computed data'!$E$4</f>
        <v>19.078780177890724</v>
      </c>
    </row>
    <row r="22" spans="1:4" x14ac:dyDescent="0.25">
      <c r="A22" s="17">
        <v>313.5</v>
      </c>
      <c r="B22" s="17">
        <v>6.0130000000000003E-2</v>
      </c>
      <c r="C22" s="17">
        <f>(B22/'Computed data'!$B$4)*100</f>
        <v>0.22270370370370374</v>
      </c>
      <c r="D22" s="17">
        <f>A22/'Computed data'!$E$4</f>
        <v>19.917407878017787</v>
      </c>
    </row>
    <row r="23" spans="1:4" x14ac:dyDescent="0.25">
      <c r="A23" s="17">
        <v>326.2</v>
      </c>
      <c r="B23" s="17">
        <v>6.3E-2</v>
      </c>
      <c r="C23" s="17">
        <f>(B23/'Computed data'!$B$4)*100</f>
        <v>0.23333333333333336</v>
      </c>
      <c r="D23" s="17">
        <f>A23/'Computed data'!$E$4</f>
        <v>20.724269377382463</v>
      </c>
    </row>
    <row r="24" spans="1:4" x14ac:dyDescent="0.25">
      <c r="A24" s="17">
        <v>338.9</v>
      </c>
      <c r="B24" s="17">
        <v>6.6339999999999996E-2</v>
      </c>
      <c r="C24" s="17">
        <f>(B24/'Computed data'!$B$4)*100</f>
        <v>0.2457037037037037</v>
      </c>
      <c r="D24" s="17">
        <f>A24/'Computed data'!$E$4</f>
        <v>21.531130876747138</v>
      </c>
    </row>
    <row r="25" spans="1:4" x14ac:dyDescent="0.25">
      <c r="A25" s="17">
        <v>351.4</v>
      </c>
      <c r="B25" s="17">
        <v>6.9000000000000006E-2</v>
      </c>
      <c r="C25" s="17">
        <f>(B25/'Computed data'!$B$4)*100</f>
        <v>0.25555555555555559</v>
      </c>
      <c r="D25" s="17">
        <f>A25/'Computed data'!$E$4</f>
        <v>22.325285895806861</v>
      </c>
    </row>
    <row r="26" spans="1:4" x14ac:dyDescent="0.25">
      <c r="A26" s="18">
        <v>363.5</v>
      </c>
      <c r="B26" s="18">
        <v>7.2539999999999993E-2</v>
      </c>
      <c r="C26" s="17">
        <f>(B26/'Computed data'!$B$4)*100</f>
        <v>0.26866666666666666</v>
      </c>
      <c r="D26" s="18">
        <f>A26/'Computed data'!$E$4</f>
        <v>23.094027954256671</v>
      </c>
    </row>
    <row r="27" spans="1:4" x14ac:dyDescent="0.25">
      <c r="A27" s="17">
        <v>375.1</v>
      </c>
      <c r="B27" s="17">
        <v>7.5090000000000004E-2</v>
      </c>
      <c r="C27" s="17">
        <f>(B27/'Computed data'!$B$4)*100</f>
        <v>0.27811111111111114</v>
      </c>
      <c r="D27" s="17">
        <f>A27/'Computed data'!$E$4</f>
        <v>23.831003811944093</v>
      </c>
    </row>
    <row r="28" spans="1:4" x14ac:dyDescent="0.25">
      <c r="A28" s="17">
        <v>385.1</v>
      </c>
      <c r="B28" s="17">
        <v>7.9000000000000001E-2</v>
      </c>
      <c r="C28" s="17">
        <f>(B28/'Computed data'!$B$4)*100</f>
        <v>0.29259259259259263</v>
      </c>
      <c r="D28" s="17">
        <f>A28/'Computed data'!$E$4</f>
        <v>24.466327827191868</v>
      </c>
    </row>
    <row r="29" spans="1:4" x14ac:dyDescent="0.25">
      <c r="A29" s="17">
        <v>394.5</v>
      </c>
      <c r="B29" s="17">
        <v>8.1710000000000005E-2</v>
      </c>
      <c r="C29" s="17">
        <f>(B29/'Computed data'!$B$4)*100</f>
        <v>0.30262962962962964</v>
      </c>
      <c r="D29" s="17">
        <f>A29/'Computed data'!$E$4</f>
        <v>25.063532401524778</v>
      </c>
    </row>
    <row r="30" spans="1:4" x14ac:dyDescent="0.25">
      <c r="A30" s="17">
        <v>402.2</v>
      </c>
      <c r="B30" s="17">
        <v>8.4320000000000006E-2</v>
      </c>
      <c r="C30" s="17">
        <f>(B30/'Computed data'!$B$4)*100</f>
        <v>0.31229629629629635</v>
      </c>
      <c r="D30" s="17">
        <f>A30/'Computed data'!$E$4</f>
        <v>25.552731893265566</v>
      </c>
    </row>
    <row r="31" spans="1:4" x14ac:dyDescent="0.25">
      <c r="A31" s="17">
        <v>409.9</v>
      </c>
      <c r="B31" s="17">
        <v>8.7919999999999998E-2</v>
      </c>
      <c r="C31" s="17">
        <f>(B31/'Computed data'!$B$4)*100</f>
        <v>0.3256296296296296</v>
      </c>
      <c r="D31" s="17">
        <f>A31/'Computed data'!$E$4</f>
        <v>26.04193138500635</v>
      </c>
    </row>
    <row r="32" spans="1:4" x14ac:dyDescent="0.25">
      <c r="A32" s="17">
        <v>415.9</v>
      </c>
      <c r="B32" s="17">
        <v>9.0999999999999998E-2</v>
      </c>
      <c r="C32" s="17">
        <f>(B32/'Computed data'!$B$4)*100</f>
        <v>0.33703703703703702</v>
      </c>
      <c r="D32" s="17">
        <f>A32/'Computed data'!$E$4</f>
        <v>26.423125794155016</v>
      </c>
    </row>
    <row r="33" spans="1:4" x14ac:dyDescent="0.25">
      <c r="A33" s="17">
        <v>423.3</v>
      </c>
      <c r="B33" s="17">
        <v>9.4E-2</v>
      </c>
      <c r="C33" s="17">
        <f>(B33/'Computed data'!$B$4)*100</f>
        <v>0.34814814814814815</v>
      </c>
      <c r="D33" s="17">
        <f>A33/'Computed data'!$E$4</f>
        <v>26.893265565438373</v>
      </c>
    </row>
    <row r="34" spans="1:4" x14ac:dyDescent="0.25">
      <c r="A34" s="17">
        <v>430.1</v>
      </c>
      <c r="B34" s="17">
        <v>9.7000000000000003E-2</v>
      </c>
      <c r="C34" s="17">
        <f>(B34/'Computed data'!$B$4)*100</f>
        <v>0.35925925925925928</v>
      </c>
      <c r="D34" s="17">
        <f>A34/'Computed data'!$E$4</f>
        <v>27.325285895806864</v>
      </c>
    </row>
    <row r="35" spans="1:4" x14ac:dyDescent="0.25">
      <c r="A35" s="17">
        <v>436.4</v>
      </c>
      <c r="B35" s="17">
        <v>9.9849999999999994E-2</v>
      </c>
      <c r="C35" s="17">
        <f>(B35/'Computed data'!$B$4)*100</f>
        <v>0.36981481481481476</v>
      </c>
      <c r="D35" s="17">
        <f>A35/'Computed data'!$E$4</f>
        <v>27.725540025412958</v>
      </c>
    </row>
    <row r="36" spans="1:4" x14ac:dyDescent="0.25">
      <c r="A36" s="17">
        <v>441.5</v>
      </c>
      <c r="B36" s="17">
        <v>0.10290000000000001</v>
      </c>
      <c r="C36" s="17">
        <f>(B36/'Computed data'!$B$4)*100</f>
        <v>0.38111111111111112</v>
      </c>
      <c r="D36" s="17">
        <f>A36/'Computed data'!$E$4</f>
        <v>28.049555273189327</v>
      </c>
    </row>
    <row r="37" spans="1:4" x14ac:dyDescent="0.25">
      <c r="A37" s="17">
        <v>448</v>
      </c>
      <c r="B37" s="17">
        <v>0.106</v>
      </c>
      <c r="C37" s="17">
        <f>(B37/'Computed data'!$B$4)*100</f>
        <v>0.39259259259259255</v>
      </c>
      <c r="D37" s="17">
        <f>A37/'Computed data'!$E$4</f>
        <v>28.46251588310038</v>
      </c>
    </row>
    <row r="38" spans="1:4" x14ac:dyDescent="0.25">
      <c r="A38" s="17">
        <v>454.6</v>
      </c>
      <c r="B38" s="17">
        <v>0.1087</v>
      </c>
      <c r="C38" s="17">
        <f>(B38/'Computed data'!$B$4)*100</f>
        <v>0.40259259259259261</v>
      </c>
      <c r="D38" s="17">
        <f>A38/'Computed data'!$E$4</f>
        <v>28.881829733163915</v>
      </c>
    </row>
    <row r="39" spans="1:4" x14ac:dyDescent="0.25">
      <c r="A39" s="17">
        <v>462</v>
      </c>
      <c r="B39" s="17">
        <v>0.11219999999999999</v>
      </c>
      <c r="C39" s="17">
        <f>(B39/'Computed data'!$B$4)*100</f>
        <v>0.41555555555555557</v>
      </c>
      <c r="D39" s="17">
        <f>A39/'Computed data'!$E$4</f>
        <v>29.351969504447268</v>
      </c>
    </row>
    <row r="40" spans="1:4" x14ac:dyDescent="0.25">
      <c r="A40" s="17">
        <v>470.2</v>
      </c>
      <c r="B40" s="17">
        <v>0.11509999999999999</v>
      </c>
      <c r="C40" s="17">
        <f>(B40/'Computed data'!$B$4)*100</f>
        <v>0.42629629629629623</v>
      </c>
      <c r="D40" s="17">
        <f>A40/'Computed data'!$E$4</f>
        <v>29.872935196950444</v>
      </c>
    </row>
    <row r="41" spans="1:4" x14ac:dyDescent="0.25">
      <c r="A41" s="17">
        <v>478.3</v>
      </c>
      <c r="B41" s="17">
        <v>0.11799999999999999</v>
      </c>
      <c r="C41" s="17">
        <f>(B41/'Computed data'!$B$4)*100</f>
        <v>0.437037037037037</v>
      </c>
      <c r="D41" s="17">
        <f>A41/'Computed data'!$E$4</f>
        <v>30.387547649301144</v>
      </c>
    </row>
    <row r="42" spans="1:4" x14ac:dyDescent="0.25">
      <c r="A42" s="17">
        <v>484.8</v>
      </c>
      <c r="B42" s="17">
        <v>0.121</v>
      </c>
      <c r="C42" s="17">
        <f>(B42/'Computed data'!$B$4)*100</f>
        <v>0.44814814814814813</v>
      </c>
      <c r="D42" s="17">
        <f>A42/'Computed data'!$E$4</f>
        <v>30.800508259212197</v>
      </c>
    </row>
    <row r="43" spans="1:4" x14ac:dyDescent="0.25">
      <c r="A43" s="17">
        <v>491.7</v>
      </c>
      <c r="B43" s="17">
        <v>0.12479999999999999</v>
      </c>
      <c r="C43" s="17">
        <f>(B43/'Computed data'!$B$4)*100</f>
        <v>0.4622222222222222</v>
      </c>
      <c r="D43" s="17">
        <f>A43/'Computed data'!$E$4</f>
        <v>31.238881829733163</v>
      </c>
    </row>
    <row r="44" spans="1:4" x14ac:dyDescent="0.25">
      <c r="A44" s="17">
        <v>498.3</v>
      </c>
      <c r="B44" s="17">
        <v>0.12770000000000001</v>
      </c>
      <c r="C44" s="17">
        <f>(B44/'Computed data'!$B$4)*100</f>
        <v>0.47296296296296297</v>
      </c>
      <c r="D44" s="17">
        <f>A44/'Computed data'!$E$4</f>
        <v>31.658195679796698</v>
      </c>
    </row>
    <row r="45" spans="1:4" x14ac:dyDescent="0.25">
      <c r="A45" s="17">
        <v>505.1</v>
      </c>
      <c r="B45" s="17">
        <v>0.13100000000000001</v>
      </c>
      <c r="C45" s="17">
        <f>(B45/'Computed data'!$B$4)*100</f>
        <v>0.48518518518518522</v>
      </c>
      <c r="D45" s="17">
        <f>A45/'Computed data'!$E$4</f>
        <v>32.090216010165186</v>
      </c>
    </row>
    <row r="46" spans="1:4" x14ac:dyDescent="0.25">
      <c r="A46" s="17">
        <v>513.29999999999995</v>
      </c>
      <c r="B46" s="17">
        <v>0.13400000000000001</v>
      </c>
      <c r="C46" s="17">
        <f>(B46/'Computed data'!$B$4)*100</f>
        <v>0.49629629629629635</v>
      </c>
      <c r="D46" s="17">
        <f>A46/'Computed data'!$E$4</f>
        <v>32.611181702668361</v>
      </c>
    </row>
    <row r="47" spans="1:4" x14ac:dyDescent="0.25">
      <c r="A47" s="17">
        <v>519.70000000000005</v>
      </c>
      <c r="B47" s="17">
        <v>0.1368</v>
      </c>
      <c r="C47" s="17">
        <f>(B47/'Computed data'!$B$4)*100</f>
        <v>0.50666666666666671</v>
      </c>
      <c r="D47" s="17">
        <f>A47/'Computed data'!$E$4</f>
        <v>33.017789072426943</v>
      </c>
    </row>
    <row r="48" spans="1:4" x14ac:dyDescent="0.25">
      <c r="A48" s="17">
        <v>526.1</v>
      </c>
      <c r="B48" s="17">
        <v>0.1396</v>
      </c>
      <c r="C48" s="17">
        <f>(B48/'Computed data'!$B$4)*100</f>
        <v>0.51703703703703707</v>
      </c>
      <c r="D48" s="17">
        <f>A48/'Computed data'!$E$4</f>
        <v>33.424396442185518</v>
      </c>
    </row>
    <row r="49" spans="1:4" x14ac:dyDescent="0.25">
      <c r="A49" s="17">
        <v>532.5</v>
      </c>
      <c r="B49" s="17">
        <v>0.14299999999999999</v>
      </c>
      <c r="C49" s="17">
        <f>(B49/'Computed data'!$B$4)*100</f>
        <v>0.52962962962962956</v>
      </c>
      <c r="D49" s="17">
        <f>A49/'Computed data'!$E$4</f>
        <v>33.831003811944093</v>
      </c>
    </row>
    <row r="50" spans="1:4" x14ac:dyDescent="0.25">
      <c r="A50" s="17">
        <v>540.5</v>
      </c>
      <c r="B50" s="17">
        <v>0.14560000000000001</v>
      </c>
      <c r="C50" s="17">
        <f>(B50/'Computed data'!$B$4)*100</f>
        <v>0.53925925925925933</v>
      </c>
      <c r="D50" s="17">
        <f>A50/'Computed data'!$E$4</f>
        <v>34.339263024142312</v>
      </c>
    </row>
    <row r="51" spans="1:4" x14ac:dyDescent="0.25">
      <c r="A51" s="17">
        <v>546.29999999999995</v>
      </c>
      <c r="B51" s="17">
        <v>0.14879999999999999</v>
      </c>
      <c r="C51" s="17">
        <f>(B51/'Computed data'!$B$4)*100</f>
        <v>0.55111111111111111</v>
      </c>
      <c r="D51" s="17">
        <f>A51/'Computed data'!$E$4</f>
        <v>34.707750952986018</v>
      </c>
    </row>
    <row r="52" spans="1:4" x14ac:dyDescent="0.25">
      <c r="A52" s="17">
        <v>554.29999999999995</v>
      </c>
      <c r="B52" s="17">
        <v>0.152</v>
      </c>
      <c r="C52" s="17">
        <f>(B52/'Computed data'!$B$4)*100</f>
        <v>0.56296296296296289</v>
      </c>
      <c r="D52" s="17">
        <f>A52/'Computed data'!$E$4</f>
        <v>35.216010165184244</v>
      </c>
    </row>
    <row r="53" spans="1:4" x14ac:dyDescent="0.25">
      <c r="A53" s="17">
        <v>560.9</v>
      </c>
      <c r="B53" s="17">
        <v>0.155</v>
      </c>
      <c r="C53" s="17">
        <f>(B53/'Computed data'!$B$4)*100</f>
        <v>0.57407407407407407</v>
      </c>
      <c r="D53" s="17">
        <f>A53/'Computed data'!$E$4</f>
        <v>35.635324015247775</v>
      </c>
    </row>
    <row r="54" spans="1:4" x14ac:dyDescent="0.25">
      <c r="A54" s="17">
        <v>569.1</v>
      </c>
      <c r="B54" s="17">
        <v>0.1585</v>
      </c>
      <c r="C54" s="17">
        <f>(B54/'Computed data'!$B$4)*100</f>
        <v>0.58703703703703702</v>
      </c>
      <c r="D54" s="17">
        <f>A54/'Computed data'!$E$4</f>
        <v>36.15628970775095</v>
      </c>
    </row>
    <row r="55" spans="1:4" x14ac:dyDescent="0.25">
      <c r="A55" s="17">
        <v>574.4</v>
      </c>
      <c r="B55" s="17">
        <v>0.1613</v>
      </c>
      <c r="C55" s="17">
        <f>(B55/'Computed data'!$B$4)*100</f>
        <v>0.59740740740740739</v>
      </c>
      <c r="D55" s="17">
        <f>A55/'Computed data'!$E$4</f>
        <v>36.493011435832273</v>
      </c>
    </row>
    <row r="56" spans="1:4" x14ac:dyDescent="0.25">
      <c r="A56" s="17">
        <v>582.70000000000005</v>
      </c>
      <c r="B56" s="17">
        <v>0.1638</v>
      </c>
      <c r="C56" s="17">
        <f>(B56/'Computed data'!$B$4)*100</f>
        <v>0.60666666666666669</v>
      </c>
      <c r="D56" s="17">
        <f>A56/'Computed data'!$E$4</f>
        <v>37.020330368487933</v>
      </c>
    </row>
    <row r="57" spans="1:4" x14ac:dyDescent="0.25">
      <c r="A57" s="17">
        <v>589.4</v>
      </c>
      <c r="B57" s="17">
        <v>0.1676</v>
      </c>
      <c r="C57" s="17">
        <f>(B57/'Computed data'!$B$4)*100</f>
        <v>0.6207407407407407</v>
      </c>
      <c r="D57" s="17">
        <f>A57/'Computed data'!$E$4</f>
        <v>37.445997458703935</v>
      </c>
    </row>
    <row r="58" spans="1:4" x14ac:dyDescent="0.25">
      <c r="A58" s="17">
        <v>595.9</v>
      </c>
      <c r="B58" s="17">
        <v>0.17050000000000001</v>
      </c>
      <c r="C58" s="17">
        <f>(B58/'Computed data'!$B$4)*100</f>
        <v>0.63148148148148153</v>
      </c>
      <c r="D58" s="17">
        <f>A58/'Computed data'!$E$4</f>
        <v>37.858958068614989</v>
      </c>
    </row>
    <row r="59" spans="1:4" x14ac:dyDescent="0.25">
      <c r="A59" s="17">
        <v>602.29999999999995</v>
      </c>
      <c r="B59" s="17">
        <v>0.1734</v>
      </c>
      <c r="C59" s="17">
        <f>(B59/'Computed data'!$B$4)*100</f>
        <v>0.64222222222222225</v>
      </c>
      <c r="D59" s="17">
        <f>A59/'Computed data'!$E$4</f>
        <v>38.265565438373564</v>
      </c>
    </row>
    <row r="60" spans="1:4" x14ac:dyDescent="0.25">
      <c r="A60" s="17">
        <v>608.79999999999995</v>
      </c>
      <c r="B60" s="17">
        <v>0.17630000000000001</v>
      </c>
      <c r="C60" s="17">
        <f>(B60/'Computed data'!$B$4)*100</f>
        <v>0.65296296296296297</v>
      </c>
      <c r="D60" s="17">
        <f>A60/'Computed data'!$E$4</f>
        <v>38.678526048284624</v>
      </c>
    </row>
    <row r="61" spans="1:4" x14ac:dyDescent="0.25">
      <c r="A61" s="17">
        <v>615</v>
      </c>
      <c r="B61" s="17">
        <v>0.18</v>
      </c>
      <c r="C61" s="17">
        <f>(B61/'Computed data'!$B$4)*100</f>
        <v>0.66666666666666663</v>
      </c>
      <c r="D61" s="17">
        <f>A61/'Computed data'!$E$4</f>
        <v>39.072426937738243</v>
      </c>
    </row>
    <row r="62" spans="1:4" x14ac:dyDescent="0.25">
      <c r="A62" s="17">
        <v>621</v>
      </c>
      <c r="B62" s="17">
        <v>0.18260000000000001</v>
      </c>
      <c r="C62" s="17">
        <f>(B62/'Computed data'!$B$4)*100</f>
        <v>0.6762962962962964</v>
      </c>
      <c r="D62" s="17">
        <f>A62/'Computed data'!$E$4</f>
        <v>39.453621346886912</v>
      </c>
    </row>
    <row r="63" spans="1:4" x14ac:dyDescent="0.25">
      <c r="A63" s="17">
        <v>626.6</v>
      </c>
      <c r="B63" s="17">
        <v>0.1855</v>
      </c>
      <c r="C63" s="17">
        <f>(B63/'Computed data'!$B$4)*100</f>
        <v>0.687037037037037</v>
      </c>
      <c r="D63" s="17">
        <f>A63/'Computed data'!$E$4</f>
        <v>39.809402795425669</v>
      </c>
    </row>
    <row r="64" spans="1:4" x14ac:dyDescent="0.25">
      <c r="A64" s="17">
        <v>633.9</v>
      </c>
      <c r="B64" s="17">
        <v>0.189</v>
      </c>
      <c r="C64" s="17">
        <f>(B64/'Computed data'!$B$4)*100</f>
        <v>0.70000000000000007</v>
      </c>
      <c r="D64" s="17">
        <f>A64/'Computed data'!$E$4</f>
        <v>40.27318932655654</v>
      </c>
    </row>
    <row r="65" spans="1:4" x14ac:dyDescent="0.25">
      <c r="A65" s="17">
        <v>638.6</v>
      </c>
      <c r="B65" s="17">
        <v>0.192</v>
      </c>
      <c r="C65" s="17">
        <f>(B65/'Computed data'!$B$4)*100</f>
        <v>0.71111111111111114</v>
      </c>
      <c r="D65" s="17">
        <f>A65/'Computed data'!$E$4</f>
        <v>40.571791613723001</v>
      </c>
    </row>
    <row r="66" spans="1:4" x14ac:dyDescent="0.25">
      <c r="A66" s="17">
        <v>645.20000000000005</v>
      </c>
      <c r="B66" s="17">
        <v>0.1951</v>
      </c>
      <c r="C66" s="17">
        <f>(B66/'Computed data'!$B$4)*100</f>
        <v>0.72259259259259256</v>
      </c>
      <c r="D66" s="17">
        <f>A66/'Computed data'!$E$4</f>
        <v>40.991105463786532</v>
      </c>
    </row>
    <row r="67" spans="1:4" x14ac:dyDescent="0.25">
      <c r="A67" s="17">
        <v>651.6</v>
      </c>
      <c r="B67" s="17">
        <v>0.19800000000000001</v>
      </c>
      <c r="C67" s="17">
        <f>(B67/'Computed data'!$B$4)*100</f>
        <v>0.73333333333333339</v>
      </c>
      <c r="D67" s="17">
        <f>A67/'Computed data'!$E$4</f>
        <v>41.397712833545107</v>
      </c>
    </row>
    <row r="68" spans="1:4" x14ac:dyDescent="0.25">
      <c r="A68" s="17">
        <v>656.7</v>
      </c>
      <c r="B68" s="17">
        <v>0.20100000000000001</v>
      </c>
      <c r="C68" s="17">
        <f>(B68/'Computed data'!$B$4)*100</f>
        <v>0.74444444444444446</v>
      </c>
      <c r="D68" s="17">
        <f>A68/'Computed data'!$E$4</f>
        <v>41.721728081321473</v>
      </c>
    </row>
    <row r="69" spans="1:4" x14ac:dyDescent="0.25">
      <c r="A69" s="17">
        <v>662.5</v>
      </c>
      <c r="B69" s="17">
        <v>0.20449999999999999</v>
      </c>
      <c r="C69" s="17">
        <f>(B69/'Computed data'!$B$4)*100</f>
        <v>0.75740740740740731</v>
      </c>
      <c r="D69" s="17">
        <f>A69/'Computed data'!$E$4</f>
        <v>42.090216010165186</v>
      </c>
    </row>
    <row r="70" spans="1:4" x14ac:dyDescent="0.25">
      <c r="A70" s="17">
        <v>667.4</v>
      </c>
      <c r="B70" s="17">
        <v>0.20749999999999999</v>
      </c>
      <c r="C70" s="17">
        <f>(B70/'Computed data'!$B$4)*100</f>
        <v>0.76851851851851849</v>
      </c>
      <c r="D70" s="17">
        <f>A70/'Computed data'!$E$4</f>
        <v>42.401524777636595</v>
      </c>
    </row>
    <row r="71" spans="1:4" x14ac:dyDescent="0.25">
      <c r="A71" s="17">
        <v>671.7</v>
      </c>
      <c r="B71" s="17">
        <v>0.2099</v>
      </c>
      <c r="C71" s="17">
        <f>(B71/'Computed data'!$B$4)*100</f>
        <v>0.77740740740740744</v>
      </c>
      <c r="D71" s="17">
        <f>A71/'Computed data'!$E$4</f>
        <v>42.674714104193143</v>
      </c>
    </row>
    <row r="72" spans="1:4" x14ac:dyDescent="0.25">
      <c r="A72" s="17">
        <v>677.8</v>
      </c>
      <c r="B72" s="17">
        <v>0.21279999999999999</v>
      </c>
      <c r="C72" s="17">
        <f>(B72/'Computed data'!$B$4)*100</f>
        <v>0.78814814814814804</v>
      </c>
      <c r="D72" s="17">
        <f>A72/'Computed data'!$E$4</f>
        <v>43.062261753494276</v>
      </c>
    </row>
    <row r="73" spans="1:4" x14ac:dyDescent="0.25">
      <c r="A73" s="17">
        <v>682.4</v>
      </c>
      <c r="B73" s="17">
        <v>0.2162</v>
      </c>
      <c r="C73" s="17">
        <f>(B73/'Computed data'!$B$4)*100</f>
        <v>0.80074074074074075</v>
      </c>
      <c r="D73" s="17">
        <f>A73/'Computed data'!$E$4</f>
        <v>43.354510800508258</v>
      </c>
    </row>
    <row r="74" spans="1:4" x14ac:dyDescent="0.25">
      <c r="A74" s="17">
        <v>687.9</v>
      </c>
      <c r="B74" s="17">
        <v>0.21970000000000001</v>
      </c>
      <c r="C74" s="17">
        <f>(B74/'Computed data'!$B$4)*100</f>
        <v>0.81370370370370382</v>
      </c>
      <c r="D74" s="17">
        <f>A74/'Computed data'!$E$4</f>
        <v>43.703939008894537</v>
      </c>
    </row>
    <row r="75" spans="1:4" x14ac:dyDescent="0.25">
      <c r="A75" s="17">
        <v>692.8</v>
      </c>
      <c r="B75" s="17">
        <v>0.22270000000000001</v>
      </c>
      <c r="C75" s="17">
        <f>(B75/'Computed data'!$B$4)*100</f>
        <v>0.82481481481481489</v>
      </c>
      <c r="D75" s="17">
        <f>A75/'Computed data'!$E$4</f>
        <v>44.015247776365946</v>
      </c>
    </row>
    <row r="76" spans="1:4" x14ac:dyDescent="0.25">
      <c r="A76" s="17">
        <v>696</v>
      </c>
      <c r="B76" s="17">
        <v>0.22559999999999999</v>
      </c>
      <c r="C76" s="17">
        <f>(B76/'Computed data'!$B$4)*100</f>
        <v>0.8355555555555555</v>
      </c>
      <c r="D76" s="17">
        <f>A76/'Computed data'!$E$4</f>
        <v>44.218551461245234</v>
      </c>
    </row>
    <row r="77" spans="1:4" x14ac:dyDescent="0.25">
      <c r="A77" s="17">
        <v>699.2</v>
      </c>
      <c r="B77" s="17">
        <v>0.22850000000000001</v>
      </c>
      <c r="C77" s="17">
        <f>(B77/'Computed data'!$B$4)*100</f>
        <v>0.84629629629629632</v>
      </c>
      <c r="D77" s="17">
        <f>A77/'Computed data'!$E$4</f>
        <v>44.421855146124528</v>
      </c>
    </row>
    <row r="78" spans="1:4" x14ac:dyDescent="0.25">
      <c r="A78" s="17">
        <v>700</v>
      </c>
      <c r="B78" s="17">
        <v>0.23150000000000001</v>
      </c>
      <c r="C78" s="17">
        <f>(B78/'Computed data'!$B$4)*100</f>
        <v>0.8574074074074074</v>
      </c>
      <c r="D78" s="17">
        <f>A78/'Computed data'!$E$4</f>
        <v>44.472681067344347</v>
      </c>
    </row>
    <row r="79" spans="1:4" x14ac:dyDescent="0.25">
      <c r="A79" s="17">
        <v>701.7</v>
      </c>
      <c r="B79" s="17">
        <v>0.23419999999999999</v>
      </c>
      <c r="C79" s="17">
        <f>(B79/'Computed data'!$B$4)*100</f>
        <v>0.8674074074074074</v>
      </c>
      <c r="D79" s="17">
        <f>A79/'Computed data'!$E$4</f>
        <v>44.580686149936469</v>
      </c>
    </row>
    <row r="80" spans="1:4" x14ac:dyDescent="0.25">
      <c r="A80" s="17">
        <v>703.1</v>
      </c>
      <c r="B80" s="17">
        <v>0.2379</v>
      </c>
      <c r="C80" s="17">
        <f>(B80/'Computed data'!$B$4)*100</f>
        <v>0.88111111111111118</v>
      </c>
      <c r="D80" s="17">
        <f>A80/'Computed data'!$E$4</f>
        <v>44.669631512071156</v>
      </c>
    </row>
    <row r="81" spans="1:4" x14ac:dyDescent="0.25">
      <c r="A81" s="17">
        <v>704.6</v>
      </c>
      <c r="B81" s="17">
        <v>0.2407</v>
      </c>
      <c r="C81" s="17">
        <f>(B81/'Computed data'!$B$4)*100</f>
        <v>0.89148148148148143</v>
      </c>
      <c r="D81" s="17">
        <f>A81/'Computed data'!$E$4</f>
        <v>44.764930114358322</v>
      </c>
    </row>
    <row r="82" spans="1:4" x14ac:dyDescent="0.25">
      <c r="A82" s="17">
        <v>708.8</v>
      </c>
      <c r="B82" s="17">
        <v>0.24429999999999999</v>
      </c>
      <c r="C82" s="17">
        <f>(B82/'Computed data'!$B$4)*100</f>
        <v>0.90481481481481474</v>
      </c>
      <c r="D82" s="17">
        <f>A82/'Computed data'!$E$4</f>
        <v>45.031766200762384</v>
      </c>
    </row>
    <row r="83" spans="1:4" x14ac:dyDescent="0.25">
      <c r="A83" s="17">
        <v>713.6</v>
      </c>
      <c r="B83" s="17">
        <v>0.2472</v>
      </c>
      <c r="C83" s="17">
        <f>(B83/'Computed data'!$B$4)*100</f>
        <v>0.91555555555555557</v>
      </c>
      <c r="D83" s="17">
        <f>A83/'Computed data'!$E$4</f>
        <v>45.336721728081322</v>
      </c>
    </row>
    <row r="84" spans="1:4" x14ac:dyDescent="0.25">
      <c r="A84" s="17">
        <v>718.6</v>
      </c>
      <c r="B84" s="17">
        <v>0.25009999999999999</v>
      </c>
      <c r="C84" s="17">
        <f>(B84/'Computed data'!$B$4)*100</f>
        <v>0.92629629629629628</v>
      </c>
      <c r="D84" s="17">
        <f>A84/'Computed data'!$E$4</f>
        <v>45.65438373570521</v>
      </c>
    </row>
    <row r="85" spans="1:4" x14ac:dyDescent="0.25">
      <c r="A85" s="17">
        <v>723.8</v>
      </c>
      <c r="B85" s="17">
        <v>0.25330000000000003</v>
      </c>
      <c r="C85" s="17">
        <f>(B85/'Computed data'!$B$4)*100</f>
        <v>0.93814814814814818</v>
      </c>
      <c r="D85" s="17">
        <f>A85/'Computed data'!$E$4</f>
        <v>45.984752223634047</v>
      </c>
    </row>
    <row r="86" spans="1:4" x14ac:dyDescent="0.25">
      <c r="A86" s="17">
        <v>728.4</v>
      </c>
      <c r="B86" s="17">
        <v>0.25600000000000001</v>
      </c>
      <c r="C86" s="17">
        <f>(B86/'Computed data'!$B$4)*100</f>
        <v>0.94814814814814818</v>
      </c>
      <c r="D86" s="17">
        <f>A86/'Computed data'!$E$4</f>
        <v>46.277001270648029</v>
      </c>
    </row>
    <row r="87" spans="1:4" x14ac:dyDescent="0.25">
      <c r="A87" s="17">
        <v>733.3</v>
      </c>
      <c r="B87" s="17">
        <v>0.25900000000000001</v>
      </c>
      <c r="C87" s="17">
        <f>(B87/'Computed data'!$B$4)*100</f>
        <v>0.95925925925925937</v>
      </c>
      <c r="D87" s="17">
        <f>A87/'Computed data'!$E$4</f>
        <v>46.588310038119438</v>
      </c>
    </row>
    <row r="88" spans="1:4" x14ac:dyDescent="0.25">
      <c r="A88" s="17">
        <v>736.5</v>
      </c>
      <c r="B88" s="17">
        <v>0.26190000000000002</v>
      </c>
      <c r="C88" s="17">
        <f>(B88/'Computed data'!$B$4)*100</f>
        <v>0.97</v>
      </c>
      <c r="D88" s="17">
        <f>A88/'Computed data'!$E$4</f>
        <v>46.791613722998726</v>
      </c>
    </row>
    <row r="89" spans="1:4" x14ac:dyDescent="0.25">
      <c r="A89" s="17">
        <v>741.4</v>
      </c>
      <c r="B89" s="17">
        <v>0.26479999999999998</v>
      </c>
      <c r="C89" s="17">
        <f>(B89/'Computed data'!$B$4)*100</f>
        <v>0.98074074074074069</v>
      </c>
      <c r="D89" s="17">
        <f>A89/'Computed data'!$E$4</f>
        <v>47.102922490470135</v>
      </c>
    </row>
    <row r="90" spans="1:4" x14ac:dyDescent="0.25">
      <c r="A90" s="17">
        <v>744.6</v>
      </c>
      <c r="B90" s="17">
        <v>0.26860000000000001</v>
      </c>
      <c r="C90" s="17">
        <f>(B90/'Computed data'!$B$4)*100</f>
        <v>0.99481481481481482</v>
      </c>
      <c r="D90" s="17">
        <f>A90/'Computed data'!$E$4</f>
        <v>47.30622617534943</v>
      </c>
    </row>
    <row r="91" spans="1:4" x14ac:dyDescent="0.25">
      <c r="A91" s="17">
        <v>748.7</v>
      </c>
      <c r="B91" s="17">
        <v>0.2712</v>
      </c>
      <c r="C91" s="17">
        <f>(B91/'Computed data'!$B$4)*100</f>
        <v>1.0044444444444445</v>
      </c>
      <c r="D91" s="17">
        <f>A91/'Computed data'!$E$4</f>
        <v>47.566709021601021</v>
      </c>
    </row>
    <row r="92" spans="1:4" x14ac:dyDescent="0.25">
      <c r="A92" s="17">
        <v>751.9</v>
      </c>
      <c r="B92" s="17">
        <v>0.2742</v>
      </c>
      <c r="C92" s="17">
        <f>(B92/'Computed data'!$B$4)*100</f>
        <v>1.0155555555555555</v>
      </c>
      <c r="D92" s="17">
        <f>A92/'Computed data'!$E$4</f>
        <v>47.770012706480301</v>
      </c>
    </row>
    <row r="93" spans="1:4" x14ac:dyDescent="0.25">
      <c r="A93" s="17">
        <v>755.2</v>
      </c>
      <c r="B93" s="17">
        <v>0.27710000000000001</v>
      </c>
      <c r="C93" s="17">
        <f>(B93/'Computed data'!$B$4)*100</f>
        <v>1.0262962962962963</v>
      </c>
      <c r="D93" s="17">
        <f>A93/'Computed data'!$E$4</f>
        <v>47.979669631512074</v>
      </c>
    </row>
    <row r="94" spans="1:4" x14ac:dyDescent="0.25">
      <c r="A94" s="17">
        <v>760</v>
      </c>
      <c r="B94" s="17">
        <v>0.28010000000000002</v>
      </c>
      <c r="C94" s="17">
        <f>(B94/'Computed data'!$B$4)*100</f>
        <v>1.0374074074074076</v>
      </c>
      <c r="D94" s="17">
        <f>A94/'Computed data'!$E$4</f>
        <v>48.284625158831005</v>
      </c>
    </row>
    <row r="95" spans="1:4" x14ac:dyDescent="0.25">
      <c r="A95" s="17">
        <v>763.3</v>
      </c>
      <c r="B95" s="17">
        <v>0.28399999999999997</v>
      </c>
      <c r="C95" s="17">
        <f>(B95/'Computed data'!$B$4)*100</f>
        <v>1.0518518518518518</v>
      </c>
      <c r="D95" s="17">
        <f>A95/'Computed data'!$E$4</f>
        <v>48.494282083862764</v>
      </c>
    </row>
    <row r="96" spans="1:4" x14ac:dyDescent="0.25">
      <c r="A96" s="17">
        <v>766.1</v>
      </c>
      <c r="B96" s="17">
        <v>0.28670000000000001</v>
      </c>
      <c r="C96" s="17">
        <f>(B96/'Computed data'!$B$4)*100</f>
        <v>1.0618518518518518</v>
      </c>
      <c r="D96" s="17">
        <f>A96/'Computed data'!$E$4</f>
        <v>48.672172808132146</v>
      </c>
    </row>
    <row r="97" spans="1:4" x14ac:dyDescent="0.25">
      <c r="A97" s="17">
        <v>768.9</v>
      </c>
      <c r="B97" s="17">
        <v>0.28999999999999998</v>
      </c>
      <c r="C97" s="17">
        <f>(B97/'Computed data'!$B$4)*100</f>
        <v>1.074074074074074</v>
      </c>
      <c r="D97" s="17">
        <f>A97/'Computed data'!$E$4</f>
        <v>48.850063532401521</v>
      </c>
    </row>
    <row r="98" spans="1:4" x14ac:dyDescent="0.25">
      <c r="A98" s="17">
        <v>772.2</v>
      </c>
      <c r="B98" s="17">
        <v>0.29260000000000003</v>
      </c>
      <c r="C98" s="17">
        <f>(B98/'Computed data'!$B$4)*100</f>
        <v>1.0837037037037038</v>
      </c>
      <c r="D98" s="17">
        <f>A98/'Computed data'!$E$4</f>
        <v>49.059720457433293</v>
      </c>
    </row>
    <row r="99" spans="1:4" x14ac:dyDescent="0.25">
      <c r="A99" s="17">
        <v>775</v>
      </c>
      <c r="B99" s="17">
        <v>0.29620000000000002</v>
      </c>
      <c r="C99" s="17">
        <f>(B99/'Computed data'!$B$4)*100</f>
        <v>1.0970370370370373</v>
      </c>
      <c r="D99" s="17">
        <f>A99/'Computed data'!$E$4</f>
        <v>49.237611181702668</v>
      </c>
    </row>
    <row r="100" spans="1:4" x14ac:dyDescent="0.25">
      <c r="A100" s="17">
        <v>778.6</v>
      </c>
      <c r="B100" s="17">
        <v>0.29920000000000002</v>
      </c>
      <c r="C100" s="17">
        <f>(B100/'Computed data'!$B$4)*100</f>
        <v>1.1081481481481481</v>
      </c>
      <c r="D100" s="17">
        <f>A100/'Computed data'!$E$4</f>
        <v>49.466327827191868</v>
      </c>
    </row>
    <row r="101" spans="1:4" x14ac:dyDescent="0.25">
      <c r="A101" s="17">
        <v>781.7</v>
      </c>
      <c r="B101" s="17">
        <v>0.30209999999999998</v>
      </c>
      <c r="C101" s="17">
        <f>(B101/'Computed data'!$B$4)*100</f>
        <v>1.1188888888888888</v>
      </c>
      <c r="D101" s="17">
        <f>A101/'Computed data'!$E$4</f>
        <v>49.663278271918678</v>
      </c>
    </row>
    <row r="102" spans="1:4" x14ac:dyDescent="0.25">
      <c r="A102" s="17">
        <v>784.4</v>
      </c>
      <c r="B102" s="17">
        <v>0.30530000000000002</v>
      </c>
      <c r="C102" s="17">
        <f>(B102/'Computed data'!$B$4)*100</f>
        <v>1.1307407407407408</v>
      </c>
      <c r="D102" s="17">
        <f>A102/'Computed data'!$E$4</f>
        <v>49.834815756035574</v>
      </c>
    </row>
    <row r="103" spans="1:4" x14ac:dyDescent="0.25">
      <c r="A103" s="17">
        <v>786.7</v>
      </c>
      <c r="B103" s="17">
        <v>0.3085</v>
      </c>
      <c r="C103" s="17">
        <f>(B103/'Computed data'!$B$4)*100</f>
        <v>1.1425925925925926</v>
      </c>
      <c r="D103" s="17">
        <f>A103/'Computed data'!$E$4</f>
        <v>49.980940279542565</v>
      </c>
    </row>
    <row r="104" spans="1:4" x14ac:dyDescent="0.25">
      <c r="A104" s="17">
        <v>790</v>
      </c>
      <c r="B104" s="17">
        <v>0.31140000000000001</v>
      </c>
      <c r="C104" s="17">
        <f>(B104/'Computed data'!$B$4)*100</f>
        <v>1.1533333333333333</v>
      </c>
      <c r="D104" s="17">
        <f>A104/'Computed data'!$E$4</f>
        <v>50.190597204574331</v>
      </c>
    </row>
    <row r="105" spans="1:4" x14ac:dyDescent="0.25">
      <c r="A105" s="17">
        <v>791.7</v>
      </c>
      <c r="B105" s="17">
        <v>0.31440000000000001</v>
      </c>
      <c r="C105" s="17">
        <f>(B105/'Computed data'!$B$4)*100</f>
        <v>1.1644444444444446</v>
      </c>
      <c r="D105" s="17">
        <f>A105/'Computed data'!$E$4</f>
        <v>50.29860228716646</v>
      </c>
    </row>
    <row r="106" spans="1:4" x14ac:dyDescent="0.25">
      <c r="A106" s="17">
        <v>793.9</v>
      </c>
      <c r="B106" s="17">
        <v>0.31730000000000003</v>
      </c>
      <c r="C106" s="17">
        <f>(B106/'Computed data'!$B$4)*100</f>
        <v>1.1751851851851853</v>
      </c>
      <c r="D106" s="17">
        <f>A106/'Computed data'!$E$4</f>
        <v>50.438373570520966</v>
      </c>
    </row>
    <row r="107" spans="1:4" x14ac:dyDescent="0.25">
      <c r="A107" s="17">
        <v>797</v>
      </c>
      <c r="B107" s="17">
        <v>0.32040000000000002</v>
      </c>
      <c r="C107" s="17">
        <f>(B107/'Computed data'!$B$4)*100</f>
        <v>1.1866666666666668</v>
      </c>
      <c r="D107" s="17">
        <f>A107/'Computed data'!$E$4</f>
        <v>50.635324015247775</v>
      </c>
    </row>
    <row r="108" spans="1:4" x14ac:dyDescent="0.25">
      <c r="A108" s="17">
        <v>799.5</v>
      </c>
      <c r="B108" s="17">
        <v>0.32369999999999999</v>
      </c>
      <c r="C108" s="17">
        <f>(B108/'Computed data'!$B$4)*100</f>
        <v>1.1988888888888889</v>
      </c>
      <c r="D108" s="17">
        <f>A108/'Computed data'!$E$4</f>
        <v>50.794155019059723</v>
      </c>
    </row>
    <row r="109" spans="1:4" x14ac:dyDescent="0.25">
      <c r="A109" s="17">
        <v>801.7</v>
      </c>
      <c r="B109" s="17">
        <v>0.32669999999999999</v>
      </c>
      <c r="C109" s="17">
        <f>(B109/'Computed data'!$B$4)*100</f>
        <v>1.21</v>
      </c>
      <c r="D109" s="17">
        <f>A109/'Computed data'!$E$4</f>
        <v>50.933926302414235</v>
      </c>
    </row>
    <row r="110" spans="1:4" x14ac:dyDescent="0.25">
      <c r="A110" s="17">
        <v>803.3</v>
      </c>
      <c r="B110" s="17">
        <v>0.3296</v>
      </c>
      <c r="C110" s="17">
        <f>(B110/'Computed data'!$B$4)*100</f>
        <v>1.2207407407407409</v>
      </c>
      <c r="D110" s="17">
        <f>A110/'Computed data'!$E$4</f>
        <v>51.035578144853872</v>
      </c>
    </row>
    <row r="111" spans="1:4" x14ac:dyDescent="0.25">
      <c r="A111" s="17">
        <v>805.9</v>
      </c>
      <c r="B111" s="17">
        <v>0.33250000000000002</v>
      </c>
      <c r="C111" s="17">
        <f>(B111/'Computed data'!$B$4)*100</f>
        <v>1.2314814814814814</v>
      </c>
      <c r="D111" s="17">
        <f>A111/'Computed data'!$E$4</f>
        <v>51.200762388818298</v>
      </c>
    </row>
    <row r="112" spans="1:4" x14ac:dyDescent="0.25">
      <c r="A112" s="17">
        <v>808.3</v>
      </c>
      <c r="B112" s="17">
        <v>0.33550000000000002</v>
      </c>
      <c r="C112" s="17">
        <f>(B112/'Computed data'!$B$4)*100</f>
        <v>1.2425925925925927</v>
      </c>
      <c r="D112" s="17">
        <f>A112/'Computed data'!$E$4</f>
        <v>51.35324015247776</v>
      </c>
    </row>
    <row r="113" spans="1:4" x14ac:dyDescent="0.25">
      <c r="A113" s="17">
        <v>810</v>
      </c>
      <c r="B113" s="17">
        <v>0.33910000000000001</v>
      </c>
      <c r="C113" s="17">
        <f>(B113/'Computed data'!$B$4)*100</f>
        <v>1.2559259259259259</v>
      </c>
      <c r="D113" s="17">
        <f>A113/'Computed data'!$E$4</f>
        <v>51.461245235069882</v>
      </c>
    </row>
    <row r="114" spans="1:4" x14ac:dyDescent="0.25">
      <c r="A114" s="17">
        <v>811.7</v>
      </c>
      <c r="B114" s="17">
        <v>0.34189999999999998</v>
      </c>
      <c r="C114" s="17">
        <f>(B114/'Computed data'!$B$4)*100</f>
        <v>1.2662962962962963</v>
      </c>
      <c r="D114" s="17">
        <f>A114/'Computed data'!$E$4</f>
        <v>51.569250317662011</v>
      </c>
    </row>
    <row r="115" spans="1:4" x14ac:dyDescent="0.25">
      <c r="A115" s="17">
        <v>814.7</v>
      </c>
      <c r="B115" s="17">
        <v>0.3448</v>
      </c>
      <c r="C115" s="17">
        <f>(B115/'Computed data'!$B$4)*100</f>
        <v>1.277037037037037</v>
      </c>
      <c r="D115" s="17">
        <f>A115/'Computed data'!$E$4</f>
        <v>51.759847522236342</v>
      </c>
    </row>
    <row r="116" spans="1:4" x14ac:dyDescent="0.25">
      <c r="A116" s="17">
        <v>816.7</v>
      </c>
      <c r="B116" s="17">
        <v>0.34770000000000001</v>
      </c>
      <c r="C116" s="17">
        <f>(B116/'Computed data'!$B$4)*100</f>
        <v>1.2877777777777777</v>
      </c>
      <c r="D116" s="17">
        <f>A116/'Computed data'!$E$4</f>
        <v>51.886912325285898</v>
      </c>
    </row>
    <row r="117" spans="1:4" x14ac:dyDescent="0.25">
      <c r="A117" s="17">
        <v>818.6</v>
      </c>
      <c r="B117" s="17">
        <v>0.35120000000000001</v>
      </c>
      <c r="C117" s="17">
        <f>(B117/'Computed data'!$B$4)*100</f>
        <v>1.3007407407407408</v>
      </c>
      <c r="D117" s="17">
        <f>A117/'Computed data'!$E$4</f>
        <v>52.007623888182977</v>
      </c>
    </row>
    <row r="118" spans="1:4" x14ac:dyDescent="0.25">
      <c r="A118" s="17">
        <v>821.7</v>
      </c>
      <c r="B118" s="17">
        <v>0.35410000000000003</v>
      </c>
      <c r="C118" s="17">
        <f>(B118/'Computed data'!$B$4)*100</f>
        <v>1.3114814814814815</v>
      </c>
      <c r="D118" s="17">
        <f>A118/'Computed data'!$E$4</f>
        <v>52.204574332909786</v>
      </c>
    </row>
    <row r="119" spans="1:4" x14ac:dyDescent="0.25">
      <c r="A119" s="17">
        <v>822.7</v>
      </c>
      <c r="B119" s="17">
        <v>0.35720000000000002</v>
      </c>
      <c r="C119" s="17">
        <f>(B119/'Computed data'!$B$4)*100</f>
        <v>1.3229629629629631</v>
      </c>
      <c r="D119" s="17">
        <f>A119/'Computed data'!$E$4</f>
        <v>52.268106734434561</v>
      </c>
    </row>
    <row r="120" spans="1:4" x14ac:dyDescent="0.25">
      <c r="A120" s="17">
        <v>825</v>
      </c>
      <c r="B120" s="17">
        <v>0.36</v>
      </c>
      <c r="C120" s="17">
        <f>(B120/'Computed data'!$B$4)*100</f>
        <v>1.3333333333333333</v>
      </c>
      <c r="D120" s="17">
        <f>A120/'Computed data'!$E$4</f>
        <v>52.414231257941552</v>
      </c>
    </row>
    <row r="121" spans="1:4" x14ac:dyDescent="0.25">
      <c r="A121" s="17">
        <v>826.6</v>
      </c>
      <c r="B121" s="17">
        <v>0.36299999999999999</v>
      </c>
      <c r="C121" s="17">
        <f>(B121/'Computed data'!$B$4)*100</f>
        <v>1.3444444444444446</v>
      </c>
      <c r="D121" s="17">
        <f>A121/'Computed data'!$E$4</f>
        <v>52.515883100381195</v>
      </c>
    </row>
    <row r="122" spans="1:4" x14ac:dyDescent="0.25">
      <c r="A122" s="17">
        <v>828.2</v>
      </c>
      <c r="B122" s="17">
        <v>0.3669</v>
      </c>
      <c r="C122" s="17">
        <f>(B122/'Computed data'!$B$4)*100</f>
        <v>1.3588888888888888</v>
      </c>
      <c r="D122" s="17">
        <f>A122/'Computed data'!$E$4</f>
        <v>52.617534942820839</v>
      </c>
    </row>
    <row r="123" spans="1:4" x14ac:dyDescent="0.25">
      <c r="A123" s="17">
        <v>829.7</v>
      </c>
      <c r="B123" s="17">
        <v>0.36980000000000002</v>
      </c>
      <c r="C123" s="17">
        <f>(B123/'Computed data'!$B$4)*100</f>
        <v>1.3696296296296298</v>
      </c>
      <c r="D123" s="17">
        <f>A123/'Computed data'!$E$4</f>
        <v>52.712833545108005</v>
      </c>
    </row>
    <row r="124" spans="1:4" x14ac:dyDescent="0.25">
      <c r="A124" s="17">
        <v>830</v>
      </c>
      <c r="B124" s="17">
        <v>0.37280000000000002</v>
      </c>
      <c r="C124" s="17">
        <f>(B124/'Computed data'!$B$4)*100</f>
        <v>1.3807407407407408</v>
      </c>
      <c r="D124" s="17">
        <f>A124/'Computed data'!$E$4</f>
        <v>52.731893265565439</v>
      </c>
    </row>
    <row r="125" spans="1:4" x14ac:dyDescent="0.25">
      <c r="A125" s="17">
        <v>831.7</v>
      </c>
      <c r="B125" s="17">
        <v>0.37519999999999998</v>
      </c>
      <c r="C125" s="17">
        <f>(B125/'Computed data'!$B$4)*100</f>
        <v>1.3896296296296295</v>
      </c>
      <c r="D125" s="17">
        <f>A125/'Computed data'!$E$4</f>
        <v>52.839898348157561</v>
      </c>
    </row>
    <row r="126" spans="1:4" x14ac:dyDescent="0.25">
      <c r="A126" s="17">
        <v>833.3</v>
      </c>
      <c r="B126" s="17">
        <v>0.379</v>
      </c>
      <c r="C126" s="17">
        <f>(B126/'Computed data'!$B$4)*100</f>
        <v>1.4037037037037037</v>
      </c>
      <c r="D126" s="17">
        <f>A126/'Computed data'!$E$4</f>
        <v>52.941550190597198</v>
      </c>
    </row>
    <row r="127" spans="1:4" x14ac:dyDescent="0.25">
      <c r="A127" s="17">
        <v>835.1</v>
      </c>
      <c r="B127" s="17">
        <v>0.38119999999999998</v>
      </c>
      <c r="C127" s="17">
        <f>(B127/'Computed data'!$B$4)*100</f>
        <v>1.4118518518518519</v>
      </c>
      <c r="D127" s="17">
        <f>A127/'Computed data'!$E$4</f>
        <v>53.055908513341805</v>
      </c>
    </row>
    <row r="128" spans="1:4" x14ac:dyDescent="0.25">
      <c r="A128" s="17">
        <v>836.7</v>
      </c>
      <c r="B128" s="17">
        <v>0.38500000000000001</v>
      </c>
      <c r="C128" s="17">
        <f>(B128/'Computed data'!$B$4)*100</f>
        <v>1.425925925925926</v>
      </c>
      <c r="D128" s="17">
        <f>A128/'Computed data'!$E$4</f>
        <v>53.157560355781449</v>
      </c>
    </row>
    <row r="129" spans="1:4" x14ac:dyDescent="0.25">
      <c r="A129" s="17">
        <v>840</v>
      </c>
      <c r="B129" s="17">
        <v>0.38800000000000001</v>
      </c>
      <c r="C129" s="17">
        <f>(B129/'Computed data'!$B$4)*100</f>
        <v>1.4370370370370371</v>
      </c>
      <c r="D129" s="17">
        <f>A129/'Computed data'!$E$4</f>
        <v>53.367217280813215</v>
      </c>
    </row>
    <row r="130" spans="1:4" x14ac:dyDescent="0.25">
      <c r="A130" s="17">
        <v>840</v>
      </c>
      <c r="B130" s="17">
        <v>0.39069999999999999</v>
      </c>
      <c r="C130" s="17">
        <f>(B130/'Computed data'!$B$4)*100</f>
        <v>1.4470370370370369</v>
      </c>
      <c r="D130" s="17">
        <f>A130/'Computed data'!$E$4</f>
        <v>53.367217280813215</v>
      </c>
    </row>
    <row r="131" spans="1:4" x14ac:dyDescent="0.25">
      <c r="A131" s="17">
        <v>842.3</v>
      </c>
      <c r="B131" s="17">
        <v>0.39439999999999997</v>
      </c>
      <c r="C131" s="17">
        <f>(B131/'Computed data'!$B$4)*100</f>
        <v>1.4607407407407407</v>
      </c>
      <c r="D131" s="17">
        <f>A131/'Computed data'!$E$4</f>
        <v>53.513341804320198</v>
      </c>
    </row>
    <row r="132" spans="1:4" x14ac:dyDescent="0.25">
      <c r="A132" s="17">
        <v>845</v>
      </c>
      <c r="B132" s="17">
        <v>0.39729999999999999</v>
      </c>
      <c r="C132" s="17">
        <f>(B132/'Computed data'!$B$4)*100</f>
        <v>1.4714814814814814</v>
      </c>
      <c r="D132" s="17">
        <f>A132/'Computed data'!$E$4</f>
        <v>53.684879288437102</v>
      </c>
    </row>
    <row r="133" spans="1:4" x14ac:dyDescent="0.25">
      <c r="A133" s="17">
        <v>846.7</v>
      </c>
      <c r="B133" s="17">
        <v>0.40029999999999999</v>
      </c>
      <c r="C133" s="17">
        <f>(B133/'Computed data'!$B$4)*100</f>
        <v>1.4825925925925925</v>
      </c>
      <c r="D133" s="17">
        <f>A133/'Computed data'!$E$4</f>
        <v>53.792884371029224</v>
      </c>
    </row>
    <row r="134" spans="1:4" x14ac:dyDescent="0.25">
      <c r="A134" s="17">
        <v>848.3</v>
      </c>
      <c r="B134" s="17">
        <v>0.4032</v>
      </c>
      <c r="C134" s="17">
        <f>(B134/'Computed data'!$B$4)*100</f>
        <v>1.4933333333333334</v>
      </c>
      <c r="D134" s="17">
        <f>A134/'Computed data'!$E$4</f>
        <v>53.894536213468868</v>
      </c>
    </row>
    <row r="135" spans="1:4" x14ac:dyDescent="0.25">
      <c r="A135" s="17">
        <v>850</v>
      </c>
      <c r="B135" s="17">
        <v>0.40610000000000002</v>
      </c>
      <c r="C135" s="17">
        <f>(B135/'Computed data'!$B$4)*100</f>
        <v>1.5040740740740741</v>
      </c>
      <c r="D135" s="17">
        <f>A135/'Computed data'!$E$4</f>
        <v>54.00254129606099</v>
      </c>
    </row>
    <row r="136" spans="1:4" x14ac:dyDescent="0.25">
      <c r="A136" s="17">
        <v>852</v>
      </c>
      <c r="B136" s="17">
        <v>0.40920000000000001</v>
      </c>
      <c r="C136" s="17">
        <f>(B136/'Computed data'!$B$4)*100</f>
        <v>1.5155555555555555</v>
      </c>
      <c r="D136" s="17">
        <f>A136/'Computed data'!$E$4</f>
        <v>54.129606099110546</v>
      </c>
    </row>
    <row r="137" spans="1:4" x14ac:dyDescent="0.25">
      <c r="A137" s="17">
        <v>853.3</v>
      </c>
      <c r="B137" s="17">
        <v>0.41199999999999998</v>
      </c>
      <c r="C137" s="17">
        <f>(B137/'Computed data'!$B$4)*100</f>
        <v>1.5259259259259259</v>
      </c>
      <c r="D137" s="17">
        <f>A137/'Computed data'!$E$4</f>
        <v>54.212198221092756</v>
      </c>
    </row>
    <row r="138" spans="1:4" x14ac:dyDescent="0.25">
      <c r="A138" s="17">
        <v>855</v>
      </c>
      <c r="B138" s="17">
        <v>0.41489999999999999</v>
      </c>
      <c r="C138" s="17">
        <f>(B138/'Computed data'!$B$4)*100</f>
        <v>1.5366666666666666</v>
      </c>
      <c r="D138" s="17">
        <f>A138/'Computed data'!$E$4</f>
        <v>54.320203303684877</v>
      </c>
    </row>
    <row r="139" spans="1:4" x14ac:dyDescent="0.25">
      <c r="A139" s="17">
        <v>856.7</v>
      </c>
      <c r="B139" s="17">
        <v>0.41789999999999999</v>
      </c>
      <c r="C139" s="17">
        <f>(B139/'Computed data'!$B$4)*100</f>
        <v>1.5477777777777777</v>
      </c>
      <c r="D139" s="17">
        <f>A139/'Computed data'!$E$4</f>
        <v>54.428208386277007</v>
      </c>
    </row>
    <row r="140" spans="1:4" x14ac:dyDescent="0.25">
      <c r="A140" s="17">
        <v>858</v>
      </c>
      <c r="B140" s="17">
        <v>0.42180000000000001</v>
      </c>
      <c r="C140" s="17">
        <f>(B140/'Computed data'!$B$4)*100</f>
        <v>1.5622222222222224</v>
      </c>
      <c r="D140" s="17">
        <f>A140/'Computed data'!$E$4</f>
        <v>54.510800508259209</v>
      </c>
    </row>
    <row r="141" spans="1:4" x14ac:dyDescent="0.25">
      <c r="A141" s="17">
        <v>859.6</v>
      </c>
      <c r="B141" s="17">
        <v>0.42480000000000001</v>
      </c>
      <c r="C141" s="17">
        <f>(B141/'Computed data'!$B$4)*100</f>
        <v>1.5733333333333335</v>
      </c>
      <c r="D141" s="17">
        <f>A141/'Computed data'!$E$4</f>
        <v>54.61245235069886</v>
      </c>
    </row>
    <row r="142" spans="1:4" x14ac:dyDescent="0.25">
      <c r="A142" s="17">
        <v>861.7</v>
      </c>
      <c r="B142" s="17">
        <v>0.42820000000000003</v>
      </c>
      <c r="C142" s="17">
        <f>(B142/'Computed data'!$B$4)*100</f>
        <v>1.585925925925926</v>
      </c>
      <c r="D142" s="17">
        <f>A142/'Computed data'!$E$4</f>
        <v>54.745870393900894</v>
      </c>
    </row>
    <row r="143" spans="1:4" x14ac:dyDescent="0.25">
      <c r="A143" s="17">
        <v>865</v>
      </c>
      <c r="B143" s="17">
        <v>0.43099999999999999</v>
      </c>
      <c r="C143" s="17">
        <f>(B143/'Computed data'!$B$4)*100</f>
        <v>1.5962962962962963</v>
      </c>
      <c r="D143" s="17">
        <f>A143/'Computed data'!$E$4</f>
        <v>54.955527318932653</v>
      </c>
    </row>
    <row r="144" spans="1:4" x14ac:dyDescent="0.25">
      <c r="A144" s="17">
        <v>866.7</v>
      </c>
      <c r="B144" s="17">
        <v>0.43409999999999999</v>
      </c>
      <c r="C144" s="17">
        <f>(B144/'Computed data'!$B$4)*100</f>
        <v>1.6077777777777778</v>
      </c>
      <c r="D144" s="17">
        <f>A144/'Computed data'!$E$4</f>
        <v>55.063532401524782</v>
      </c>
    </row>
    <row r="145" spans="1:4" x14ac:dyDescent="0.25">
      <c r="A145" s="17">
        <v>868.4</v>
      </c>
      <c r="B145" s="17">
        <v>0.437</v>
      </c>
      <c r="C145" s="17">
        <f>(B145/'Computed data'!$B$4)*100</f>
        <v>1.6185185185185185</v>
      </c>
      <c r="D145" s="17">
        <f>A145/'Computed data'!$E$4</f>
        <v>55.171537484116897</v>
      </c>
    </row>
    <row r="146" spans="1:4" x14ac:dyDescent="0.25">
      <c r="A146" s="17">
        <v>871.6</v>
      </c>
      <c r="B146" s="17">
        <v>0.44</v>
      </c>
      <c r="C146" s="17">
        <f>(B146/'Computed data'!$B$4)*100</f>
        <v>1.6296296296296295</v>
      </c>
      <c r="D146" s="17">
        <f>A146/'Computed data'!$E$4</f>
        <v>55.374841168996191</v>
      </c>
    </row>
    <row r="147" spans="1:4" x14ac:dyDescent="0.25">
      <c r="A147" s="17">
        <v>873.3</v>
      </c>
      <c r="B147" s="17">
        <v>0.44269999999999998</v>
      </c>
      <c r="C147" s="17">
        <f>(B147/'Computed data'!$B$4)*100</f>
        <v>1.6396296296296293</v>
      </c>
      <c r="D147" s="17">
        <f>A147/'Computed data'!$E$4</f>
        <v>55.482846251588306</v>
      </c>
    </row>
    <row r="148" spans="1:4" x14ac:dyDescent="0.25">
      <c r="A148" s="17">
        <v>875.6</v>
      </c>
      <c r="B148" s="17">
        <v>0.44640000000000002</v>
      </c>
      <c r="C148" s="17">
        <f>(B148/'Computed data'!$B$4)*100</f>
        <v>1.6533333333333333</v>
      </c>
      <c r="D148" s="17">
        <f>A148/'Computed data'!$E$4</f>
        <v>55.628970775095297</v>
      </c>
    </row>
    <row r="149" spans="1:4" x14ac:dyDescent="0.25">
      <c r="A149" s="17">
        <v>878.8</v>
      </c>
      <c r="B149" s="17">
        <v>0.44929999999999998</v>
      </c>
      <c r="C149" s="17">
        <f>(B149/'Computed data'!$B$4)*100</f>
        <v>1.664074074074074</v>
      </c>
      <c r="D149" s="17">
        <f>A149/'Computed data'!$E$4</f>
        <v>55.832274459974585</v>
      </c>
    </row>
    <row r="150" spans="1:4" x14ac:dyDescent="0.25">
      <c r="A150" s="17">
        <v>881.7</v>
      </c>
      <c r="B150" s="17">
        <v>0.45219999999999999</v>
      </c>
      <c r="C150" s="17">
        <f>(B150/'Computed data'!$B$4)*100</f>
        <v>1.6748148148148148</v>
      </c>
      <c r="D150" s="17">
        <f>A150/'Computed data'!$E$4</f>
        <v>56.016518424396445</v>
      </c>
    </row>
    <row r="151" spans="1:4" x14ac:dyDescent="0.25">
      <c r="A151" s="17">
        <v>883.3</v>
      </c>
      <c r="B151" s="17">
        <v>0.45519999999999999</v>
      </c>
      <c r="C151" s="17">
        <f>(B151/'Computed data'!$B$4)*100</f>
        <v>1.6859259259259258</v>
      </c>
      <c r="D151" s="17">
        <f>A151/'Computed data'!$E$4</f>
        <v>56.118170266836081</v>
      </c>
    </row>
    <row r="152" spans="1:4" x14ac:dyDescent="0.25">
      <c r="A152" s="17">
        <v>885</v>
      </c>
      <c r="B152" s="17">
        <v>0.45810000000000001</v>
      </c>
      <c r="C152" s="17">
        <f>(B152/'Computed data'!$B$4)*100</f>
        <v>1.6966666666666668</v>
      </c>
      <c r="D152" s="17">
        <f>A152/'Computed data'!$E$4</f>
        <v>56.22617534942821</v>
      </c>
    </row>
    <row r="153" spans="1:4" x14ac:dyDescent="0.25">
      <c r="A153" s="17">
        <v>887.7</v>
      </c>
      <c r="B153" s="17">
        <v>0.46160000000000001</v>
      </c>
      <c r="C153" s="17">
        <f>(B153/'Computed data'!$B$4)*100</f>
        <v>1.7096296296296296</v>
      </c>
      <c r="D153" s="17">
        <f>A153/'Computed data'!$E$4</f>
        <v>56.397712833545107</v>
      </c>
    </row>
    <row r="154" spans="1:4" x14ac:dyDescent="0.25">
      <c r="A154" s="17">
        <v>890</v>
      </c>
      <c r="B154" s="17">
        <v>0.46450000000000002</v>
      </c>
      <c r="C154" s="17">
        <f>(B154/'Computed data'!$B$4)*100</f>
        <v>1.7203703703703703</v>
      </c>
      <c r="D154" s="17">
        <f>A154/'Computed data'!$E$4</f>
        <v>56.543837357052098</v>
      </c>
    </row>
    <row r="155" spans="1:4" x14ac:dyDescent="0.25">
      <c r="A155" s="17">
        <v>891.7</v>
      </c>
      <c r="B155" s="17">
        <v>0.46739999999999998</v>
      </c>
      <c r="C155" s="17">
        <f>(B155/'Computed data'!$B$4)*100</f>
        <v>1.731111111111111</v>
      </c>
      <c r="D155" s="17">
        <f>A155/'Computed data'!$E$4</f>
        <v>56.65184243964422</v>
      </c>
    </row>
    <row r="156" spans="1:4" x14ac:dyDescent="0.25">
      <c r="A156" s="17">
        <v>894</v>
      </c>
      <c r="B156" s="17">
        <v>0.47039999999999998</v>
      </c>
      <c r="C156" s="17">
        <f>(B156/'Computed data'!$B$4)*100</f>
        <v>1.7422222222222221</v>
      </c>
      <c r="D156" s="17">
        <f>A156/'Computed data'!$E$4</f>
        <v>56.797966963151204</v>
      </c>
    </row>
    <row r="157" spans="1:4" x14ac:dyDescent="0.25">
      <c r="A157" s="17">
        <v>898.3</v>
      </c>
      <c r="B157" s="17">
        <v>0.4733</v>
      </c>
      <c r="C157" s="17">
        <f>(B157/'Computed data'!$B$4)*100</f>
        <v>1.7529629629629631</v>
      </c>
      <c r="D157" s="17">
        <f>A157/'Computed data'!$E$4</f>
        <v>57.071156289707744</v>
      </c>
    </row>
    <row r="158" spans="1:4" x14ac:dyDescent="0.25">
      <c r="A158" s="17">
        <v>900</v>
      </c>
      <c r="B158" s="17">
        <v>0.47639999999999999</v>
      </c>
      <c r="C158" s="17">
        <f>(B158/'Computed data'!$B$4)*100</f>
        <v>1.7644444444444445</v>
      </c>
      <c r="D158" s="17">
        <f>A158/'Computed data'!$E$4</f>
        <v>57.179161372299873</v>
      </c>
    </row>
    <row r="159" spans="1:4" x14ac:dyDescent="0.25">
      <c r="A159" s="17">
        <v>902.9</v>
      </c>
      <c r="B159" s="17">
        <v>0.47970000000000002</v>
      </c>
      <c r="C159" s="17">
        <f>(B159/'Computed data'!$B$4)*100</f>
        <v>1.7766666666666666</v>
      </c>
      <c r="D159" s="17">
        <f>A159/'Computed data'!$E$4</f>
        <v>57.363405336721726</v>
      </c>
    </row>
    <row r="160" spans="1:4" x14ac:dyDescent="0.25">
      <c r="A160" s="17">
        <v>906.7</v>
      </c>
      <c r="B160" s="17">
        <v>0.48270000000000002</v>
      </c>
      <c r="C160" s="17">
        <f>(B160/'Computed data'!$B$4)*100</f>
        <v>1.7877777777777777</v>
      </c>
      <c r="D160" s="17">
        <f>A160/'Computed data'!$E$4</f>
        <v>57.604828462515883</v>
      </c>
    </row>
    <row r="161" spans="1:4" x14ac:dyDescent="0.25">
      <c r="A161" s="17">
        <v>908.3</v>
      </c>
      <c r="B161" s="17">
        <v>0.48559999999999998</v>
      </c>
      <c r="C161" s="17">
        <f>(B161/'Computed data'!$B$4)*100</f>
        <v>1.7985185185185184</v>
      </c>
      <c r="D161" s="17">
        <f>A161/'Computed data'!$E$4</f>
        <v>57.706480304955527</v>
      </c>
    </row>
    <row r="162" spans="1:4" x14ac:dyDescent="0.25">
      <c r="A162" s="17">
        <v>910</v>
      </c>
      <c r="B162" s="17">
        <v>0.48849999999999999</v>
      </c>
      <c r="C162" s="17">
        <f>(B162/'Computed data'!$B$4)*100</f>
        <v>1.8092592592592591</v>
      </c>
      <c r="D162" s="17">
        <f>A162/'Computed data'!$E$4</f>
        <v>57.814485387547649</v>
      </c>
    </row>
    <row r="163" spans="1:4" x14ac:dyDescent="0.25">
      <c r="A163" s="17">
        <v>912.5</v>
      </c>
      <c r="B163" s="17">
        <v>0.49249999999999999</v>
      </c>
      <c r="C163" s="17">
        <f>(B163/'Computed data'!$B$4)*100</f>
        <v>1.8240740740740742</v>
      </c>
      <c r="D163" s="17">
        <f>A163/'Computed data'!$E$4</f>
        <v>57.973316391359596</v>
      </c>
    </row>
    <row r="164" spans="1:4" x14ac:dyDescent="0.25">
      <c r="A164" s="17">
        <v>915.1</v>
      </c>
      <c r="B164" s="17">
        <v>0.49509999999999998</v>
      </c>
      <c r="C164" s="17">
        <f>(B164/'Computed data'!$B$4)*100</f>
        <v>1.8337037037037036</v>
      </c>
      <c r="D164" s="17">
        <f>A164/'Computed data'!$E$4</f>
        <v>58.138500635324014</v>
      </c>
    </row>
    <row r="165" spans="1:4" x14ac:dyDescent="0.25">
      <c r="A165" s="17">
        <v>918.1</v>
      </c>
      <c r="B165" s="17">
        <v>0.49790000000000001</v>
      </c>
      <c r="C165" s="17">
        <f>(B165/'Computed data'!$B$4)*100</f>
        <v>1.844074074074074</v>
      </c>
      <c r="D165" s="17">
        <f>A165/'Computed data'!$E$4</f>
        <v>58.329097839898346</v>
      </c>
    </row>
    <row r="166" spans="1:4" x14ac:dyDescent="0.25">
      <c r="A166" s="17">
        <v>920</v>
      </c>
      <c r="B166" s="17">
        <v>0.50080000000000002</v>
      </c>
      <c r="C166" s="17">
        <f>(B166/'Computed data'!$B$4)*100</f>
        <v>1.8548148148148151</v>
      </c>
      <c r="D166" s="17">
        <f>A166/'Computed data'!$E$4</f>
        <v>58.449809402795424</v>
      </c>
    </row>
    <row r="167" spans="1:4" x14ac:dyDescent="0.25">
      <c r="A167" s="17">
        <v>920</v>
      </c>
      <c r="B167" s="17">
        <v>0.50370000000000004</v>
      </c>
      <c r="C167" s="17">
        <f>(B167/'Computed data'!$B$4)*100</f>
        <v>1.8655555555555556</v>
      </c>
      <c r="D167" s="17">
        <f>A167/'Computed data'!$E$4</f>
        <v>58.449809402795424</v>
      </c>
    </row>
    <row r="168" spans="1:4" x14ac:dyDescent="0.25">
      <c r="A168" s="17">
        <v>923.3</v>
      </c>
      <c r="B168" s="17">
        <v>0.50700000000000001</v>
      </c>
      <c r="C168" s="17">
        <f>(B168/'Computed data'!$B$4)*100</f>
        <v>1.8777777777777778</v>
      </c>
      <c r="D168" s="17">
        <f>A168/'Computed data'!$E$4</f>
        <v>58.65946632782719</v>
      </c>
    </row>
    <row r="169" spans="1:4" x14ac:dyDescent="0.25">
      <c r="A169" s="17">
        <v>925</v>
      </c>
      <c r="B169" s="17">
        <v>0.51060000000000005</v>
      </c>
      <c r="C169" s="17">
        <f>(B169/'Computed data'!$B$4)*100</f>
        <v>1.8911111111111114</v>
      </c>
      <c r="D169" s="17">
        <f>A169/'Computed data'!$E$4</f>
        <v>58.767471410419311</v>
      </c>
    </row>
    <row r="170" spans="1:4" x14ac:dyDescent="0.25">
      <c r="A170" s="17">
        <v>925.1</v>
      </c>
      <c r="B170" s="17">
        <v>0.5131</v>
      </c>
      <c r="C170" s="17">
        <f>(B170/'Computed data'!$B$4)*100</f>
        <v>1.9003703703703703</v>
      </c>
      <c r="D170" s="17">
        <f>A170/'Computed data'!$E$4</f>
        <v>58.77382465057179</v>
      </c>
    </row>
    <row r="171" spans="1:4" x14ac:dyDescent="0.25">
      <c r="A171" s="17">
        <v>926.7</v>
      </c>
      <c r="B171" s="17">
        <v>0.51600000000000001</v>
      </c>
      <c r="C171" s="17">
        <f>(B171/'Computed data'!$B$4)*100</f>
        <v>1.911111111111111</v>
      </c>
      <c r="D171" s="17">
        <f>A171/'Computed data'!$E$4</f>
        <v>58.87547649301144</v>
      </c>
    </row>
    <row r="172" spans="1:4" x14ac:dyDescent="0.25">
      <c r="A172" s="17">
        <v>926.7</v>
      </c>
      <c r="B172" s="17">
        <v>0.51990000000000003</v>
      </c>
      <c r="C172" s="17">
        <f>(B172/'Computed data'!$B$4)*100</f>
        <v>1.9255555555555557</v>
      </c>
      <c r="D172" s="17">
        <f>A172/'Computed data'!$E$4</f>
        <v>58.87547649301144</v>
      </c>
    </row>
    <row r="173" spans="1:4" x14ac:dyDescent="0.25">
      <c r="A173" s="17">
        <v>926.7</v>
      </c>
      <c r="B173" s="17">
        <v>0.52290000000000003</v>
      </c>
      <c r="C173" s="17">
        <f>(B173/'Computed data'!$B$4)*100</f>
        <v>1.9366666666666668</v>
      </c>
      <c r="D173" s="17">
        <f>A173/'Computed data'!$E$4</f>
        <v>58.87547649301144</v>
      </c>
    </row>
    <row r="174" spans="1:4" x14ac:dyDescent="0.25">
      <c r="A174" s="17">
        <v>928.1</v>
      </c>
      <c r="B174" s="17">
        <v>0.52580000000000005</v>
      </c>
      <c r="C174" s="17">
        <f>(B174/'Computed data'!$B$4)*100</f>
        <v>1.9474074074074075</v>
      </c>
      <c r="D174" s="17">
        <f>A174/'Computed data'!$E$4</f>
        <v>58.964421855146128</v>
      </c>
    </row>
    <row r="175" spans="1:4" x14ac:dyDescent="0.25">
      <c r="A175" s="17">
        <v>928.3</v>
      </c>
      <c r="B175" s="17">
        <v>0.52859999999999996</v>
      </c>
      <c r="C175" s="17">
        <f>(B175/'Computed data'!$B$4)*100</f>
        <v>1.9577777777777778</v>
      </c>
      <c r="D175" s="17">
        <f>A175/'Computed data'!$E$4</f>
        <v>58.977128335451077</v>
      </c>
    </row>
    <row r="176" spans="1:4" x14ac:dyDescent="0.25">
      <c r="A176" s="17">
        <v>928.3</v>
      </c>
      <c r="B176" s="17">
        <v>0.53220000000000001</v>
      </c>
      <c r="C176" s="17">
        <f>(B176/'Computed data'!$B$4)*100</f>
        <v>1.971111111111111</v>
      </c>
      <c r="D176" s="17">
        <f>A176/'Computed data'!$E$4</f>
        <v>58.977128335451077</v>
      </c>
    </row>
    <row r="177" spans="1:4" x14ac:dyDescent="0.25">
      <c r="A177" s="17">
        <v>926.7</v>
      </c>
      <c r="B177" s="17">
        <v>0.53520000000000001</v>
      </c>
      <c r="C177" s="17">
        <f>(B177/'Computed data'!$B$4)*100</f>
        <v>1.9822222222222223</v>
      </c>
      <c r="D177" s="17">
        <f>A177/'Computed data'!$E$4</f>
        <v>58.87547649301144</v>
      </c>
    </row>
    <row r="178" spans="1:4" x14ac:dyDescent="0.25">
      <c r="A178" s="17">
        <v>926.7</v>
      </c>
      <c r="B178" s="17">
        <v>0.53810000000000002</v>
      </c>
      <c r="C178" s="17">
        <f>(B178/'Computed data'!$B$4)*100</f>
        <v>1.992962962962963</v>
      </c>
      <c r="D178" s="17">
        <f>A178/'Computed data'!$E$4</f>
        <v>58.87547649301144</v>
      </c>
    </row>
    <row r="179" spans="1:4" x14ac:dyDescent="0.25">
      <c r="A179" s="17">
        <v>928.3</v>
      </c>
      <c r="B179" s="17">
        <v>0.54100000000000004</v>
      </c>
      <c r="C179" s="17">
        <f>(B179/'Computed data'!$B$4)*100</f>
        <v>2.0037037037037035</v>
      </c>
      <c r="D179" s="17">
        <f>A179/'Computed data'!$E$4</f>
        <v>58.977128335451077</v>
      </c>
    </row>
    <row r="180" spans="1:4" x14ac:dyDescent="0.25">
      <c r="A180" s="17">
        <v>928.3</v>
      </c>
      <c r="B180" s="17">
        <v>0.54400000000000004</v>
      </c>
      <c r="C180" s="17">
        <f>(B180/'Computed data'!$B$4)*100</f>
        <v>2.0148148148148151</v>
      </c>
      <c r="D180" s="17">
        <f>A180/'Computed data'!$E$4</f>
        <v>58.977128335451077</v>
      </c>
    </row>
    <row r="181" spans="1:4" x14ac:dyDescent="0.25">
      <c r="A181" s="17">
        <v>930</v>
      </c>
      <c r="B181" s="17">
        <v>0.54700000000000004</v>
      </c>
      <c r="C181" s="17">
        <f>(B181/'Computed data'!$B$4)*100</f>
        <v>2.0259259259259261</v>
      </c>
      <c r="D181" s="17">
        <f>A181/'Computed data'!$E$4</f>
        <v>59.085133418043199</v>
      </c>
    </row>
    <row r="182" spans="1:4" x14ac:dyDescent="0.25">
      <c r="A182" s="17">
        <v>928.3</v>
      </c>
      <c r="B182" s="17">
        <v>0.5504</v>
      </c>
      <c r="C182" s="17">
        <f>(B182/'Computed data'!$B$4)*100</f>
        <v>2.0385185185185186</v>
      </c>
      <c r="D182" s="17">
        <f>A182/'Computed data'!$E$4</f>
        <v>58.977128335451077</v>
      </c>
    </row>
    <row r="183" spans="1:4" x14ac:dyDescent="0.25">
      <c r="A183" s="17">
        <v>928.8</v>
      </c>
      <c r="B183" s="17">
        <v>0.55330000000000001</v>
      </c>
      <c r="C183" s="17">
        <f>(B183/'Computed data'!$B$4)*100</f>
        <v>2.0492592592592596</v>
      </c>
      <c r="D183" s="17">
        <f>A183/'Computed data'!$E$4</f>
        <v>59.008894536213468</v>
      </c>
    </row>
    <row r="184" spans="1:4" x14ac:dyDescent="0.25">
      <c r="A184" s="17">
        <v>930</v>
      </c>
      <c r="B184" s="17">
        <v>0.55620000000000003</v>
      </c>
      <c r="C184" s="17">
        <f>(B184/'Computed data'!$B$4)*100</f>
        <v>2.06</v>
      </c>
      <c r="D184" s="17">
        <f>A184/'Computed data'!$E$4</f>
        <v>59.085133418043199</v>
      </c>
    </row>
    <row r="185" spans="1:4" x14ac:dyDescent="0.25">
      <c r="A185" s="17">
        <v>928.3</v>
      </c>
      <c r="B185" s="17">
        <v>0.55920000000000003</v>
      </c>
      <c r="C185" s="17">
        <f>(B185/'Computed data'!$B$4)*100</f>
        <v>2.0711111111111111</v>
      </c>
      <c r="D185" s="17">
        <f>A185/'Computed data'!$E$4</f>
        <v>58.977128335451077</v>
      </c>
    </row>
    <row r="186" spans="1:4" x14ac:dyDescent="0.25">
      <c r="A186" s="17">
        <v>928.3</v>
      </c>
      <c r="B186" s="17">
        <v>0.56220000000000003</v>
      </c>
      <c r="C186" s="17">
        <f>(B186/'Computed data'!$B$4)*100</f>
        <v>2.0822222222222226</v>
      </c>
      <c r="D186" s="17">
        <f>A186/'Computed data'!$E$4</f>
        <v>58.977128335451077</v>
      </c>
    </row>
    <row r="187" spans="1:4" x14ac:dyDescent="0.25">
      <c r="A187" s="17">
        <v>928.3</v>
      </c>
      <c r="B187" s="17">
        <v>0.56559999999999999</v>
      </c>
      <c r="C187" s="17">
        <f>(B187/'Computed data'!$B$4)*100</f>
        <v>2.0948148148148147</v>
      </c>
      <c r="D187" s="17">
        <f>A187/'Computed data'!$E$4</f>
        <v>58.977128335451077</v>
      </c>
    </row>
    <row r="188" spans="1:4" x14ac:dyDescent="0.25">
      <c r="A188" s="17">
        <v>928.3</v>
      </c>
      <c r="B188" s="17">
        <v>0.56850000000000001</v>
      </c>
      <c r="C188" s="17">
        <f>(B188/'Computed data'!$B$4)*100</f>
        <v>2.1055555555555556</v>
      </c>
      <c r="D188" s="17">
        <f>A188/'Computed data'!$E$4</f>
        <v>58.977128335451077</v>
      </c>
    </row>
    <row r="189" spans="1:4" x14ac:dyDescent="0.25">
      <c r="A189" s="17">
        <v>928.3</v>
      </c>
      <c r="B189" s="17">
        <v>0.57140000000000002</v>
      </c>
      <c r="C189" s="17">
        <f>(B189/'Computed data'!$B$4)*100</f>
        <v>2.1162962962962961</v>
      </c>
      <c r="D189" s="17">
        <f>A189/'Computed data'!$E$4</f>
        <v>58.977128335451077</v>
      </c>
    </row>
    <row r="190" spans="1:4" x14ac:dyDescent="0.25">
      <c r="A190" s="17">
        <v>928.3</v>
      </c>
      <c r="B190" s="17">
        <v>0.57440000000000002</v>
      </c>
      <c r="C190" s="17">
        <f>(B190/'Computed data'!$B$4)*100</f>
        <v>2.1274074074074072</v>
      </c>
      <c r="D190" s="17">
        <f>A190/'Computed data'!$E$4</f>
        <v>58.977128335451077</v>
      </c>
    </row>
    <row r="191" spans="1:4" x14ac:dyDescent="0.25">
      <c r="A191" s="17">
        <v>928.3</v>
      </c>
      <c r="B191" s="17">
        <v>0.57730000000000004</v>
      </c>
      <c r="C191" s="17">
        <f>(B191/'Computed data'!$B$4)*100</f>
        <v>2.1381481481481486</v>
      </c>
      <c r="D191" s="17">
        <f>A191/'Computed data'!$E$4</f>
        <v>58.977128335451077</v>
      </c>
    </row>
    <row r="192" spans="1:4" x14ac:dyDescent="0.25">
      <c r="A192" s="17">
        <v>928.3</v>
      </c>
      <c r="B192" s="17">
        <v>0.58089999999999997</v>
      </c>
      <c r="C192" s="17">
        <f>(B192/'Computed data'!$B$4)*100</f>
        <v>2.1514814814814813</v>
      </c>
      <c r="D192" s="17">
        <f>A192/'Computed data'!$E$4</f>
        <v>58.977128335451077</v>
      </c>
    </row>
    <row r="193" spans="1:4" x14ac:dyDescent="0.25">
      <c r="A193" s="17">
        <v>929.5</v>
      </c>
      <c r="B193" s="17">
        <v>0.5837</v>
      </c>
      <c r="C193" s="17">
        <f>(B193/'Computed data'!$B$4)*100</f>
        <v>2.1618518518518521</v>
      </c>
      <c r="D193" s="17">
        <f>A193/'Computed data'!$E$4</f>
        <v>59.053367217280815</v>
      </c>
    </row>
    <row r="194" spans="1:4" x14ac:dyDescent="0.25">
      <c r="A194" s="17">
        <v>930</v>
      </c>
      <c r="B194" s="17">
        <v>0.58660000000000001</v>
      </c>
      <c r="C194" s="17">
        <f>(B194/'Computed data'!$B$4)*100</f>
        <v>2.1725925925925926</v>
      </c>
      <c r="D194" s="17">
        <f>A194/'Computed data'!$E$4</f>
        <v>59.085133418043199</v>
      </c>
    </row>
    <row r="195" spans="1:4" x14ac:dyDescent="0.25">
      <c r="A195" s="17">
        <v>930</v>
      </c>
      <c r="B195" s="17">
        <v>0.58960000000000001</v>
      </c>
      <c r="C195" s="17">
        <f>(B195/'Computed data'!$B$4)*100</f>
        <v>2.1837037037037037</v>
      </c>
      <c r="D195" s="17">
        <f>A195/'Computed data'!$E$4</f>
        <v>59.085133418043199</v>
      </c>
    </row>
    <row r="196" spans="1:4" x14ac:dyDescent="0.25">
      <c r="A196" s="17">
        <v>930</v>
      </c>
      <c r="B196" s="17">
        <v>0.59309999999999996</v>
      </c>
      <c r="C196" s="17">
        <f>(B196/'Computed data'!$B$4)*100</f>
        <v>2.1966666666666668</v>
      </c>
      <c r="D196" s="17">
        <f>A196/'Computed data'!$E$4</f>
        <v>59.085133418043199</v>
      </c>
    </row>
    <row r="197" spans="1:4" x14ac:dyDescent="0.25">
      <c r="A197" s="17">
        <v>931.7</v>
      </c>
      <c r="B197" s="17">
        <v>0.59650000000000003</v>
      </c>
      <c r="C197" s="17">
        <f>(B197/'Computed data'!$B$4)*100</f>
        <v>2.2092592592592593</v>
      </c>
      <c r="D197" s="17">
        <f>A197/'Computed data'!$E$4</f>
        <v>59.193138500635328</v>
      </c>
    </row>
    <row r="198" spans="1:4" x14ac:dyDescent="0.25">
      <c r="A198" s="17">
        <v>931.7</v>
      </c>
      <c r="B198" s="17">
        <v>0.59889999999999999</v>
      </c>
      <c r="C198" s="17">
        <f>(B198/'Computed data'!$B$4)*100</f>
        <v>2.2181481481481482</v>
      </c>
      <c r="D198" s="17">
        <f>A198/'Computed data'!$E$4</f>
        <v>59.193138500635328</v>
      </c>
    </row>
    <row r="199" spans="1:4" x14ac:dyDescent="0.25">
      <c r="A199" s="17">
        <v>931.7</v>
      </c>
      <c r="B199" s="17">
        <v>0.60189999999999999</v>
      </c>
      <c r="C199" s="17">
        <f>(B199/'Computed data'!$B$4)*100</f>
        <v>2.2292592592592593</v>
      </c>
      <c r="D199" s="17">
        <f>A199/'Computed data'!$E$4</f>
        <v>59.193138500635328</v>
      </c>
    </row>
    <row r="200" spans="1:4" x14ac:dyDescent="0.25">
      <c r="A200" s="17">
        <v>931.7</v>
      </c>
      <c r="B200" s="17">
        <v>0.6048</v>
      </c>
      <c r="C200" s="17">
        <f>(B200/'Computed data'!$B$4)*100</f>
        <v>2.2399999999999998</v>
      </c>
      <c r="D200" s="17">
        <f>A200/'Computed data'!$E$4</f>
        <v>59.193138500635328</v>
      </c>
    </row>
    <row r="201" spans="1:4" x14ac:dyDescent="0.25">
      <c r="A201" s="17">
        <v>932.9</v>
      </c>
      <c r="B201" s="17">
        <v>0.60870000000000002</v>
      </c>
      <c r="C201" s="17">
        <f>(B201/'Computed data'!$B$4)*100</f>
        <v>2.2544444444444447</v>
      </c>
      <c r="D201" s="17">
        <f>A201/'Computed data'!$E$4</f>
        <v>59.269377382465052</v>
      </c>
    </row>
    <row r="202" spans="1:4" x14ac:dyDescent="0.25">
      <c r="A202" s="17">
        <v>932.8</v>
      </c>
      <c r="B202" s="17">
        <v>0.61170000000000002</v>
      </c>
      <c r="C202" s="17">
        <f>(B202/'Computed data'!$B$4)*100</f>
        <v>2.2655555555555558</v>
      </c>
      <c r="D202" s="17">
        <f>A202/'Computed data'!$E$4</f>
        <v>59.263024142312574</v>
      </c>
    </row>
    <row r="203" spans="1:4" x14ac:dyDescent="0.25">
      <c r="A203" s="17">
        <v>933.3</v>
      </c>
      <c r="B203" s="17">
        <v>0.61450000000000005</v>
      </c>
      <c r="C203" s="17">
        <f>(B203/'Computed data'!$B$4)*100</f>
        <v>2.2759259259259261</v>
      </c>
      <c r="D203" s="17">
        <f>A203/'Computed data'!$E$4</f>
        <v>59.294790343074965</v>
      </c>
    </row>
    <row r="204" spans="1:4" x14ac:dyDescent="0.25">
      <c r="A204" s="17">
        <v>933.3</v>
      </c>
      <c r="B204" s="17">
        <v>0.61809999999999998</v>
      </c>
      <c r="C204" s="17">
        <f>(B204/'Computed data'!$B$4)*100</f>
        <v>2.2892592592592593</v>
      </c>
      <c r="D204" s="17">
        <f>A204/'Computed data'!$E$4</f>
        <v>59.294790343074965</v>
      </c>
    </row>
    <row r="205" spans="1:4" x14ac:dyDescent="0.25">
      <c r="A205" s="17">
        <v>935</v>
      </c>
      <c r="B205" s="17">
        <v>0.621</v>
      </c>
      <c r="C205" s="17">
        <f>(B205/'Computed data'!$B$4)*100</f>
        <v>2.2999999999999998</v>
      </c>
      <c r="D205" s="17">
        <f>A205/'Computed data'!$E$4</f>
        <v>59.402795425667087</v>
      </c>
    </row>
    <row r="206" spans="1:4" x14ac:dyDescent="0.25">
      <c r="A206" s="17">
        <v>933.3</v>
      </c>
      <c r="B206" s="17">
        <v>0.62390000000000001</v>
      </c>
      <c r="C206" s="17">
        <f>(B206/'Computed data'!$B$4)*100</f>
        <v>2.3107407407407408</v>
      </c>
      <c r="D206" s="17">
        <f>A206/'Computed data'!$E$4</f>
        <v>59.294790343074965</v>
      </c>
    </row>
    <row r="207" spans="1:4" x14ac:dyDescent="0.25">
      <c r="A207" s="17">
        <v>934.8</v>
      </c>
      <c r="B207" s="17">
        <v>0.62690000000000001</v>
      </c>
      <c r="C207" s="17">
        <f>(B207/'Computed data'!$B$4)*100</f>
        <v>2.3218518518518518</v>
      </c>
      <c r="D207" s="17">
        <f>A207/'Computed data'!$E$4</f>
        <v>59.39008894536213</v>
      </c>
    </row>
    <row r="208" spans="1:4" x14ac:dyDescent="0.25">
      <c r="A208" s="17">
        <v>935</v>
      </c>
      <c r="B208" s="17">
        <v>0.62980000000000003</v>
      </c>
      <c r="C208" s="17">
        <f>(B208/'Computed data'!$B$4)*100</f>
        <v>2.3325925925925928</v>
      </c>
      <c r="D208" s="17">
        <f>A208/'Computed data'!$E$4</f>
        <v>59.402795425667087</v>
      </c>
    </row>
    <row r="209" spans="1:4" x14ac:dyDescent="0.25">
      <c r="A209" s="17">
        <v>935</v>
      </c>
      <c r="B209" s="17">
        <v>0.63339999999999996</v>
      </c>
      <c r="C209" s="17">
        <f>(B209/'Computed data'!$B$4)*100</f>
        <v>2.345925925925926</v>
      </c>
      <c r="D209" s="17">
        <f>A209/'Computed data'!$E$4</f>
        <v>59.402795425667087</v>
      </c>
    </row>
    <row r="210" spans="1:4" x14ac:dyDescent="0.25">
      <c r="A210" s="17">
        <v>935</v>
      </c>
      <c r="B210" s="17">
        <v>0.63619999999999999</v>
      </c>
      <c r="C210" s="17">
        <f>(B210/'Computed data'!$B$4)*100</f>
        <v>2.3562962962962963</v>
      </c>
      <c r="D210" s="17">
        <f>A210/'Computed data'!$E$4</f>
        <v>59.402795425667087</v>
      </c>
    </row>
    <row r="211" spans="1:4" x14ac:dyDescent="0.25">
      <c r="A211" s="17">
        <v>935</v>
      </c>
      <c r="B211" s="17">
        <v>0.63919999999999999</v>
      </c>
      <c r="C211" s="17">
        <f>(B211/'Computed data'!$B$4)*100</f>
        <v>2.3674074074074074</v>
      </c>
      <c r="D211" s="17">
        <f>A211/'Computed data'!$E$4</f>
        <v>59.402795425667087</v>
      </c>
    </row>
    <row r="212" spans="1:4" x14ac:dyDescent="0.25">
      <c r="A212" s="17">
        <v>936.7</v>
      </c>
      <c r="B212" s="17">
        <v>0.6421</v>
      </c>
      <c r="C212" s="17">
        <f>(B212/'Computed data'!$B$4)*100</f>
        <v>2.3781481481481483</v>
      </c>
      <c r="D212" s="17">
        <f>A212/'Computed data'!$E$4</f>
        <v>59.510800508259216</v>
      </c>
    </row>
    <row r="213" spans="1:4" x14ac:dyDescent="0.25">
      <c r="A213" s="17">
        <v>935</v>
      </c>
      <c r="B213" s="17">
        <v>0.64500000000000002</v>
      </c>
      <c r="C213" s="17">
        <f>(B213/'Computed data'!$B$4)*100</f>
        <v>2.3888888888888888</v>
      </c>
      <c r="D213" s="17">
        <f>A213/'Computed data'!$E$4</f>
        <v>59.402795425667087</v>
      </c>
    </row>
    <row r="214" spans="1:4" x14ac:dyDescent="0.25">
      <c r="A214" s="17">
        <v>935</v>
      </c>
      <c r="B214" s="17">
        <v>0.64800000000000002</v>
      </c>
      <c r="C214" s="17">
        <f>(B214/'Computed data'!$B$4)*100</f>
        <v>2.4</v>
      </c>
      <c r="D214" s="17">
        <f>A214/'Computed data'!$E$4</f>
        <v>59.402795425667087</v>
      </c>
    </row>
    <row r="215" spans="1:4" x14ac:dyDescent="0.25">
      <c r="A215" s="17">
        <v>936.7</v>
      </c>
      <c r="B215" s="17">
        <v>0.65139999999999998</v>
      </c>
      <c r="C215" s="17">
        <f>(B215/'Computed data'!$B$4)*100</f>
        <v>2.4125925925925924</v>
      </c>
      <c r="D215" s="17">
        <f>A215/'Computed data'!$E$4</f>
        <v>59.510800508259216</v>
      </c>
    </row>
    <row r="216" spans="1:4" x14ac:dyDescent="0.25">
      <c r="A216" s="17">
        <v>936.7</v>
      </c>
      <c r="B216" s="17">
        <v>0.65439999999999998</v>
      </c>
      <c r="C216" s="17">
        <f>(B216/'Computed data'!$B$4)*100</f>
        <v>2.4237037037037035</v>
      </c>
      <c r="D216" s="17">
        <f>A216/'Computed data'!$E$4</f>
        <v>59.510800508259216</v>
      </c>
    </row>
    <row r="217" spans="1:4" x14ac:dyDescent="0.25">
      <c r="A217" s="17">
        <v>936.7</v>
      </c>
      <c r="B217" s="17">
        <v>0.6573</v>
      </c>
      <c r="C217" s="17">
        <f>(B217/'Computed data'!$B$4)*100</f>
        <v>2.4344444444444444</v>
      </c>
      <c r="D217" s="17">
        <f>A217/'Computed data'!$E$4</f>
        <v>59.510800508259216</v>
      </c>
    </row>
    <row r="218" spans="1:4" x14ac:dyDescent="0.25">
      <c r="A218" s="17">
        <v>936.7</v>
      </c>
      <c r="B218" s="17">
        <v>0.66020000000000001</v>
      </c>
      <c r="C218" s="17">
        <f>(B218/'Computed data'!$B$4)*100</f>
        <v>2.4451851851851854</v>
      </c>
      <c r="D218" s="17">
        <f>A218/'Computed data'!$E$4</f>
        <v>59.510800508259216</v>
      </c>
    </row>
    <row r="219" spans="1:4" x14ac:dyDescent="0.25">
      <c r="A219" s="17">
        <v>936.7</v>
      </c>
      <c r="B219" s="17">
        <v>0.66320000000000001</v>
      </c>
      <c r="C219" s="17">
        <f>(B219/'Computed data'!$B$4)*100</f>
        <v>2.4562962962962964</v>
      </c>
      <c r="D219" s="17">
        <f>A219/'Computed data'!$E$4</f>
        <v>59.510800508259216</v>
      </c>
    </row>
    <row r="220" spans="1:4" x14ac:dyDescent="0.25">
      <c r="A220" s="17">
        <v>936.7</v>
      </c>
      <c r="B220" s="17">
        <v>0.66579999999999995</v>
      </c>
      <c r="C220" s="17">
        <f>(B220/'Computed data'!$B$4)*100</f>
        <v>2.4659259259259256</v>
      </c>
      <c r="D220" s="17">
        <f>A220/'Computed data'!$E$4</f>
        <v>59.510800508259216</v>
      </c>
    </row>
    <row r="221" spans="1:4" x14ac:dyDescent="0.25">
      <c r="A221" s="17">
        <v>936.7</v>
      </c>
      <c r="B221" s="17">
        <v>0.66959999999999997</v>
      </c>
      <c r="C221" s="17">
        <f>(B221/'Computed data'!$B$4)*100</f>
        <v>2.48</v>
      </c>
      <c r="D221" s="17">
        <f>A221/'Computed data'!$E$4</f>
        <v>59.510800508259216</v>
      </c>
    </row>
    <row r="222" spans="1:4" x14ac:dyDescent="0.25">
      <c r="A222" s="17">
        <v>936.7</v>
      </c>
      <c r="B222" s="17">
        <v>0.67269999999999996</v>
      </c>
      <c r="C222" s="17">
        <f>(B222/'Computed data'!$B$4)*100</f>
        <v>2.4914814814814812</v>
      </c>
      <c r="D222" s="17">
        <f>A222/'Computed data'!$E$4</f>
        <v>59.510800508259216</v>
      </c>
    </row>
    <row r="223" spans="1:4" x14ac:dyDescent="0.25">
      <c r="A223" s="17">
        <v>936.7</v>
      </c>
      <c r="B223" s="17">
        <v>0.67589999999999995</v>
      </c>
      <c r="C223" s="17">
        <f>(B223/'Computed data'!$B$4)*100</f>
        <v>2.503333333333333</v>
      </c>
      <c r="D223" s="17">
        <f>A223/'Computed data'!$E$4</f>
        <v>59.510800508259216</v>
      </c>
    </row>
    <row r="224" spans="1:4" x14ac:dyDescent="0.25">
      <c r="A224" s="17">
        <v>938.3</v>
      </c>
      <c r="B224" s="17">
        <v>0.67830000000000001</v>
      </c>
      <c r="C224" s="17">
        <f>(B224/'Computed data'!$B$4)*100</f>
        <v>2.5122222222222224</v>
      </c>
      <c r="D224" s="17">
        <f>A224/'Computed data'!$E$4</f>
        <v>59.612452350698852</v>
      </c>
    </row>
    <row r="225" spans="1:4" x14ac:dyDescent="0.25">
      <c r="A225" s="17">
        <v>938.3</v>
      </c>
      <c r="B225" s="17">
        <v>0.68149999999999999</v>
      </c>
      <c r="C225" s="17">
        <f>(B225/'Computed data'!$B$4)*100</f>
        <v>2.5240740740740741</v>
      </c>
      <c r="D225" s="17">
        <f>A225/'Computed data'!$E$4</f>
        <v>59.612452350698852</v>
      </c>
    </row>
    <row r="226" spans="1:4" x14ac:dyDescent="0.25">
      <c r="A226" s="17">
        <v>938.3</v>
      </c>
      <c r="B226" s="17">
        <v>0.68469999999999998</v>
      </c>
      <c r="C226" s="17">
        <f>(B226/'Computed data'!$B$4)*100</f>
        <v>2.5359259259259259</v>
      </c>
      <c r="D226" s="17">
        <f>A226/'Computed data'!$E$4</f>
        <v>59.612452350698852</v>
      </c>
    </row>
    <row r="227" spans="1:4" x14ac:dyDescent="0.25">
      <c r="A227" s="17">
        <v>940</v>
      </c>
      <c r="B227" s="17">
        <v>0.68759999999999999</v>
      </c>
      <c r="C227" s="17">
        <f>(B227/'Computed data'!$B$4)*100</f>
        <v>2.5466666666666664</v>
      </c>
      <c r="D227" s="17">
        <f>A227/'Computed data'!$E$4</f>
        <v>59.720457433290974</v>
      </c>
    </row>
    <row r="228" spans="1:4" x14ac:dyDescent="0.25">
      <c r="A228" s="17">
        <v>938.3</v>
      </c>
      <c r="B228" s="17">
        <v>0.69099999999999995</v>
      </c>
      <c r="C228" s="17">
        <f>(B228/'Computed data'!$B$4)*100</f>
        <v>2.5592592592592589</v>
      </c>
      <c r="D228" s="17">
        <f>A228/'Computed data'!$E$4</f>
        <v>59.612452350698852</v>
      </c>
    </row>
    <row r="229" spans="1:4" x14ac:dyDescent="0.25">
      <c r="A229" s="17">
        <v>940</v>
      </c>
      <c r="B229" s="17">
        <v>0.69450000000000001</v>
      </c>
      <c r="C229" s="17">
        <f>(B229/'Computed data'!$B$4)*100</f>
        <v>2.5722222222222224</v>
      </c>
      <c r="D229" s="17">
        <f>A229/'Computed data'!$E$4</f>
        <v>59.720457433290974</v>
      </c>
    </row>
    <row r="230" spans="1:4" x14ac:dyDescent="0.25">
      <c r="A230" s="17">
        <v>940</v>
      </c>
      <c r="B230" s="17">
        <v>0.69740000000000002</v>
      </c>
      <c r="C230" s="17">
        <f>(B230/'Computed data'!$B$4)*100</f>
        <v>2.5829629629629629</v>
      </c>
      <c r="D230" s="17">
        <f>A230/'Computed data'!$E$4</f>
        <v>59.720457433290974</v>
      </c>
    </row>
    <row r="231" spans="1:4" x14ac:dyDescent="0.25">
      <c r="A231" s="17">
        <v>940</v>
      </c>
      <c r="B231" s="17">
        <v>0.70030000000000003</v>
      </c>
      <c r="C231" s="17">
        <f>(B231/'Computed data'!$B$4)*100</f>
        <v>2.5937037037037038</v>
      </c>
      <c r="D231" s="17">
        <f>A231/'Computed data'!$E$4</f>
        <v>59.720457433290974</v>
      </c>
    </row>
    <row r="232" spans="1:4" x14ac:dyDescent="0.25">
      <c r="A232" s="17">
        <v>940.5</v>
      </c>
      <c r="B232" s="17">
        <v>0.70330000000000004</v>
      </c>
      <c r="C232" s="17">
        <f>(B232/'Computed data'!$B$4)*100</f>
        <v>2.6048148148148149</v>
      </c>
      <c r="D232" s="17">
        <f>A232/'Computed data'!$E$4</f>
        <v>59.752223634053365</v>
      </c>
    </row>
    <row r="233" spans="1:4" x14ac:dyDescent="0.25">
      <c r="A233" s="17">
        <v>941.2</v>
      </c>
      <c r="B233" s="17">
        <v>0.70630000000000004</v>
      </c>
      <c r="C233" s="17">
        <f>(B233/'Computed data'!$B$4)*100</f>
        <v>2.615925925925926</v>
      </c>
      <c r="D233" s="17">
        <f>A233/'Computed data'!$E$4</f>
        <v>59.796696315120712</v>
      </c>
    </row>
    <row r="234" spans="1:4" x14ac:dyDescent="0.25">
      <c r="A234" s="17">
        <v>941.7</v>
      </c>
      <c r="B234" s="17">
        <v>0.70920000000000005</v>
      </c>
      <c r="C234" s="17">
        <f>(B234/'Computed data'!$B$4)*100</f>
        <v>2.6266666666666669</v>
      </c>
      <c r="D234" s="17">
        <f>A234/'Computed data'!$E$4</f>
        <v>59.828462515883103</v>
      </c>
    </row>
    <row r="235" spans="1:4" x14ac:dyDescent="0.25">
      <c r="A235" s="17">
        <v>941.7</v>
      </c>
      <c r="B235" s="17">
        <v>0.71209999999999996</v>
      </c>
      <c r="C235" s="17">
        <f>(B235/'Computed data'!$B$4)*100</f>
        <v>2.6374074074074074</v>
      </c>
      <c r="D235" s="17">
        <f>A235/'Computed data'!$E$4</f>
        <v>59.828462515883103</v>
      </c>
    </row>
    <row r="236" spans="1:4" x14ac:dyDescent="0.25">
      <c r="A236" s="17">
        <v>941.7</v>
      </c>
      <c r="B236" s="17">
        <v>0.71609999999999996</v>
      </c>
      <c r="C236" s="17">
        <f>(B236/'Computed data'!$B$4)*100</f>
        <v>2.652222222222222</v>
      </c>
      <c r="D236" s="17">
        <f>A236/'Computed data'!$E$4</f>
        <v>59.828462515883103</v>
      </c>
    </row>
    <row r="237" spans="1:4" x14ac:dyDescent="0.25">
      <c r="A237" s="17">
        <v>942.9</v>
      </c>
      <c r="B237" s="17">
        <v>0.71879999999999999</v>
      </c>
      <c r="C237" s="17">
        <f>(B237/'Computed data'!$B$4)*100</f>
        <v>2.6622222222222223</v>
      </c>
      <c r="D237" s="17">
        <f>A237/'Computed data'!$E$4</f>
        <v>59.904701397712834</v>
      </c>
    </row>
    <row r="238" spans="1:4" x14ac:dyDescent="0.25">
      <c r="A238" s="17">
        <v>944.1</v>
      </c>
      <c r="B238" s="17">
        <v>0.72150000000000003</v>
      </c>
      <c r="C238" s="17">
        <f>(B238/'Computed data'!$B$4)*100</f>
        <v>2.6722222222222225</v>
      </c>
      <c r="D238" s="17">
        <f>A238/'Computed data'!$E$4</f>
        <v>59.980940279542565</v>
      </c>
    </row>
    <row r="239" spans="1:4" x14ac:dyDescent="0.25">
      <c r="A239" s="17">
        <v>945</v>
      </c>
      <c r="B239" s="17">
        <v>0.72440000000000004</v>
      </c>
      <c r="C239" s="17">
        <f>(B239/'Computed data'!$B$4)*100</f>
        <v>2.682962962962963</v>
      </c>
      <c r="D239" s="17">
        <f>A239/'Computed data'!$E$4</f>
        <v>60.038119440914869</v>
      </c>
    </row>
    <row r="240" spans="1:4" x14ac:dyDescent="0.25">
      <c r="A240" s="17">
        <v>945.6</v>
      </c>
      <c r="B240" s="17">
        <v>0.72829999999999995</v>
      </c>
      <c r="C240" s="17">
        <f>(B240/'Computed data'!$B$4)*100</f>
        <v>2.697407407407407</v>
      </c>
      <c r="D240" s="17">
        <f>A240/'Computed data'!$E$4</f>
        <v>60.076238881829731</v>
      </c>
    </row>
    <row r="241" spans="1:4" x14ac:dyDescent="0.25">
      <c r="A241" s="17">
        <v>946.7</v>
      </c>
      <c r="B241" s="17">
        <v>0.73129999999999995</v>
      </c>
      <c r="C241" s="17">
        <f>(B241/'Computed data'!$B$4)*100</f>
        <v>2.7085185185185185</v>
      </c>
      <c r="D241" s="17">
        <f>A241/'Computed data'!$E$4</f>
        <v>60.146124523506991</v>
      </c>
    </row>
    <row r="242" spans="1:4" x14ac:dyDescent="0.25">
      <c r="A242" s="17">
        <v>947</v>
      </c>
      <c r="B242" s="17">
        <v>0.73419999999999996</v>
      </c>
      <c r="C242" s="17">
        <f>(B242/'Computed data'!$B$4)*100</f>
        <v>2.719259259259259</v>
      </c>
      <c r="D242" s="17">
        <f>A242/'Computed data'!$E$4</f>
        <v>60.165184243964418</v>
      </c>
    </row>
    <row r="243" spans="1:4" x14ac:dyDescent="0.25">
      <c r="A243" s="17">
        <v>949.5</v>
      </c>
      <c r="B243" s="17">
        <v>0.73670000000000002</v>
      </c>
      <c r="C243" s="17">
        <f>(B243/'Computed data'!$B$4)*100</f>
        <v>2.7285185185185186</v>
      </c>
      <c r="D243" s="17">
        <f>A243/'Computed data'!$E$4</f>
        <v>60.324015247776366</v>
      </c>
    </row>
    <row r="244" spans="1:4" x14ac:dyDescent="0.25">
      <c r="A244" s="17">
        <v>950</v>
      </c>
      <c r="B244" s="17">
        <v>0.74019999999999997</v>
      </c>
      <c r="C244" s="17">
        <f>(B244/'Computed data'!$B$4)*100</f>
        <v>2.7414814814814812</v>
      </c>
      <c r="D244" s="17">
        <f>A244/'Computed data'!$E$4</f>
        <v>60.355781448538757</v>
      </c>
    </row>
    <row r="245" spans="1:4" x14ac:dyDescent="0.25">
      <c r="A245" s="17">
        <v>951.7</v>
      </c>
      <c r="B245" s="17">
        <v>0.74299999999999999</v>
      </c>
      <c r="C245" s="17">
        <f>(B245/'Computed data'!$B$4)*100</f>
        <v>2.751851851851852</v>
      </c>
      <c r="D245" s="17">
        <f>A245/'Computed data'!$E$4</f>
        <v>60.463786531130879</v>
      </c>
    </row>
    <row r="246" spans="1:4" x14ac:dyDescent="0.25">
      <c r="A246" s="17">
        <v>951.7</v>
      </c>
      <c r="B246" s="17">
        <v>0.74650000000000005</v>
      </c>
      <c r="C246" s="17">
        <f>(B246/'Computed data'!$B$4)*100</f>
        <v>2.7648148148148151</v>
      </c>
      <c r="D246" s="17">
        <f>A246/'Computed data'!$E$4</f>
        <v>60.463786531130879</v>
      </c>
    </row>
    <row r="247" spans="1:4" x14ac:dyDescent="0.25">
      <c r="A247" s="17">
        <v>953.3</v>
      </c>
      <c r="B247" s="17">
        <v>0.74939999999999996</v>
      </c>
      <c r="C247" s="17">
        <f>(B247/'Computed data'!$B$4)*100</f>
        <v>2.7755555555555556</v>
      </c>
      <c r="D247" s="17">
        <f>A247/'Computed data'!$E$4</f>
        <v>60.565438373570515</v>
      </c>
    </row>
    <row r="248" spans="1:4" x14ac:dyDescent="0.25">
      <c r="A248" s="17">
        <v>953.8</v>
      </c>
      <c r="B248" s="17">
        <v>0.75229999999999997</v>
      </c>
      <c r="C248" s="17">
        <f>(B248/'Computed data'!$B$4)*100</f>
        <v>2.786296296296296</v>
      </c>
      <c r="D248" s="17">
        <f>A248/'Computed data'!$E$4</f>
        <v>60.597204574332906</v>
      </c>
    </row>
    <row r="249" spans="1:4" x14ac:dyDescent="0.25">
      <c r="A249" s="17">
        <v>955</v>
      </c>
      <c r="B249" s="17">
        <v>0.75580000000000003</v>
      </c>
      <c r="C249" s="17">
        <f>(B249/'Computed data'!$B$4)*100</f>
        <v>2.7992592592592591</v>
      </c>
      <c r="D249" s="17">
        <f>A249/'Computed data'!$E$4</f>
        <v>60.673443456162644</v>
      </c>
    </row>
    <row r="250" spans="1:4" x14ac:dyDescent="0.25">
      <c r="A250" s="17">
        <v>956.7</v>
      </c>
      <c r="B250" s="17">
        <v>0.75870000000000004</v>
      </c>
      <c r="C250" s="17">
        <f>(B250/'Computed data'!$B$4)*100</f>
        <v>2.81</v>
      </c>
      <c r="D250" s="17">
        <f>A250/'Computed data'!$E$4</f>
        <v>60.781448538754766</v>
      </c>
    </row>
    <row r="251" spans="1:4" x14ac:dyDescent="0.25">
      <c r="A251" s="17">
        <v>958.3</v>
      </c>
      <c r="B251" s="17">
        <v>0.76170000000000004</v>
      </c>
      <c r="C251" s="17">
        <f>(B251/'Computed data'!$B$4)*100</f>
        <v>2.8211111111111116</v>
      </c>
      <c r="D251" s="17">
        <f>A251/'Computed data'!$E$4</f>
        <v>60.883100381194403</v>
      </c>
    </row>
    <row r="252" spans="1:4" x14ac:dyDescent="0.25">
      <c r="A252" s="17">
        <v>958.3</v>
      </c>
      <c r="B252" s="17">
        <v>0.76459999999999995</v>
      </c>
      <c r="C252" s="17">
        <f>(B252/'Computed data'!$B$4)*100</f>
        <v>2.8318518518518516</v>
      </c>
      <c r="D252" s="17">
        <f>A252/'Computed data'!$E$4</f>
        <v>60.883100381194403</v>
      </c>
    </row>
    <row r="253" spans="1:4" x14ac:dyDescent="0.25">
      <c r="A253" s="17">
        <v>960</v>
      </c>
      <c r="B253" s="17">
        <v>0.76759999999999995</v>
      </c>
      <c r="C253" s="17">
        <f>(B253/'Computed data'!$B$4)*100</f>
        <v>2.8429629629629627</v>
      </c>
      <c r="D253" s="17">
        <f>A253/'Computed data'!$E$4</f>
        <v>60.991105463786532</v>
      </c>
    </row>
    <row r="254" spans="1:4" x14ac:dyDescent="0.25">
      <c r="A254" s="17">
        <v>960.6</v>
      </c>
      <c r="B254" s="17">
        <v>0.77039999999999997</v>
      </c>
      <c r="C254" s="17">
        <f>(B254/'Computed data'!$B$4)*100</f>
        <v>2.8533333333333331</v>
      </c>
      <c r="D254" s="17">
        <f>A254/'Computed data'!$E$4</f>
        <v>61.029224904701401</v>
      </c>
    </row>
    <row r="255" spans="1:4" x14ac:dyDescent="0.25">
      <c r="A255" s="17">
        <v>961.7</v>
      </c>
      <c r="B255" s="17">
        <v>0.77349999999999997</v>
      </c>
      <c r="C255" s="17">
        <f>(B255/'Computed data'!$B$4)*100</f>
        <v>2.8648148148148147</v>
      </c>
      <c r="D255" s="17">
        <f>A255/'Computed data'!$E$4</f>
        <v>61.099110546378654</v>
      </c>
    </row>
    <row r="256" spans="1:4" x14ac:dyDescent="0.25">
      <c r="A256" s="17">
        <v>961.7</v>
      </c>
      <c r="B256" s="17">
        <v>0.77639999999999998</v>
      </c>
      <c r="C256" s="17">
        <f>(B256/'Computed data'!$B$4)*100</f>
        <v>2.8755555555555556</v>
      </c>
      <c r="D256" s="17">
        <f>A256/'Computed data'!$E$4</f>
        <v>61.099110546378654</v>
      </c>
    </row>
    <row r="257" spans="1:4" x14ac:dyDescent="0.25">
      <c r="A257" s="17">
        <v>963.9</v>
      </c>
      <c r="B257" s="17">
        <v>0.78</v>
      </c>
      <c r="C257" s="17">
        <f>(B257/'Computed data'!$B$4)*100</f>
        <v>2.8888888888888893</v>
      </c>
      <c r="D257" s="17">
        <f>A257/'Computed data'!$E$4</f>
        <v>61.23888182973316</v>
      </c>
    </row>
    <row r="258" spans="1:4" x14ac:dyDescent="0.25">
      <c r="A258" s="17">
        <v>965.5</v>
      </c>
      <c r="B258" s="17">
        <v>0.7833</v>
      </c>
      <c r="C258" s="17">
        <f>(B258/'Computed data'!$B$4)*100</f>
        <v>2.9011111111111112</v>
      </c>
      <c r="D258" s="17">
        <f>A258/'Computed data'!$E$4</f>
        <v>61.34053367217281</v>
      </c>
    </row>
    <row r="259" spans="1:4" x14ac:dyDescent="0.25">
      <c r="A259" s="17">
        <v>966.7</v>
      </c>
      <c r="B259" s="17">
        <v>0.78620000000000001</v>
      </c>
      <c r="C259" s="17">
        <f>(B259/'Computed data'!$B$4)*100</f>
        <v>2.9118518518518521</v>
      </c>
      <c r="D259" s="17">
        <f>A259/'Computed data'!$E$4</f>
        <v>61.416772554002542</v>
      </c>
    </row>
    <row r="260" spans="1:4" x14ac:dyDescent="0.25">
      <c r="A260" s="17">
        <v>968.3</v>
      </c>
      <c r="B260" s="17">
        <v>0.78939999999999999</v>
      </c>
      <c r="C260" s="17">
        <f>(B260/'Computed data'!$B$4)*100</f>
        <v>2.9237037037037039</v>
      </c>
      <c r="D260" s="17">
        <f>A260/'Computed data'!$E$4</f>
        <v>61.518424396442185</v>
      </c>
    </row>
    <row r="261" spans="1:4" x14ac:dyDescent="0.25">
      <c r="A261" s="17">
        <v>968.3</v>
      </c>
      <c r="B261" s="17">
        <v>0.79259999999999997</v>
      </c>
      <c r="C261" s="17">
        <f>(B261/'Computed data'!$B$4)*100</f>
        <v>2.9355555555555557</v>
      </c>
      <c r="D261" s="17">
        <f>A261/'Computed data'!$E$4</f>
        <v>61.518424396442185</v>
      </c>
    </row>
    <row r="262" spans="1:4" x14ac:dyDescent="0.25">
      <c r="A262" s="17">
        <v>970</v>
      </c>
      <c r="B262" s="17">
        <v>0.79500000000000004</v>
      </c>
      <c r="C262" s="17">
        <f>(B262/'Computed data'!$B$4)*100</f>
        <v>2.9444444444444446</v>
      </c>
      <c r="D262" s="17">
        <f>A262/'Computed data'!$E$4</f>
        <v>61.626429479034307</v>
      </c>
    </row>
    <row r="263" spans="1:4" x14ac:dyDescent="0.25">
      <c r="A263" s="17">
        <v>971.6</v>
      </c>
      <c r="B263" s="17">
        <v>0.79800000000000004</v>
      </c>
      <c r="C263" s="17">
        <f>(B263/'Computed data'!$B$4)*100</f>
        <v>2.9555555555555557</v>
      </c>
      <c r="D263" s="17">
        <f>A263/'Computed data'!$E$4</f>
        <v>61.728081321473951</v>
      </c>
    </row>
    <row r="264" spans="1:4" x14ac:dyDescent="0.25">
      <c r="A264" s="17">
        <v>973.2</v>
      </c>
      <c r="B264" s="17">
        <v>0.80089999999999995</v>
      </c>
      <c r="C264" s="17">
        <f>(B264/'Computed data'!$B$4)*100</f>
        <v>2.9662962962962962</v>
      </c>
      <c r="D264" s="17">
        <f>A264/'Computed data'!$E$4</f>
        <v>61.829733163913595</v>
      </c>
    </row>
    <row r="265" spans="1:4" x14ac:dyDescent="0.25">
      <c r="A265" s="17">
        <v>973.3</v>
      </c>
      <c r="B265" s="17">
        <v>0.80489999999999995</v>
      </c>
      <c r="C265" s="17">
        <f>(B265/'Computed data'!$B$4)*100</f>
        <v>2.9811111111111108</v>
      </c>
      <c r="D265" s="17">
        <f>A265/'Computed data'!$E$4</f>
        <v>61.836086404066073</v>
      </c>
    </row>
    <row r="266" spans="1:4" x14ac:dyDescent="0.25">
      <c r="A266" s="17">
        <v>975</v>
      </c>
      <c r="B266" s="17">
        <v>0.80730000000000002</v>
      </c>
      <c r="C266" s="17">
        <f>(B266/'Computed data'!$B$4)*100</f>
        <v>2.9899999999999998</v>
      </c>
      <c r="D266" s="17">
        <f>A266/'Computed data'!$E$4</f>
        <v>61.944091486658195</v>
      </c>
    </row>
    <row r="267" spans="1:4" x14ac:dyDescent="0.25">
      <c r="A267" s="17">
        <v>976.7</v>
      </c>
      <c r="B267" s="17">
        <v>0.81030000000000002</v>
      </c>
      <c r="C267" s="17">
        <f>(B267/'Computed data'!$B$4)*100</f>
        <v>3.0011111111111113</v>
      </c>
      <c r="D267" s="17">
        <f>A267/'Computed data'!$E$4</f>
        <v>62.052096569250317</v>
      </c>
    </row>
    <row r="268" spans="1:4" x14ac:dyDescent="0.25">
      <c r="A268" s="17">
        <v>976.7</v>
      </c>
      <c r="B268" s="17">
        <v>0.81320000000000003</v>
      </c>
      <c r="C268" s="17">
        <f>(B268/'Computed data'!$B$4)*100</f>
        <v>3.0118518518518522</v>
      </c>
      <c r="D268" s="17">
        <f>A268/'Computed data'!$E$4</f>
        <v>62.052096569250317</v>
      </c>
    </row>
    <row r="269" spans="1:4" x14ac:dyDescent="0.25">
      <c r="A269" s="17">
        <v>978.3</v>
      </c>
      <c r="B269" s="17">
        <v>0.81699999999999995</v>
      </c>
      <c r="C269" s="17">
        <f>(B269/'Computed data'!$B$4)*100</f>
        <v>3.0259259259259257</v>
      </c>
      <c r="D269" s="17">
        <f>A269/'Computed data'!$E$4</f>
        <v>62.153748411689961</v>
      </c>
    </row>
    <row r="270" spans="1:4" x14ac:dyDescent="0.25">
      <c r="A270" s="17">
        <v>979.9</v>
      </c>
      <c r="B270" s="17">
        <v>0.82010000000000005</v>
      </c>
      <c r="C270" s="17">
        <f>(B270/'Computed data'!$B$4)*100</f>
        <v>3.0374074074074078</v>
      </c>
      <c r="D270" s="17">
        <f>A270/'Computed data'!$E$4</f>
        <v>62.255400254129604</v>
      </c>
    </row>
    <row r="271" spans="1:4" x14ac:dyDescent="0.25">
      <c r="A271" s="17">
        <v>980</v>
      </c>
      <c r="B271" s="17">
        <v>0.82279999999999998</v>
      </c>
      <c r="C271" s="17">
        <f>(B271/'Computed data'!$B$4)*100</f>
        <v>3.0474074074074076</v>
      </c>
      <c r="D271" s="17">
        <f>A271/'Computed data'!$E$4</f>
        <v>62.261753494282082</v>
      </c>
    </row>
    <row r="272" spans="1:4" x14ac:dyDescent="0.25">
      <c r="A272" s="17">
        <v>980</v>
      </c>
      <c r="B272" s="17">
        <v>0.82550000000000001</v>
      </c>
      <c r="C272" s="17">
        <f>(B272/'Computed data'!$B$4)*100</f>
        <v>3.0574074074074074</v>
      </c>
      <c r="D272" s="17">
        <f>A272/'Computed data'!$E$4</f>
        <v>62.261753494282082</v>
      </c>
    </row>
    <row r="273" spans="1:4" x14ac:dyDescent="0.25">
      <c r="A273" s="17">
        <v>980</v>
      </c>
      <c r="B273" s="17">
        <v>0.82879999999999998</v>
      </c>
      <c r="C273" s="17">
        <f>(B273/'Computed data'!$B$4)*100</f>
        <v>3.0696296296296293</v>
      </c>
      <c r="D273" s="17">
        <f>A273/'Computed data'!$E$4</f>
        <v>62.261753494282082</v>
      </c>
    </row>
    <row r="274" spans="1:4" x14ac:dyDescent="0.25">
      <c r="A274" s="17">
        <v>980</v>
      </c>
      <c r="B274" s="17">
        <v>0.83230000000000004</v>
      </c>
      <c r="C274" s="17">
        <f>(B274/'Computed data'!$B$4)*100</f>
        <v>3.0825925925925928</v>
      </c>
      <c r="D274" s="17">
        <f>A274/'Computed data'!$E$4</f>
        <v>62.261753494282082</v>
      </c>
    </row>
    <row r="275" spans="1:4" x14ac:dyDescent="0.25">
      <c r="A275" s="17">
        <v>980</v>
      </c>
      <c r="B275" s="17">
        <v>0.83530000000000004</v>
      </c>
      <c r="C275" s="17">
        <f>(B275/'Computed data'!$B$4)*100</f>
        <v>3.0937037037037038</v>
      </c>
      <c r="D275" s="17">
        <f>A275/'Computed data'!$E$4</f>
        <v>62.261753494282082</v>
      </c>
    </row>
    <row r="276" spans="1:4" x14ac:dyDescent="0.25">
      <c r="A276" s="17">
        <v>981.3</v>
      </c>
      <c r="B276" s="17">
        <v>0.83819999999999995</v>
      </c>
      <c r="C276" s="17">
        <f>(B276/'Computed data'!$B$4)*100</f>
        <v>3.1044444444444443</v>
      </c>
      <c r="D276" s="17">
        <f>A276/'Computed data'!$E$4</f>
        <v>62.344345616264292</v>
      </c>
    </row>
    <row r="277" spans="1:4" x14ac:dyDescent="0.25">
      <c r="A277" s="17">
        <v>981.7</v>
      </c>
      <c r="B277" s="17">
        <v>0.84140000000000004</v>
      </c>
      <c r="C277" s="17">
        <f>(B277/'Computed data'!$B$4)*100</f>
        <v>3.1162962962962966</v>
      </c>
      <c r="D277" s="17">
        <f>A277/'Computed data'!$E$4</f>
        <v>62.369758576874204</v>
      </c>
    </row>
    <row r="278" spans="1:4" x14ac:dyDescent="0.25">
      <c r="A278" s="17">
        <v>981.7</v>
      </c>
      <c r="B278" s="17">
        <v>0.84399999999999997</v>
      </c>
      <c r="C278" s="17">
        <f>(B278/'Computed data'!$B$4)*100</f>
        <v>3.1259259259259258</v>
      </c>
      <c r="D278" s="17">
        <f>A278/'Computed data'!$E$4</f>
        <v>62.369758576874204</v>
      </c>
    </row>
    <row r="279" spans="1:4" x14ac:dyDescent="0.25">
      <c r="A279" s="17">
        <v>981.7</v>
      </c>
      <c r="B279" s="17">
        <v>0.84750000000000003</v>
      </c>
      <c r="C279" s="17">
        <f>(B279/'Computed data'!$B$4)*100</f>
        <v>3.1388888888888888</v>
      </c>
      <c r="D279" s="17">
        <f>A279/'Computed data'!$E$4</f>
        <v>62.369758576874204</v>
      </c>
    </row>
    <row r="280" spans="1:4" x14ac:dyDescent="0.25">
      <c r="A280" s="17">
        <v>981.7</v>
      </c>
      <c r="B280" s="17">
        <v>0.85050000000000003</v>
      </c>
      <c r="C280" s="17">
        <f>(B280/'Computed data'!$B$4)*100</f>
        <v>3.15</v>
      </c>
      <c r="D280" s="17">
        <f>A280/'Computed data'!$E$4</f>
        <v>62.369758576874204</v>
      </c>
    </row>
    <row r="281" spans="1:4" x14ac:dyDescent="0.25">
      <c r="A281" s="17">
        <v>980.7</v>
      </c>
      <c r="B281" s="17">
        <v>0.85340000000000005</v>
      </c>
      <c r="C281" s="17">
        <f>(B281/'Computed data'!$B$4)*100</f>
        <v>3.1607407407407409</v>
      </c>
      <c r="D281" s="17">
        <f>A281/'Computed data'!$E$4</f>
        <v>62.30622617534943</v>
      </c>
    </row>
    <row r="282" spans="1:4" x14ac:dyDescent="0.25">
      <c r="A282" s="17">
        <v>980.4</v>
      </c>
      <c r="B282" s="17">
        <v>0.85629999999999995</v>
      </c>
      <c r="C282" s="17">
        <f>(B282/'Computed data'!$B$4)*100</f>
        <v>3.1714814814814813</v>
      </c>
      <c r="D282" s="17">
        <f>A282/'Computed data'!$E$4</f>
        <v>62.287166454891995</v>
      </c>
    </row>
    <row r="283" spans="1:4" x14ac:dyDescent="0.25">
      <c r="A283" s="17">
        <v>981.7</v>
      </c>
      <c r="B283" s="17">
        <v>0.85980000000000001</v>
      </c>
      <c r="C283" s="17">
        <f>(B283/'Computed data'!$B$4)*100</f>
        <v>3.1844444444444444</v>
      </c>
      <c r="D283" s="17">
        <f>A283/'Computed data'!$E$4</f>
        <v>62.369758576874204</v>
      </c>
    </row>
    <row r="284" spans="1:4" x14ac:dyDescent="0.25">
      <c r="A284" s="17">
        <v>983.3</v>
      </c>
      <c r="B284" s="17">
        <v>0.86270000000000002</v>
      </c>
      <c r="C284" s="17">
        <f>(B284/'Computed data'!$B$4)*100</f>
        <v>3.1951851851851849</v>
      </c>
      <c r="D284" s="17">
        <f>A284/'Computed data'!$E$4</f>
        <v>62.471410419313848</v>
      </c>
    </row>
    <row r="285" spans="1:4" x14ac:dyDescent="0.25">
      <c r="A285" s="17">
        <v>983.3</v>
      </c>
      <c r="B285" s="17">
        <v>0.86570000000000003</v>
      </c>
      <c r="C285" s="17">
        <f>(B285/'Computed data'!$B$4)*100</f>
        <v>3.2062962962962969</v>
      </c>
      <c r="D285" s="17">
        <f>A285/'Computed data'!$E$4</f>
        <v>62.471410419313848</v>
      </c>
    </row>
    <row r="286" spans="1:4" x14ac:dyDescent="0.25">
      <c r="A286" s="17">
        <v>983.3</v>
      </c>
      <c r="B286" s="17">
        <v>0.86860000000000004</v>
      </c>
      <c r="C286" s="17">
        <f>(B286/'Computed data'!$B$4)*100</f>
        <v>3.2170370370370369</v>
      </c>
      <c r="D286" s="17">
        <f>A286/'Computed data'!$E$4</f>
        <v>62.471410419313848</v>
      </c>
    </row>
    <row r="287" spans="1:4" x14ac:dyDescent="0.25">
      <c r="A287" s="17">
        <v>983.3</v>
      </c>
      <c r="B287" s="17">
        <v>0.87160000000000004</v>
      </c>
      <c r="C287" s="17">
        <f>(B287/'Computed data'!$B$4)*100</f>
        <v>3.228148148148148</v>
      </c>
      <c r="D287" s="17">
        <f>A287/'Computed data'!$E$4</f>
        <v>62.471410419313848</v>
      </c>
    </row>
    <row r="288" spans="1:4" x14ac:dyDescent="0.25">
      <c r="A288" s="17">
        <v>983.3</v>
      </c>
      <c r="B288" s="17">
        <v>0.87509999999999999</v>
      </c>
      <c r="C288" s="17">
        <f>(B288/'Computed data'!$B$4)*100</f>
        <v>3.2411111111111115</v>
      </c>
      <c r="D288" s="17">
        <f>A288/'Computed data'!$E$4</f>
        <v>62.471410419313848</v>
      </c>
    </row>
    <row r="289" spans="1:4" x14ac:dyDescent="0.25">
      <c r="A289" s="17">
        <v>985</v>
      </c>
      <c r="B289" s="17">
        <v>0.878</v>
      </c>
      <c r="C289" s="17">
        <f>(B289/'Computed data'!$B$4)*100</f>
        <v>3.2518518518518515</v>
      </c>
      <c r="D289" s="17">
        <f>A289/'Computed data'!$E$4</f>
        <v>62.57941550190597</v>
      </c>
    </row>
    <row r="290" spans="1:4" x14ac:dyDescent="0.25">
      <c r="A290" s="17">
        <v>985</v>
      </c>
      <c r="B290" s="17">
        <v>0.88090000000000002</v>
      </c>
      <c r="C290" s="17">
        <f>(B290/'Computed data'!$B$4)*100</f>
        <v>3.2625925925925925</v>
      </c>
      <c r="D290" s="17">
        <f>A290/'Computed data'!$E$4</f>
        <v>62.57941550190597</v>
      </c>
    </row>
    <row r="291" spans="1:4" x14ac:dyDescent="0.25">
      <c r="A291" s="17">
        <v>985</v>
      </c>
      <c r="B291" s="17">
        <v>0.88380000000000003</v>
      </c>
      <c r="C291" s="17">
        <f>(B291/'Computed data'!$B$4)*100</f>
        <v>3.2733333333333334</v>
      </c>
      <c r="D291" s="17">
        <f>A291/'Computed data'!$E$4</f>
        <v>62.57941550190597</v>
      </c>
    </row>
    <row r="292" spans="1:4" x14ac:dyDescent="0.25">
      <c r="A292" s="17">
        <v>983.3</v>
      </c>
      <c r="B292" s="17">
        <v>0.88680000000000003</v>
      </c>
      <c r="C292" s="17">
        <f>(B292/'Computed data'!$B$4)*100</f>
        <v>3.2844444444444445</v>
      </c>
      <c r="D292" s="17">
        <f>A292/'Computed data'!$E$4</f>
        <v>62.471410419313848</v>
      </c>
    </row>
    <row r="293" spans="1:4" x14ac:dyDescent="0.25">
      <c r="A293" s="17">
        <v>985</v>
      </c>
      <c r="B293" s="17">
        <v>0.88970000000000005</v>
      </c>
      <c r="C293" s="17">
        <f>(B293/'Computed data'!$B$4)*100</f>
        <v>3.295185185185185</v>
      </c>
      <c r="D293" s="17">
        <f>A293/'Computed data'!$E$4</f>
        <v>62.57941550190597</v>
      </c>
    </row>
    <row r="294" spans="1:4" x14ac:dyDescent="0.25">
      <c r="A294" s="17">
        <v>983.3</v>
      </c>
      <c r="B294" s="17">
        <v>0.89319999999999999</v>
      </c>
      <c r="C294" s="17">
        <f>(B294/'Computed data'!$B$4)*100</f>
        <v>3.3081481481481481</v>
      </c>
      <c r="D294" s="17">
        <f>A294/'Computed data'!$E$4</f>
        <v>62.471410419313848</v>
      </c>
    </row>
    <row r="295" spans="1:4" x14ac:dyDescent="0.25">
      <c r="A295" s="17">
        <v>983.3</v>
      </c>
      <c r="B295" s="17">
        <v>0.89610000000000001</v>
      </c>
      <c r="C295" s="17">
        <f>(B295/'Computed data'!$B$4)*100</f>
        <v>3.3188888888888886</v>
      </c>
      <c r="D295" s="17">
        <f>A295/'Computed data'!$E$4</f>
        <v>62.471410419313848</v>
      </c>
    </row>
    <row r="296" spans="1:4" x14ac:dyDescent="0.25">
      <c r="A296" s="17">
        <v>983.4</v>
      </c>
      <c r="B296" s="17">
        <v>0.89900000000000002</v>
      </c>
      <c r="C296" s="17">
        <f>(B296/'Computed data'!$B$4)*100</f>
        <v>3.3296296296296295</v>
      </c>
      <c r="D296" s="17">
        <f>A296/'Computed data'!$E$4</f>
        <v>62.477763659466326</v>
      </c>
    </row>
    <row r="297" spans="1:4" x14ac:dyDescent="0.25">
      <c r="A297" s="17">
        <v>985</v>
      </c>
      <c r="B297" s="17">
        <v>0.90200000000000002</v>
      </c>
      <c r="C297" s="17">
        <f>(B297/'Computed data'!$B$4)*100</f>
        <v>3.3407407407407406</v>
      </c>
      <c r="D297" s="17">
        <f>A297/'Computed data'!$E$4</f>
        <v>62.57941550190597</v>
      </c>
    </row>
    <row r="298" spans="1:4" x14ac:dyDescent="0.25">
      <c r="A298" s="17">
        <v>986.7</v>
      </c>
      <c r="B298" s="17">
        <v>0.90590000000000004</v>
      </c>
      <c r="C298" s="17">
        <f>(B298/'Computed data'!$B$4)*100</f>
        <v>3.3551851851851855</v>
      </c>
      <c r="D298" s="17">
        <f>A298/'Computed data'!$E$4</f>
        <v>62.687420584498099</v>
      </c>
    </row>
    <row r="299" spans="1:4" x14ac:dyDescent="0.25">
      <c r="A299" s="17">
        <v>986.7</v>
      </c>
      <c r="B299" s="17">
        <v>0.90859999999999996</v>
      </c>
      <c r="C299" s="17">
        <f>(B299/'Computed data'!$B$4)*100</f>
        <v>3.3651851851851848</v>
      </c>
      <c r="D299" s="17">
        <f>A299/'Computed data'!$E$4</f>
        <v>62.687420584498099</v>
      </c>
    </row>
    <row r="300" spans="1:4" x14ac:dyDescent="0.25">
      <c r="A300" s="17">
        <v>986.7</v>
      </c>
      <c r="B300" s="17">
        <v>0.91159999999999997</v>
      </c>
      <c r="C300" s="17">
        <f>(B300/'Computed data'!$B$4)*100</f>
        <v>3.3762962962962959</v>
      </c>
      <c r="D300" s="17">
        <f>A300/'Computed data'!$E$4</f>
        <v>62.687420584498099</v>
      </c>
    </row>
    <row r="301" spans="1:4" x14ac:dyDescent="0.25">
      <c r="A301" s="17">
        <v>988.3</v>
      </c>
      <c r="B301" s="17">
        <v>0.91479999999999995</v>
      </c>
      <c r="C301" s="17">
        <f>(B301/'Computed data'!$B$4)*100</f>
        <v>3.3881481481481477</v>
      </c>
      <c r="D301" s="17">
        <f>A301/'Computed data'!$E$4</f>
        <v>62.789072426937736</v>
      </c>
    </row>
    <row r="302" spans="1:4" x14ac:dyDescent="0.25">
      <c r="A302" s="17">
        <v>988.3</v>
      </c>
      <c r="B302" s="17">
        <v>0.91769999999999996</v>
      </c>
      <c r="C302" s="17">
        <f>(B302/'Computed data'!$B$4)*100</f>
        <v>3.3988888888888886</v>
      </c>
      <c r="D302" s="17">
        <f>A302/'Computed data'!$E$4</f>
        <v>62.789072426937736</v>
      </c>
    </row>
    <row r="303" spans="1:4" x14ac:dyDescent="0.25">
      <c r="A303" s="17">
        <v>988.3</v>
      </c>
      <c r="B303" s="17">
        <v>0.92059999999999997</v>
      </c>
      <c r="C303" s="17">
        <f>(B303/'Computed data'!$B$4)*100</f>
        <v>3.40962962962963</v>
      </c>
      <c r="D303" s="17">
        <f>A303/'Computed data'!$E$4</f>
        <v>62.789072426937736</v>
      </c>
    </row>
    <row r="304" spans="1:4" x14ac:dyDescent="0.25">
      <c r="A304" s="17">
        <v>988.3</v>
      </c>
      <c r="B304" s="17">
        <v>0.92410000000000003</v>
      </c>
      <c r="C304" s="17">
        <f>(B304/'Computed data'!$B$4)*100</f>
        <v>3.4225925925925931</v>
      </c>
      <c r="D304" s="17">
        <f>A304/'Computed data'!$E$4</f>
        <v>62.789072426937736</v>
      </c>
    </row>
    <row r="305" spans="1:4" x14ac:dyDescent="0.25">
      <c r="A305" s="17">
        <v>988.3</v>
      </c>
      <c r="B305" s="17">
        <v>0.92659999999999998</v>
      </c>
      <c r="C305" s="17">
        <f>(B305/'Computed data'!$B$4)*100</f>
        <v>3.4318518518518517</v>
      </c>
      <c r="D305" s="17">
        <f>A305/'Computed data'!$E$4</f>
        <v>62.789072426937736</v>
      </c>
    </row>
    <row r="306" spans="1:4" x14ac:dyDescent="0.25">
      <c r="A306" s="17">
        <v>986.7</v>
      </c>
      <c r="B306" s="17">
        <v>0.93049999999999999</v>
      </c>
      <c r="C306" s="17">
        <f>(B306/'Computed data'!$B$4)*100</f>
        <v>3.4462962962962966</v>
      </c>
      <c r="D306" s="17">
        <f>A306/'Computed data'!$E$4</f>
        <v>62.687420584498099</v>
      </c>
    </row>
    <row r="307" spans="1:4" x14ac:dyDescent="0.25">
      <c r="A307" s="17">
        <v>984.3</v>
      </c>
      <c r="B307" s="17">
        <v>0.93340000000000001</v>
      </c>
      <c r="C307" s="17">
        <f>(B307/'Computed data'!$B$4)*100</f>
        <v>3.4570370370370371</v>
      </c>
      <c r="D307" s="17">
        <f>A307/'Computed data'!$E$4</f>
        <v>62.534942820838623</v>
      </c>
    </row>
    <row r="308" spans="1:4" x14ac:dyDescent="0.25">
      <c r="A308" s="17">
        <v>982.8</v>
      </c>
      <c r="B308" s="17">
        <v>0.93630000000000002</v>
      </c>
      <c r="C308" s="17">
        <f>(B308/'Computed data'!$B$4)*100</f>
        <v>3.4677777777777781</v>
      </c>
      <c r="D308" s="17">
        <f>A308/'Computed data'!$E$4</f>
        <v>62.439644218551457</v>
      </c>
    </row>
    <row r="309" spans="1:4" x14ac:dyDescent="0.25">
      <c r="A309" s="17">
        <v>981.7</v>
      </c>
      <c r="B309" s="17">
        <v>0.93930000000000002</v>
      </c>
      <c r="C309" s="17">
        <f>(B309/'Computed data'!$B$4)*100</f>
        <v>3.4788888888888891</v>
      </c>
      <c r="D309" s="17">
        <f>A309/'Computed data'!$E$4</f>
        <v>62.369758576874204</v>
      </c>
    </row>
    <row r="310" spans="1:4" x14ac:dyDescent="0.25">
      <c r="A310" s="17">
        <v>980</v>
      </c>
      <c r="B310" s="17">
        <v>0.94220000000000004</v>
      </c>
      <c r="C310" s="17">
        <f>(B310/'Computed data'!$B$4)*100</f>
        <v>3.4896296296296301</v>
      </c>
      <c r="D310" s="17">
        <f>A310/'Computed data'!$E$4</f>
        <v>62.261753494282082</v>
      </c>
    </row>
    <row r="311" spans="1:4" x14ac:dyDescent="0.25">
      <c r="A311" s="17">
        <v>978.9</v>
      </c>
      <c r="B311" s="17">
        <v>0.94569999999999999</v>
      </c>
      <c r="C311" s="17">
        <f>(B311/'Computed data'!$B$4)*100</f>
        <v>3.5025925925925927</v>
      </c>
      <c r="D311" s="17">
        <f>A311/'Computed data'!$E$4</f>
        <v>62.19186785260483</v>
      </c>
    </row>
    <row r="312" spans="1:4" x14ac:dyDescent="0.25">
      <c r="A312" s="17">
        <v>976.7</v>
      </c>
      <c r="B312" s="17">
        <v>0.9486</v>
      </c>
      <c r="C312" s="17">
        <f>(B312/'Computed data'!$B$4)*100</f>
        <v>3.5133333333333336</v>
      </c>
      <c r="D312" s="17">
        <f>A312/'Computed data'!$E$4</f>
        <v>62.052096569250317</v>
      </c>
    </row>
    <row r="313" spans="1:4" x14ac:dyDescent="0.25">
      <c r="A313" s="17">
        <v>976.7</v>
      </c>
      <c r="B313" s="17">
        <v>0.95150000000000001</v>
      </c>
      <c r="C313" s="17">
        <f>(B313/'Computed data'!$B$4)*100</f>
        <v>3.5240740740740737</v>
      </c>
      <c r="D313" s="17">
        <f>A313/'Computed data'!$E$4</f>
        <v>62.052096569250317</v>
      </c>
    </row>
    <row r="314" spans="1:4" x14ac:dyDescent="0.25">
      <c r="A314" s="17">
        <v>975</v>
      </c>
      <c r="B314" s="17">
        <v>0.95450000000000002</v>
      </c>
      <c r="C314" s="17">
        <f>(B314/'Computed data'!$B$4)*100</f>
        <v>3.5351851851851848</v>
      </c>
      <c r="D314" s="17">
        <f>A314/'Computed data'!$E$4</f>
        <v>61.944091486658195</v>
      </c>
    </row>
    <row r="315" spans="1:4" x14ac:dyDescent="0.25">
      <c r="A315" s="17">
        <v>973.3</v>
      </c>
      <c r="B315" s="17">
        <v>0.95740000000000003</v>
      </c>
      <c r="C315" s="17">
        <f>(B315/'Computed data'!$B$4)*100</f>
        <v>3.5459259259259261</v>
      </c>
      <c r="D315" s="17">
        <f>A315/'Computed data'!$E$4</f>
        <v>61.836086404066073</v>
      </c>
    </row>
    <row r="316" spans="1:4" x14ac:dyDescent="0.25">
      <c r="A316" s="17">
        <v>971.6</v>
      </c>
      <c r="B316" s="17">
        <v>0.96099999999999997</v>
      </c>
      <c r="C316" s="17">
        <f>(B316/'Computed data'!$B$4)*100</f>
        <v>3.5592592592592593</v>
      </c>
      <c r="D316" s="17">
        <f>A316/'Computed data'!$E$4</f>
        <v>61.728081321473951</v>
      </c>
    </row>
    <row r="317" spans="1:4" x14ac:dyDescent="0.25">
      <c r="A317" s="17">
        <v>970</v>
      </c>
      <c r="B317" s="17">
        <v>0.96379999999999999</v>
      </c>
      <c r="C317" s="17">
        <f>(B317/'Computed data'!$B$4)*100</f>
        <v>3.5696296296296297</v>
      </c>
      <c r="D317" s="17">
        <f>A317/'Computed data'!$E$4</f>
        <v>61.626429479034307</v>
      </c>
    </row>
    <row r="318" spans="1:4" x14ac:dyDescent="0.25">
      <c r="A318" s="17">
        <v>968.3</v>
      </c>
      <c r="B318" s="17">
        <v>0.9667</v>
      </c>
      <c r="C318" s="17">
        <f>(B318/'Computed data'!$B$4)*100</f>
        <v>3.5803703703703706</v>
      </c>
      <c r="D318" s="17">
        <f>A318/'Computed data'!$E$4</f>
        <v>61.518424396442185</v>
      </c>
    </row>
    <row r="319" spans="1:4" x14ac:dyDescent="0.25">
      <c r="A319" s="17">
        <v>965.5</v>
      </c>
      <c r="B319" s="17">
        <v>0.96970000000000001</v>
      </c>
      <c r="C319" s="17">
        <f>(B319/'Computed data'!$B$4)*100</f>
        <v>3.5914814814814817</v>
      </c>
      <c r="D319" s="17">
        <f>A319/'Computed data'!$E$4</f>
        <v>61.34053367217281</v>
      </c>
    </row>
    <row r="320" spans="1:4" x14ac:dyDescent="0.25">
      <c r="A320" s="17">
        <v>963.3</v>
      </c>
      <c r="B320" s="17">
        <v>0.97260000000000002</v>
      </c>
      <c r="C320" s="17">
        <f>(B320/'Computed data'!$B$4)*100</f>
        <v>3.6022222222222227</v>
      </c>
      <c r="D320" s="17">
        <f>A320/'Computed data'!$E$4</f>
        <v>61.200762388818291</v>
      </c>
    </row>
    <row r="321" spans="1:4" x14ac:dyDescent="0.25">
      <c r="A321" s="17">
        <v>962.4</v>
      </c>
      <c r="B321" s="17">
        <v>0.97560000000000002</v>
      </c>
      <c r="C321" s="17">
        <f>(B321/'Computed data'!$B$4)*100</f>
        <v>3.6133333333333337</v>
      </c>
      <c r="D321" s="17">
        <f>A321/'Computed data'!$E$4</f>
        <v>61.143583227445994</v>
      </c>
    </row>
    <row r="322" spans="1:4" x14ac:dyDescent="0.25">
      <c r="A322" s="17">
        <v>960</v>
      </c>
      <c r="B322" s="17">
        <v>0.97899999999999998</v>
      </c>
      <c r="C322" s="17">
        <f>(B322/'Computed data'!$B$4)*100</f>
        <v>3.6259259259259262</v>
      </c>
      <c r="D322" s="17">
        <f>A322/'Computed data'!$E$4</f>
        <v>60.991105463786532</v>
      </c>
    </row>
    <row r="323" spans="1:4" x14ac:dyDescent="0.25">
      <c r="A323" s="17">
        <v>958.3</v>
      </c>
      <c r="B323" s="17">
        <v>0.98199999999999998</v>
      </c>
      <c r="C323" s="17">
        <f>(B323/'Computed data'!$B$4)*100</f>
        <v>3.6370370370370373</v>
      </c>
      <c r="D323" s="17">
        <f>A323/'Computed data'!$E$4</f>
        <v>60.883100381194403</v>
      </c>
    </row>
    <row r="324" spans="1:4" x14ac:dyDescent="0.25">
      <c r="A324" s="17">
        <v>956.7</v>
      </c>
      <c r="B324" s="17">
        <v>0.9849</v>
      </c>
      <c r="C324" s="17">
        <f>(B324/'Computed data'!$B$4)*100</f>
        <v>3.6477777777777778</v>
      </c>
      <c r="D324" s="17">
        <f>A324/'Computed data'!$E$4</f>
        <v>60.781448538754766</v>
      </c>
    </row>
    <row r="325" spans="1:4" x14ac:dyDescent="0.25">
      <c r="A325" s="17">
        <v>955</v>
      </c>
      <c r="B325" s="17">
        <v>0.98780000000000001</v>
      </c>
      <c r="C325" s="17">
        <f>(B325/'Computed data'!$B$4)*100</f>
        <v>3.6585185185185187</v>
      </c>
      <c r="D325" s="17">
        <f>A325/'Computed data'!$E$4</f>
        <v>60.673443456162644</v>
      </c>
    </row>
    <row r="326" spans="1:4" x14ac:dyDescent="0.25">
      <c r="A326" s="17">
        <v>950.7</v>
      </c>
      <c r="B326" s="17">
        <v>0.99080000000000001</v>
      </c>
      <c r="C326" s="17">
        <f>(B326/'Computed data'!$B$4)*100</f>
        <v>3.6696296296296298</v>
      </c>
      <c r="D326" s="17">
        <f>A326/'Computed data'!$E$4</f>
        <v>60.400254129606104</v>
      </c>
    </row>
    <row r="327" spans="1:4" x14ac:dyDescent="0.25">
      <c r="A327" s="17">
        <v>947.4</v>
      </c>
      <c r="B327" s="17">
        <v>0.99409999999999998</v>
      </c>
      <c r="C327" s="17">
        <f>(B327/'Computed data'!$B$4)*100</f>
        <v>3.6818518518518522</v>
      </c>
      <c r="D327" s="17">
        <f>A327/'Computed data'!$E$4</f>
        <v>60.190597204574331</v>
      </c>
    </row>
    <row r="328" spans="1:4" x14ac:dyDescent="0.25">
      <c r="A328" s="17">
        <v>943.3</v>
      </c>
      <c r="B328" s="17">
        <v>0.99719999999999998</v>
      </c>
      <c r="C328" s="17">
        <f>(B328/'Computed data'!$B$4)*100</f>
        <v>3.6933333333333334</v>
      </c>
      <c r="D328" s="17">
        <f>A328/'Computed data'!$E$4</f>
        <v>59.93011435832274</v>
      </c>
    </row>
    <row r="329" spans="1:4" x14ac:dyDescent="0.25">
      <c r="A329" s="17">
        <v>941.7</v>
      </c>
      <c r="B329" s="17">
        <v>0.99990000000000001</v>
      </c>
      <c r="C329" s="17">
        <f>(B329/'Computed data'!$B$4)*100</f>
        <v>3.7033333333333336</v>
      </c>
      <c r="D329" s="17">
        <f>A329/'Computed data'!$E$4</f>
        <v>59.828462515883103</v>
      </c>
    </row>
    <row r="330" spans="1:4" x14ac:dyDescent="0.25">
      <c r="A330" s="17">
        <v>938.3</v>
      </c>
      <c r="B330" s="17">
        <v>1.0029999999999999</v>
      </c>
      <c r="C330" s="17">
        <f>(B330/'Computed data'!$B$4)*100</f>
        <v>3.7148148148148143</v>
      </c>
      <c r="D330" s="17">
        <f>A330/'Computed data'!$E$4</f>
        <v>59.612452350698852</v>
      </c>
    </row>
    <row r="331" spans="1:4" x14ac:dyDescent="0.25">
      <c r="A331" s="17">
        <v>935</v>
      </c>
      <c r="B331" s="17">
        <v>1.0069999999999999</v>
      </c>
      <c r="C331" s="17">
        <f>(B331/'Computed data'!$B$4)*100</f>
        <v>3.7296296296296294</v>
      </c>
      <c r="D331" s="17">
        <f>A331/'Computed data'!$E$4</f>
        <v>59.402795425667087</v>
      </c>
    </row>
    <row r="332" spans="1:4" x14ac:dyDescent="0.25">
      <c r="A332" s="17">
        <v>932.1</v>
      </c>
      <c r="B332" s="17">
        <v>1.01</v>
      </c>
      <c r="C332" s="17">
        <f>(B332/'Computed data'!$B$4)*100</f>
        <v>3.7407407407407409</v>
      </c>
      <c r="D332" s="17">
        <f>A332/'Computed data'!$E$4</f>
        <v>59.218551461245234</v>
      </c>
    </row>
    <row r="333" spans="1:4" x14ac:dyDescent="0.25">
      <c r="A333" s="17">
        <v>930</v>
      </c>
      <c r="B333" s="17">
        <v>1.0129999999999999</v>
      </c>
      <c r="C333" s="17">
        <f>(B333/'Computed data'!$B$4)*100</f>
        <v>3.7518518518518515</v>
      </c>
      <c r="D333" s="17">
        <f>A333/'Computed data'!$E$4</f>
        <v>59.085133418043199</v>
      </c>
    </row>
    <row r="334" spans="1:4" x14ac:dyDescent="0.25">
      <c r="A334" s="17">
        <v>928.3</v>
      </c>
      <c r="B334" s="17">
        <v>1.0149999999999999</v>
      </c>
      <c r="C334" s="17">
        <f>(B334/'Computed data'!$B$4)*100</f>
        <v>3.7592592592592586</v>
      </c>
      <c r="D334" s="17">
        <f>A334/'Computed data'!$E$4</f>
        <v>58.977128335451077</v>
      </c>
    </row>
    <row r="335" spans="1:4" x14ac:dyDescent="0.25">
      <c r="A335" s="17">
        <v>926.7</v>
      </c>
      <c r="B335" s="17">
        <v>1.0189999999999999</v>
      </c>
      <c r="C335" s="17">
        <f>(B335/'Computed data'!$B$4)*100</f>
        <v>3.7740740740740732</v>
      </c>
      <c r="D335" s="17">
        <f>A335/'Computed data'!$E$4</f>
        <v>58.87547649301144</v>
      </c>
    </row>
    <row r="336" spans="1:4" x14ac:dyDescent="0.25">
      <c r="A336" s="17">
        <v>925</v>
      </c>
      <c r="B336" s="17">
        <v>1.022</v>
      </c>
      <c r="C336" s="17">
        <f>(B336/'Computed data'!$B$4)*100</f>
        <v>3.7851851851851852</v>
      </c>
      <c r="D336" s="17">
        <f>A336/'Computed data'!$E$4</f>
        <v>58.767471410419311</v>
      </c>
    </row>
    <row r="337" spans="1:4" x14ac:dyDescent="0.25">
      <c r="A337" s="17">
        <v>925</v>
      </c>
      <c r="B337" s="17">
        <v>1.0249999999999999</v>
      </c>
      <c r="C337" s="17">
        <f>(B337/'Computed data'!$B$4)*100</f>
        <v>3.7962962962962963</v>
      </c>
      <c r="D337" s="17">
        <f>A337/'Computed data'!$E$4</f>
        <v>58.767471410419311</v>
      </c>
    </row>
    <row r="338" spans="1:4" x14ac:dyDescent="0.25">
      <c r="A338" s="17">
        <v>925</v>
      </c>
      <c r="B338" s="17">
        <v>1.028</v>
      </c>
      <c r="C338" s="17">
        <f>(B338/'Computed data'!$B$4)*100</f>
        <v>3.8074074074074074</v>
      </c>
      <c r="D338" s="17">
        <f>A338/'Computed data'!$E$4</f>
        <v>58.767471410419311</v>
      </c>
    </row>
    <row r="339" spans="1:4" x14ac:dyDescent="0.25">
      <c r="A339" s="17">
        <v>923.3</v>
      </c>
      <c r="B339" s="17">
        <v>1.0309999999999999</v>
      </c>
      <c r="C339" s="17">
        <f>(B339/'Computed data'!$B$4)*100</f>
        <v>3.8185185185185184</v>
      </c>
      <c r="D339" s="17">
        <f>A339/'Computed data'!$E$4</f>
        <v>58.65946632782719</v>
      </c>
    </row>
    <row r="340" spans="1:4" x14ac:dyDescent="0.25">
      <c r="A340" s="17">
        <v>923.3</v>
      </c>
      <c r="B340" s="17">
        <v>1.034</v>
      </c>
      <c r="C340" s="17">
        <f>(B340/'Computed data'!$B$4)*100</f>
        <v>3.8296296296296299</v>
      </c>
      <c r="D340" s="17">
        <f>A340/'Computed data'!$E$4</f>
        <v>58.65946632782719</v>
      </c>
    </row>
    <row r="341" spans="1:4" x14ac:dyDescent="0.25">
      <c r="A341" s="17">
        <v>921.7</v>
      </c>
      <c r="B341" s="17">
        <v>1.0369999999999999</v>
      </c>
      <c r="C341" s="17">
        <f>(B341/'Computed data'!$B$4)*100</f>
        <v>3.8407407407407406</v>
      </c>
      <c r="D341" s="17">
        <f>A341/'Computed data'!$E$4</f>
        <v>58.557814485387553</v>
      </c>
    </row>
    <row r="342" spans="1:4" x14ac:dyDescent="0.25">
      <c r="A342" s="17">
        <v>921.7</v>
      </c>
      <c r="B342" s="17">
        <v>1.04</v>
      </c>
      <c r="C342" s="17">
        <f>(B342/'Computed data'!$B$4)*100</f>
        <v>3.8518518518518521</v>
      </c>
      <c r="D342" s="17">
        <f>A342/'Computed data'!$E$4</f>
        <v>58.557814485387553</v>
      </c>
    </row>
    <row r="343" spans="1:4" x14ac:dyDescent="0.25">
      <c r="A343" s="17">
        <v>923.3</v>
      </c>
      <c r="B343" s="17">
        <v>1.0429999999999999</v>
      </c>
      <c r="C343" s="17">
        <f>(B343/'Computed data'!$B$4)*100</f>
        <v>3.8629629629629623</v>
      </c>
      <c r="D343" s="17">
        <f>A343/'Computed data'!$E$4</f>
        <v>58.65946632782719</v>
      </c>
    </row>
    <row r="344" spans="1:4" x14ac:dyDescent="0.25">
      <c r="A344" s="17">
        <v>925</v>
      </c>
      <c r="B344" s="17">
        <v>1.046</v>
      </c>
      <c r="C344" s="17">
        <f>(B344/'Computed data'!$B$4)*100</f>
        <v>3.8740740740740742</v>
      </c>
      <c r="D344" s="17">
        <f>A344/'Computed data'!$E$4</f>
        <v>58.767471410419311</v>
      </c>
    </row>
    <row r="345" spans="1:4" x14ac:dyDescent="0.25">
      <c r="A345" s="17">
        <v>925</v>
      </c>
      <c r="B345" s="17">
        <v>1.05</v>
      </c>
      <c r="C345" s="17">
        <f>(B345/'Computed data'!$B$4)*100</f>
        <v>3.8888888888888888</v>
      </c>
      <c r="D345" s="17">
        <f>A345/'Computed data'!$E$4</f>
        <v>58.767471410419311</v>
      </c>
    </row>
    <row r="346" spans="1:4" x14ac:dyDescent="0.25">
      <c r="A346" s="17">
        <v>926.7</v>
      </c>
      <c r="B346" s="17">
        <v>1.052</v>
      </c>
      <c r="C346" s="17">
        <f>(B346/'Computed data'!$B$4)*100</f>
        <v>3.8962962962962964</v>
      </c>
      <c r="D346" s="17">
        <f>A346/'Computed data'!$E$4</f>
        <v>58.87547649301144</v>
      </c>
    </row>
    <row r="347" spans="1:4" x14ac:dyDescent="0.25">
      <c r="A347" s="17">
        <v>928.3</v>
      </c>
      <c r="B347" s="17">
        <v>1.0549999999999999</v>
      </c>
      <c r="C347" s="17">
        <f>(B347/'Computed data'!$B$4)*100</f>
        <v>3.9074074074074074</v>
      </c>
      <c r="D347" s="17">
        <f>A347/'Computed data'!$E$4</f>
        <v>58.977128335451077</v>
      </c>
    </row>
    <row r="348" spans="1:4" x14ac:dyDescent="0.25">
      <c r="A348" s="17">
        <v>930</v>
      </c>
      <c r="B348" s="17">
        <v>1.0580000000000001</v>
      </c>
      <c r="C348" s="17">
        <f>(B348/'Computed data'!$B$4)*100</f>
        <v>3.9185185185185185</v>
      </c>
      <c r="D348" s="17">
        <f>A348/'Computed data'!$E$4</f>
        <v>59.085133418043199</v>
      </c>
    </row>
    <row r="349" spans="1:4" x14ac:dyDescent="0.25">
      <c r="A349" s="17">
        <v>930</v>
      </c>
      <c r="B349" s="17">
        <v>1.0609999999999999</v>
      </c>
      <c r="C349" s="17">
        <f>(B349/'Computed data'!$B$4)*100</f>
        <v>3.9296296296296296</v>
      </c>
      <c r="D349" s="17">
        <f>A349/'Computed data'!$E$4</f>
        <v>59.085133418043199</v>
      </c>
    </row>
    <row r="350" spans="1:4" x14ac:dyDescent="0.25">
      <c r="A350" s="17">
        <v>932</v>
      </c>
      <c r="B350" s="17">
        <v>1.0649999999999999</v>
      </c>
      <c r="C350" s="17">
        <f>(B350/'Computed data'!$B$4)*100</f>
        <v>3.9444444444444442</v>
      </c>
      <c r="D350" s="17">
        <f>A350/'Computed data'!$E$4</f>
        <v>59.212198221092756</v>
      </c>
    </row>
    <row r="351" spans="1:4" x14ac:dyDescent="0.25">
      <c r="A351" s="17">
        <v>934.5</v>
      </c>
      <c r="B351" s="17">
        <v>1.0680000000000001</v>
      </c>
      <c r="C351" s="17">
        <f>(B351/'Computed data'!$B$4)*100</f>
        <v>3.9555555555555557</v>
      </c>
      <c r="D351" s="17">
        <f>A351/'Computed data'!$E$4</f>
        <v>59.371029224904703</v>
      </c>
    </row>
    <row r="352" spans="1:4" x14ac:dyDescent="0.25">
      <c r="A352" s="17">
        <v>936</v>
      </c>
      <c r="B352" s="17">
        <v>1.071</v>
      </c>
      <c r="C352" s="17">
        <f>(B352/'Computed data'!$B$4)*100</f>
        <v>3.9666666666666663</v>
      </c>
      <c r="D352" s="17">
        <f>A352/'Computed data'!$E$4</f>
        <v>59.466327827191868</v>
      </c>
    </row>
    <row r="353" spans="1:4" x14ac:dyDescent="0.25">
      <c r="A353" s="17">
        <v>936.7</v>
      </c>
      <c r="B353" s="17">
        <v>1.0740000000000001</v>
      </c>
      <c r="C353" s="17">
        <f>(B353/'Computed data'!$B$4)*100</f>
        <v>3.9777777777777779</v>
      </c>
      <c r="D353" s="17">
        <f>A353/'Computed data'!$E$4</f>
        <v>59.510800508259216</v>
      </c>
    </row>
    <row r="354" spans="1:4" x14ac:dyDescent="0.25">
      <c r="A354" s="17">
        <v>936.7</v>
      </c>
      <c r="B354" s="17">
        <v>1.077</v>
      </c>
      <c r="C354" s="17">
        <f>(B354/'Computed data'!$B$4)*100</f>
        <v>3.9888888888888889</v>
      </c>
      <c r="D354" s="17">
        <f>A354/'Computed data'!$E$4</f>
        <v>59.510800508259216</v>
      </c>
    </row>
    <row r="355" spans="1:4" x14ac:dyDescent="0.25">
      <c r="A355" s="17">
        <v>939.2</v>
      </c>
      <c r="B355" s="17">
        <v>1.08</v>
      </c>
      <c r="C355" s="17">
        <f>(B355/'Computed data'!$B$4)*100</f>
        <v>4</v>
      </c>
      <c r="D355" s="17">
        <f>A355/'Computed data'!$E$4</f>
        <v>59.669631512071156</v>
      </c>
    </row>
    <row r="356" spans="1:4" x14ac:dyDescent="0.25">
      <c r="A356" s="17">
        <v>940</v>
      </c>
      <c r="B356" s="17">
        <v>1.083</v>
      </c>
      <c r="C356" s="17">
        <f>(B356/'Computed data'!$B$4)*100</f>
        <v>4.0111111111111111</v>
      </c>
      <c r="D356" s="17">
        <f>A356/'Computed data'!$E$4</f>
        <v>59.720457433290974</v>
      </c>
    </row>
    <row r="357" spans="1:4" x14ac:dyDescent="0.25">
      <c r="A357" s="17">
        <v>938.3</v>
      </c>
      <c r="B357" s="17">
        <v>1.0860000000000001</v>
      </c>
      <c r="C357" s="17">
        <f>(B357/'Computed data'!$B$4)*100</f>
        <v>4.0222222222222221</v>
      </c>
      <c r="D357" s="17">
        <f>A357/'Computed data'!$E$4</f>
        <v>59.612452350698852</v>
      </c>
    </row>
    <row r="358" spans="1:4" x14ac:dyDescent="0.25">
      <c r="A358" s="17">
        <v>940</v>
      </c>
      <c r="B358" s="17">
        <v>1.089</v>
      </c>
      <c r="C358" s="17">
        <f>(B358/'Computed data'!$B$4)*100</f>
        <v>4.0333333333333332</v>
      </c>
      <c r="D358" s="17">
        <f>A358/'Computed data'!$E$4</f>
        <v>59.720457433290974</v>
      </c>
    </row>
    <row r="359" spans="1:4" x14ac:dyDescent="0.25">
      <c r="A359" s="17">
        <v>940</v>
      </c>
      <c r="B359" s="17">
        <v>1.0920000000000001</v>
      </c>
      <c r="C359" s="17">
        <f>(B359/'Computed data'!$B$4)*100</f>
        <v>4.0444444444444452</v>
      </c>
      <c r="D359" s="17">
        <f>A359/'Computed data'!$E$4</f>
        <v>59.720457433290974</v>
      </c>
    </row>
    <row r="360" spans="1:4" x14ac:dyDescent="0.25">
      <c r="A360" s="17">
        <v>938.3</v>
      </c>
      <c r="B360" s="17">
        <v>1.095</v>
      </c>
      <c r="C360" s="17">
        <f>(B360/'Computed data'!$B$4)*100</f>
        <v>4.0555555555555554</v>
      </c>
      <c r="D360" s="17">
        <f>A360/'Computed data'!$E$4</f>
        <v>59.612452350698852</v>
      </c>
    </row>
    <row r="361" spans="1:4" x14ac:dyDescent="0.25">
      <c r="A361" s="17">
        <v>938.3</v>
      </c>
      <c r="B361" s="17">
        <v>1.099</v>
      </c>
      <c r="C361" s="17">
        <f>(B361/'Computed data'!$B$4)*100</f>
        <v>4.0703703703703704</v>
      </c>
      <c r="D361" s="17">
        <f>A361/'Computed data'!$E$4</f>
        <v>59.612452350698852</v>
      </c>
    </row>
    <row r="362" spans="1:4" x14ac:dyDescent="0.25">
      <c r="A362" s="17">
        <v>936.7</v>
      </c>
      <c r="B362" s="17">
        <v>1.101</v>
      </c>
      <c r="C362" s="17">
        <f>(B362/'Computed data'!$B$4)*100</f>
        <v>4.0777777777777775</v>
      </c>
      <c r="D362" s="17">
        <f>A362/'Computed data'!$E$4</f>
        <v>59.510800508259216</v>
      </c>
    </row>
    <row r="363" spans="1:4" x14ac:dyDescent="0.25">
      <c r="A363" s="17">
        <v>936.7</v>
      </c>
      <c r="B363" s="17">
        <v>1.1040000000000001</v>
      </c>
      <c r="C363" s="17">
        <f>(B363/'Computed data'!$B$4)*100</f>
        <v>4.0888888888888895</v>
      </c>
      <c r="D363" s="17">
        <f>A363/'Computed data'!$E$4</f>
        <v>59.510800508259216</v>
      </c>
    </row>
    <row r="364" spans="1:4" x14ac:dyDescent="0.25">
      <c r="A364" s="17">
        <v>935</v>
      </c>
      <c r="B364" s="17">
        <v>1.1080000000000001</v>
      </c>
      <c r="C364" s="17">
        <f>(B364/'Computed data'!$B$4)*100</f>
        <v>4.1037037037037036</v>
      </c>
      <c r="D364" s="17">
        <f>A364/'Computed data'!$E$4</f>
        <v>59.402795425667087</v>
      </c>
    </row>
    <row r="365" spans="1:4" x14ac:dyDescent="0.25">
      <c r="A365" s="17">
        <v>933.3</v>
      </c>
      <c r="B365" s="17">
        <v>1.111</v>
      </c>
      <c r="C365" s="17">
        <f>(B365/'Computed data'!$B$4)*100</f>
        <v>4.1148148148148147</v>
      </c>
      <c r="D365" s="17">
        <f>A365/'Computed data'!$E$4</f>
        <v>59.294790343074965</v>
      </c>
    </row>
    <row r="366" spans="1:4" x14ac:dyDescent="0.25">
      <c r="A366" s="17">
        <v>930</v>
      </c>
      <c r="B366" s="17">
        <v>1.1140000000000001</v>
      </c>
      <c r="C366" s="17">
        <f>(B366/'Computed data'!$B$4)*100</f>
        <v>4.1259259259259267</v>
      </c>
      <c r="D366" s="17">
        <f>A366/'Computed data'!$E$4</f>
        <v>59.085133418043199</v>
      </c>
    </row>
    <row r="367" spans="1:4" x14ac:dyDescent="0.25">
      <c r="A367" s="17">
        <v>928.3</v>
      </c>
      <c r="B367" s="17">
        <v>1.117</v>
      </c>
      <c r="C367" s="17">
        <f>(B367/'Computed data'!$B$4)*100</f>
        <v>4.1370370370370368</v>
      </c>
      <c r="D367" s="17">
        <f>A367/'Computed data'!$E$4</f>
        <v>58.977128335451077</v>
      </c>
    </row>
    <row r="368" spans="1:4" x14ac:dyDescent="0.25">
      <c r="A368" s="17">
        <v>926</v>
      </c>
      <c r="B368" s="17">
        <v>1.1200000000000001</v>
      </c>
      <c r="C368" s="17">
        <f>(B368/'Computed data'!$B$4)*100</f>
        <v>4.1481481481481488</v>
      </c>
      <c r="D368" s="17">
        <f>A368/'Computed data'!$E$4</f>
        <v>58.831003811944093</v>
      </c>
    </row>
    <row r="369" spans="1:4" x14ac:dyDescent="0.25">
      <c r="A369" s="17">
        <v>925</v>
      </c>
      <c r="B369" s="17">
        <v>1.123</v>
      </c>
      <c r="C369" s="17">
        <f>(B369/'Computed data'!$B$4)*100</f>
        <v>4.159259259259259</v>
      </c>
      <c r="D369" s="17">
        <f>A369/'Computed data'!$E$4</f>
        <v>58.767471410419311</v>
      </c>
    </row>
    <row r="370" spans="1:4" x14ac:dyDescent="0.25">
      <c r="A370" s="17">
        <v>923.3</v>
      </c>
      <c r="B370" s="17">
        <v>1.1259999999999999</v>
      </c>
      <c r="C370" s="17">
        <f>(B370/'Computed data'!$B$4)*100</f>
        <v>4.1703703703703701</v>
      </c>
      <c r="D370" s="17">
        <f>A370/'Computed data'!$E$4</f>
        <v>58.65946632782719</v>
      </c>
    </row>
    <row r="371" spans="1:4" x14ac:dyDescent="0.25">
      <c r="A371" s="17">
        <v>923.3</v>
      </c>
      <c r="B371" s="17">
        <v>1.129</v>
      </c>
      <c r="C371" s="17">
        <f>(B371/'Computed data'!$B$4)*100</f>
        <v>4.1814814814814811</v>
      </c>
      <c r="D371" s="17">
        <f>A371/'Computed data'!$E$4</f>
        <v>58.65946632782719</v>
      </c>
    </row>
    <row r="372" spans="1:4" x14ac:dyDescent="0.25">
      <c r="A372" s="17">
        <v>923.3</v>
      </c>
      <c r="B372" s="17">
        <v>1.1319999999999999</v>
      </c>
      <c r="C372" s="17">
        <f>(B372/'Computed data'!$B$4)*100</f>
        <v>4.1925925925925922</v>
      </c>
      <c r="D372" s="17">
        <f>A372/'Computed data'!$E$4</f>
        <v>58.65946632782719</v>
      </c>
    </row>
    <row r="373" spans="1:4" x14ac:dyDescent="0.25">
      <c r="A373" s="17">
        <v>921.7</v>
      </c>
      <c r="B373" s="17">
        <v>1.135</v>
      </c>
      <c r="C373" s="17">
        <f>(B373/'Computed data'!$B$4)*100</f>
        <v>4.2037037037037042</v>
      </c>
      <c r="D373" s="17">
        <f>A373/'Computed data'!$E$4</f>
        <v>58.557814485387553</v>
      </c>
    </row>
    <row r="374" spans="1:4" x14ac:dyDescent="0.25">
      <c r="A374" s="17">
        <v>921.7</v>
      </c>
      <c r="B374" s="17">
        <v>1.1379999999999999</v>
      </c>
      <c r="C374" s="17">
        <f>(B374/'Computed data'!$B$4)*100</f>
        <v>4.2148148148148143</v>
      </c>
      <c r="D374" s="17">
        <f>A374/'Computed data'!$E$4</f>
        <v>58.557814485387553</v>
      </c>
    </row>
    <row r="375" spans="1:4" x14ac:dyDescent="0.25">
      <c r="A375" s="17">
        <v>921.7</v>
      </c>
      <c r="B375" s="17">
        <v>1.141</v>
      </c>
      <c r="C375" s="17">
        <f>(B375/'Computed data'!$B$4)*100</f>
        <v>4.2259259259259263</v>
      </c>
      <c r="D375" s="17">
        <f>A375/'Computed data'!$E$4</f>
        <v>58.557814485387553</v>
      </c>
    </row>
    <row r="376" spans="1:4" x14ac:dyDescent="0.25">
      <c r="A376" s="17">
        <v>922.3</v>
      </c>
      <c r="B376" s="17">
        <v>1.1439999999999999</v>
      </c>
      <c r="C376" s="17">
        <f>(B376/'Computed data'!$B$4)*100</f>
        <v>4.2370370370370365</v>
      </c>
      <c r="D376" s="17">
        <f>A376/'Computed data'!$E$4</f>
        <v>58.595933926302408</v>
      </c>
    </row>
    <row r="377" spans="1:4" x14ac:dyDescent="0.25">
      <c r="A377" s="17">
        <v>923.3</v>
      </c>
      <c r="B377" s="17">
        <v>1.147</v>
      </c>
      <c r="C377" s="17">
        <f>(B377/'Computed data'!$B$4)*100</f>
        <v>4.2481481481481485</v>
      </c>
      <c r="D377" s="17">
        <f>A377/'Computed data'!$E$4</f>
        <v>58.65946632782719</v>
      </c>
    </row>
    <row r="378" spans="1:4" x14ac:dyDescent="0.25">
      <c r="A378" s="17">
        <v>925</v>
      </c>
      <c r="B378" s="17">
        <v>1.1499999999999999</v>
      </c>
      <c r="C378" s="17">
        <f>(B378/'Computed data'!$B$4)*100</f>
        <v>4.2592592592592595</v>
      </c>
      <c r="D378" s="17">
        <f>A378/'Computed data'!$E$4</f>
        <v>58.767471410419311</v>
      </c>
    </row>
    <row r="379" spans="1:4" x14ac:dyDescent="0.25">
      <c r="A379" s="17">
        <v>926.2</v>
      </c>
      <c r="B379" s="17">
        <v>1.1539999999999999</v>
      </c>
      <c r="C379" s="17">
        <f>(B379/'Computed data'!$B$4)*100</f>
        <v>4.2740740740740737</v>
      </c>
      <c r="D379" s="17">
        <f>A379/'Computed data'!$E$4</f>
        <v>58.84371029224905</v>
      </c>
    </row>
    <row r="380" spans="1:4" x14ac:dyDescent="0.25">
      <c r="A380" s="17">
        <v>928.3</v>
      </c>
      <c r="B380" s="17">
        <v>1.157</v>
      </c>
      <c r="C380" s="17">
        <f>(B380/'Computed data'!$B$4)*100</f>
        <v>4.2851851851851857</v>
      </c>
      <c r="D380" s="17">
        <f>A380/'Computed data'!$E$4</f>
        <v>58.977128335451077</v>
      </c>
    </row>
    <row r="381" spans="1:4" x14ac:dyDescent="0.25">
      <c r="A381" s="17">
        <v>930</v>
      </c>
      <c r="B381" s="17">
        <v>1.1599999999999999</v>
      </c>
      <c r="C381" s="17">
        <f>(B381/'Computed data'!$B$4)*100</f>
        <v>4.2962962962962958</v>
      </c>
      <c r="D381" s="17">
        <f>A381/'Computed data'!$E$4</f>
        <v>59.085133418043199</v>
      </c>
    </row>
    <row r="382" spans="1:4" x14ac:dyDescent="0.25">
      <c r="A382" s="17">
        <v>931.7</v>
      </c>
      <c r="B382" s="17">
        <v>1.163</v>
      </c>
      <c r="C382" s="17">
        <f>(B382/'Computed data'!$B$4)*100</f>
        <v>4.3074074074074078</v>
      </c>
      <c r="D382" s="17">
        <f>A382/'Computed data'!$E$4</f>
        <v>59.193138500635328</v>
      </c>
    </row>
    <row r="383" spans="1:4" x14ac:dyDescent="0.25">
      <c r="A383" s="17">
        <v>933.3</v>
      </c>
      <c r="B383" s="17">
        <v>1.1659999999999999</v>
      </c>
      <c r="C383" s="17">
        <f>(B383/'Computed data'!$B$4)*100</f>
        <v>4.318518518518518</v>
      </c>
      <c r="D383" s="17">
        <f>A383/'Computed data'!$E$4</f>
        <v>59.294790343074965</v>
      </c>
    </row>
    <row r="384" spans="1:4" x14ac:dyDescent="0.25">
      <c r="A384" s="17">
        <v>935.8</v>
      </c>
      <c r="B384" s="17">
        <v>1.1679999999999999</v>
      </c>
      <c r="C384" s="17">
        <f>(B384/'Computed data'!$B$4)*100</f>
        <v>4.3259259259259251</v>
      </c>
      <c r="D384" s="17">
        <f>A384/'Computed data'!$E$4</f>
        <v>59.453621346886912</v>
      </c>
    </row>
    <row r="385" spans="1:4" x14ac:dyDescent="0.25">
      <c r="A385" s="17">
        <v>938.1</v>
      </c>
      <c r="B385" s="17">
        <v>1.1719999999999999</v>
      </c>
      <c r="C385" s="17">
        <f>(B385/'Computed data'!$B$4)*100</f>
        <v>4.3407407407407401</v>
      </c>
      <c r="D385" s="17">
        <f>A385/'Computed data'!$E$4</f>
        <v>59.599745870393903</v>
      </c>
    </row>
    <row r="386" spans="1:4" x14ac:dyDescent="0.25">
      <c r="A386" s="17">
        <v>939.7</v>
      </c>
      <c r="B386" s="17">
        <v>1.175</v>
      </c>
      <c r="C386" s="17">
        <f>(B386/'Computed data'!$B$4)*100</f>
        <v>4.3518518518518521</v>
      </c>
      <c r="D386" s="17">
        <f>A386/'Computed data'!$E$4</f>
        <v>59.701397712833547</v>
      </c>
    </row>
    <row r="387" spans="1:4" x14ac:dyDescent="0.25">
      <c r="A387" s="17">
        <v>940</v>
      </c>
      <c r="B387" s="17">
        <v>1.1779999999999999</v>
      </c>
      <c r="C387" s="17">
        <f>(B387/'Computed data'!$B$4)*100</f>
        <v>4.3629629629629632</v>
      </c>
      <c r="D387" s="17">
        <f>A387/'Computed data'!$E$4</f>
        <v>59.720457433290974</v>
      </c>
    </row>
    <row r="388" spans="1:4" x14ac:dyDescent="0.25">
      <c r="A388" s="17">
        <v>940</v>
      </c>
      <c r="B388" s="17">
        <v>1.181</v>
      </c>
      <c r="C388" s="17">
        <f>(B388/'Computed data'!$B$4)*100</f>
        <v>4.3740740740740742</v>
      </c>
      <c r="D388" s="17">
        <f>A388/'Computed data'!$E$4</f>
        <v>59.720457433290974</v>
      </c>
    </row>
    <row r="389" spans="1:4" x14ac:dyDescent="0.25">
      <c r="A389" s="17">
        <v>941.7</v>
      </c>
      <c r="B389" s="17">
        <v>1.1839999999999999</v>
      </c>
      <c r="C389" s="17">
        <f>(B389/'Computed data'!$B$4)*100</f>
        <v>4.3851851851851853</v>
      </c>
      <c r="D389" s="17">
        <f>A389/'Computed data'!$E$4</f>
        <v>59.828462515883103</v>
      </c>
    </row>
    <row r="390" spans="1:4" x14ac:dyDescent="0.25">
      <c r="A390" s="17">
        <v>940.7</v>
      </c>
      <c r="B390" s="17">
        <v>1.1870000000000001</v>
      </c>
      <c r="C390" s="17">
        <f>(B390/'Computed data'!$B$4)*100</f>
        <v>4.3962962962962964</v>
      </c>
      <c r="D390" s="17">
        <f>A390/'Computed data'!$E$4</f>
        <v>59.764930114358322</v>
      </c>
    </row>
    <row r="391" spans="1:4" x14ac:dyDescent="0.25">
      <c r="A391" s="17">
        <v>940.1</v>
      </c>
      <c r="B391" s="17">
        <v>1.19</v>
      </c>
      <c r="C391" s="17">
        <f>(B391/'Computed data'!$B$4)*100</f>
        <v>4.4074074074074074</v>
      </c>
      <c r="D391" s="17">
        <f>A391/'Computed data'!$E$4</f>
        <v>59.72681067344346</v>
      </c>
    </row>
    <row r="392" spans="1:4" x14ac:dyDescent="0.25">
      <c r="A392" s="17">
        <v>941.7</v>
      </c>
      <c r="B392" s="17">
        <v>1.1930000000000001</v>
      </c>
      <c r="C392" s="17">
        <f>(B392/'Computed data'!$B$4)*100</f>
        <v>4.4185185185185185</v>
      </c>
      <c r="D392" s="17">
        <f>A392/'Computed data'!$E$4</f>
        <v>59.828462515883103</v>
      </c>
    </row>
    <row r="393" spans="1:4" x14ac:dyDescent="0.25">
      <c r="A393" s="17">
        <v>941.7</v>
      </c>
      <c r="B393" s="17">
        <v>1.196</v>
      </c>
      <c r="C393" s="17">
        <f>(B393/'Computed data'!$B$4)*100</f>
        <v>4.4296296296296296</v>
      </c>
      <c r="D393" s="17">
        <f>A393/'Computed data'!$E$4</f>
        <v>59.828462515883103</v>
      </c>
    </row>
    <row r="394" spans="1:4" x14ac:dyDescent="0.25">
      <c r="A394" s="17">
        <v>941.7</v>
      </c>
      <c r="B394" s="17">
        <v>1.1990000000000001</v>
      </c>
      <c r="C394" s="17">
        <f>(B394/'Computed data'!$B$4)*100</f>
        <v>4.4407407407407407</v>
      </c>
      <c r="D394" s="17">
        <f>A394/'Computed data'!$E$4</f>
        <v>59.828462515883103</v>
      </c>
    </row>
    <row r="395" spans="1:4" x14ac:dyDescent="0.25">
      <c r="A395" s="17">
        <v>941.7</v>
      </c>
      <c r="B395" s="17">
        <v>1.2030000000000001</v>
      </c>
      <c r="C395" s="17">
        <f>(B395/'Computed data'!$B$4)*100</f>
        <v>4.4555555555555557</v>
      </c>
      <c r="D395" s="17">
        <f>A395/'Computed data'!$E$4</f>
        <v>59.828462515883103</v>
      </c>
    </row>
    <row r="396" spans="1:4" x14ac:dyDescent="0.25">
      <c r="A396" s="17">
        <v>941.7</v>
      </c>
      <c r="B396" s="17">
        <v>1.2050000000000001</v>
      </c>
      <c r="C396" s="17">
        <f>(B396/'Computed data'!$B$4)*100</f>
        <v>4.4629629629629628</v>
      </c>
      <c r="D396" s="17">
        <f>A396/'Computed data'!$E$4</f>
        <v>59.828462515883103</v>
      </c>
    </row>
    <row r="397" spans="1:4" x14ac:dyDescent="0.25">
      <c r="A397" s="17">
        <v>940</v>
      </c>
      <c r="B397" s="17">
        <v>1.208</v>
      </c>
      <c r="C397" s="17">
        <f>(B397/'Computed data'!$B$4)*100</f>
        <v>4.4740740740740739</v>
      </c>
      <c r="D397" s="17">
        <f>A397/'Computed data'!$E$4</f>
        <v>59.720457433290974</v>
      </c>
    </row>
    <row r="398" spans="1:4" x14ac:dyDescent="0.25">
      <c r="A398" s="17">
        <v>941.7</v>
      </c>
      <c r="B398" s="17">
        <v>1.212</v>
      </c>
      <c r="C398" s="17">
        <f>(B398/'Computed data'!$B$4)*100</f>
        <v>4.4888888888888889</v>
      </c>
      <c r="D398" s="17">
        <f>A398/'Computed data'!$E$4</f>
        <v>59.828462515883103</v>
      </c>
    </row>
    <row r="399" spans="1:4" x14ac:dyDescent="0.25">
      <c r="A399" s="17">
        <v>943.3</v>
      </c>
      <c r="B399" s="17">
        <v>1.2150000000000001</v>
      </c>
      <c r="C399" s="17">
        <f>(B399/'Computed data'!$B$4)*100</f>
        <v>4.5000000000000009</v>
      </c>
      <c r="D399" s="17">
        <f>A399/'Computed data'!$E$4</f>
        <v>59.93011435832274</v>
      </c>
    </row>
    <row r="400" spans="1:4" x14ac:dyDescent="0.25">
      <c r="A400" s="17">
        <v>945</v>
      </c>
      <c r="B400" s="17">
        <v>1.218</v>
      </c>
      <c r="C400" s="17">
        <f>(B400/'Computed data'!$B$4)*100</f>
        <v>4.5111111111111111</v>
      </c>
      <c r="D400" s="17">
        <f>A400/'Computed data'!$E$4</f>
        <v>60.038119440914869</v>
      </c>
    </row>
    <row r="401" spans="1:4" x14ac:dyDescent="0.25">
      <c r="A401" s="17">
        <v>945</v>
      </c>
      <c r="B401" s="17">
        <v>1.2210000000000001</v>
      </c>
      <c r="C401" s="17">
        <f>(B401/'Computed data'!$B$4)*100</f>
        <v>4.522222222222223</v>
      </c>
      <c r="D401" s="17">
        <f>A401/'Computed data'!$E$4</f>
        <v>60.038119440914869</v>
      </c>
    </row>
    <row r="402" spans="1:4" x14ac:dyDescent="0.25">
      <c r="A402" s="17">
        <v>945</v>
      </c>
      <c r="B402" s="17">
        <v>1.224</v>
      </c>
      <c r="C402" s="17">
        <f>(B402/'Computed data'!$B$4)*100</f>
        <v>4.5333333333333332</v>
      </c>
      <c r="D402" s="17">
        <f>A402/'Computed data'!$E$4</f>
        <v>60.038119440914869</v>
      </c>
    </row>
    <row r="403" spans="1:4" x14ac:dyDescent="0.25">
      <c r="A403" s="17">
        <v>946.7</v>
      </c>
      <c r="B403" s="17">
        <v>1.2270000000000001</v>
      </c>
      <c r="C403" s="17">
        <f>(B403/'Computed data'!$B$4)*100</f>
        <v>4.5444444444444443</v>
      </c>
      <c r="D403" s="17">
        <f>A403/'Computed data'!$E$4</f>
        <v>60.146124523506991</v>
      </c>
    </row>
    <row r="404" spans="1:4" x14ac:dyDescent="0.25">
      <c r="A404" s="17">
        <v>948.3</v>
      </c>
      <c r="B404" s="17">
        <v>1.23</v>
      </c>
      <c r="C404" s="17">
        <f>(B404/'Computed data'!$B$4)*100</f>
        <v>4.5555555555555554</v>
      </c>
      <c r="D404" s="17">
        <f>A404/'Computed data'!$E$4</f>
        <v>60.247776365946628</v>
      </c>
    </row>
    <row r="405" spans="1:4" x14ac:dyDescent="0.25">
      <c r="A405" s="17">
        <v>948.3</v>
      </c>
      <c r="B405" s="17">
        <v>1.2330000000000001</v>
      </c>
      <c r="C405" s="17">
        <f>(B405/'Computed data'!$B$4)*100</f>
        <v>4.5666666666666664</v>
      </c>
      <c r="D405" s="17">
        <f>A405/'Computed data'!$E$4</f>
        <v>60.247776365946628</v>
      </c>
    </row>
    <row r="406" spans="1:4" x14ac:dyDescent="0.25">
      <c r="A406" s="17">
        <v>949.1</v>
      </c>
      <c r="B406" s="17">
        <v>1.236</v>
      </c>
      <c r="C406" s="17">
        <f>(B406/'Computed data'!$B$4)*100</f>
        <v>4.5777777777777775</v>
      </c>
      <c r="D406" s="17">
        <f>A406/'Computed data'!$E$4</f>
        <v>60.298602287166453</v>
      </c>
    </row>
    <row r="407" spans="1:4" x14ac:dyDescent="0.25">
      <c r="A407" s="17">
        <v>950</v>
      </c>
      <c r="B407" s="17">
        <v>1.2390000000000001</v>
      </c>
      <c r="C407" s="17">
        <f>(B407/'Computed data'!$B$4)*100</f>
        <v>4.5888888888888895</v>
      </c>
      <c r="D407" s="17">
        <f>A407/'Computed data'!$E$4</f>
        <v>60.355781448538757</v>
      </c>
    </row>
    <row r="408" spans="1:4" x14ac:dyDescent="0.25">
      <c r="A408" s="17">
        <v>951.7</v>
      </c>
      <c r="B408" s="17">
        <v>1.2430000000000001</v>
      </c>
      <c r="C408" s="17">
        <f>(B408/'Computed data'!$B$4)*100</f>
        <v>4.6037037037037045</v>
      </c>
      <c r="D408" s="17">
        <f>A408/'Computed data'!$E$4</f>
        <v>60.463786531130879</v>
      </c>
    </row>
    <row r="409" spans="1:4" x14ac:dyDescent="0.25">
      <c r="A409" s="17">
        <v>953.3</v>
      </c>
      <c r="B409" s="17">
        <v>1.2450000000000001</v>
      </c>
      <c r="C409" s="17">
        <f>(B409/'Computed data'!$B$4)*100</f>
        <v>4.6111111111111116</v>
      </c>
      <c r="D409" s="17">
        <f>A409/'Computed data'!$E$4</f>
        <v>60.565438373570515</v>
      </c>
    </row>
    <row r="410" spans="1:4" x14ac:dyDescent="0.25">
      <c r="A410" s="17">
        <v>955</v>
      </c>
      <c r="B410" s="17">
        <v>1.2490000000000001</v>
      </c>
      <c r="C410" s="17">
        <f>(B410/'Computed data'!$B$4)*100</f>
        <v>4.6259259259259267</v>
      </c>
      <c r="D410" s="17">
        <f>A410/'Computed data'!$E$4</f>
        <v>60.673443456162644</v>
      </c>
    </row>
    <row r="411" spans="1:4" x14ac:dyDescent="0.25">
      <c r="A411" s="17">
        <v>956.7</v>
      </c>
      <c r="B411" s="17">
        <v>1.252</v>
      </c>
      <c r="C411" s="17">
        <f>(B411/'Computed data'!$B$4)*100</f>
        <v>4.6370370370370368</v>
      </c>
      <c r="D411" s="17">
        <f>A411/'Computed data'!$E$4</f>
        <v>60.781448538754766</v>
      </c>
    </row>
    <row r="412" spans="1:4" x14ac:dyDescent="0.25">
      <c r="A412" s="17">
        <v>958.3</v>
      </c>
      <c r="B412" s="17">
        <v>1.2549999999999999</v>
      </c>
      <c r="C412" s="17">
        <f>(B412/'Computed data'!$B$4)*100</f>
        <v>4.6481481481481479</v>
      </c>
      <c r="D412" s="17">
        <f>A412/'Computed data'!$E$4</f>
        <v>60.883100381194403</v>
      </c>
    </row>
    <row r="413" spans="1:4" x14ac:dyDescent="0.25">
      <c r="A413" s="17">
        <v>960.7</v>
      </c>
      <c r="B413" s="17">
        <v>1.2569999999999999</v>
      </c>
      <c r="C413" s="17">
        <f>(B413/'Computed data'!$B$4)*100</f>
        <v>4.655555555555555</v>
      </c>
      <c r="D413" s="17">
        <f>A413/'Computed data'!$E$4</f>
        <v>61.035578144853879</v>
      </c>
    </row>
    <row r="414" spans="1:4" x14ac:dyDescent="0.25">
      <c r="A414" s="17">
        <v>963.3</v>
      </c>
      <c r="B414" s="17">
        <v>1.2609999999999999</v>
      </c>
      <c r="C414" s="17">
        <f>(B414/'Computed data'!$B$4)*100</f>
        <v>4.6703703703703701</v>
      </c>
      <c r="D414" s="17">
        <f>A414/'Computed data'!$E$4</f>
        <v>61.200762388818291</v>
      </c>
    </row>
    <row r="415" spans="1:4" x14ac:dyDescent="0.25">
      <c r="A415" s="17">
        <v>965</v>
      </c>
      <c r="B415" s="17">
        <v>1.264</v>
      </c>
      <c r="C415" s="17">
        <f>(B415/'Computed data'!$B$4)*100</f>
        <v>4.681481481481482</v>
      </c>
      <c r="D415" s="17">
        <f>A415/'Computed data'!$E$4</f>
        <v>61.30876747141042</v>
      </c>
    </row>
    <row r="416" spans="1:4" x14ac:dyDescent="0.25">
      <c r="A416" s="17">
        <v>965</v>
      </c>
      <c r="B416" s="17">
        <v>1.2669999999999999</v>
      </c>
      <c r="C416" s="17">
        <f>(B416/'Computed data'!$B$4)*100</f>
        <v>4.6925925925925922</v>
      </c>
      <c r="D416" s="17">
        <f>A416/'Computed data'!$E$4</f>
        <v>61.30876747141042</v>
      </c>
    </row>
    <row r="417" spans="1:4" x14ac:dyDescent="0.25">
      <c r="A417" s="17">
        <v>966.7</v>
      </c>
      <c r="B417" s="17">
        <v>1.27</v>
      </c>
      <c r="C417" s="17">
        <f>(B417/'Computed data'!$B$4)*100</f>
        <v>4.7037037037037033</v>
      </c>
      <c r="D417" s="17">
        <f>A417/'Computed data'!$E$4</f>
        <v>61.416772554002542</v>
      </c>
    </row>
    <row r="418" spans="1:4" x14ac:dyDescent="0.25">
      <c r="A418" s="17">
        <v>968.3</v>
      </c>
      <c r="B418" s="17">
        <v>1.2729999999999999</v>
      </c>
      <c r="C418" s="17">
        <f>(B418/'Computed data'!$B$4)*100</f>
        <v>4.7148148148148143</v>
      </c>
      <c r="D418" s="17">
        <f>A418/'Computed data'!$E$4</f>
        <v>61.518424396442185</v>
      </c>
    </row>
    <row r="419" spans="1:4" x14ac:dyDescent="0.25">
      <c r="A419" s="17">
        <v>970.3</v>
      </c>
      <c r="B419" s="17">
        <v>1.276</v>
      </c>
      <c r="C419" s="17">
        <f>(B419/'Computed data'!$B$4)*100</f>
        <v>4.7259259259259254</v>
      </c>
      <c r="D419" s="17">
        <f>A419/'Computed data'!$E$4</f>
        <v>61.645489199491735</v>
      </c>
    </row>
    <row r="420" spans="1:4" x14ac:dyDescent="0.25">
      <c r="A420" s="17">
        <v>973.3</v>
      </c>
      <c r="B420" s="17">
        <v>1.2789999999999999</v>
      </c>
      <c r="C420" s="17">
        <f>(B420/'Computed data'!$B$4)*100</f>
        <v>4.7370370370370365</v>
      </c>
      <c r="D420" s="17">
        <f>A420/'Computed data'!$E$4</f>
        <v>61.836086404066073</v>
      </c>
    </row>
    <row r="421" spans="1:4" x14ac:dyDescent="0.25">
      <c r="A421" s="17">
        <v>975</v>
      </c>
      <c r="B421" s="17">
        <v>1.282</v>
      </c>
      <c r="C421" s="17">
        <f>(B421/'Computed data'!$B$4)*100</f>
        <v>4.7481481481481485</v>
      </c>
      <c r="D421" s="17">
        <f>A421/'Computed data'!$E$4</f>
        <v>61.944091486658195</v>
      </c>
    </row>
    <row r="422" spans="1:4" x14ac:dyDescent="0.25">
      <c r="A422" s="17">
        <v>976.7</v>
      </c>
      <c r="B422" s="17">
        <v>1.2849999999999999</v>
      </c>
      <c r="C422" s="17">
        <f>(B422/'Computed data'!$B$4)*100</f>
        <v>4.7592592592592586</v>
      </c>
      <c r="D422" s="17">
        <f>A422/'Computed data'!$E$4</f>
        <v>62.052096569250317</v>
      </c>
    </row>
    <row r="423" spans="1:4" x14ac:dyDescent="0.25">
      <c r="A423" s="17">
        <v>980</v>
      </c>
      <c r="B423" s="17">
        <v>1.288</v>
      </c>
      <c r="C423" s="17">
        <f>(B423/'Computed data'!$B$4)*100</f>
        <v>4.7703703703703706</v>
      </c>
      <c r="D423" s="17">
        <f>A423/'Computed data'!$E$4</f>
        <v>62.261753494282082</v>
      </c>
    </row>
    <row r="424" spans="1:4" x14ac:dyDescent="0.25">
      <c r="A424" s="17">
        <v>981.6</v>
      </c>
      <c r="B424" s="17">
        <v>1.2909999999999999</v>
      </c>
      <c r="C424" s="17">
        <f>(B424/'Computed data'!$B$4)*100</f>
        <v>4.7814814814814808</v>
      </c>
      <c r="D424" s="17">
        <f>A424/'Computed data'!$E$4</f>
        <v>62.363405336721726</v>
      </c>
    </row>
    <row r="425" spans="1:4" x14ac:dyDescent="0.25">
      <c r="A425" s="17">
        <v>983.3</v>
      </c>
      <c r="B425" s="17">
        <v>1.294</v>
      </c>
      <c r="C425" s="17">
        <f>(B425/'Computed data'!$B$4)*100</f>
        <v>4.7925925925925927</v>
      </c>
      <c r="D425" s="17">
        <f>A425/'Computed data'!$E$4</f>
        <v>62.471410419313848</v>
      </c>
    </row>
    <row r="426" spans="1:4" x14ac:dyDescent="0.25">
      <c r="A426" s="17">
        <v>985.6</v>
      </c>
      <c r="B426" s="17">
        <v>1.2969999999999999</v>
      </c>
      <c r="C426" s="17">
        <f>(B426/'Computed data'!$B$4)*100</f>
        <v>4.8037037037037038</v>
      </c>
      <c r="D426" s="17">
        <f>A426/'Computed data'!$E$4</f>
        <v>62.617534942820839</v>
      </c>
    </row>
    <row r="427" spans="1:4" x14ac:dyDescent="0.25">
      <c r="A427" s="17">
        <v>988.3</v>
      </c>
      <c r="B427" s="17">
        <v>1.3</v>
      </c>
      <c r="C427" s="17">
        <f>(B427/'Computed data'!$B$4)*100</f>
        <v>4.8148148148148149</v>
      </c>
      <c r="D427" s="17">
        <f>A427/'Computed data'!$E$4</f>
        <v>62.789072426937736</v>
      </c>
    </row>
    <row r="428" spans="1:4" x14ac:dyDescent="0.25">
      <c r="A428" s="17">
        <v>990</v>
      </c>
      <c r="B428" s="17">
        <v>1.3029999999999999</v>
      </c>
      <c r="C428" s="17">
        <f>(B428/'Computed data'!$B$4)*100</f>
        <v>4.825925925925926</v>
      </c>
      <c r="D428" s="17">
        <f>A428/'Computed data'!$E$4</f>
        <v>62.897077509529858</v>
      </c>
    </row>
    <row r="429" spans="1:4" x14ac:dyDescent="0.25">
      <c r="A429" s="17">
        <v>991.7</v>
      </c>
      <c r="B429" s="17">
        <v>1.3069999999999999</v>
      </c>
      <c r="C429" s="17">
        <f>(B429/'Computed data'!$B$4)*100</f>
        <v>4.840740740740741</v>
      </c>
      <c r="D429" s="17">
        <f>A429/'Computed data'!$E$4</f>
        <v>63.005082592121987</v>
      </c>
    </row>
    <row r="430" spans="1:4" x14ac:dyDescent="0.25">
      <c r="A430" s="17">
        <v>993.5</v>
      </c>
      <c r="B430" s="17">
        <v>1.31</v>
      </c>
      <c r="C430" s="17">
        <f>(B430/'Computed data'!$B$4)*100</f>
        <v>4.8518518518518521</v>
      </c>
      <c r="D430" s="17">
        <f>A430/'Computed data'!$E$4</f>
        <v>63.11944091486658</v>
      </c>
    </row>
    <row r="431" spans="1:4" x14ac:dyDescent="0.25">
      <c r="A431" s="17">
        <v>995</v>
      </c>
      <c r="B431" s="17">
        <v>1.3129999999999999</v>
      </c>
      <c r="C431" s="17">
        <f>(B431/'Computed data'!$B$4)*100</f>
        <v>4.8629629629629623</v>
      </c>
      <c r="D431" s="17">
        <f>A431/'Computed data'!$E$4</f>
        <v>63.214739517153745</v>
      </c>
    </row>
    <row r="432" spans="1:4" x14ac:dyDescent="0.25">
      <c r="A432" s="17">
        <v>998.3</v>
      </c>
      <c r="B432" s="17">
        <v>1.3160000000000001</v>
      </c>
      <c r="C432" s="17">
        <f>(B432/'Computed data'!$B$4)*100</f>
        <v>4.8740740740740742</v>
      </c>
      <c r="D432" s="17">
        <f>A432/'Computed data'!$E$4</f>
        <v>63.424396442185511</v>
      </c>
    </row>
    <row r="433" spans="1:4" x14ac:dyDescent="0.25">
      <c r="A433" s="17">
        <v>1000</v>
      </c>
      <c r="B433" s="17">
        <v>1.319</v>
      </c>
      <c r="C433" s="17">
        <f>(B433/'Computed data'!$B$4)*100</f>
        <v>4.8851851851851844</v>
      </c>
      <c r="D433" s="17">
        <f>A433/'Computed data'!$E$4</f>
        <v>63.532401524777633</v>
      </c>
    </row>
    <row r="434" spans="1:4" x14ac:dyDescent="0.25">
      <c r="A434" s="17">
        <v>1002</v>
      </c>
      <c r="B434" s="17">
        <v>1.3220000000000001</v>
      </c>
      <c r="C434" s="17">
        <f>(B434/'Computed data'!$B$4)*100</f>
        <v>4.8962962962962964</v>
      </c>
      <c r="D434" s="17">
        <f>A434/'Computed data'!$E$4</f>
        <v>63.65946632782719</v>
      </c>
    </row>
    <row r="435" spans="1:4" x14ac:dyDescent="0.25">
      <c r="A435" s="17">
        <v>1003</v>
      </c>
      <c r="B435" s="17">
        <v>1.325</v>
      </c>
      <c r="C435" s="17">
        <f>(B435/'Computed data'!$B$4)*100</f>
        <v>4.9074074074074074</v>
      </c>
      <c r="D435" s="17">
        <f>A435/'Computed data'!$E$4</f>
        <v>63.722998729351971</v>
      </c>
    </row>
    <row r="436" spans="1:4" x14ac:dyDescent="0.25">
      <c r="A436" s="17">
        <v>1003</v>
      </c>
      <c r="B436" s="17">
        <v>1.3280000000000001</v>
      </c>
      <c r="C436" s="17">
        <f>(B436/'Computed data'!$B$4)*100</f>
        <v>4.9185185185185185</v>
      </c>
      <c r="D436" s="17">
        <f>A436/'Computed data'!$E$4</f>
        <v>63.722998729351971</v>
      </c>
    </row>
    <row r="437" spans="1:4" x14ac:dyDescent="0.25">
      <c r="A437" s="17">
        <v>1005</v>
      </c>
      <c r="B437" s="17">
        <v>1.331</v>
      </c>
      <c r="C437" s="17">
        <f>(B437/'Computed data'!$B$4)*100</f>
        <v>4.9296296296296296</v>
      </c>
      <c r="D437" s="17">
        <f>A437/'Computed data'!$E$4</f>
        <v>63.850063532401521</v>
      </c>
    </row>
    <row r="438" spans="1:4" x14ac:dyDescent="0.25">
      <c r="A438" s="17">
        <v>1007</v>
      </c>
      <c r="B438" s="17">
        <v>1.3340000000000001</v>
      </c>
      <c r="C438" s="17">
        <f>(B438/'Computed data'!$B$4)*100</f>
        <v>4.9407407407407407</v>
      </c>
      <c r="D438" s="17">
        <f>A438/'Computed data'!$E$4</f>
        <v>63.977128335451077</v>
      </c>
    </row>
    <row r="439" spans="1:4" x14ac:dyDescent="0.25">
      <c r="A439" s="17">
        <v>1008</v>
      </c>
      <c r="B439" s="17">
        <v>1.3380000000000001</v>
      </c>
      <c r="C439" s="17">
        <f>(B439/'Computed data'!$B$4)*100</f>
        <v>4.9555555555555557</v>
      </c>
      <c r="D439" s="17">
        <f>A439/'Computed data'!$E$4</f>
        <v>64.040660736975852</v>
      </c>
    </row>
    <row r="440" spans="1:4" x14ac:dyDescent="0.25">
      <c r="A440" s="17">
        <v>1010</v>
      </c>
      <c r="B440" s="17">
        <v>1.34</v>
      </c>
      <c r="C440" s="17">
        <f>(B440/'Computed data'!$B$4)*100</f>
        <v>4.9629629629629637</v>
      </c>
      <c r="D440" s="17">
        <f>A440/'Computed data'!$E$4</f>
        <v>64.167725540025415</v>
      </c>
    </row>
    <row r="441" spans="1:4" x14ac:dyDescent="0.25">
      <c r="A441" s="17">
        <v>1010</v>
      </c>
      <c r="B441" s="17">
        <v>1.343</v>
      </c>
      <c r="C441" s="17">
        <f>(B441/'Computed data'!$B$4)*100</f>
        <v>4.9740740740740739</v>
      </c>
      <c r="D441" s="17">
        <f>A441/'Computed data'!$E$4</f>
        <v>64.167725540025415</v>
      </c>
    </row>
    <row r="442" spans="1:4" x14ac:dyDescent="0.25">
      <c r="A442" s="17">
        <v>1012</v>
      </c>
      <c r="B442" s="17">
        <v>1.3460000000000001</v>
      </c>
      <c r="C442" s="17">
        <f>(B442/'Computed data'!$B$4)*100</f>
        <v>4.9851851851851858</v>
      </c>
      <c r="D442" s="17">
        <f>A442/'Computed data'!$E$4</f>
        <v>64.294790343074965</v>
      </c>
    </row>
    <row r="443" spans="1:4" x14ac:dyDescent="0.25">
      <c r="A443" s="17">
        <v>1013</v>
      </c>
      <c r="B443" s="17">
        <v>1.349</v>
      </c>
      <c r="C443" s="17">
        <f>(B443/'Computed data'!$B$4)*100</f>
        <v>4.996296296296296</v>
      </c>
      <c r="D443" s="17">
        <f>A443/'Computed data'!$E$4</f>
        <v>64.358322744599747</v>
      </c>
    </row>
    <row r="444" spans="1:4" x14ac:dyDescent="0.25">
      <c r="A444" s="17">
        <v>1015</v>
      </c>
      <c r="B444" s="17">
        <v>1.3520000000000001</v>
      </c>
      <c r="C444" s="17">
        <f>(B444/'Computed data'!$B$4)*100</f>
        <v>5.007407407407408</v>
      </c>
      <c r="D444" s="17">
        <f>A444/'Computed data'!$E$4</f>
        <v>64.485387547649296</v>
      </c>
    </row>
    <row r="445" spans="1:4" x14ac:dyDescent="0.25">
      <c r="A445" s="17">
        <v>1017</v>
      </c>
      <c r="B445" s="17">
        <v>1.3560000000000001</v>
      </c>
      <c r="C445" s="17">
        <f>(B445/'Computed data'!$B$4)*100</f>
        <v>5.0222222222222221</v>
      </c>
      <c r="D445" s="17">
        <f>A445/'Computed data'!$E$4</f>
        <v>64.61245235069886</v>
      </c>
    </row>
    <row r="446" spans="1:4" x14ac:dyDescent="0.25">
      <c r="A446" s="17">
        <v>1017</v>
      </c>
      <c r="B446" s="17">
        <v>1.359</v>
      </c>
      <c r="C446" s="17">
        <f>(B446/'Computed data'!$B$4)*100</f>
        <v>5.0333333333333332</v>
      </c>
      <c r="D446" s="17">
        <f>A446/'Computed data'!$E$4</f>
        <v>64.61245235069886</v>
      </c>
    </row>
    <row r="447" spans="1:4" x14ac:dyDescent="0.25">
      <c r="A447" s="17">
        <v>1018</v>
      </c>
      <c r="B447" s="17">
        <v>1.3620000000000001</v>
      </c>
      <c r="C447" s="17">
        <f>(B447/'Computed data'!$B$4)*100</f>
        <v>5.0444444444444452</v>
      </c>
      <c r="D447" s="17">
        <f>A447/'Computed data'!$E$4</f>
        <v>64.675984752223627</v>
      </c>
    </row>
    <row r="448" spans="1:4" x14ac:dyDescent="0.25">
      <c r="A448" s="17">
        <v>1020</v>
      </c>
      <c r="B448" s="17">
        <v>1.365</v>
      </c>
      <c r="C448" s="17">
        <f>(B448/'Computed data'!$B$4)*100</f>
        <v>5.0555555555555554</v>
      </c>
      <c r="D448" s="17">
        <f>A448/'Computed data'!$E$4</f>
        <v>64.803049555273191</v>
      </c>
    </row>
    <row r="449" spans="1:4" x14ac:dyDescent="0.25">
      <c r="A449" s="17">
        <v>1022</v>
      </c>
      <c r="B449" s="17">
        <v>1.3680000000000001</v>
      </c>
      <c r="C449" s="17">
        <f>(B449/'Computed data'!$B$4)*100</f>
        <v>5.0666666666666673</v>
      </c>
      <c r="D449" s="17">
        <f>A449/'Computed data'!$E$4</f>
        <v>64.93011435832274</v>
      </c>
    </row>
    <row r="450" spans="1:4" x14ac:dyDescent="0.25">
      <c r="A450" s="17">
        <v>1023</v>
      </c>
      <c r="B450" s="17">
        <v>1.371</v>
      </c>
      <c r="C450" s="17">
        <f>(B450/'Computed data'!$B$4)*100</f>
        <v>5.0777777777777775</v>
      </c>
      <c r="D450" s="17">
        <f>A450/'Computed data'!$E$4</f>
        <v>64.993646759847522</v>
      </c>
    </row>
    <row r="451" spans="1:4" x14ac:dyDescent="0.25">
      <c r="A451" s="17">
        <v>1023</v>
      </c>
      <c r="B451" s="17">
        <v>1.3740000000000001</v>
      </c>
      <c r="C451" s="17">
        <f>(B451/'Computed data'!$B$4)*100</f>
        <v>5.0888888888888895</v>
      </c>
      <c r="D451" s="17">
        <f>A451/'Computed data'!$E$4</f>
        <v>64.993646759847522</v>
      </c>
    </row>
    <row r="452" spans="1:4" x14ac:dyDescent="0.25">
      <c r="A452" s="17">
        <v>1023</v>
      </c>
      <c r="B452" s="17">
        <v>1.377</v>
      </c>
      <c r="C452" s="17">
        <f>(B452/'Computed data'!$B$4)*100</f>
        <v>5.0999999999999996</v>
      </c>
      <c r="D452" s="17">
        <f>A452/'Computed data'!$E$4</f>
        <v>64.993646759847522</v>
      </c>
    </row>
    <row r="453" spans="1:4" x14ac:dyDescent="0.25">
      <c r="A453" s="17">
        <v>1025</v>
      </c>
      <c r="B453" s="17">
        <v>1.38</v>
      </c>
      <c r="C453" s="17">
        <f>(B453/'Computed data'!$B$4)*100</f>
        <v>5.1111111111111107</v>
      </c>
      <c r="D453" s="17">
        <f>A453/'Computed data'!$E$4</f>
        <v>65.120711562897071</v>
      </c>
    </row>
    <row r="454" spans="1:4" x14ac:dyDescent="0.25">
      <c r="A454" s="17">
        <v>1027</v>
      </c>
      <c r="B454" s="17">
        <v>1.3839999999999999</v>
      </c>
      <c r="C454" s="17">
        <f>(B454/'Computed data'!$B$4)*100</f>
        <v>5.1259259259259258</v>
      </c>
      <c r="D454" s="17">
        <f>A454/'Computed data'!$E$4</f>
        <v>65.247776365946635</v>
      </c>
    </row>
    <row r="455" spans="1:4" x14ac:dyDescent="0.25">
      <c r="A455" s="17">
        <v>1028</v>
      </c>
      <c r="B455" s="17">
        <v>1.3859999999999999</v>
      </c>
      <c r="C455" s="17">
        <f>(B455/'Computed data'!$B$4)*100</f>
        <v>5.1333333333333329</v>
      </c>
      <c r="D455" s="17">
        <f>A455/'Computed data'!$E$4</f>
        <v>65.311308767471417</v>
      </c>
    </row>
    <row r="456" spans="1:4" x14ac:dyDescent="0.25">
      <c r="A456" s="17">
        <v>1028</v>
      </c>
      <c r="B456" s="17">
        <v>1.389</v>
      </c>
      <c r="C456" s="17">
        <f>(B456/'Computed data'!$B$4)*100</f>
        <v>5.1444444444444448</v>
      </c>
      <c r="D456" s="17">
        <f>A456/'Computed data'!$E$4</f>
        <v>65.311308767471417</v>
      </c>
    </row>
    <row r="457" spans="1:4" x14ac:dyDescent="0.25">
      <c r="A457" s="17">
        <v>1030</v>
      </c>
      <c r="B457" s="17">
        <v>1.3919999999999999</v>
      </c>
      <c r="C457" s="17">
        <f>(B457/'Computed data'!$B$4)*100</f>
        <v>5.155555555555555</v>
      </c>
      <c r="D457" s="17">
        <f>A457/'Computed data'!$E$4</f>
        <v>65.438373570520966</v>
      </c>
    </row>
    <row r="458" spans="1:4" x14ac:dyDescent="0.25">
      <c r="A458" s="17">
        <v>1031</v>
      </c>
      <c r="B458" s="17">
        <v>1.395</v>
      </c>
      <c r="C458" s="17">
        <f>(B458/'Computed data'!$B$4)*100</f>
        <v>5.166666666666667</v>
      </c>
      <c r="D458" s="17">
        <f>A458/'Computed data'!$E$4</f>
        <v>65.501905972045748</v>
      </c>
    </row>
    <row r="459" spans="1:4" x14ac:dyDescent="0.25">
      <c r="A459" s="17">
        <v>1032</v>
      </c>
      <c r="B459" s="17">
        <v>1.399</v>
      </c>
      <c r="C459" s="17">
        <f>(B459/'Computed data'!$B$4)*100</f>
        <v>5.1814814814814811</v>
      </c>
      <c r="D459" s="17">
        <f>A459/'Computed data'!$E$4</f>
        <v>65.565438373570515</v>
      </c>
    </row>
    <row r="460" spans="1:4" x14ac:dyDescent="0.25">
      <c r="A460" s="17">
        <v>1032</v>
      </c>
      <c r="B460" s="17">
        <v>1.4019999999999999</v>
      </c>
      <c r="C460" s="17">
        <f>(B460/'Computed data'!$B$4)*100</f>
        <v>5.1925925925925922</v>
      </c>
      <c r="D460" s="17">
        <f>A460/'Computed data'!$E$4</f>
        <v>65.565438373570515</v>
      </c>
    </row>
    <row r="461" spans="1:4" x14ac:dyDescent="0.25">
      <c r="A461" s="17">
        <v>1033</v>
      </c>
      <c r="B461" s="17">
        <v>1.405</v>
      </c>
      <c r="C461" s="17">
        <f>(B461/'Computed data'!$B$4)*100</f>
        <v>5.2037037037037042</v>
      </c>
      <c r="D461" s="17">
        <f>A461/'Computed data'!$E$4</f>
        <v>65.628970775095297</v>
      </c>
    </row>
    <row r="462" spans="1:4" x14ac:dyDescent="0.25">
      <c r="A462" s="17">
        <v>1033</v>
      </c>
      <c r="B462" s="17">
        <v>1.4079999999999999</v>
      </c>
      <c r="C462" s="17">
        <f>(B462/'Computed data'!$B$4)*100</f>
        <v>5.2148148148148143</v>
      </c>
      <c r="D462" s="17">
        <f>A462/'Computed data'!$E$4</f>
        <v>65.628970775095297</v>
      </c>
    </row>
    <row r="463" spans="1:4" x14ac:dyDescent="0.25">
      <c r="A463" s="17">
        <v>1035</v>
      </c>
      <c r="B463" s="17">
        <v>1.411</v>
      </c>
      <c r="C463" s="17">
        <f>(B463/'Computed data'!$B$4)*100</f>
        <v>5.2259259259259263</v>
      </c>
      <c r="D463" s="17">
        <f>A463/'Computed data'!$E$4</f>
        <v>65.756035578144846</v>
      </c>
    </row>
    <row r="464" spans="1:4" x14ac:dyDescent="0.25">
      <c r="A464" s="17">
        <v>1035</v>
      </c>
      <c r="B464" s="17">
        <v>1.4139999999999999</v>
      </c>
      <c r="C464" s="17">
        <f>(B464/'Computed data'!$B$4)*100</f>
        <v>5.2370370370370365</v>
      </c>
      <c r="D464" s="17">
        <f>A464/'Computed data'!$E$4</f>
        <v>65.756035578144846</v>
      </c>
    </row>
    <row r="465" spans="1:4" x14ac:dyDescent="0.25">
      <c r="A465" s="17">
        <v>1037</v>
      </c>
      <c r="B465" s="17">
        <v>1.417</v>
      </c>
      <c r="C465" s="17">
        <f>(B465/'Computed data'!$B$4)*100</f>
        <v>5.2481481481481485</v>
      </c>
      <c r="D465" s="17">
        <f>A465/'Computed data'!$E$4</f>
        <v>65.88310038119441</v>
      </c>
    </row>
    <row r="466" spans="1:4" x14ac:dyDescent="0.25">
      <c r="A466" s="17">
        <v>1038</v>
      </c>
      <c r="B466" s="17">
        <v>1.42</v>
      </c>
      <c r="C466" s="17">
        <f>(B466/'Computed data'!$B$4)*100</f>
        <v>5.2592592592592586</v>
      </c>
      <c r="D466" s="17">
        <f>A466/'Computed data'!$E$4</f>
        <v>65.946632782719192</v>
      </c>
    </row>
    <row r="467" spans="1:4" x14ac:dyDescent="0.25">
      <c r="A467" s="17">
        <v>1040</v>
      </c>
      <c r="B467" s="17">
        <v>1.423</v>
      </c>
      <c r="C467" s="17">
        <f>(B467/'Computed data'!$B$4)*100</f>
        <v>5.2703703703703706</v>
      </c>
      <c r="D467" s="17">
        <f>A467/'Computed data'!$E$4</f>
        <v>66.073697585768741</v>
      </c>
    </row>
    <row r="468" spans="1:4" x14ac:dyDescent="0.25">
      <c r="A468" s="17">
        <v>1040</v>
      </c>
      <c r="B468" s="17">
        <v>1.4259999999999999</v>
      </c>
      <c r="C468" s="17">
        <f>(B468/'Computed data'!$B$4)*100</f>
        <v>5.2814814814814817</v>
      </c>
      <c r="D468" s="17">
        <f>A468/'Computed data'!$E$4</f>
        <v>66.073697585768741</v>
      </c>
    </row>
    <row r="469" spans="1:4" x14ac:dyDescent="0.25">
      <c r="A469" s="17">
        <v>1042</v>
      </c>
      <c r="B469" s="17">
        <v>1.429</v>
      </c>
      <c r="C469" s="17">
        <f>(B469/'Computed data'!$B$4)*100</f>
        <v>5.2925925925925927</v>
      </c>
      <c r="D469" s="17">
        <f>A469/'Computed data'!$E$4</f>
        <v>66.200762388818291</v>
      </c>
    </row>
    <row r="470" spans="1:4" x14ac:dyDescent="0.25">
      <c r="A470" s="17">
        <v>1043</v>
      </c>
      <c r="B470" s="17">
        <v>1.4330000000000001</v>
      </c>
      <c r="C470" s="17">
        <f>(B470/'Computed data'!$B$4)*100</f>
        <v>5.3074074074074078</v>
      </c>
      <c r="D470" s="17">
        <f>A470/'Computed data'!$E$4</f>
        <v>66.264294790343072</v>
      </c>
    </row>
    <row r="471" spans="1:4" x14ac:dyDescent="0.25">
      <c r="A471" s="17">
        <v>1045</v>
      </c>
      <c r="B471" s="17">
        <v>1.4350000000000001</v>
      </c>
      <c r="C471" s="17">
        <f>(B471/'Computed data'!$B$4)*100</f>
        <v>5.3148148148148149</v>
      </c>
      <c r="D471" s="17">
        <f>A471/'Computed data'!$E$4</f>
        <v>66.391359593392636</v>
      </c>
    </row>
    <row r="472" spans="1:4" x14ac:dyDescent="0.25">
      <c r="A472" s="17">
        <v>1047</v>
      </c>
      <c r="B472" s="17">
        <v>1.4379999999999999</v>
      </c>
      <c r="C472" s="17">
        <f>(B472/'Computed data'!$B$4)*100</f>
        <v>5.325925925925926</v>
      </c>
      <c r="D472" s="17">
        <f>A472/'Computed data'!$E$4</f>
        <v>66.518424396442185</v>
      </c>
    </row>
    <row r="473" spans="1:4" x14ac:dyDescent="0.25">
      <c r="A473" s="17">
        <v>1050</v>
      </c>
      <c r="B473" s="17">
        <v>1.4410000000000001</v>
      </c>
      <c r="C473" s="17">
        <f>(B473/'Computed data'!$B$4)*100</f>
        <v>5.337037037037037</v>
      </c>
      <c r="D473" s="17">
        <f>A473/'Computed data'!$E$4</f>
        <v>66.709021601016516</v>
      </c>
    </row>
    <row r="474" spans="1:4" x14ac:dyDescent="0.25">
      <c r="A474" s="17">
        <v>1052</v>
      </c>
      <c r="B474" s="17">
        <v>1.4450000000000001</v>
      </c>
      <c r="C474" s="17">
        <f>(B474/'Computed data'!$B$4)*100</f>
        <v>5.3518518518518521</v>
      </c>
      <c r="D474" s="17">
        <f>A474/'Computed data'!$E$4</f>
        <v>66.836086404066066</v>
      </c>
    </row>
    <row r="475" spans="1:4" x14ac:dyDescent="0.25">
      <c r="A475" s="17">
        <v>1053</v>
      </c>
      <c r="B475" s="17">
        <v>1.4470000000000001</v>
      </c>
      <c r="C475" s="17">
        <f>(B475/'Computed data'!$B$4)*100</f>
        <v>5.3592592592592592</v>
      </c>
      <c r="D475" s="17">
        <f>A475/'Computed data'!$E$4</f>
        <v>66.899618805590848</v>
      </c>
    </row>
    <row r="476" spans="1:4" x14ac:dyDescent="0.25">
      <c r="A476" s="17">
        <v>1054</v>
      </c>
      <c r="B476" s="17">
        <v>1.45</v>
      </c>
      <c r="C476" s="17">
        <f>(B476/'Computed data'!$B$4)*100</f>
        <v>5.3703703703703702</v>
      </c>
      <c r="D476" s="17">
        <f>A476/'Computed data'!$E$4</f>
        <v>66.963151207115629</v>
      </c>
    </row>
    <row r="477" spans="1:4" x14ac:dyDescent="0.25">
      <c r="A477" s="17">
        <v>1055</v>
      </c>
      <c r="B477" s="17">
        <v>1.4530000000000001</v>
      </c>
      <c r="C477" s="17">
        <f>(B477/'Computed data'!$B$4)*100</f>
        <v>5.3814814814814813</v>
      </c>
      <c r="D477" s="17">
        <f>A477/'Computed data'!$E$4</f>
        <v>67.026683608640411</v>
      </c>
    </row>
    <row r="478" spans="1:4" x14ac:dyDescent="0.25">
      <c r="A478" s="17">
        <v>1057</v>
      </c>
      <c r="B478" s="17">
        <v>1.4570000000000001</v>
      </c>
      <c r="C478" s="17">
        <f>(B478/'Computed data'!$B$4)*100</f>
        <v>5.3962962962962964</v>
      </c>
      <c r="D478" s="17">
        <f>A478/'Computed data'!$E$4</f>
        <v>67.153748411689961</v>
      </c>
    </row>
    <row r="479" spans="1:4" x14ac:dyDescent="0.25">
      <c r="A479" s="17">
        <v>1059</v>
      </c>
      <c r="B479" s="17">
        <v>1.46</v>
      </c>
      <c r="C479" s="17">
        <f>(B479/'Computed data'!$B$4)*100</f>
        <v>5.4074074074074074</v>
      </c>
      <c r="D479" s="17">
        <f>A479/'Computed data'!$E$4</f>
        <v>67.28081321473951</v>
      </c>
    </row>
    <row r="480" spans="1:4" x14ac:dyDescent="0.25">
      <c r="A480" s="17">
        <v>1060</v>
      </c>
      <c r="B480" s="17">
        <v>1.4630000000000001</v>
      </c>
      <c r="C480" s="17">
        <f>(B480/'Computed data'!$B$4)*100</f>
        <v>5.4185185185185194</v>
      </c>
      <c r="D480" s="17">
        <f>A480/'Computed data'!$E$4</f>
        <v>67.344345616264292</v>
      </c>
    </row>
    <row r="481" spans="1:4" x14ac:dyDescent="0.25">
      <c r="A481" s="17">
        <v>1062</v>
      </c>
      <c r="B481" s="17">
        <v>1.466</v>
      </c>
      <c r="C481" s="17">
        <f>(B481/'Computed data'!$B$4)*100</f>
        <v>5.4296296296296296</v>
      </c>
      <c r="D481" s="17">
        <f>A481/'Computed data'!$E$4</f>
        <v>67.471410419313855</v>
      </c>
    </row>
    <row r="482" spans="1:4" x14ac:dyDescent="0.25">
      <c r="A482" s="17">
        <v>1063</v>
      </c>
      <c r="B482" s="17">
        <v>1.4690000000000001</v>
      </c>
      <c r="C482" s="17">
        <f>(B482/'Computed data'!$B$4)*100</f>
        <v>5.4407407407407415</v>
      </c>
      <c r="D482" s="17">
        <f>A482/'Computed data'!$E$4</f>
        <v>67.534942820838623</v>
      </c>
    </row>
    <row r="483" spans="1:4" x14ac:dyDescent="0.25">
      <c r="A483" s="17">
        <v>1065</v>
      </c>
      <c r="B483" s="17">
        <v>1.472</v>
      </c>
      <c r="C483" s="17">
        <f>(B483/'Computed data'!$B$4)*100</f>
        <v>5.4518518518518517</v>
      </c>
      <c r="D483" s="17">
        <f>A483/'Computed data'!$E$4</f>
        <v>67.662007623888186</v>
      </c>
    </row>
    <row r="484" spans="1:4" x14ac:dyDescent="0.25">
      <c r="A484" s="17">
        <v>1067</v>
      </c>
      <c r="B484" s="17">
        <v>1.4750000000000001</v>
      </c>
      <c r="C484" s="17">
        <f>(B484/'Computed data'!$B$4)*100</f>
        <v>5.4629629629629628</v>
      </c>
      <c r="D484" s="17">
        <f>A484/'Computed data'!$E$4</f>
        <v>67.789072426937736</v>
      </c>
    </row>
    <row r="485" spans="1:4" x14ac:dyDescent="0.25">
      <c r="A485" s="17">
        <v>1068</v>
      </c>
      <c r="B485" s="17">
        <v>1.478</v>
      </c>
      <c r="C485" s="17">
        <f>(B485/'Computed data'!$B$4)*100</f>
        <v>5.4740740740740739</v>
      </c>
      <c r="D485" s="17">
        <f>A485/'Computed data'!$E$4</f>
        <v>67.852604828462518</v>
      </c>
    </row>
    <row r="486" spans="1:4" x14ac:dyDescent="0.25">
      <c r="A486" s="17">
        <v>1070</v>
      </c>
      <c r="B486" s="17">
        <v>1.4810000000000001</v>
      </c>
      <c r="C486" s="17">
        <f>(B486/'Computed data'!$B$4)*100</f>
        <v>5.4851851851851849</v>
      </c>
      <c r="D486" s="17">
        <f>A486/'Computed data'!$E$4</f>
        <v>67.979669631512067</v>
      </c>
    </row>
    <row r="487" spans="1:4" x14ac:dyDescent="0.25">
      <c r="A487" s="17">
        <v>1071</v>
      </c>
      <c r="B487" s="17">
        <v>1.484</v>
      </c>
      <c r="C487" s="17">
        <f>(B487/'Computed data'!$B$4)*100</f>
        <v>5.496296296296296</v>
      </c>
      <c r="D487" s="17">
        <f>A487/'Computed data'!$E$4</f>
        <v>68.043202033036849</v>
      </c>
    </row>
    <row r="488" spans="1:4" x14ac:dyDescent="0.25">
      <c r="A488" s="17">
        <v>1073</v>
      </c>
      <c r="B488" s="17">
        <v>1.4870000000000001</v>
      </c>
      <c r="C488" s="17">
        <f>(B488/'Computed data'!$B$4)*100</f>
        <v>5.507407407407408</v>
      </c>
      <c r="D488" s="17">
        <f>A488/'Computed data'!$E$4</f>
        <v>68.170266836086398</v>
      </c>
    </row>
    <row r="489" spans="1:4" x14ac:dyDescent="0.25">
      <c r="A489" s="17">
        <v>1073</v>
      </c>
      <c r="B489" s="17">
        <v>1.4910000000000001</v>
      </c>
      <c r="C489" s="17">
        <f>(B489/'Computed data'!$B$4)*100</f>
        <v>5.522222222222223</v>
      </c>
      <c r="D489" s="17">
        <f>A489/'Computed data'!$E$4</f>
        <v>68.170266836086398</v>
      </c>
    </row>
    <row r="490" spans="1:4" x14ac:dyDescent="0.25">
      <c r="A490" s="17">
        <v>1077</v>
      </c>
      <c r="B490" s="17">
        <v>1.494</v>
      </c>
      <c r="C490" s="17">
        <f>(B490/'Computed data'!$B$4)*100</f>
        <v>5.5333333333333332</v>
      </c>
      <c r="D490" s="17">
        <f>A490/'Computed data'!$E$4</f>
        <v>68.424396442185511</v>
      </c>
    </row>
    <row r="491" spans="1:4" x14ac:dyDescent="0.25">
      <c r="A491" s="17">
        <v>1077</v>
      </c>
      <c r="B491" s="17">
        <v>1.4970000000000001</v>
      </c>
      <c r="C491" s="17">
        <f>(B491/'Computed data'!$B$4)*100</f>
        <v>5.5444444444444452</v>
      </c>
      <c r="D491" s="17">
        <f>A491/'Computed data'!$E$4</f>
        <v>68.424396442185511</v>
      </c>
    </row>
    <row r="492" spans="1:4" x14ac:dyDescent="0.25">
      <c r="A492" s="17">
        <v>1078</v>
      </c>
      <c r="B492" s="17">
        <v>1.5</v>
      </c>
      <c r="C492" s="17">
        <f>(B492/'Computed data'!$B$4)*100</f>
        <v>5.5555555555555554</v>
      </c>
      <c r="D492" s="17">
        <f>A492/'Computed data'!$E$4</f>
        <v>68.487928843710293</v>
      </c>
    </row>
    <row r="493" spans="1:4" x14ac:dyDescent="0.25">
      <c r="A493" s="17">
        <v>1080</v>
      </c>
      <c r="B493" s="17">
        <v>1.502</v>
      </c>
      <c r="C493" s="17">
        <f>(B493/'Computed data'!$B$4)*100</f>
        <v>5.5629629629629633</v>
      </c>
      <c r="D493" s="17">
        <f>A493/'Computed data'!$E$4</f>
        <v>68.614993646759842</v>
      </c>
    </row>
    <row r="494" spans="1:4" x14ac:dyDescent="0.25">
      <c r="A494" s="17">
        <v>1080</v>
      </c>
      <c r="B494" s="17">
        <v>1.506</v>
      </c>
      <c r="C494" s="17">
        <f>(B494/'Computed data'!$B$4)*100</f>
        <v>5.5777777777777784</v>
      </c>
      <c r="D494" s="17">
        <f>A494/'Computed data'!$E$4</f>
        <v>68.614993646759842</v>
      </c>
    </row>
    <row r="495" spans="1:4" x14ac:dyDescent="0.25">
      <c r="A495" s="17">
        <v>1080</v>
      </c>
      <c r="B495" s="17">
        <v>1.5089999999999999</v>
      </c>
      <c r="C495" s="17">
        <f>(B495/'Computed data'!$B$4)*100</f>
        <v>5.5888888888888886</v>
      </c>
      <c r="D495" s="17">
        <f>A495/'Computed data'!$E$4</f>
        <v>68.614993646759842</v>
      </c>
    </row>
    <row r="496" spans="1:4" x14ac:dyDescent="0.25">
      <c r="A496" s="17">
        <v>1081</v>
      </c>
      <c r="B496" s="17">
        <v>1.512</v>
      </c>
      <c r="C496" s="17">
        <f>(B496/'Computed data'!$B$4)*100</f>
        <v>5.6000000000000005</v>
      </c>
      <c r="D496" s="17">
        <f>A496/'Computed data'!$E$4</f>
        <v>68.678526048284624</v>
      </c>
    </row>
    <row r="497" spans="1:4" x14ac:dyDescent="0.25">
      <c r="A497" s="17">
        <v>1082</v>
      </c>
      <c r="B497" s="17">
        <v>1.5149999999999999</v>
      </c>
      <c r="C497" s="17">
        <f>(B497/'Computed data'!$B$4)*100</f>
        <v>5.6111111111111107</v>
      </c>
      <c r="D497" s="17">
        <f>A497/'Computed data'!$E$4</f>
        <v>68.742058449809406</v>
      </c>
    </row>
    <row r="498" spans="1:4" x14ac:dyDescent="0.25">
      <c r="A498" s="17">
        <v>1083</v>
      </c>
      <c r="B498" s="17">
        <v>1.518</v>
      </c>
      <c r="C498" s="17">
        <f>(B498/'Computed data'!$B$4)*100</f>
        <v>5.6222222222222218</v>
      </c>
      <c r="D498" s="17">
        <f>A498/'Computed data'!$E$4</f>
        <v>68.805590851334173</v>
      </c>
    </row>
    <row r="499" spans="1:4" x14ac:dyDescent="0.25">
      <c r="A499" s="17">
        <v>1082</v>
      </c>
      <c r="B499" s="17">
        <v>1.5209999999999999</v>
      </c>
      <c r="C499" s="17">
        <f>(B499/'Computed data'!$B$4)*100</f>
        <v>5.6333333333333329</v>
      </c>
      <c r="D499" s="17">
        <f>A499/'Computed data'!$E$4</f>
        <v>68.742058449809406</v>
      </c>
    </row>
    <row r="500" spans="1:4" x14ac:dyDescent="0.25">
      <c r="A500" s="17">
        <v>1082</v>
      </c>
      <c r="B500" s="17">
        <v>1.524</v>
      </c>
      <c r="C500" s="17">
        <f>(B500/'Computed data'!$B$4)*100</f>
        <v>5.6444444444444439</v>
      </c>
      <c r="D500" s="17">
        <f>A500/'Computed data'!$E$4</f>
        <v>68.742058449809406</v>
      </c>
    </row>
    <row r="501" spans="1:4" x14ac:dyDescent="0.25">
      <c r="A501" s="17">
        <v>1082</v>
      </c>
      <c r="B501" s="17">
        <v>1.5269999999999999</v>
      </c>
      <c r="C501" s="17">
        <f>(B501/'Computed data'!$B$4)*100</f>
        <v>5.655555555555555</v>
      </c>
      <c r="D501" s="17">
        <f>A501/'Computed data'!$E$4</f>
        <v>68.742058449809406</v>
      </c>
    </row>
    <row r="502" spans="1:4" x14ac:dyDescent="0.25">
      <c r="A502" s="17">
        <v>1083</v>
      </c>
      <c r="B502" s="17">
        <v>1.53</v>
      </c>
      <c r="C502" s="17">
        <f>(B502/'Computed data'!$B$4)*100</f>
        <v>5.666666666666667</v>
      </c>
      <c r="D502" s="17">
        <f>A502/'Computed data'!$E$4</f>
        <v>68.805590851334173</v>
      </c>
    </row>
    <row r="503" spans="1:4" x14ac:dyDescent="0.25">
      <c r="A503" s="17">
        <v>1083</v>
      </c>
      <c r="B503" s="17">
        <v>1.5329999999999999</v>
      </c>
      <c r="C503" s="17">
        <f>(B503/'Computed data'!$B$4)*100</f>
        <v>5.6777777777777771</v>
      </c>
      <c r="D503" s="17">
        <f>A503/'Computed data'!$E$4</f>
        <v>68.805590851334173</v>
      </c>
    </row>
    <row r="504" spans="1:4" x14ac:dyDescent="0.25">
      <c r="A504" s="17">
        <v>1083</v>
      </c>
      <c r="B504" s="17">
        <v>1.536</v>
      </c>
      <c r="C504" s="17">
        <f>(B504/'Computed data'!$B$4)*100</f>
        <v>5.6888888888888891</v>
      </c>
      <c r="D504" s="17">
        <f>A504/'Computed data'!$E$4</f>
        <v>68.805590851334173</v>
      </c>
    </row>
    <row r="505" spans="1:4" x14ac:dyDescent="0.25">
      <c r="A505" s="17">
        <v>1085</v>
      </c>
      <c r="B505" s="17">
        <v>1.5389999999999999</v>
      </c>
      <c r="C505" s="17">
        <f>(B505/'Computed data'!$B$4)*100</f>
        <v>5.6999999999999993</v>
      </c>
      <c r="D505" s="17">
        <f>A505/'Computed data'!$E$4</f>
        <v>68.932655654383737</v>
      </c>
    </row>
    <row r="506" spans="1:4" x14ac:dyDescent="0.25">
      <c r="A506" s="17">
        <v>1085</v>
      </c>
      <c r="B506" s="17">
        <v>1.542</v>
      </c>
      <c r="C506" s="17">
        <f>(B506/'Computed data'!$B$4)*100</f>
        <v>5.7111111111111112</v>
      </c>
      <c r="D506" s="17">
        <f>A506/'Computed data'!$E$4</f>
        <v>68.932655654383737</v>
      </c>
    </row>
    <row r="507" spans="1:4" x14ac:dyDescent="0.25">
      <c r="A507" s="17">
        <v>1087</v>
      </c>
      <c r="B507" s="17">
        <v>1.546</v>
      </c>
      <c r="C507" s="17">
        <f>(B507/'Computed data'!$B$4)*100</f>
        <v>5.7259259259259263</v>
      </c>
      <c r="D507" s="17">
        <f>A507/'Computed data'!$E$4</f>
        <v>69.059720457433286</v>
      </c>
    </row>
    <row r="508" spans="1:4" x14ac:dyDescent="0.25">
      <c r="A508" s="17">
        <v>1088</v>
      </c>
      <c r="B508" s="17">
        <v>1.548</v>
      </c>
      <c r="C508" s="17">
        <f>(B508/'Computed data'!$B$4)*100</f>
        <v>5.7333333333333334</v>
      </c>
      <c r="D508" s="17">
        <f>A508/'Computed data'!$E$4</f>
        <v>69.123252858958068</v>
      </c>
    </row>
    <row r="509" spans="1:4" x14ac:dyDescent="0.25">
      <c r="A509" s="17">
        <v>1088</v>
      </c>
      <c r="B509" s="17">
        <v>1.552</v>
      </c>
      <c r="C509" s="17">
        <f>(B509/'Computed data'!$B$4)*100</f>
        <v>5.7481481481481485</v>
      </c>
      <c r="D509" s="17">
        <f>A509/'Computed data'!$E$4</f>
        <v>69.123252858958068</v>
      </c>
    </row>
    <row r="510" spans="1:4" x14ac:dyDescent="0.25">
      <c r="A510" s="17">
        <v>1090</v>
      </c>
      <c r="B510" s="17">
        <v>1.554</v>
      </c>
      <c r="C510" s="17">
        <f>(B510/'Computed data'!$B$4)*100</f>
        <v>5.7555555555555555</v>
      </c>
      <c r="D510" s="17">
        <f>A510/'Computed data'!$E$4</f>
        <v>69.250317662007618</v>
      </c>
    </row>
    <row r="511" spans="1:4" x14ac:dyDescent="0.25">
      <c r="A511" s="17">
        <v>1092</v>
      </c>
      <c r="B511" s="17">
        <v>1.5580000000000001</v>
      </c>
      <c r="C511" s="17">
        <f>(B511/'Computed data'!$B$4)*100</f>
        <v>5.7703703703703706</v>
      </c>
      <c r="D511" s="17">
        <f>A511/'Computed data'!$E$4</f>
        <v>69.377382465057181</v>
      </c>
    </row>
    <row r="512" spans="1:4" x14ac:dyDescent="0.25">
      <c r="A512" s="17">
        <v>1092</v>
      </c>
      <c r="B512" s="17">
        <v>1.5609999999999999</v>
      </c>
      <c r="C512" s="17">
        <f>(B512/'Computed data'!$B$4)*100</f>
        <v>5.7814814814814808</v>
      </c>
      <c r="D512" s="17">
        <f>A512/'Computed data'!$E$4</f>
        <v>69.377382465057181</v>
      </c>
    </row>
    <row r="513" spans="1:4" x14ac:dyDescent="0.25">
      <c r="A513" s="17">
        <v>1092</v>
      </c>
      <c r="B513" s="17">
        <v>1.5640000000000001</v>
      </c>
      <c r="C513" s="17">
        <f>(B513/'Computed data'!$B$4)*100</f>
        <v>5.7925925925925927</v>
      </c>
      <c r="D513" s="17">
        <f>A513/'Computed data'!$E$4</f>
        <v>69.377382465057181</v>
      </c>
    </row>
    <row r="514" spans="1:4" x14ac:dyDescent="0.25">
      <c r="A514" s="17">
        <v>1094</v>
      </c>
      <c r="B514" s="17">
        <v>1.5669999999999999</v>
      </c>
      <c r="C514" s="17">
        <f>(B514/'Computed data'!$B$4)*100</f>
        <v>5.8037037037037029</v>
      </c>
      <c r="D514" s="17">
        <f>A514/'Computed data'!$E$4</f>
        <v>69.50444726810673</v>
      </c>
    </row>
    <row r="515" spans="1:4" x14ac:dyDescent="0.25">
      <c r="A515" s="17">
        <v>1095</v>
      </c>
      <c r="B515" s="17">
        <v>1.57</v>
      </c>
      <c r="C515" s="17">
        <f>(B515/'Computed data'!$B$4)*100</f>
        <v>5.8148148148148149</v>
      </c>
      <c r="D515" s="17">
        <f>A515/'Computed data'!$E$4</f>
        <v>69.567979669631512</v>
      </c>
    </row>
    <row r="516" spans="1:4" x14ac:dyDescent="0.25">
      <c r="A516" s="17">
        <v>1097</v>
      </c>
      <c r="B516" s="17">
        <v>1.573</v>
      </c>
      <c r="C516" s="17">
        <f>(B516/'Computed data'!$B$4)*100</f>
        <v>5.825925925925926</v>
      </c>
      <c r="D516" s="17">
        <f>A516/'Computed data'!$E$4</f>
        <v>69.695044472681062</v>
      </c>
    </row>
    <row r="517" spans="1:4" x14ac:dyDescent="0.25">
      <c r="A517" s="17">
        <v>1098</v>
      </c>
      <c r="B517" s="17">
        <v>1.5760000000000001</v>
      </c>
      <c r="C517" s="17">
        <f>(B517/'Computed data'!$B$4)*100</f>
        <v>5.837037037037037</v>
      </c>
      <c r="D517" s="17">
        <f>A517/'Computed data'!$E$4</f>
        <v>69.758576874205843</v>
      </c>
    </row>
    <row r="518" spans="1:4" x14ac:dyDescent="0.25">
      <c r="A518" s="17">
        <v>1098</v>
      </c>
      <c r="B518" s="17">
        <v>1.58</v>
      </c>
      <c r="C518" s="17">
        <f>(B518/'Computed data'!$B$4)*100</f>
        <v>5.8518518518518521</v>
      </c>
      <c r="D518" s="17">
        <f>A518/'Computed data'!$E$4</f>
        <v>69.758576874205843</v>
      </c>
    </row>
    <row r="519" spans="1:4" x14ac:dyDescent="0.25">
      <c r="A519" s="17">
        <v>1100</v>
      </c>
      <c r="B519" s="17">
        <v>1.5820000000000001</v>
      </c>
      <c r="C519" s="17">
        <f>(B519/'Computed data'!$B$4)*100</f>
        <v>5.8592592592592592</v>
      </c>
      <c r="D519" s="17">
        <f>A519/'Computed data'!$E$4</f>
        <v>69.885641677255393</v>
      </c>
    </row>
    <row r="520" spans="1:4" x14ac:dyDescent="0.25">
      <c r="A520" s="17">
        <v>1102</v>
      </c>
      <c r="B520" s="17">
        <v>1.5860000000000001</v>
      </c>
      <c r="C520" s="17">
        <f>(B520/'Computed data'!$B$4)*100</f>
        <v>5.8740740740740742</v>
      </c>
      <c r="D520" s="17">
        <f>A520/'Computed data'!$E$4</f>
        <v>70.012706480304956</v>
      </c>
    </row>
    <row r="521" spans="1:4" x14ac:dyDescent="0.25">
      <c r="A521" s="17">
        <v>1103</v>
      </c>
      <c r="B521" s="17">
        <v>1.589</v>
      </c>
      <c r="C521" s="17">
        <f>(B521/'Computed data'!$B$4)*100</f>
        <v>5.8851851851851853</v>
      </c>
      <c r="D521" s="17">
        <f>A521/'Computed data'!$E$4</f>
        <v>70.076238881829738</v>
      </c>
    </row>
    <row r="522" spans="1:4" x14ac:dyDescent="0.25">
      <c r="A522" s="17">
        <v>1105</v>
      </c>
      <c r="B522" s="17">
        <v>1.5920000000000001</v>
      </c>
      <c r="C522" s="17">
        <f>(B522/'Computed data'!$B$4)*100</f>
        <v>5.8962962962962964</v>
      </c>
      <c r="D522" s="17">
        <f>A522/'Computed data'!$E$4</f>
        <v>70.203303684879288</v>
      </c>
    </row>
    <row r="523" spans="1:4" x14ac:dyDescent="0.25">
      <c r="A523" s="17">
        <v>1107</v>
      </c>
      <c r="B523" s="17">
        <v>1.5940000000000001</v>
      </c>
      <c r="C523" s="17">
        <f>(B523/'Computed data'!$B$4)*100</f>
        <v>5.9037037037037043</v>
      </c>
      <c r="D523" s="17">
        <f>A523/'Computed data'!$E$4</f>
        <v>70.330368487928837</v>
      </c>
    </row>
    <row r="524" spans="1:4" x14ac:dyDescent="0.25">
      <c r="A524" s="17">
        <v>1108</v>
      </c>
      <c r="B524" s="17">
        <v>1.5980000000000001</v>
      </c>
      <c r="C524" s="17">
        <f>(B524/'Computed data'!$B$4)*100</f>
        <v>5.9185185185185185</v>
      </c>
      <c r="D524" s="17">
        <f>A524/'Computed data'!$E$4</f>
        <v>70.393900889453619</v>
      </c>
    </row>
    <row r="525" spans="1:4" x14ac:dyDescent="0.25">
      <c r="A525" s="17">
        <v>1108</v>
      </c>
      <c r="B525" s="17">
        <v>1.601</v>
      </c>
      <c r="C525" s="17">
        <f>(B525/'Computed data'!$B$4)*100</f>
        <v>5.9296296296296296</v>
      </c>
      <c r="D525" s="17">
        <f>A525/'Computed data'!$E$4</f>
        <v>70.393900889453619</v>
      </c>
    </row>
    <row r="526" spans="1:4" x14ac:dyDescent="0.25">
      <c r="A526" s="17">
        <v>1110</v>
      </c>
      <c r="B526" s="17">
        <v>1.6040000000000001</v>
      </c>
      <c r="C526" s="17">
        <f>(B526/'Computed data'!$B$4)*100</f>
        <v>5.9407407407407407</v>
      </c>
      <c r="D526" s="17">
        <f>A526/'Computed data'!$E$4</f>
        <v>70.520965692503182</v>
      </c>
    </row>
    <row r="527" spans="1:4" x14ac:dyDescent="0.25">
      <c r="A527" s="17">
        <v>1112</v>
      </c>
      <c r="B527" s="17">
        <v>1.607</v>
      </c>
      <c r="C527" s="17">
        <f>(B527/'Computed data'!$B$4)*100</f>
        <v>5.9518518518518517</v>
      </c>
      <c r="D527" s="17">
        <f>A527/'Computed data'!$E$4</f>
        <v>70.648030495552732</v>
      </c>
    </row>
    <row r="528" spans="1:4" x14ac:dyDescent="0.25">
      <c r="A528" s="17">
        <v>1113</v>
      </c>
      <c r="B528" s="17">
        <v>1.61</v>
      </c>
      <c r="C528" s="17">
        <f>(B528/'Computed data'!$B$4)*100</f>
        <v>5.9629629629629637</v>
      </c>
      <c r="D528" s="17">
        <f>A528/'Computed data'!$E$4</f>
        <v>70.711562897077513</v>
      </c>
    </row>
    <row r="529" spans="1:4" x14ac:dyDescent="0.25">
      <c r="A529" s="17">
        <v>1117</v>
      </c>
      <c r="B529" s="17">
        <v>1.613</v>
      </c>
      <c r="C529" s="17">
        <f>(B529/'Computed data'!$B$4)*100</f>
        <v>5.9740740740740739</v>
      </c>
      <c r="D529" s="17">
        <f>A529/'Computed data'!$E$4</f>
        <v>70.965692503176612</v>
      </c>
    </row>
    <row r="530" spans="1:4" x14ac:dyDescent="0.25">
      <c r="A530" s="17">
        <v>1118</v>
      </c>
      <c r="B530" s="17">
        <v>1.6160000000000001</v>
      </c>
      <c r="C530" s="17">
        <f>(B530/'Computed data'!$B$4)*100</f>
        <v>5.9851851851851858</v>
      </c>
      <c r="D530" s="17">
        <f>A530/'Computed data'!$E$4</f>
        <v>71.029224904701394</v>
      </c>
    </row>
    <row r="531" spans="1:4" x14ac:dyDescent="0.25">
      <c r="A531" s="17">
        <v>1122</v>
      </c>
      <c r="B531" s="17">
        <v>1.619</v>
      </c>
      <c r="C531" s="17">
        <f>(B531/'Computed data'!$B$4)*100</f>
        <v>5.996296296296296</v>
      </c>
      <c r="D531" s="17">
        <f>A531/'Computed data'!$E$4</f>
        <v>71.283354510800507</v>
      </c>
    </row>
    <row r="532" spans="1:4" x14ac:dyDescent="0.25">
      <c r="A532" s="17">
        <v>1123</v>
      </c>
      <c r="B532" s="17">
        <v>1.6220000000000001</v>
      </c>
      <c r="C532" s="17">
        <f>(B532/'Computed data'!$B$4)*100</f>
        <v>6.007407407407408</v>
      </c>
      <c r="D532" s="17">
        <f>A532/'Computed data'!$E$4</f>
        <v>71.346886912325289</v>
      </c>
    </row>
    <row r="533" spans="1:4" x14ac:dyDescent="0.25">
      <c r="A533" s="17">
        <v>1125</v>
      </c>
      <c r="B533" s="17">
        <v>1.625</v>
      </c>
      <c r="C533" s="17">
        <f>(B533/'Computed data'!$B$4)*100</f>
        <v>6.0185185185185182</v>
      </c>
      <c r="D533" s="17">
        <f>A533/'Computed data'!$E$4</f>
        <v>71.473951715374838</v>
      </c>
    </row>
    <row r="534" spans="1:4" x14ac:dyDescent="0.25">
      <c r="A534" s="17">
        <v>1126</v>
      </c>
      <c r="B534" s="17">
        <v>1.629</v>
      </c>
      <c r="C534" s="17">
        <f>(B534/'Computed data'!$B$4)*100</f>
        <v>6.0333333333333332</v>
      </c>
      <c r="D534" s="17">
        <f>A534/'Computed data'!$E$4</f>
        <v>71.53748411689962</v>
      </c>
    </row>
    <row r="535" spans="1:4" x14ac:dyDescent="0.25">
      <c r="A535" s="17">
        <v>1127</v>
      </c>
      <c r="B535" s="17">
        <v>1.631</v>
      </c>
      <c r="C535" s="17">
        <f>(B535/'Computed data'!$B$4)*100</f>
        <v>6.0407407407407412</v>
      </c>
      <c r="D535" s="17">
        <f>A535/'Computed data'!$E$4</f>
        <v>71.601016518424402</v>
      </c>
    </row>
    <row r="536" spans="1:4" x14ac:dyDescent="0.25">
      <c r="A536" s="17">
        <v>1130</v>
      </c>
      <c r="B536" s="17">
        <v>1.6339999999999999</v>
      </c>
      <c r="C536" s="17">
        <f>(B536/'Computed data'!$B$4)*100</f>
        <v>6.0518518518518514</v>
      </c>
      <c r="D536" s="17">
        <f>A536/'Computed data'!$E$4</f>
        <v>71.791613722998733</v>
      </c>
    </row>
    <row r="537" spans="1:4" x14ac:dyDescent="0.25">
      <c r="A537" s="17">
        <v>1131</v>
      </c>
      <c r="B537" s="17">
        <v>1.637</v>
      </c>
      <c r="C537" s="17">
        <f>(B537/'Computed data'!$B$4)*100</f>
        <v>6.0629629629629633</v>
      </c>
      <c r="D537" s="17">
        <f>A537/'Computed data'!$E$4</f>
        <v>71.8551461245235</v>
      </c>
    </row>
    <row r="538" spans="1:4" x14ac:dyDescent="0.25">
      <c r="A538" s="17">
        <v>1133</v>
      </c>
      <c r="B538" s="17">
        <v>1.64</v>
      </c>
      <c r="C538" s="17">
        <f>(B538/'Computed data'!$B$4)*100</f>
        <v>6.0740740740740735</v>
      </c>
      <c r="D538" s="17">
        <f>A538/'Computed data'!$E$4</f>
        <v>71.982210927573064</v>
      </c>
    </row>
    <row r="539" spans="1:4" x14ac:dyDescent="0.25">
      <c r="A539" s="17">
        <v>1135</v>
      </c>
      <c r="B539" s="17">
        <v>1.6439999999999999</v>
      </c>
      <c r="C539" s="17">
        <f>(B539/'Computed data'!$B$4)*100</f>
        <v>6.0888888888888886</v>
      </c>
      <c r="D539" s="17">
        <f>A539/'Computed data'!$E$4</f>
        <v>72.109275730622613</v>
      </c>
    </row>
    <row r="540" spans="1:4" x14ac:dyDescent="0.25">
      <c r="A540" s="17">
        <v>1138</v>
      </c>
      <c r="B540" s="17">
        <v>1.647</v>
      </c>
      <c r="C540" s="17">
        <f>(B540/'Computed data'!$B$4)*100</f>
        <v>6.1</v>
      </c>
      <c r="D540" s="17">
        <f>A540/'Computed data'!$E$4</f>
        <v>72.299872935196944</v>
      </c>
    </row>
    <row r="541" spans="1:4" x14ac:dyDescent="0.25">
      <c r="A541" s="17">
        <v>1140</v>
      </c>
      <c r="B541" s="17">
        <v>1.65</v>
      </c>
      <c r="C541" s="17">
        <f>(B541/'Computed data'!$B$4)*100</f>
        <v>6.1111111111111107</v>
      </c>
      <c r="D541" s="17">
        <f>A541/'Computed data'!$E$4</f>
        <v>72.426937738246508</v>
      </c>
    </row>
    <row r="542" spans="1:4" x14ac:dyDescent="0.25">
      <c r="A542" s="17">
        <v>1143</v>
      </c>
      <c r="B542" s="17">
        <v>1.653</v>
      </c>
      <c r="C542" s="17">
        <f>(B542/'Computed data'!$B$4)*100</f>
        <v>6.1222222222222227</v>
      </c>
      <c r="D542" s="17">
        <f>A542/'Computed data'!$E$4</f>
        <v>72.617534942820839</v>
      </c>
    </row>
    <row r="543" spans="1:4" x14ac:dyDescent="0.25">
      <c r="A543" s="17">
        <v>1144</v>
      </c>
      <c r="B543" s="17">
        <v>1.6559999999999999</v>
      </c>
      <c r="C543" s="17">
        <f>(B543/'Computed data'!$B$4)*100</f>
        <v>6.1333333333333329</v>
      </c>
      <c r="D543" s="17">
        <f>A543/'Computed data'!$E$4</f>
        <v>72.681067344345621</v>
      </c>
    </row>
    <row r="544" spans="1:4" x14ac:dyDescent="0.25">
      <c r="A544" s="17">
        <v>1147</v>
      </c>
      <c r="B544" s="17">
        <v>1.659</v>
      </c>
      <c r="C544" s="17">
        <f>(B544/'Computed data'!$B$4)*100</f>
        <v>6.1444444444444448</v>
      </c>
      <c r="D544" s="17">
        <f>A544/'Computed data'!$E$4</f>
        <v>72.871664548919952</v>
      </c>
    </row>
    <row r="545" spans="1:4" x14ac:dyDescent="0.25">
      <c r="A545" s="17">
        <v>1150</v>
      </c>
      <c r="B545" s="17">
        <v>1.6619999999999999</v>
      </c>
      <c r="C545" s="17">
        <f>(B545/'Computed data'!$B$4)*100</f>
        <v>6.155555555555555</v>
      </c>
      <c r="D545" s="17">
        <f>A545/'Computed data'!$E$4</f>
        <v>73.062261753494283</v>
      </c>
    </row>
    <row r="546" spans="1:4" x14ac:dyDescent="0.25">
      <c r="A546" s="17">
        <v>1153</v>
      </c>
      <c r="B546" s="17">
        <v>1.665</v>
      </c>
      <c r="C546" s="17">
        <f>(B546/'Computed data'!$B$4)*100</f>
        <v>6.166666666666667</v>
      </c>
      <c r="D546" s="17">
        <f>A546/'Computed data'!$E$4</f>
        <v>73.252858958068614</v>
      </c>
    </row>
    <row r="547" spans="1:4" x14ac:dyDescent="0.25">
      <c r="A547" s="17">
        <v>1155</v>
      </c>
      <c r="B547" s="17">
        <v>1.6679999999999999</v>
      </c>
      <c r="C547" s="17">
        <f>(B547/'Computed data'!$B$4)*100</f>
        <v>6.1777777777777771</v>
      </c>
      <c r="D547" s="17">
        <f>A547/'Computed data'!$E$4</f>
        <v>73.379923761118164</v>
      </c>
    </row>
    <row r="548" spans="1:4" x14ac:dyDescent="0.25">
      <c r="A548" s="17">
        <v>1158</v>
      </c>
      <c r="B548" s="17">
        <v>1.671</v>
      </c>
      <c r="C548" s="17">
        <f>(B548/'Computed data'!$B$4)*100</f>
        <v>6.1888888888888891</v>
      </c>
      <c r="D548" s="17">
        <f>A548/'Computed data'!$E$4</f>
        <v>73.570520965692509</v>
      </c>
    </row>
    <row r="549" spans="1:4" x14ac:dyDescent="0.25">
      <c r="A549" s="17">
        <v>1161</v>
      </c>
      <c r="B549" s="17">
        <v>1.6739999999999999</v>
      </c>
      <c r="C549" s="17">
        <f>(B549/'Computed data'!$B$4)*100</f>
        <v>6.2</v>
      </c>
      <c r="D549" s="17">
        <f>A549/'Computed data'!$E$4</f>
        <v>73.76111817026684</v>
      </c>
    </row>
    <row r="550" spans="1:4" x14ac:dyDescent="0.25">
      <c r="A550" s="17">
        <v>1164</v>
      </c>
      <c r="B550" s="17">
        <v>1.677</v>
      </c>
      <c r="C550" s="17">
        <f>(B550/'Computed data'!$B$4)*100</f>
        <v>6.2111111111111112</v>
      </c>
      <c r="D550" s="17">
        <f>A550/'Computed data'!$E$4</f>
        <v>73.951715374841172</v>
      </c>
    </row>
    <row r="551" spans="1:4" x14ac:dyDescent="0.25">
      <c r="A551" s="17">
        <v>1167</v>
      </c>
      <c r="B551" s="17">
        <v>1.68</v>
      </c>
      <c r="C551" s="17">
        <f>(B551/'Computed data'!$B$4)*100</f>
        <v>6.2222222222222223</v>
      </c>
      <c r="D551" s="17">
        <f>A551/'Computed data'!$E$4</f>
        <v>74.142312579415503</v>
      </c>
    </row>
    <row r="552" spans="1:4" x14ac:dyDescent="0.25">
      <c r="A552" s="17">
        <v>1170</v>
      </c>
      <c r="B552" s="17">
        <v>1.6830000000000001</v>
      </c>
      <c r="C552" s="17">
        <f>(B552/'Computed data'!$B$4)*100</f>
        <v>6.2333333333333334</v>
      </c>
      <c r="D552" s="17">
        <f>A552/'Computed data'!$E$4</f>
        <v>74.332909783989834</v>
      </c>
    </row>
    <row r="553" spans="1:4" x14ac:dyDescent="0.25">
      <c r="A553" s="17">
        <v>1173</v>
      </c>
      <c r="B553" s="17">
        <v>1.6859999999999999</v>
      </c>
      <c r="C553" s="17">
        <f>(B553/'Computed data'!$B$4)*100</f>
        <v>6.2444444444444445</v>
      </c>
      <c r="D553" s="17">
        <f>A553/'Computed data'!$E$4</f>
        <v>74.523506988564165</v>
      </c>
    </row>
    <row r="554" spans="1:4" x14ac:dyDescent="0.25">
      <c r="A554" s="17">
        <v>1177</v>
      </c>
      <c r="B554" s="17">
        <v>1.69</v>
      </c>
      <c r="C554" s="17">
        <f>(B554/'Computed data'!$B$4)*100</f>
        <v>6.2592592592592586</v>
      </c>
      <c r="D554" s="17">
        <f>A554/'Computed data'!$E$4</f>
        <v>74.777636594663278</v>
      </c>
    </row>
    <row r="555" spans="1:4" x14ac:dyDescent="0.25">
      <c r="A555" s="17">
        <v>1178</v>
      </c>
      <c r="B555" s="17">
        <v>1.6930000000000001</v>
      </c>
      <c r="C555" s="17">
        <f>(B555/'Computed data'!$B$4)*100</f>
        <v>6.2703703703703706</v>
      </c>
      <c r="D555" s="17">
        <f>A555/'Computed data'!$E$4</f>
        <v>74.84116899618806</v>
      </c>
    </row>
    <row r="556" spans="1:4" x14ac:dyDescent="0.25">
      <c r="A556" s="17">
        <v>1182</v>
      </c>
      <c r="B556" s="17">
        <v>1.6950000000000001</v>
      </c>
      <c r="C556" s="17">
        <f>(B556/'Computed data'!$B$4)*100</f>
        <v>6.2777777777777777</v>
      </c>
      <c r="D556" s="17">
        <f>A556/'Computed data'!$E$4</f>
        <v>75.095298602287158</v>
      </c>
    </row>
    <row r="557" spans="1:4" x14ac:dyDescent="0.25">
      <c r="A557" s="17">
        <v>1185</v>
      </c>
      <c r="B557" s="17">
        <v>1.6990000000000001</v>
      </c>
      <c r="C557" s="17">
        <f>(B557/'Computed data'!$B$4)*100</f>
        <v>6.2925925925925927</v>
      </c>
      <c r="D557" s="17">
        <f>A557/'Computed data'!$E$4</f>
        <v>75.285895806861504</v>
      </c>
    </row>
    <row r="558" spans="1:4" x14ac:dyDescent="0.25">
      <c r="A558" s="17">
        <v>1187</v>
      </c>
      <c r="B558" s="17">
        <v>1.702</v>
      </c>
      <c r="C558" s="17">
        <f>(B558/'Computed data'!$B$4)*100</f>
        <v>6.3037037037037029</v>
      </c>
      <c r="D558" s="17">
        <f>A558/'Computed data'!$E$4</f>
        <v>75.412960609911053</v>
      </c>
    </row>
    <row r="559" spans="1:4" x14ac:dyDescent="0.25">
      <c r="A559" s="17">
        <v>1190</v>
      </c>
      <c r="B559" s="17">
        <v>1.7050000000000001</v>
      </c>
      <c r="C559" s="17">
        <f>(B559/'Computed data'!$B$4)*100</f>
        <v>6.3148148148148149</v>
      </c>
      <c r="D559" s="17">
        <f>A559/'Computed data'!$E$4</f>
        <v>75.603557814485384</v>
      </c>
    </row>
    <row r="560" spans="1:4" x14ac:dyDescent="0.25">
      <c r="A560" s="17">
        <v>1192</v>
      </c>
      <c r="B560" s="17">
        <v>1.708</v>
      </c>
      <c r="C560" s="17">
        <f>(B560/'Computed data'!$B$4)*100</f>
        <v>6.3259259259259251</v>
      </c>
      <c r="D560" s="17">
        <f>A560/'Computed data'!$E$4</f>
        <v>75.730622617534948</v>
      </c>
    </row>
    <row r="561" spans="1:4" x14ac:dyDescent="0.25">
      <c r="A561" s="17">
        <v>1194</v>
      </c>
      <c r="B561" s="17">
        <v>1.7110000000000001</v>
      </c>
      <c r="C561" s="17">
        <f>(B561/'Computed data'!$B$4)*100</f>
        <v>6.337037037037037</v>
      </c>
      <c r="D561" s="17">
        <f>A561/'Computed data'!$E$4</f>
        <v>75.857687420584497</v>
      </c>
    </row>
    <row r="562" spans="1:4" x14ac:dyDescent="0.25">
      <c r="A562" s="17">
        <v>1197</v>
      </c>
      <c r="B562" s="17">
        <v>1.714</v>
      </c>
      <c r="C562" s="17">
        <f>(B562/'Computed data'!$B$4)*100</f>
        <v>6.348148148148149</v>
      </c>
      <c r="D562" s="17">
        <f>A562/'Computed data'!$E$4</f>
        <v>76.048284625158828</v>
      </c>
    </row>
    <row r="563" spans="1:4" x14ac:dyDescent="0.25">
      <c r="A563" s="17">
        <v>1198</v>
      </c>
      <c r="B563" s="17">
        <v>1.7170000000000001</v>
      </c>
      <c r="C563" s="17">
        <f>(B563/'Computed data'!$B$4)*100</f>
        <v>6.3592592592592592</v>
      </c>
      <c r="D563" s="17">
        <f>A563/'Computed data'!$E$4</f>
        <v>76.11181702668361</v>
      </c>
    </row>
    <row r="564" spans="1:4" x14ac:dyDescent="0.25">
      <c r="A564" s="17">
        <v>1201</v>
      </c>
      <c r="B564" s="17">
        <v>1.72</v>
      </c>
      <c r="C564" s="17">
        <f>(B564/'Computed data'!$B$4)*100</f>
        <v>6.3703703703703702</v>
      </c>
      <c r="D564" s="17">
        <f>A564/'Computed data'!$E$4</f>
        <v>76.302414231257941</v>
      </c>
    </row>
    <row r="565" spans="1:4" x14ac:dyDescent="0.25">
      <c r="A565" s="17">
        <v>1203</v>
      </c>
      <c r="B565" s="17">
        <v>1.7230000000000001</v>
      </c>
      <c r="C565" s="17">
        <f>(B565/'Computed data'!$B$4)*100</f>
        <v>6.3814814814814822</v>
      </c>
      <c r="D565" s="17">
        <f>A565/'Computed data'!$E$4</f>
        <v>76.429479034307491</v>
      </c>
    </row>
    <row r="566" spans="1:4" x14ac:dyDescent="0.25">
      <c r="A566" s="17">
        <v>1206</v>
      </c>
      <c r="B566" s="17">
        <v>1.726</v>
      </c>
      <c r="C566" s="17">
        <f>(B566/'Computed data'!$B$4)*100</f>
        <v>6.3925925925925924</v>
      </c>
      <c r="D566" s="17">
        <f>A566/'Computed data'!$E$4</f>
        <v>76.620076238881822</v>
      </c>
    </row>
    <row r="567" spans="1:4" x14ac:dyDescent="0.25">
      <c r="A567" s="17">
        <v>1208</v>
      </c>
      <c r="B567" s="17">
        <v>1.7290000000000001</v>
      </c>
      <c r="C567" s="17">
        <f>(B567/'Computed data'!$B$4)*100</f>
        <v>6.4037037037037043</v>
      </c>
      <c r="D567" s="17">
        <f>A567/'Computed data'!$E$4</f>
        <v>76.747141041931386</v>
      </c>
    </row>
    <row r="568" spans="1:4" x14ac:dyDescent="0.25">
      <c r="A568" s="17">
        <v>1210</v>
      </c>
      <c r="B568" s="17">
        <v>1.7330000000000001</v>
      </c>
      <c r="C568" s="17">
        <f>(B568/'Computed data'!$B$4)*100</f>
        <v>6.4185185185185194</v>
      </c>
      <c r="D568" s="17">
        <f>A568/'Computed data'!$E$4</f>
        <v>76.874205844980935</v>
      </c>
    </row>
    <row r="569" spans="1:4" x14ac:dyDescent="0.25">
      <c r="A569" s="17">
        <v>1213</v>
      </c>
      <c r="B569" s="17">
        <v>1.736</v>
      </c>
      <c r="C569" s="17">
        <f>(B569/'Computed data'!$B$4)*100</f>
        <v>6.4296296296296296</v>
      </c>
      <c r="D569" s="17">
        <f>A569/'Computed data'!$E$4</f>
        <v>77.064803049555266</v>
      </c>
    </row>
    <row r="570" spans="1:4" x14ac:dyDescent="0.25">
      <c r="A570" s="17">
        <v>1215</v>
      </c>
      <c r="B570" s="17">
        <v>1.7390000000000001</v>
      </c>
      <c r="C570" s="17">
        <f>(B570/'Computed data'!$B$4)*100</f>
        <v>6.4407407407407415</v>
      </c>
      <c r="D570" s="17">
        <f>A570/'Computed data'!$E$4</f>
        <v>77.19186785260483</v>
      </c>
    </row>
    <row r="571" spans="1:4" x14ac:dyDescent="0.25">
      <c r="A571" s="17">
        <v>1218</v>
      </c>
      <c r="B571" s="17">
        <v>1.742</v>
      </c>
      <c r="C571" s="17">
        <f>(B571/'Computed data'!$B$4)*100</f>
        <v>6.4518518518518517</v>
      </c>
      <c r="D571" s="17">
        <f>A571/'Computed data'!$E$4</f>
        <v>77.382465057179161</v>
      </c>
    </row>
    <row r="572" spans="1:4" x14ac:dyDescent="0.25">
      <c r="A572" s="17">
        <v>1221</v>
      </c>
      <c r="B572" s="17">
        <v>1.7450000000000001</v>
      </c>
      <c r="C572" s="17">
        <f>(B572/'Computed data'!$B$4)*100</f>
        <v>6.4629629629629637</v>
      </c>
      <c r="D572" s="17">
        <f>A572/'Computed data'!$E$4</f>
        <v>77.573062261753492</v>
      </c>
    </row>
    <row r="573" spans="1:4" x14ac:dyDescent="0.25">
      <c r="A573" s="17">
        <v>1225</v>
      </c>
      <c r="B573" s="17">
        <v>1.748</v>
      </c>
      <c r="C573" s="17">
        <f>(B573/'Computed data'!$B$4)*100</f>
        <v>6.4740740740740739</v>
      </c>
      <c r="D573" s="17">
        <f>A573/'Computed data'!$E$4</f>
        <v>77.827191867852605</v>
      </c>
    </row>
    <row r="574" spans="1:4" x14ac:dyDescent="0.25">
      <c r="A574" s="17">
        <v>1228</v>
      </c>
      <c r="B574" s="17">
        <v>1.7509999999999999</v>
      </c>
      <c r="C574" s="17">
        <f>(B574/'Computed data'!$B$4)*100</f>
        <v>6.4851851851851841</v>
      </c>
      <c r="D574" s="17">
        <f>A574/'Computed data'!$E$4</f>
        <v>78.017789072426936</v>
      </c>
    </row>
    <row r="575" spans="1:4" x14ac:dyDescent="0.25">
      <c r="A575" s="17">
        <v>1231</v>
      </c>
      <c r="B575" s="17">
        <v>1.754</v>
      </c>
      <c r="C575" s="17">
        <f>(B575/'Computed data'!$B$4)*100</f>
        <v>6.496296296296296</v>
      </c>
      <c r="D575" s="17">
        <f>A575/'Computed data'!$E$4</f>
        <v>78.208386277001267</v>
      </c>
    </row>
    <row r="576" spans="1:4" x14ac:dyDescent="0.25">
      <c r="A576" s="17">
        <v>1233</v>
      </c>
      <c r="B576" s="17">
        <v>1.7569999999999999</v>
      </c>
      <c r="C576" s="17">
        <f>(B576/'Computed data'!$B$4)*100</f>
        <v>6.507407407407408</v>
      </c>
      <c r="D576" s="17">
        <f>A576/'Computed data'!$E$4</f>
        <v>78.335451080050831</v>
      </c>
    </row>
    <row r="577" spans="1:4" x14ac:dyDescent="0.25">
      <c r="A577" s="17">
        <v>1237</v>
      </c>
      <c r="B577" s="17">
        <v>1.76</v>
      </c>
      <c r="C577" s="17">
        <f>(B577/'Computed data'!$B$4)*100</f>
        <v>6.5185185185185182</v>
      </c>
      <c r="D577" s="17">
        <f>A577/'Computed data'!$E$4</f>
        <v>78.58958068614993</v>
      </c>
    </row>
    <row r="578" spans="1:4" x14ac:dyDescent="0.25">
      <c r="A578" s="17">
        <v>1238</v>
      </c>
      <c r="B578" s="17">
        <v>1.7629999999999999</v>
      </c>
      <c r="C578" s="17">
        <f>(B578/'Computed data'!$B$4)*100</f>
        <v>6.5296296296296301</v>
      </c>
      <c r="D578" s="17">
        <f>A578/'Computed data'!$E$4</f>
        <v>78.653113087674711</v>
      </c>
    </row>
    <row r="579" spans="1:4" x14ac:dyDescent="0.25">
      <c r="A579" s="17">
        <v>1242</v>
      </c>
      <c r="B579" s="17">
        <v>1.766</v>
      </c>
      <c r="C579" s="17">
        <f>(B579/'Computed data'!$B$4)*100</f>
        <v>6.5407407407407412</v>
      </c>
      <c r="D579" s="17">
        <f>A579/'Computed data'!$E$4</f>
        <v>78.907242693773824</v>
      </c>
    </row>
    <row r="580" spans="1:4" x14ac:dyDescent="0.25">
      <c r="A580" s="17">
        <v>1245</v>
      </c>
      <c r="B580" s="17">
        <v>1.7689999999999999</v>
      </c>
      <c r="C580" s="17">
        <f>(B580/'Computed data'!$B$4)*100</f>
        <v>6.5518518518518514</v>
      </c>
      <c r="D580" s="17">
        <f>A580/'Computed data'!$E$4</f>
        <v>79.097839898348155</v>
      </c>
    </row>
    <row r="581" spans="1:4" x14ac:dyDescent="0.25">
      <c r="A581" s="17">
        <v>1247</v>
      </c>
      <c r="B581" s="17">
        <v>1.772</v>
      </c>
      <c r="C581" s="17">
        <f>(B581/'Computed data'!$B$4)*100</f>
        <v>6.5629629629629633</v>
      </c>
      <c r="D581" s="17">
        <f>A581/'Computed data'!$E$4</f>
        <v>79.224904701397705</v>
      </c>
    </row>
    <row r="582" spans="1:4" x14ac:dyDescent="0.25">
      <c r="A582" s="17">
        <v>1250</v>
      </c>
      <c r="B582" s="17">
        <v>1.7749999999999999</v>
      </c>
      <c r="C582" s="17">
        <f>(B582/'Computed data'!$B$4)*100</f>
        <v>6.5740740740740735</v>
      </c>
      <c r="D582" s="17">
        <f>A582/'Computed data'!$E$4</f>
        <v>79.41550190597205</v>
      </c>
    </row>
    <row r="583" spans="1:4" x14ac:dyDescent="0.25">
      <c r="A583" s="17">
        <v>1253</v>
      </c>
      <c r="B583" s="17">
        <v>1.778</v>
      </c>
      <c r="C583" s="17">
        <f>(B583/'Computed data'!$B$4)*100</f>
        <v>6.5851851851851855</v>
      </c>
      <c r="D583" s="17">
        <f>A583/'Computed data'!$E$4</f>
        <v>79.606099110546381</v>
      </c>
    </row>
    <row r="584" spans="1:4" x14ac:dyDescent="0.25">
      <c r="A584" s="17">
        <v>1255</v>
      </c>
      <c r="B584" s="17">
        <v>1.7809999999999999</v>
      </c>
      <c r="C584" s="17">
        <f>(B584/'Computed data'!$B$4)*100</f>
        <v>6.5962962962962957</v>
      </c>
      <c r="D584" s="17">
        <f>A584/'Computed data'!$E$4</f>
        <v>79.733163913595931</v>
      </c>
    </row>
    <row r="585" spans="1:4" x14ac:dyDescent="0.25">
      <c r="A585" s="17">
        <v>1257</v>
      </c>
      <c r="B585" s="17">
        <v>1.784</v>
      </c>
      <c r="C585" s="17">
        <f>(B585/'Computed data'!$B$4)*100</f>
        <v>6.6074074074074076</v>
      </c>
      <c r="D585" s="17">
        <f>A585/'Computed data'!$E$4</f>
        <v>79.860228716645494</v>
      </c>
    </row>
    <row r="586" spans="1:4" x14ac:dyDescent="0.25">
      <c r="A586" s="17">
        <v>1260</v>
      </c>
      <c r="B586" s="17">
        <v>1.7869999999999999</v>
      </c>
      <c r="C586" s="17">
        <f>(B586/'Computed data'!$B$4)*100</f>
        <v>6.6185185185185178</v>
      </c>
      <c r="D586" s="17">
        <f>A586/'Computed data'!$E$4</f>
        <v>80.050825921219825</v>
      </c>
    </row>
    <row r="587" spans="1:4" x14ac:dyDescent="0.25">
      <c r="A587" s="17">
        <v>1263</v>
      </c>
      <c r="B587" s="17">
        <v>1.7909999999999999</v>
      </c>
      <c r="C587" s="17">
        <f>(B587/'Computed data'!$B$4)*100</f>
        <v>6.6333333333333329</v>
      </c>
      <c r="D587" s="17">
        <f>A587/'Computed data'!$E$4</f>
        <v>80.241423125794157</v>
      </c>
    </row>
    <row r="588" spans="1:4" x14ac:dyDescent="0.25">
      <c r="A588" s="17">
        <v>1265</v>
      </c>
      <c r="B588" s="17">
        <v>1.794</v>
      </c>
      <c r="C588" s="17">
        <f>(B588/'Computed data'!$B$4)*100</f>
        <v>6.6444444444444448</v>
      </c>
      <c r="D588" s="17">
        <f>A588/'Computed data'!$E$4</f>
        <v>80.368487928843706</v>
      </c>
    </row>
    <row r="589" spans="1:4" x14ac:dyDescent="0.25">
      <c r="A589" s="17">
        <v>1267</v>
      </c>
      <c r="B589" s="17">
        <v>1.7969999999999999</v>
      </c>
      <c r="C589" s="17">
        <f>(B589/'Computed data'!$B$4)*100</f>
        <v>6.655555555555555</v>
      </c>
      <c r="D589" s="17">
        <f>A589/'Computed data'!$E$4</f>
        <v>80.49555273189327</v>
      </c>
    </row>
    <row r="590" spans="1:4" x14ac:dyDescent="0.25">
      <c r="A590" s="17">
        <v>1270</v>
      </c>
      <c r="B590" s="17">
        <v>1.8</v>
      </c>
      <c r="C590" s="17">
        <f>(B590/'Computed data'!$B$4)*100</f>
        <v>6.666666666666667</v>
      </c>
      <c r="D590" s="17">
        <f>A590/'Computed data'!$E$4</f>
        <v>80.686149936467601</v>
      </c>
    </row>
    <row r="591" spans="1:4" x14ac:dyDescent="0.25">
      <c r="A591" s="17">
        <v>1274</v>
      </c>
      <c r="B591" s="17">
        <v>1.8029999999999999</v>
      </c>
      <c r="C591" s="17">
        <f>(B591/'Computed data'!$B$4)*100</f>
        <v>6.6777777777777771</v>
      </c>
      <c r="D591" s="17">
        <f>A591/'Computed data'!$E$4</f>
        <v>80.940279542566714</v>
      </c>
    </row>
    <row r="592" spans="1:4" x14ac:dyDescent="0.25">
      <c r="A592" s="17">
        <v>1277</v>
      </c>
      <c r="B592" s="17">
        <v>1.806</v>
      </c>
      <c r="C592" s="17">
        <f>(B592/'Computed data'!$B$4)*100</f>
        <v>6.6888888888888882</v>
      </c>
      <c r="D592" s="17">
        <f>A592/'Computed data'!$E$4</f>
        <v>81.130876747141045</v>
      </c>
    </row>
    <row r="593" spans="1:4" x14ac:dyDescent="0.25">
      <c r="A593" s="17">
        <v>1280</v>
      </c>
      <c r="B593" s="17">
        <v>1.8089999999999999</v>
      </c>
      <c r="C593" s="17">
        <f>(B593/'Computed data'!$B$4)*100</f>
        <v>6.7</v>
      </c>
      <c r="D593" s="17">
        <f>A593/'Computed data'!$E$4</f>
        <v>81.321473951715376</v>
      </c>
    </row>
    <row r="594" spans="1:4" x14ac:dyDescent="0.25">
      <c r="A594" s="17">
        <v>1283</v>
      </c>
      <c r="B594" s="17">
        <v>1.8120000000000001</v>
      </c>
      <c r="C594" s="17">
        <f>(B594/'Computed data'!$B$4)*100</f>
        <v>6.7111111111111104</v>
      </c>
      <c r="D594" s="17">
        <f>A594/'Computed data'!$E$4</f>
        <v>81.512071156289707</v>
      </c>
    </row>
    <row r="595" spans="1:4" x14ac:dyDescent="0.25">
      <c r="A595" s="17">
        <v>1286</v>
      </c>
      <c r="B595" s="17">
        <v>1.8149999999999999</v>
      </c>
      <c r="C595" s="17">
        <f>(B595/'Computed data'!$B$4)*100</f>
        <v>6.7222222222222223</v>
      </c>
      <c r="D595" s="17">
        <f>A595/'Computed data'!$E$4</f>
        <v>81.702668360864038</v>
      </c>
    </row>
    <row r="596" spans="1:4" x14ac:dyDescent="0.25">
      <c r="A596" s="17">
        <v>1290</v>
      </c>
      <c r="B596" s="17">
        <v>1.8180000000000001</v>
      </c>
      <c r="C596" s="17">
        <f>(B596/'Computed data'!$B$4)*100</f>
        <v>6.7333333333333343</v>
      </c>
      <c r="D596" s="17">
        <f>A596/'Computed data'!$E$4</f>
        <v>81.956797966963151</v>
      </c>
    </row>
    <row r="597" spans="1:4" x14ac:dyDescent="0.25">
      <c r="A597" s="17">
        <v>1295</v>
      </c>
      <c r="B597" s="17">
        <v>1.8220000000000001</v>
      </c>
      <c r="C597" s="17">
        <f>(B597/'Computed data'!$B$4)*100</f>
        <v>6.7481481481481493</v>
      </c>
      <c r="D597" s="17">
        <f>A597/'Computed data'!$E$4</f>
        <v>82.274459974587032</v>
      </c>
    </row>
    <row r="598" spans="1:4" x14ac:dyDescent="0.25">
      <c r="A598" s="17">
        <v>1298</v>
      </c>
      <c r="B598" s="17">
        <v>1.825</v>
      </c>
      <c r="C598" s="17">
        <f>(B598/'Computed data'!$B$4)*100</f>
        <v>6.7592592592592595</v>
      </c>
      <c r="D598" s="17">
        <f>A598/'Computed data'!$E$4</f>
        <v>82.465057179161377</v>
      </c>
    </row>
    <row r="599" spans="1:4" x14ac:dyDescent="0.25">
      <c r="A599" s="17">
        <v>1302</v>
      </c>
      <c r="B599" s="17">
        <v>1.8280000000000001</v>
      </c>
      <c r="C599" s="17">
        <f>(B599/'Computed data'!$B$4)*100</f>
        <v>6.7703703703703706</v>
      </c>
      <c r="D599" s="17">
        <f>A599/'Computed data'!$E$4</f>
        <v>82.719186785260476</v>
      </c>
    </row>
    <row r="600" spans="1:4" x14ac:dyDescent="0.25">
      <c r="A600" s="17">
        <v>1305</v>
      </c>
      <c r="B600" s="17">
        <v>1.83</v>
      </c>
      <c r="C600" s="17">
        <f>(B600/'Computed data'!$B$4)*100</f>
        <v>6.7777777777777786</v>
      </c>
      <c r="D600" s="17">
        <f>A600/'Computed data'!$E$4</f>
        <v>82.909783989834821</v>
      </c>
    </row>
    <row r="601" spans="1:4" x14ac:dyDescent="0.25">
      <c r="A601" s="17">
        <v>1308</v>
      </c>
      <c r="B601" s="17">
        <v>1.8340000000000001</v>
      </c>
      <c r="C601" s="17">
        <f>(B601/'Computed data'!$B$4)*100</f>
        <v>6.7925925925925927</v>
      </c>
      <c r="D601" s="17">
        <f>A601/'Computed data'!$E$4</f>
        <v>83.100381194409152</v>
      </c>
    </row>
    <row r="602" spans="1:4" x14ac:dyDescent="0.25">
      <c r="A602" s="17">
        <v>1312</v>
      </c>
      <c r="B602" s="17">
        <v>1.8360000000000001</v>
      </c>
      <c r="C602" s="17">
        <f>(B602/'Computed data'!$B$4)*100</f>
        <v>6.8000000000000007</v>
      </c>
      <c r="D602" s="17">
        <f>A602/'Computed data'!$E$4</f>
        <v>83.354510800508251</v>
      </c>
    </row>
    <row r="603" spans="1:4" x14ac:dyDescent="0.25">
      <c r="A603" s="17">
        <v>1315</v>
      </c>
      <c r="B603" s="17">
        <v>1.839</v>
      </c>
      <c r="C603" s="17">
        <f>(B603/'Computed data'!$B$4)*100</f>
        <v>6.8111111111111109</v>
      </c>
      <c r="D603" s="17">
        <f>A603/'Computed data'!$E$4</f>
        <v>83.545108005082596</v>
      </c>
    </row>
    <row r="604" spans="1:4" x14ac:dyDescent="0.25">
      <c r="A604" s="17">
        <v>1320</v>
      </c>
      <c r="B604" s="17">
        <v>1.843</v>
      </c>
      <c r="C604" s="17">
        <f>(B604/'Computed data'!$B$4)*100</f>
        <v>6.825925925925926</v>
      </c>
      <c r="D604" s="17">
        <f>A604/'Computed data'!$E$4</f>
        <v>83.862770012706477</v>
      </c>
    </row>
    <row r="605" spans="1:4" x14ac:dyDescent="0.25">
      <c r="A605" s="17">
        <v>1325</v>
      </c>
      <c r="B605" s="17">
        <v>1.8460000000000001</v>
      </c>
      <c r="C605" s="17">
        <f>(B605/'Computed data'!$B$4)*100</f>
        <v>6.837037037037037</v>
      </c>
      <c r="D605" s="17">
        <f>A605/'Computed data'!$E$4</f>
        <v>84.180432020330372</v>
      </c>
    </row>
    <row r="606" spans="1:4" x14ac:dyDescent="0.25">
      <c r="A606" s="17">
        <v>1330</v>
      </c>
      <c r="B606" s="17">
        <v>1.849</v>
      </c>
      <c r="C606" s="17">
        <f>(B606/'Computed data'!$B$4)*100</f>
        <v>6.8481481481481481</v>
      </c>
      <c r="D606" s="17">
        <f>A606/'Computed data'!$E$4</f>
        <v>84.498094027954252</v>
      </c>
    </row>
    <row r="607" spans="1:4" x14ac:dyDescent="0.25">
      <c r="A607" s="17">
        <v>1333</v>
      </c>
      <c r="B607" s="17">
        <v>1.8520000000000001</v>
      </c>
      <c r="C607" s="17">
        <f>(B607/'Computed data'!$B$4)*100</f>
        <v>6.8592592592592592</v>
      </c>
      <c r="D607" s="17">
        <f>A607/'Computed data'!$E$4</f>
        <v>84.688691232528583</v>
      </c>
    </row>
    <row r="608" spans="1:4" x14ac:dyDescent="0.25">
      <c r="A608" s="17">
        <v>1338</v>
      </c>
      <c r="B608" s="17">
        <v>1.855</v>
      </c>
      <c r="C608" s="17">
        <f>(B608/'Computed data'!$B$4)*100</f>
        <v>6.8703703703703694</v>
      </c>
      <c r="D608" s="17">
        <f>A608/'Computed data'!$E$4</f>
        <v>85.006353240152478</v>
      </c>
    </row>
    <row r="609" spans="1:4" x14ac:dyDescent="0.25">
      <c r="A609" s="17">
        <v>1343</v>
      </c>
      <c r="B609" s="17">
        <v>1.8580000000000001</v>
      </c>
      <c r="C609" s="17">
        <f>(B609/'Computed data'!$B$4)*100</f>
        <v>6.8814814814814813</v>
      </c>
      <c r="D609" s="17">
        <f>A609/'Computed data'!$E$4</f>
        <v>85.324015247776359</v>
      </c>
    </row>
    <row r="610" spans="1:4" x14ac:dyDescent="0.25">
      <c r="A610" s="17">
        <v>1347</v>
      </c>
      <c r="B610" s="17">
        <v>1.861</v>
      </c>
      <c r="C610" s="17">
        <f>(B610/'Computed data'!$B$4)*100</f>
        <v>6.8925925925925933</v>
      </c>
      <c r="D610" s="17">
        <f>A610/'Computed data'!$E$4</f>
        <v>85.578144853875472</v>
      </c>
    </row>
    <row r="611" spans="1:4" x14ac:dyDescent="0.25">
      <c r="A611" s="17">
        <v>1350</v>
      </c>
      <c r="B611" s="17">
        <v>1.8640000000000001</v>
      </c>
      <c r="C611" s="17">
        <f>(B611/'Computed data'!$B$4)*100</f>
        <v>6.9037037037037035</v>
      </c>
      <c r="D611" s="17">
        <f>A611/'Computed data'!$E$4</f>
        <v>85.768742058449803</v>
      </c>
    </row>
    <row r="612" spans="1:4" x14ac:dyDescent="0.25">
      <c r="A612" s="17">
        <v>1353</v>
      </c>
      <c r="B612" s="17">
        <v>1.867</v>
      </c>
      <c r="C612" s="17">
        <f>(B612/'Computed data'!$B$4)*100</f>
        <v>6.9148148148148154</v>
      </c>
      <c r="D612" s="17">
        <f>A612/'Computed data'!$E$4</f>
        <v>85.959339263024148</v>
      </c>
    </row>
    <row r="613" spans="1:4" x14ac:dyDescent="0.25">
      <c r="A613" s="17">
        <v>1359</v>
      </c>
      <c r="B613" s="17">
        <v>1.87</v>
      </c>
      <c r="C613" s="17">
        <f>(B613/'Computed data'!$B$4)*100</f>
        <v>6.9259259259259256</v>
      </c>
      <c r="D613" s="17">
        <f>A613/'Computed data'!$E$4</f>
        <v>86.34053367217281</v>
      </c>
    </row>
    <row r="614" spans="1:4" x14ac:dyDescent="0.25">
      <c r="A614" s="17">
        <v>1364</v>
      </c>
      <c r="B614" s="17">
        <v>1.873</v>
      </c>
      <c r="C614" s="17">
        <f>(B614/'Computed data'!$B$4)*100</f>
        <v>6.9370370370370376</v>
      </c>
      <c r="D614" s="17">
        <f>A614/'Computed data'!$E$4</f>
        <v>86.658195679796691</v>
      </c>
    </row>
    <row r="615" spans="1:4" x14ac:dyDescent="0.25">
      <c r="A615" s="17">
        <v>1369</v>
      </c>
      <c r="B615" s="17">
        <v>1.8759999999999999</v>
      </c>
      <c r="C615" s="17">
        <f>(B615/'Computed data'!$B$4)*100</f>
        <v>6.9481481481481477</v>
      </c>
      <c r="D615" s="17">
        <f>A615/'Computed data'!$E$4</f>
        <v>86.975857687420586</v>
      </c>
    </row>
    <row r="616" spans="1:4" x14ac:dyDescent="0.25">
      <c r="A616" s="17">
        <v>1374</v>
      </c>
      <c r="B616" s="17">
        <v>1.879</v>
      </c>
      <c r="C616" s="17">
        <f>(B616/'Computed data'!$B$4)*100</f>
        <v>6.9592592592592597</v>
      </c>
      <c r="D616" s="17">
        <f>A616/'Computed data'!$E$4</f>
        <v>87.293519695044466</v>
      </c>
    </row>
    <row r="617" spans="1:4" x14ac:dyDescent="0.25">
      <c r="A617" s="17">
        <v>1377</v>
      </c>
      <c r="B617" s="17">
        <v>1.8819999999999999</v>
      </c>
      <c r="C617" s="17">
        <f>(B617/'Computed data'!$B$4)*100</f>
        <v>6.9703703703703699</v>
      </c>
      <c r="D617" s="17">
        <f>A617/'Computed data'!$E$4</f>
        <v>87.484116899618797</v>
      </c>
    </row>
    <row r="618" spans="1:4" x14ac:dyDescent="0.25">
      <c r="A618" s="17">
        <v>1382</v>
      </c>
      <c r="B618" s="17">
        <v>1.885</v>
      </c>
      <c r="C618" s="17">
        <f>(B618/'Computed data'!$B$4)*100</f>
        <v>6.9814814814814818</v>
      </c>
      <c r="D618" s="17">
        <f>A618/'Computed data'!$E$4</f>
        <v>87.801778907242692</v>
      </c>
    </row>
    <row r="619" spans="1:4" x14ac:dyDescent="0.25">
      <c r="A619" s="17">
        <v>1387</v>
      </c>
      <c r="B619" s="17">
        <v>1.889</v>
      </c>
      <c r="C619" s="17">
        <f>(B619/'Computed data'!$B$4)*100</f>
        <v>6.996296296296296</v>
      </c>
      <c r="D619" s="17">
        <f>A619/'Computed data'!$E$4</f>
        <v>88.119440914866587</v>
      </c>
    </row>
    <row r="620" spans="1:4" x14ac:dyDescent="0.25">
      <c r="A620" s="17">
        <v>1390</v>
      </c>
      <c r="B620" s="17">
        <v>1.891</v>
      </c>
      <c r="C620" s="17">
        <f>(B620/'Computed data'!$B$4)*100</f>
        <v>7.003703703703704</v>
      </c>
      <c r="D620" s="17">
        <f>A620/'Computed data'!$E$4</f>
        <v>88.310038119440918</v>
      </c>
    </row>
    <row r="621" spans="1:4" x14ac:dyDescent="0.25">
      <c r="A621" s="17">
        <v>1394</v>
      </c>
      <c r="B621" s="17">
        <v>1.8939999999999999</v>
      </c>
      <c r="C621" s="17">
        <f>(B621/'Computed data'!$B$4)*100</f>
        <v>7.0148148148148142</v>
      </c>
      <c r="D621" s="17">
        <f>A621/'Computed data'!$E$4</f>
        <v>88.564167725540031</v>
      </c>
    </row>
    <row r="622" spans="1:4" x14ac:dyDescent="0.25">
      <c r="A622" s="17">
        <v>1398</v>
      </c>
      <c r="B622" s="17">
        <v>1.8979999999999999</v>
      </c>
      <c r="C622" s="17">
        <f>(B622/'Computed data'!$B$4)*100</f>
        <v>7.0296296296296283</v>
      </c>
      <c r="D622" s="17">
        <f>A622/'Computed data'!$E$4</f>
        <v>88.81829733163913</v>
      </c>
    </row>
    <row r="623" spans="1:4" x14ac:dyDescent="0.25">
      <c r="A623" s="17">
        <v>1402</v>
      </c>
      <c r="B623" s="17">
        <v>1.901</v>
      </c>
      <c r="C623" s="17">
        <f>(B623/'Computed data'!$B$4)*100</f>
        <v>7.0407407407407403</v>
      </c>
      <c r="D623" s="17">
        <f>A623/'Computed data'!$E$4</f>
        <v>89.072426937738243</v>
      </c>
    </row>
    <row r="624" spans="1:4" x14ac:dyDescent="0.25">
      <c r="A624" s="17">
        <v>1405</v>
      </c>
      <c r="B624" s="17">
        <v>1.9039999999999999</v>
      </c>
      <c r="C624" s="17">
        <f>(B624/'Computed data'!$B$4)*100</f>
        <v>7.0518518518518523</v>
      </c>
      <c r="D624" s="17">
        <f>A624/'Computed data'!$E$4</f>
        <v>89.263024142312574</v>
      </c>
    </row>
    <row r="625" spans="1:4" x14ac:dyDescent="0.25">
      <c r="A625" s="17">
        <v>1409</v>
      </c>
      <c r="B625" s="17">
        <v>1.907</v>
      </c>
      <c r="C625" s="17">
        <f>(B625/'Computed data'!$B$4)*100</f>
        <v>7.0629629629629624</v>
      </c>
      <c r="D625" s="17">
        <f>A625/'Computed data'!$E$4</f>
        <v>89.517153748411687</v>
      </c>
    </row>
    <row r="626" spans="1:4" x14ac:dyDescent="0.25">
      <c r="A626" s="17">
        <v>1414</v>
      </c>
      <c r="B626" s="17">
        <v>1.91</v>
      </c>
      <c r="C626" s="17">
        <f>(B626/'Computed data'!$B$4)*100</f>
        <v>7.0740740740740744</v>
      </c>
      <c r="D626" s="17">
        <f>A626/'Computed data'!$E$4</f>
        <v>89.834815756035582</v>
      </c>
    </row>
    <row r="627" spans="1:4" x14ac:dyDescent="0.25">
      <c r="A627" s="17">
        <v>1418</v>
      </c>
      <c r="B627" s="17">
        <v>1.913</v>
      </c>
      <c r="C627" s="17">
        <f>(B627/'Computed data'!$B$4)*100</f>
        <v>7.0851851851851846</v>
      </c>
      <c r="D627" s="17">
        <f>A627/'Computed data'!$E$4</f>
        <v>90.088945362134695</v>
      </c>
    </row>
    <row r="628" spans="1:4" x14ac:dyDescent="0.25">
      <c r="A628" s="17">
        <v>1422</v>
      </c>
      <c r="B628" s="17">
        <v>1.917</v>
      </c>
      <c r="C628" s="17">
        <f>(B628/'Computed data'!$B$4)*100</f>
        <v>7.1000000000000005</v>
      </c>
      <c r="D628" s="17">
        <f>A628/'Computed data'!$E$4</f>
        <v>90.343074968233793</v>
      </c>
    </row>
    <row r="629" spans="1:4" x14ac:dyDescent="0.25">
      <c r="A629" s="17">
        <v>1426</v>
      </c>
      <c r="B629" s="17">
        <v>1.919</v>
      </c>
      <c r="C629" s="17">
        <f>(B629/'Computed data'!$B$4)*100</f>
        <v>7.1074074074074085</v>
      </c>
      <c r="D629" s="17">
        <f>A629/'Computed data'!$E$4</f>
        <v>90.597204574332906</v>
      </c>
    </row>
    <row r="630" spans="1:4" x14ac:dyDescent="0.25">
      <c r="A630" s="17">
        <v>1430</v>
      </c>
      <c r="B630" s="17">
        <v>1.923</v>
      </c>
      <c r="C630" s="17">
        <f>(B630/'Computed data'!$B$4)*100</f>
        <v>7.1222222222222227</v>
      </c>
      <c r="D630" s="17">
        <f>A630/'Computed data'!$E$4</f>
        <v>90.851334180432019</v>
      </c>
    </row>
    <row r="631" spans="1:4" x14ac:dyDescent="0.25">
      <c r="A631" s="17">
        <v>1435</v>
      </c>
      <c r="B631" s="17">
        <v>1.925</v>
      </c>
      <c r="C631" s="17">
        <f>(B631/'Computed data'!$B$4)*100</f>
        <v>7.1296296296296298</v>
      </c>
      <c r="D631" s="17">
        <f>A631/'Computed data'!$E$4</f>
        <v>91.168996188055914</v>
      </c>
    </row>
    <row r="632" spans="1:4" x14ac:dyDescent="0.25">
      <c r="A632" s="17">
        <v>1438</v>
      </c>
      <c r="B632" s="17">
        <v>1.929</v>
      </c>
      <c r="C632" s="17">
        <f>(B632/'Computed data'!$B$4)*100</f>
        <v>7.1444444444444448</v>
      </c>
      <c r="D632" s="17">
        <f>A632/'Computed data'!$E$4</f>
        <v>91.359593392630245</v>
      </c>
    </row>
    <row r="633" spans="1:4" x14ac:dyDescent="0.25">
      <c r="A633" s="17">
        <v>1443</v>
      </c>
      <c r="B633" s="17">
        <v>1.9319999999999999</v>
      </c>
      <c r="C633" s="17">
        <f>(B633/'Computed data'!$B$4)*100</f>
        <v>7.155555555555555</v>
      </c>
      <c r="D633" s="17">
        <f>A633/'Computed data'!$E$4</f>
        <v>91.677255400254126</v>
      </c>
    </row>
    <row r="634" spans="1:4" x14ac:dyDescent="0.25">
      <c r="A634" s="17">
        <v>1446</v>
      </c>
      <c r="B634" s="17">
        <v>1.9350000000000001</v>
      </c>
      <c r="C634" s="17">
        <f>(B634/'Computed data'!$B$4)*100</f>
        <v>7.166666666666667</v>
      </c>
      <c r="D634" s="17">
        <f>A634/'Computed data'!$E$4</f>
        <v>91.867852604828457</v>
      </c>
    </row>
    <row r="635" spans="1:4" x14ac:dyDescent="0.25">
      <c r="A635" s="17">
        <v>1450</v>
      </c>
      <c r="B635" s="17">
        <v>1.9379999999999999</v>
      </c>
      <c r="C635" s="17">
        <f>(B635/'Computed data'!$B$4)*100</f>
        <v>7.1777777777777771</v>
      </c>
      <c r="D635" s="17">
        <f>A635/'Computed data'!$E$4</f>
        <v>92.12198221092757</v>
      </c>
    </row>
    <row r="636" spans="1:4" x14ac:dyDescent="0.25">
      <c r="A636" s="17">
        <v>1453</v>
      </c>
      <c r="B636" s="17">
        <v>1.9410000000000001</v>
      </c>
      <c r="C636" s="17">
        <f>(B636/'Computed data'!$B$4)*100</f>
        <v>7.1888888888888891</v>
      </c>
      <c r="D636" s="17">
        <f>A636/'Computed data'!$E$4</f>
        <v>92.312579415501901</v>
      </c>
    </row>
    <row r="637" spans="1:4" x14ac:dyDescent="0.25">
      <c r="A637" s="17">
        <v>1457</v>
      </c>
      <c r="B637" s="17">
        <v>1.944</v>
      </c>
      <c r="C637" s="17">
        <f>(B637/'Computed data'!$B$4)*100</f>
        <v>7.1999999999999993</v>
      </c>
      <c r="D637" s="17">
        <f>A637/'Computed data'!$E$4</f>
        <v>92.566709021601014</v>
      </c>
    </row>
    <row r="638" spans="1:4" x14ac:dyDescent="0.25">
      <c r="A638" s="17">
        <v>1462</v>
      </c>
      <c r="B638" s="17">
        <v>1.9470000000000001</v>
      </c>
      <c r="C638" s="17">
        <f>(B638/'Computed data'!$B$4)*100</f>
        <v>7.2111111111111112</v>
      </c>
      <c r="D638" s="17">
        <f>A638/'Computed data'!$E$4</f>
        <v>92.884371029224909</v>
      </c>
    </row>
    <row r="639" spans="1:4" x14ac:dyDescent="0.25">
      <c r="A639" s="17">
        <v>1465</v>
      </c>
      <c r="B639" s="17">
        <v>1.95</v>
      </c>
      <c r="C639" s="17">
        <f>(B639/'Computed data'!$B$4)*100</f>
        <v>7.2222222222222214</v>
      </c>
      <c r="D639" s="17">
        <f>A639/'Computed data'!$E$4</f>
        <v>93.07496823379924</v>
      </c>
    </row>
    <row r="640" spans="1:4" x14ac:dyDescent="0.25">
      <c r="A640" s="17">
        <v>1468</v>
      </c>
      <c r="B640" s="17">
        <v>1.9530000000000001</v>
      </c>
      <c r="C640" s="17">
        <f>(B640/'Computed data'!$B$4)*100</f>
        <v>7.2333333333333334</v>
      </c>
      <c r="D640" s="17">
        <f>A640/'Computed data'!$E$4</f>
        <v>93.265565438373571</v>
      </c>
    </row>
    <row r="641" spans="1:4" x14ac:dyDescent="0.25">
      <c r="A641" s="17">
        <v>1472</v>
      </c>
      <c r="B641" s="17">
        <v>1.956</v>
      </c>
      <c r="C641" s="17">
        <f>(B641/'Computed data'!$B$4)*100</f>
        <v>7.2444444444444436</v>
      </c>
      <c r="D641" s="17">
        <f>A641/'Computed data'!$E$4</f>
        <v>93.519695044472684</v>
      </c>
    </row>
    <row r="642" spans="1:4" x14ac:dyDescent="0.25">
      <c r="A642" s="17">
        <v>1476</v>
      </c>
      <c r="B642" s="17">
        <v>1.9590000000000001</v>
      </c>
      <c r="C642" s="17">
        <f>(B642/'Computed data'!$B$4)*100</f>
        <v>7.2555555555555555</v>
      </c>
      <c r="D642" s="17">
        <f>A642/'Computed data'!$E$4</f>
        <v>93.773824650571797</v>
      </c>
    </row>
    <row r="643" spans="1:4" x14ac:dyDescent="0.25">
      <c r="A643" s="17">
        <v>1480</v>
      </c>
      <c r="B643" s="17">
        <v>1.962</v>
      </c>
      <c r="C643" s="17">
        <f>(B643/'Computed data'!$B$4)*100</f>
        <v>7.2666666666666675</v>
      </c>
      <c r="D643" s="17">
        <f>A643/'Computed data'!$E$4</f>
        <v>94.027954256670895</v>
      </c>
    </row>
    <row r="644" spans="1:4" x14ac:dyDescent="0.25">
      <c r="A644" s="17">
        <v>1483</v>
      </c>
      <c r="B644" s="17">
        <v>1.9650000000000001</v>
      </c>
      <c r="C644" s="17">
        <f>(B644/'Computed data'!$B$4)*100</f>
        <v>7.2777777777777777</v>
      </c>
      <c r="D644" s="17">
        <f>A644/'Computed data'!$E$4</f>
        <v>94.218551461245241</v>
      </c>
    </row>
    <row r="645" spans="1:4" x14ac:dyDescent="0.25">
      <c r="A645" s="17">
        <v>1487</v>
      </c>
      <c r="B645" s="17">
        <v>1.968</v>
      </c>
      <c r="C645" s="17">
        <f>(B645/'Computed data'!$B$4)*100</f>
        <v>7.2888888888888896</v>
      </c>
      <c r="D645" s="17">
        <f>A645/'Computed data'!$E$4</f>
        <v>94.47268106734434</v>
      </c>
    </row>
    <row r="646" spans="1:4" x14ac:dyDescent="0.25">
      <c r="A646" s="17">
        <v>1492</v>
      </c>
      <c r="B646" s="17">
        <v>1.9710000000000001</v>
      </c>
      <c r="C646" s="17">
        <f>(B646/'Computed data'!$B$4)*100</f>
        <v>7.3000000000000007</v>
      </c>
      <c r="D646" s="17">
        <f>A646/'Computed data'!$E$4</f>
        <v>94.790343074968234</v>
      </c>
    </row>
    <row r="647" spans="1:4" x14ac:dyDescent="0.25">
      <c r="A647" s="17">
        <v>1496</v>
      </c>
      <c r="B647" s="17">
        <v>1.9750000000000001</v>
      </c>
      <c r="C647" s="17">
        <f>(B647/'Computed data'!$B$4)*100</f>
        <v>7.3148148148148158</v>
      </c>
      <c r="D647" s="17">
        <f>A647/'Computed data'!$E$4</f>
        <v>95.044472681067347</v>
      </c>
    </row>
    <row r="648" spans="1:4" x14ac:dyDescent="0.25">
      <c r="A648" s="17">
        <v>1499</v>
      </c>
      <c r="B648" s="17">
        <v>1.978</v>
      </c>
      <c r="C648" s="17">
        <f>(B648/'Computed data'!$B$4)*100</f>
        <v>7.325925925925926</v>
      </c>
      <c r="D648" s="17">
        <f>A648/'Computed data'!$E$4</f>
        <v>95.235069885641678</v>
      </c>
    </row>
    <row r="649" spans="1:4" x14ac:dyDescent="0.25">
      <c r="A649" s="17">
        <v>1504</v>
      </c>
      <c r="B649" s="17">
        <v>1.9810000000000001</v>
      </c>
      <c r="C649" s="17">
        <f>(B649/'Computed data'!$B$4)*100</f>
        <v>7.3370370370370379</v>
      </c>
      <c r="D649" s="17">
        <f>A649/'Computed data'!$E$4</f>
        <v>95.552731893265559</v>
      </c>
    </row>
    <row r="650" spans="1:4" x14ac:dyDescent="0.25">
      <c r="A650" s="17">
        <v>1508</v>
      </c>
      <c r="B650" s="17">
        <v>1.9830000000000001</v>
      </c>
      <c r="C650" s="17">
        <f>(B650/'Computed data'!$B$4)*100</f>
        <v>7.344444444444445</v>
      </c>
      <c r="D650" s="17">
        <f>A650/'Computed data'!$E$4</f>
        <v>95.806861499364672</v>
      </c>
    </row>
    <row r="651" spans="1:4" x14ac:dyDescent="0.25">
      <c r="A651" s="17">
        <v>1512</v>
      </c>
      <c r="B651" s="17">
        <v>1.986</v>
      </c>
      <c r="C651" s="17">
        <f>(B651/'Computed data'!$B$4)*100</f>
        <v>7.3555555555555552</v>
      </c>
      <c r="D651" s="17">
        <f>A651/'Computed data'!$E$4</f>
        <v>96.060991105463785</v>
      </c>
    </row>
    <row r="652" spans="1:4" x14ac:dyDescent="0.25">
      <c r="A652" s="17">
        <v>1516</v>
      </c>
      <c r="B652" s="17">
        <v>1.9890000000000001</v>
      </c>
      <c r="C652" s="17">
        <f>(B652/'Computed data'!$B$4)*100</f>
        <v>7.3666666666666671</v>
      </c>
      <c r="D652" s="17">
        <f>A652/'Computed data'!$E$4</f>
        <v>96.315120711562898</v>
      </c>
    </row>
    <row r="653" spans="1:4" x14ac:dyDescent="0.25">
      <c r="A653" s="17">
        <v>1520</v>
      </c>
      <c r="B653" s="17">
        <v>1.9930000000000001</v>
      </c>
      <c r="C653" s="17">
        <f>(B653/'Computed data'!$B$4)*100</f>
        <v>7.3814814814814822</v>
      </c>
      <c r="D653" s="17">
        <f>A653/'Computed data'!$E$4</f>
        <v>96.569250317662011</v>
      </c>
    </row>
    <row r="654" spans="1:4" x14ac:dyDescent="0.25">
      <c r="A654" s="17">
        <v>1525</v>
      </c>
      <c r="B654" s="17">
        <v>1.996</v>
      </c>
      <c r="C654" s="17">
        <f>(B654/'Computed data'!$B$4)*100</f>
        <v>7.3925925925925924</v>
      </c>
      <c r="D654" s="17">
        <f>A654/'Computed data'!$E$4</f>
        <v>96.886912325285891</v>
      </c>
    </row>
    <row r="655" spans="1:4" x14ac:dyDescent="0.25">
      <c r="A655" s="17">
        <v>1528</v>
      </c>
      <c r="B655" s="17">
        <v>1.9990000000000001</v>
      </c>
      <c r="C655" s="17">
        <f>(B655/'Computed data'!$B$4)*100</f>
        <v>7.4037037037037043</v>
      </c>
      <c r="D655" s="17">
        <f>A655/'Computed data'!$E$4</f>
        <v>97.077509529860222</v>
      </c>
    </row>
    <row r="656" spans="1:4" x14ac:dyDescent="0.25">
      <c r="A656" s="17">
        <v>1533</v>
      </c>
      <c r="B656" s="17">
        <v>2.0019999999999998</v>
      </c>
      <c r="C656" s="17">
        <f>(B656/'Computed data'!$B$4)*100</f>
        <v>7.4148148148148145</v>
      </c>
      <c r="D656" s="17">
        <f>A656/'Computed data'!$E$4</f>
        <v>97.395171537484117</v>
      </c>
    </row>
    <row r="657" spans="1:4" x14ac:dyDescent="0.25">
      <c r="A657" s="17">
        <v>1537</v>
      </c>
      <c r="B657" s="17">
        <v>2.0049999999999999</v>
      </c>
      <c r="C657" s="17">
        <f>(B657/'Computed data'!$B$4)*100</f>
        <v>7.4259259259259265</v>
      </c>
      <c r="D657" s="17">
        <f>A657/'Computed data'!$E$4</f>
        <v>97.64930114358323</v>
      </c>
    </row>
    <row r="658" spans="1:4" x14ac:dyDescent="0.25">
      <c r="A658" s="17">
        <v>1541</v>
      </c>
      <c r="B658" s="17">
        <v>2.008</v>
      </c>
      <c r="C658" s="17">
        <f>(B658/'Computed data'!$B$4)*100</f>
        <v>7.4370370370370367</v>
      </c>
      <c r="D658" s="17">
        <f>A658/'Computed data'!$E$4</f>
        <v>97.903430749682343</v>
      </c>
    </row>
    <row r="659" spans="1:4" x14ac:dyDescent="0.25">
      <c r="A659" s="17">
        <v>1547</v>
      </c>
      <c r="B659" s="17">
        <v>2.0110000000000001</v>
      </c>
      <c r="C659" s="17">
        <f>(B659/'Computed data'!$B$4)*100</f>
        <v>7.4481481481481477</v>
      </c>
      <c r="D659" s="17">
        <f>A659/'Computed data'!$E$4</f>
        <v>98.284625158831005</v>
      </c>
    </row>
    <row r="660" spans="1:4" x14ac:dyDescent="0.25">
      <c r="A660" s="17">
        <v>1552</v>
      </c>
      <c r="B660" s="17">
        <v>2.0139999999999998</v>
      </c>
      <c r="C660" s="17">
        <f>(B660/'Computed data'!$B$4)*100</f>
        <v>7.4592592592592588</v>
      </c>
      <c r="D660" s="17">
        <f>A660/'Computed data'!$E$4</f>
        <v>98.602287166454886</v>
      </c>
    </row>
    <row r="661" spans="1:4" x14ac:dyDescent="0.25">
      <c r="A661" s="17">
        <v>1555</v>
      </c>
      <c r="B661" s="17">
        <v>2.0169999999999999</v>
      </c>
      <c r="C661" s="17">
        <f>(B661/'Computed data'!$B$4)*100</f>
        <v>7.4703703703703699</v>
      </c>
      <c r="D661" s="17">
        <f>A661/'Computed data'!$E$4</f>
        <v>98.792884371029217</v>
      </c>
    </row>
    <row r="662" spans="1:4" x14ac:dyDescent="0.25">
      <c r="A662" s="17">
        <v>1560</v>
      </c>
      <c r="B662" s="17">
        <v>2.02</v>
      </c>
      <c r="C662" s="17">
        <f>(B662/'Computed data'!$B$4)*100</f>
        <v>7.4814814814814818</v>
      </c>
      <c r="D662" s="17">
        <f>A662/'Computed data'!$E$4</f>
        <v>99.110546378653112</v>
      </c>
    </row>
    <row r="663" spans="1:4" x14ac:dyDescent="0.25">
      <c r="A663" s="17">
        <v>1563</v>
      </c>
      <c r="B663" s="17">
        <v>2.0230000000000001</v>
      </c>
      <c r="C663" s="17">
        <f>(B663/'Computed data'!$B$4)*100</f>
        <v>7.4925925925925938</v>
      </c>
      <c r="D663" s="17">
        <f>A663/'Computed data'!$E$4</f>
        <v>99.301143583227443</v>
      </c>
    </row>
    <row r="664" spans="1:4" x14ac:dyDescent="0.25">
      <c r="A664" s="17">
        <v>1567</v>
      </c>
      <c r="B664" s="17">
        <v>2.0259999999999998</v>
      </c>
      <c r="C664" s="17">
        <f>(B664/'Computed data'!$B$4)*100</f>
        <v>7.5037037037037031</v>
      </c>
      <c r="D664" s="17">
        <f>A664/'Computed data'!$E$4</f>
        <v>99.555273189326556</v>
      </c>
    </row>
    <row r="665" spans="1:4" x14ac:dyDescent="0.25">
      <c r="A665" s="17">
        <v>1572</v>
      </c>
      <c r="B665" s="17">
        <v>2.0289999999999999</v>
      </c>
      <c r="C665" s="17">
        <f>(B665/'Computed data'!$B$4)*100</f>
        <v>7.5148148148148142</v>
      </c>
      <c r="D665" s="17">
        <f>A665/'Computed data'!$E$4</f>
        <v>99.872935196950436</v>
      </c>
    </row>
    <row r="666" spans="1:4" x14ac:dyDescent="0.25">
      <c r="A666" s="17">
        <v>1577</v>
      </c>
      <c r="B666" s="17">
        <v>2.032</v>
      </c>
      <c r="C666" s="17">
        <f>(B666/'Computed data'!$B$4)*100</f>
        <v>7.5259259259259261</v>
      </c>
      <c r="D666" s="17">
        <f>A666/'Computed data'!$E$4</f>
        <v>100.19059720457433</v>
      </c>
    </row>
    <row r="667" spans="1:4" x14ac:dyDescent="0.25">
      <c r="A667" s="17">
        <v>1582</v>
      </c>
      <c r="B667" s="17">
        <v>2.036</v>
      </c>
      <c r="C667" s="17">
        <f>(B667/'Computed data'!$B$4)*100</f>
        <v>7.5407407407407412</v>
      </c>
      <c r="D667" s="17">
        <f>A667/'Computed data'!$E$4</f>
        <v>100.50825921219823</v>
      </c>
    </row>
    <row r="668" spans="1:4" x14ac:dyDescent="0.25">
      <c r="A668" s="17">
        <v>1587</v>
      </c>
      <c r="B668" s="17">
        <v>2.0390000000000001</v>
      </c>
      <c r="C668" s="17">
        <f>(B668/'Computed data'!$B$4)*100</f>
        <v>7.5518518518518523</v>
      </c>
      <c r="D668" s="17">
        <f>A668/'Computed data'!$E$4</f>
        <v>100.82592121982211</v>
      </c>
    </row>
    <row r="669" spans="1:4" x14ac:dyDescent="0.25">
      <c r="A669" s="17">
        <v>1590</v>
      </c>
      <c r="B669" s="17">
        <v>2.0419999999999998</v>
      </c>
      <c r="C669" s="17">
        <f>(B669/'Computed data'!$B$4)*100</f>
        <v>7.5629629629629616</v>
      </c>
      <c r="D669" s="17">
        <f>A669/'Computed data'!$E$4</f>
        <v>101.01651842439644</v>
      </c>
    </row>
    <row r="670" spans="1:4" x14ac:dyDescent="0.25">
      <c r="A670" s="17">
        <v>1595</v>
      </c>
      <c r="B670" s="17">
        <v>2.044</v>
      </c>
      <c r="C670" s="17">
        <f>(B670/'Computed data'!$B$4)*100</f>
        <v>7.5703703703703704</v>
      </c>
      <c r="D670" s="17">
        <f>A670/'Computed data'!$E$4</f>
        <v>101.33418043202033</v>
      </c>
    </row>
    <row r="671" spans="1:4" x14ac:dyDescent="0.25">
      <c r="A671" s="17">
        <v>1600</v>
      </c>
      <c r="B671" s="17">
        <v>2.048</v>
      </c>
      <c r="C671" s="17">
        <f>(B671/'Computed data'!$B$4)*100</f>
        <v>7.5851851851851855</v>
      </c>
      <c r="D671" s="17">
        <f>A671/'Computed data'!$E$4</f>
        <v>101.65184243964421</v>
      </c>
    </row>
    <row r="672" spans="1:4" x14ac:dyDescent="0.25">
      <c r="A672" s="17">
        <v>1605</v>
      </c>
      <c r="B672" s="17">
        <v>2.0510000000000002</v>
      </c>
      <c r="C672" s="17">
        <f>(B672/'Computed data'!$B$4)*100</f>
        <v>7.5962962962962965</v>
      </c>
      <c r="D672" s="17">
        <f>A672/'Computed data'!$E$4</f>
        <v>101.96950444726811</v>
      </c>
    </row>
    <row r="673" spans="1:4" x14ac:dyDescent="0.25">
      <c r="A673" s="17">
        <v>1610</v>
      </c>
      <c r="B673" s="17">
        <v>2.0539999999999998</v>
      </c>
      <c r="C673" s="17">
        <f>(B673/'Computed data'!$B$4)*100</f>
        <v>7.6074074074074076</v>
      </c>
      <c r="D673" s="17">
        <f>A673/'Computed data'!$E$4</f>
        <v>102.28716645489199</v>
      </c>
    </row>
    <row r="674" spans="1:4" x14ac:dyDescent="0.25">
      <c r="A674" s="17">
        <v>1615</v>
      </c>
      <c r="B674" s="17">
        <v>2.0569999999999999</v>
      </c>
      <c r="C674" s="17">
        <f>(B674/'Computed data'!$B$4)*100</f>
        <v>7.6185185185185187</v>
      </c>
      <c r="D674" s="17">
        <f>A674/'Computed data'!$E$4</f>
        <v>102.60482846251588</v>
      </c>
    </row>
    <row r="675" spans="1:4" x14ac:dyDescent="0.25">
      <c r="A675" s="17">
        <v>1619</v>
      </c>
      <c r="B675" s="17">
        <v>2.06</v>
      </c>
      <c r="C675" s="17">
        <f>(B675/'Computed data'!$B$4)*100</f>
        <v>7.6296296296296289</v>
      </c>
      <c r="D675" s="17">
        <f>A675/'Computed data'!$E$4</f>
        <v>102.858958068615</v>
      </c>
    </row>
    <row r="676" spans="1:4" x14ac:dyDescent="0.25">
      <c r="A676" s="17">
        <v>1624</v>
      </c>
      <c r="B676" s="17">
        <v>2.0640000000000001</v>
      </c>
      <c r="C676" s="17">
        <f>(B676/'Computed data'!$B$4)*100</f>
        <v>7.6444444444444439</v>
      </c>
      <c r="D676" s="17">
        <f>A676/'Computed data'!$E$4</f>
        <v>103.17662007623888</v>
      </c>
    </row>
    <row r="677" spans="1:4" x14ac:dyDescent="0.25">
      <c r="A677" s="17">
        <v>1628</v>
      </c>
      <c r="B677" s="17">
        <v>2.0659999999999998</v>
      </c>
      <c r="C677" s="17">
        <f>(B677/'Computed data'!$B$4)*100</f>
        <v>7.651851851851851</v>
      </c>
      <c r="D677" s="17">
        <f>A677/'Computed data'!$E$4</f>
        <v>103.43074968233799</v>
      </c>
    </row>
    <row r="678" spans="1:4" x14ac:dyDescent="0.25">
      <c r="A678" s="17">
        <v>1634</v>
      </c>
      <c r="B678" s="17">
        <v>2.0699999999999998</v>
      </c>
      <c r="C678" s="17">
        <f>(B678/'Computed data'!$B$4)*100</f>
        <v>7.6666666666666661</v>
      </c>
      <c r="D678" s="17">
        <f>A678/'Computed data'!$E$4</f>
        <v>103.81194409148665</v>
      </c>
    </row>
    <row r="679" spans="1:4" x14ac:dyDescent="0.25">
      <c r="A679" s="17">
        <v>1638</v>
      </c>
      <c r="B679" s="17">
        <v>2.073</v>
      </c>
      <c r="C679" s="17">
        <f>(B679/'Computed data'!$B$4)*100</f>
        <v>7.677777777777778</v>
      </c>
      <c r="D679" s="17">
        <f>A679/'Computed data'!$E$4</f>
        <v>104.06607369758576</v>
      </c>
    </row>
    <row r="680" spans="1:4" x14ac:dyDescent="0.25">
      <c r="A680" s="17">
        <v>1643</v>
      </c>
      <c r="B680" s="17">
        <v>2.0760000000000001</v>
      </c>
      <c r="C680" s="17">
        <f>(B680/'Computed data'!$B$4)*100</f>
        <v>7.68888888888889</v>
      </c>
      <c r="D680" s="17">
        <f>A680/'Computed data'!$E$4</f>
        <v>104.38373570520966</v>
      </c>
    </row>
    <row r="681" spans="1:4" x14ac:dyDescent="0.25">
      <c r="A681" s="17">
        <v>1648</v>
      </c>
      <c r="B681" s="17">
        <v>2.0790000000000002</v>
      </c>
      <c r="C681" s="17">
        <f>(B681/'Computed data'!$B$4)*100</f>
        <v>7.7000000000000011</v>
      </c>
      <c r="D681" s="17">
        <f>A681/'Computed data'!$E$4</f>
        <v>104.70139771283354</v>
      </c>
    </row>
    <row r="682" spans="1:4" x14ac:dyDescent="0.25">
      <c r="A682" s="17">
        <v>1653</v>
      </c>
      <c r="B682" s="17">
        <v>2.0819999999999999</v>
      </c>
      <c r="C682" s="17">
        <f>(B682/'Computed data'!$B$4)*100</f>
        <v>7.7111111111111104</v>
      </c>
      <c r="D682" s="17">
        <f>A682/'Computed data'!$E$4</f>
        <v>105.01905972045743</v>
      </c>
    </row>
    <row r="683" spans="1:4" x14ac:dyDescent="0.25">
      <c r="A683" s="17">
        <v>1658</v>
      </c>
      <c r="B683" s="17">
        <v>2.085</v>
      </c>
      <c r="C683" s="17">
        <f>(B683/'Computed data'!$B$4)*100</f>
        <v>7.7222222222222223</v>
      </c>
      <c r="D683" s="17">
        <f>A683/'Computed data'!$E$4</f>
        <v>105.33672172808132</v>
      </c>
    </row>
    <row r="684" spans="1:4" x14ac:dyDescent="0.25">
      <c r="A684" s="17">
        <v>1663</v>
      </c>
      <c r="B684" s="17">
        <v>2.0880000000000001</v>
      </c>
      <c r="C684" s="17">
        <f>(B684/'Computed data'!$B$4)*100</f>
        <v>7.7333333333333334</v>
      </c>
      <c r="D684" s="17">
        <f>A684/'Computed data'!$E$4</f>
        <v>105.65438373570521</v>
      </c>
    </row>
    <row r="685" spans="1:4" x14ac:dyDescent="0.25">
      <c r="A685" s="17">
        <v>1668</v>
      </c>
      <c r="B685" s="17">
        <v>2.0910000000000002</v>
      </c>
      <c r="C685" s="17">
        <f>(B685/'Computed data'!$B$4)*100</f>
        <v>7.7444444444444454</v>
      </c>
      <c r="D685" s="17">
        <f>A685/'Computed data'!$E$4</f>
        <v>105.97204574332909</v>
      </c>
    </row>
    <row r="686" spans="1:4" x14ac:dyDescent="0.25">
      <c r="A686" s="17">
        <v>1674</v>
      </c>
      <c r="B686" s="17">
        <v>2.0939999999999999</v>
      </c>
      <c r="C686" s="17">
        <f>(B686/'Computed data'!$B$4)*100</f>
        <v>7.7555555555555546</v>
      </c>
      <c r="D686" s="17">
        <f>A686/'Computed data'!$E$4</f>
        <v>106.35324015247777</v>
      </c>
    </row>
    <row r="687" spans="1:4" x14ac:dyDescent="0.25">
      <c r="A687" s="17">
        <v>1678</v>
      </c>
      <c r="B687" s="17">
        <v>2.097</v>
      </c>
      <c r="C687" s="17">
        <f>(B687/'Computed data'!$B$4)*100</f>
        <v>7.7666666666666657</v>
      </c>
      <c r="D687" s="17">
        <f>A687/'Computed data'!$E$4</f>
        <v>106.60736975857688</v>
      </c>
    </row>
    <row r="688" spans="1:4" x14ac:dyDescent="0.25">
      <c r="A688" s="17">
        <v>1683</v>
      </c>
      <c r="B688" s="17">
        <v>2.1</v>
      </c>
      <c r="C688" s="17">
        <f>(B688/'Computed data'!$B$4)*100</f>
        <v>7.7777777777777777</v>
      </c>
      <c r="D688" s="17">
        <f>A688/'Computed data'!$E$4</f>
        <v>106.92503176620076</v>
      </c>
    </row>
    <row r="689" spans="1:4" x14ac:dyDescent="0.25">
      <c r="A689" s="17">
        <v>1688</v>
      </c>
      <c r="B689" s="17">
        <v>2.1030000000000002</v>
      </c>
      <c r="C689" s="17">
        <f>(B689/'Computed data'!$B$4)*100</f>
        <v>7.7888888888888896</v>
      </c>
      <c r="D689" s="17">
        <f>A689/'Computed data'!$E$4</f>
        <v>107.24269377382466</v>
      </c>
    </row>
    <row r="690" spans="1:4" x14ac:dyDescent="0.25">
      <c r="A690" s="17">
        <v>1692</v>
      </c>
      <c r="B690" s="17">
        <v>2.1059999999999999</v>
      </c>
      <c r="C690" s="17">
        <f>(B690/'Computed data'!$B$4)*100</f>
        <v>7.8</v>
      </c>
      <c r="D690" s="17">
        <f>A690/'Computed data'!$E$4</f>
        <v>107.49682337992375</v>
      </c>
    </row>
    <row r="691" spans="1:4" x14ac:dyDescent="0.25">
      <c r="A691" s="17">
        <v>1697</v>
      </c>
      <c r="B691" s="17">
        <v>2.109</v>
      </c>
      <c r="C691" s="17">
        <f>(B691/'Computed data'!$B$4)*100</f>
        <v>7.8111111111111118</v>
      </c>
      <c r="D691" s="17">
        <f>A691/'Computed data'!$E$4</f>
        <v>107.81448538754765</v>
      </c>
    </row>
    <row r="692" spans="1:4" x14ac:dyDescent="0.25">
      <c r="A692" s="17">
        <v>1703</v>
      </c>
      <c r="B692" s="17">
        <v>2.1120000000000001</v>
      </c>
      <c r="C692" s="17">
        <f>(B692/'Computed data'!$B$4)*100</f>
        <v>7.822222222222222</v>
      </c>
      <c r="D692" s="17">
        <f>A692/'Computed data'!$E$4</f>
        <v>108.19567979669631</v>
      </c>
    </row>
    <row r="693" spans="1:4" x14ac:dyDescent="0.25">
      <c r="A693" s="17">
        <v>1708</v>
      </c>
      <c r="B693" s="17">
        <v>2.1150000000000002</v>
      </c>
      <c r="C693" s="17">
        <f>(B693/'Computed data'!$B$4)*100</f>
        <v>7.8333333333333339</v>
      </c>
      <c r="D693" s="17">
        <f>A693/'Computed data'!$E$4</f>
        <v>108.51334180432021</v>
      </c>
    </row>
    <row r="694" spans="1:4" x14ac:dyDescent="0.25">
      <c r="A694" s="17">
        <v>1713</v>
      </c>
      <c r="B694" s="17">
        <v>2.1179999999999999</v>
      </c>
      <c r="C694" s="17">
        <f>(B694/'Computed data'!$B$4)*100</f>
        <v>7.8444444444444441</v>
      </c>
      <c r="D694" s="17">
        <f>A694/'Computed data'!$E$4</f>
        <v>108.83100381194409</v>
      </c>
    </row>
    <row r="695" spans="1:4" x14ac:dyDescent="0.25">
      <c r="A695" s="17">
        <v>1717</v>
      </c>
      <c r="B695" s="17">
        <v>2.121</v>
      </c>
      <c r="C695" s="17">
        <f>(B695/'Computed data'!$B$4)*100</f>
        <v>7.8555555555555561</v>
      </c>
      <c r="D695" s="17">
        <f>A695/'Computed data'!$E$4</f>
        <v>109.0851334180432</v>
      </c>
    </row>
    <row r="696" spans="1:4" x14ac:dyDescent="0.25">
      <c r="A696" s="17">
        <v>1722</v>
      </c>
      <c r="B696" s="17">
        <v>2.1240000000000001</v>
      </c>
      <c r="C696" s="17">
        <f>(B696/'Computed data'!$B$4)*100</f>
        <v>7.866666666666668</v>
      </c>
      <c r="D696" s="17">
        <f>A696/'Computed data'!$E$4</f>
        <v>109.40279542566709</v>
      </c>
    </row>
    <row r="697" spans="1:4" x14ac:dyDescent="0.25">
      <c r="A697" s="17">
        <v>1728</v>
      </c>
      <c r="B697" s="17">
        <v>2.1280000000000001</v>
      </c>
      <c r="C697" s="17">
        <f>(B697/'Computed data'!$B$4)*100</f>
        <v>7.8814814814814822</v>
      </c>
      <c r="D697" s="17">
        <f>A697/'Computed data'!$E$4</f>
        <v>109.78398983481576</v>
      </c>
    </row>
    <row r="698" spans="1:4" x14ac:dyDescent="0.25">
      <c r="A698" s="17">
        <v>1733</v>
      </c>
      <c r="B698" s="17">
        <v>2.1309999999999998</v>
      </c>
      <c r="C698" s="17">
        <f>(B698/'Computed data'!$B$4)*100</f>
        <v>7.8925925925925915</v>
      </c>
      <c r="D698" s="17">
        <f>A698/'Computed data'!$E$4</f>
        <v>110.10165184243964</v>
      </c>
    </row>
    <row r="699" spans="1:4" x14ac:dyDescent="0.25">
      <c r="A699" s="17">
        <v>1738</v>
      </c>
      <c r="B699" s="17">
        <v>2.1339999999999999</v>
      </c>
      <c r="C699" s="17">
        <f>(B699/'Computed data'!$B$4)*100</f>
        <v>7.9037037037037035</v>
      </c>
      <c r="D699" s="17">
        <f>A699/'Computed data'!$E$4</f>
        <v>110.41931385006353</v>
      </c>
    </row>
    <row r="700" spans="1:4" x14ac:dyDescent="0.25">
      <c r="A700" s="17">
        <v>1742</v>
      </c>
      <c r="B700" s="17">
        <v>2.1360000000000001</v>
      </c>
      <c r="C700" s="17">
        <f>(B700/'Computed data'!$B$4)*100</f>
        <v>7.9111111111111114</v>
      </c>
      <c r="D700" s="17">
        <f>A700/'Computed data'!$E$4</f>
        <v>110.67344345616264</v>
      </c>
    </row>
    <row r="701" spans="1:4" x14ac:dyDescent="0.25">
      <c r="A701" s="17">
        <v>1748</v>
      </c>
      <c r="B701" s="17">
        <v>2.14</v>
      </c>
      <c r="C701" s="17">
        <f>(B701/'Computed data'!$B$4)*100</f>
        <v>7.9259259259259265</v>
      </c>
      <c r="D701" s="17">
        <f>A701/'Computed data'!$E$4</f>
        <v>111.05463786531131</v>
      </c>
    </row>
    <row r="702" spans="1:4" x14ac:dyDescent="0.25">
      <c r="A702" s="17">
        <v>1753</v>
      </c>
      <c r="B702" s="17">
        <v>2.1429999999999998</v>
      </c>
      <c r="C702" s="17">
        <f>(B702/'Computed data'!$B$4)*100</f>
        <v>7.9370370370370367</v>
      </c>
      <c r="D702" s="17">
        <f>A702/'Computed data'!$E$4</f>
        <v>111.3722998729352</v>
      </c>
    </row>
    <row r="703" spans="1:4" x14ac:dyDescent="0.25">
      <c r="A703" s="17">
        <v>1759</v>
      </c>
      <c r="B703" s="17">
        <v>2.1459999999999999</v>
      </c>
      <c r="C703" s="17">
        <f>(B703/'Computed data'!$B$4)*100</f>
        <v>7.9481481481481469</v>
      </c>
      <c r="D703" s="17">
        <f>A703/'Computed data'!$E$4</f>
        <v>111.75349428208386</v>
      </c>
    </row>
    <row r="704" spans="1:4" x14ac:dyDescent="0.25">
      <c r="A704" s="17">
        <v>1765</v>
      </c>
      <c r="B704" s="17">
        <v>2.149</v>
      </c>
      <c r="C704" s="17">
        <f>(B704/'Computed data'!$B$4)*100</f>
        <v>7.9592592592592588</v>
      </c>
      <c r="D704" s="17">
        <f>A704/'Computed data'!$E$4</f>
        <v>112.13468869123253</v>
      </c>
    </row>
    <row r="705" spans="1:4" x14ac:dyDescent="0.25">
      <c r="A705" s="17">
        <v>1769</v>
      </c>
      <c r="B705" s="17">
        <v>2.1520000000000001</v>
      </c>
      <c r="C705" s="17">
        <f>(B705/'Computed data'!$B$4)*100</f>
        <v>7.9703703703703708</v>
      </c>
      <c r="D705" s="17">
        <f>A705/'Computed data'!$E$4</f>
        <v>112.38881829733164</v>
      </c>
    </row>
    <row r="706" spans="1:4" x14ac:dyDescent="0.25">
      <c r="A706" s="17">
        <v>1773</v>
      </c>
      <c r="B706" s="17">
        <v>2.1549999999999998</v>
      </c>
      <c r="C706" s="17">
        <f>(B706/'Computed data'!$B$4)*100</f>
        <v>7.981481481481481</v>
      </c>
      <c r="D706" s="17">
        <f>A706/'Computed data'!$E$4</f>
        <v>112.64294790343075</v>
      </c>
    </row>
    <row r="707" spans="1:4" x14ac:dyDescent="0.25">
      <c r="A707" s="17">
        <v>1780</v>
      </c>
      <c r="B707" s="17">
        <v>2.1579999999999999</v>
      </c>
      <c r="C707" s="17">
        <f>(B707/'Computed data'!$B$4)*100</f>
        <v>7.9925925925925929</v>
      </c>
      <c r="D707" s="17">
        <f>A707/'Computed data'!$E$4</f>
        <v>113.0876747141042</v>
      </c>
    </row>
    <row r="708" spans="1:4" x14ac:dyDescent="0.25">
      <c r="A708" s="17">
        <v>1785</v>
      </c>
      <c r="B708" s="17">
        <v>2.161</v>
      </c>
      <c r="C708" s="17">
        <f>(B708/'Computed data'!$B$4)*100</f>
        <v>8.0037037037037031</v>
      </c>
      <c r="D708" s="17">
        <f>A708/'Computed data'!$E$4</f>
        <v>113.40533672172808</v>
      </c>
    </row>
    <row r="709" spans="1:4" x14ac:dyDescent="0.25">
      <c r="A709" s="17">
        <v>1789</v>
      </c>
      <c r="B709" s="17">
        <v>2.1640000000000001</v>
      </c>
      <c r="C709" s="17">
        <f>(B709/'Computed data'!$B$4)*100</f>
        <v>8.0148148148148142</v>
      </c>
      <c r="D709" s="17">
        <f>A709/'Computed data'!$E$4</f>
        <v>113.65946632782719</v>
      </c>
    </row>
    <row r="710" spans="1:4" x14ac:dyDescent="0.25">
      <c r="A710" s="17">
        <v>1793</v>
      </c>
      <c r="B710" s="17">
        <v>2.1669999999999998</v>
      </c>
      <c r="C710" s="17">
        <f>(B710/'Computed data'!$B$4)*100</f>
        <v>8.0259259259259252</v>
      </c>
      <c r="D710" s="17">
        <f>A710/'Computed data'!$E$4</f>
        <v>113.9135959339263</v>
      </c>
    </row>
    <row r="711" spans="1:4" x14ac:dyDescent="0.25">
      <c r="A711" s="17">
        <v>1798</v>
      </c>
      <c r="B711" s="17">
        <v>2.17</v>
      </c>
      <c r="C711" s="17">
        <f>(B711/'Computed data'!$B$4)*100</f>
        <v>8.0370370370370363</v>
      </c>
      <c r="D711" s="17">
        <f>A711/'Computed data'!$E$4</f>
        <v>114.23125794155018</v>
      </c>
    </row>
    <row r="712" spans="1:4" x14ac:dyDescent="0.25">
      <c r="A712" s="17">
        <v>1803</v>
      </c>
      <c r="B712" s="17">
        <v>2.173</v>
      </c>
      <c r="C712" s="17">
        <f>(B712/'Computed data'!$B$4)*100</f>
        <v>8.0481481481481492</v>
      </c>
      <c r="D712" s="17">
        <f>A712/'Computed data'!$E$4</f>
        <v>114.54891994917408</v>
      </c>
    </row>
    <row r="713" spans="1:4" x14ac:dyDescent="0.25">
      <c r="A713" s="17">
        <v>1808</v>
      </c>
      <c r="B713" s="17">
        <v>2.1760000000000002</v>
      </c>
      <c r="C713" s="17">
        <f>(B713/'Computed data'!$B$4)*100</f>
        <v>8.0592592592592602</v>
      </c>
      <c r="D713" s="17">
        <f>A713/'Computed data'!$E$4</f>
        <v>114.86658195679797</v>
      </c>
    </row>
    <row r="714" spans="1:4" x14ac:dyDescent="0.25">
      <c r="A714" s="17">
        <v>1815</v>
      </c>
      <c r="B714" s="17">
        <v>2.1789999999999998</v>
      </c>
      <c r="C714" s="17">
        <f>(B714/'Computed data'!$B$4)*100</f>
        <v>8.0703703703703695</v>
      </c>
      <c r="D714" s="17">
        <f>A714/'Computed data'!$E$4</f>
        <v>115.3113087674714</v>
      </c>
    </row>
    <row r="715" spans="1:4" x14ac:dyDescent="0.25">
      <c r="A715" s="17">
        <v>1819</v>
      </c>
      <c r="B715" s="17">
        <v>2.1829999999999998</v>
      </c>
      <c r="C715" s="17">
        <f>(B715/'Computed data'!$B$4)*100</f>
        <v>8.0851851851851837</v>
      </c>
      <c r="D715" s="17">
        <f>A715/'Computed data'!$E$4</f>
        <v>115.56543837357052</v>
      </c>
    </row>
    <row r="716" spans="1:4" x14ac:dyDescent="0.25">
      <c r="A716" s="17">
        <v>1825</v>
      </c>
      <c r="B716" s="17">
        <v>2.1859999999999999</v>
      </c>
      <c r="C716" s="17">
        <f>(B716/'Computed data'!$B$4)*100</f>
        <v>8.0962962962962965</v>
      </c>
      <c r="D716" s="17">
        <f>A716/'Computed data'!$E$4</f>
        <v>115.94663278271919</v>
      </c>
    </row>
    <row r="717" spans="1:4" x14ac:dyDescent="0.25">
      <c r="A717" s="17">
        <v>1830</v>
      </c>
      <c r="B717" s="17">
        <v>2.1880000000000002</v>
      </c>
      <c r="C717" s="17">
        <f>(B717/'Computed data'!$B$4)*100</f>
        <v>8.1037037037037045</v>
      </c>
      <c r="D717" s="17">
        <f>A717/'Computed data'!$E$4</f>
        <v>116.26429479034307</v>
      </c>
    </row>
    <row r="718" spans="1:4" x14ac:dyDescent="0.25">
      <c r="A718" s="17">
        <v>1835</v>
      </c>
      <c r="B718" s="17">
        <v>2.1909999999999998</v>
      </c>
      <c r="C718" s="17">
        <f>(B718/'Computed data'!$B$4)*100</f>
        <v>8.1148148148148138</v>
      </c>
      <c r="D718" s="17">
        <f>A718/'Computed data'!$E$4</f>
        <v>116.58195679796697</v>
      </c>
    </row>
    <row r="719" spans="1:4" x14ac:dyDescent="0.25">
      <c r="A719" s="17">
        <v>1840</v>
      </c>
      <c r="B719" s="17">
        <v>2.1949999999999998</v>
      </c>
      <c r="C719" s="17">
        <f>(B719/'Computed data'!$B$4)*100</f>
        <v>8.1296296296296298</v>
      </c>
      <c r="D719" s="17">
        <f>A719/'Computed data'!$E$4</f>
        <v>116.89961880559085</v>
      </c>
    </row>
    <row r="720" spans="1:4" x14ac:dyDescent="0.25">
      <c r="A720" s="17">
        <v>1845</v>
      </c>
      <c r="B720" s="17">
        <v>2.1970000000000001</v>
      </c>
      <c r="C720" s="17">
        <f>(B720/'Computed data'!$B$4)*100</f>
        <v>8.1370370370370377</v>
      </c>
      <c r="D720" s="17">
        <f>A720/'Computed data'!$E$4</f>
        <v>117.21728081321474</v>
      </c>
    </row>
    <row r="721" spans="1:4" x14ac:dyDescent="0.25">
      <c r="A721" s="17">
        <v>1850</v>
      </c>
      <c r="B721" s="17">
        <v>2.2010000000000001</v>
      </c>
      <c r="C721" s="17">
        <f>(B721/'Computed data'!$B$4)*100</f>
        <v>8.1518518518518519</v>
      </c>
      <c r="D721" s="17">
        <f>A721/'Computed data'!$E$4</f>
        <v>117.53494282083862</v>
      </c>
    </row>
    <row r="722" spans="1:4" x14ac:dyDescent="0.25">
      <c r="A722" s="17">
        <v>1856</v>
      </c>
      <c r="B722" s="17">
        <v>2.2040000000000002</v>
      </c>
      <c r="C722" s="17">
        <f>(B722/'Computed data'!$B$4)*100</f>
        <v>8.162962962962963</v>
      </c>
      <c r="D722" s="17">
        <f>A722/'Computed data'!$E$4</f>
        <v>117.91613722998729</v>
      </c>
    </row>
    <row r="723" spans="1:4" x14ac:dyDescent="0.25">
      <c r="A723" s="17">
        <v>1862</v>
      </c>
      <c r="B723" s="17">
        <v>2.2069999999999999</v>
      </c>
      <c r="C723" s="17">
        <f>(B723/'Computed data'!$B$4)*100</f>
        <v>8.174074074074074</v>
      </c>
      <c r="D723" s="17">
        <f>A723/'Computed data'!$E$4</f>
        <v>118.29733163913596</v>
      </c>
    </row>
    <row r="724" spans="1:4" x14ac:dyDescent="0.25">
      <c r="A724" s="17">
        <v>1868</v>
      </c>
      <c r="B724" s="17">
        <v>2.21</v>
      </c>
      <c r="C724" s="17">
        <f>(B724/'Computed data'!$B$4)*100</f>
        <v>8.1851851851851851</v>
      </c>
      <c r="D724" s="17">
        <f>A724/'Computed data'!$E$4</f>
        <v>118.67852604828462</v>
      </c>
    </row>
    <row r="725" spans="1:4" x14ac:dyDescent="0.25">
      <c r="A725" s="17">
        <v>1873</v>
      </c>
      <c r="B725" s="17">
        <v>2.2130000000000001</v>
      </c>
      <c r="C725" s="17">
        <f>(B725/'Computed data'!$B$4)*100</f>
        <v>8.1962962962962962</v>
      </c>
      <c r="D725" s="17">
        <f>A725/'Computed data'!$E$4</f>
        <v>118.99618805590852</v>
      </c>
    </row>
    <row r="726" spans="1:4" x14ac:dyDescent="0.25">
      <c r="A726" s="17">
        <v>1878</v>
      </c>
      <c r="B726" s="17">
        <v>2.2160000000000002</v>
      </c>
      <c r="C726" s="17">
        <f>(B726/'Computed data'!$B$4)*100</f>
        <v>8.2074074074074073</v>
      </c>
      <c r="D726" s="17">
        <f>A726/'Computed data'!$E$4</f>
        <v>119.3138500635324</v>
      </c>
    </row>
    <row r="727" spans="1:4" x14ac:dyDescent="0.25">
      <c r="A727" s="17">
        <v>1882</v>
      </c>
      <c r="B727" s="17">
        <v>2.2189999999999999</v>
      </c>
      <c r="C727" s="17">
        <f>(B727/'Computed data'!$B$4)*100</f>
        <v>8.2185185185185183</v>
      </c>
      <c r="D727" s="17">
        <f>A727/'Computed data'!$E$4</f>
        <v>119.56797966963151</v>
      </c>
    </row>
    <row r="728" spans="1:4" x14ac:dyDescent="0.25">
      <c r="A728" s="17">
        <v>1888</v>
      </c>
      <c r="B728" s="17">
        <v>2.222</v>
      </c>
      <c r="C728" s="17">
        <f>(B728/'Computed data'!$B$4)*100</f>
        <v>8.2296296296296294</v>
      </c>
      <c r="D728" s="17">
        <f>A728/'Computed data'!$E$4</f>
        <v>119.94917407878017</v>
      </c>
    </row>
    <row r="729" spans="1:4" x14ac:dyDescent="0.25">
      <c r="A729" s="17">
        <v>1893</v>
      </c>
      <c r="B729" s="17">
        <v>2.226</v>
      </c>
      <c r="C729" s="17">
        <f>(B729/'Computed data'!$B$4)*100</f>
        <v>8.2444444444444454</v>
      </c>
      <c r="D729" s="17">
        <f>A729/'Computed data'!$E$4</f>
        <v>120.26683608640407</v>
      </c>
    </row>
    <row r="730" spans="1:4" x14ac:dyDescent="0.25">
      <c r="A730" s="17">
        <v>1899</v>
      </c>
      <c r="B730" s="17">
        <v>2.2280000000000002</v>
      </c>
      <c r="C730" s="17">
        <f>(B730/'Computed data'!$B$4)*100</f>
        <v>8.2518518518518533</v>
      </c>
      <c r="D730" s="17">
        <f>A730/'Computed data'!$E$4</f>
        <v>120.64803049555273</v>
      </c>
    </row>
    <row r="731" spans="1:4" x14ac:dyDescent="0.25">
      <c r="A731" s="17">
        <v>1903</v>
      </c>
      <c r="B731" s="17">
        <v>2.2320000000000002</v>
      </c>
      <c r="C731" s="17">
        <f>(B731/'Computed data'!$B$4)*100</f>
        <v>8.2666666666666675</v>
      </c>
      <c r="D731" s="17">
        <f>A731/'Computed data'!$E$4</f>
        <v>120.90216010165184</v>
      </c>
    </row>
    <row r="732" spans="1:4" x14ac:dyDescent="0.25">
      <c r="A732" s="17">
        <v>1909</v>
      </c>
      <c r="B732" s="17">
        <v>2.2349999999999999</v>
      </c>
      <c r="C732" s="17">
        <f>(B732/'Computed data'!$B$4)*100</f>
        <v>8.2777777777777768</v>
      </c>
      <c r="D732" s="17">
        <f>A732/'Computed data'!$E$4</f>
        <v>121.28335451080051</v>
      </c>
    </row>
    <row r="733" spans="1:4" x14ac:dyDescent="0.25">
      <c r="A733" s="17">
        <v>1913</v>
      </c>
      <c r="B733" s="17">
        <v>2.238</v>
      </c>
      <c r="C733" s="17">
        <f>(B733/'Computed data'!$B$4)*100</f>
        <v>8.2888888888888879</v>
      </c>
      <c r="D733" s="17">
        <f>A733/'Computed data'!$E$4</f>
        <v>121.53748411689962</v>
      </c>
    </row>
    <row r="734" spans="1:4" x14ac:dyDescent="0.25">
      <c r="A734" s="17">
        <v>1918</v>
      </c>
      <c r="B734" s="17">
        <v>2.2400000000000002</v>
      </c>
      <c r="C734" s="17">
        <f>(B734/'Computed data'!$B$4)*100</f>
        <v>8.2962962962962976</v>
      </c>
      <c r="D734" s="17">
        <f>A734/'Computed data'!$E$4</f>
        <v>121.8551461245235</v>
      </c>
    </row>
    <row r="735" spans="1:4" x14ac:dyDescent="0.25">
      <c r="A735" s="17">
        <v>1924</v>
      </c>
      <c r="B735" s="17">
        <v>2.2440000000000002</v>
      </c>
      <c r="C735" s="17">
        <f>(B735/'Computed data'!$B$4)*100</f>
        <v>8.3111111111111118</v>
      </c>
      <c r="D735" s="17">
        <f>A735/'Computed data'!$E$4</f>
        <v>122.23634053367218</v>
      </c>
    </row>
    <row r="736" spans="1:4" x14ac:dyDescent="0.25">
      <c r="A736" s="17">
        <v>1930</v>
      </c>
      <c r="B736" s="17">
        <v>2.2469999999999999</v>
      </c>
      <c r="C736" s="17">
        <f>(B736/'Computed data'!$B$4)*100</f>
        <v>8.3222222222222211</v>
      </c>
      <c r="D736" s="17">
        <f>A736/'Computed data'!$E$4</f>
        <v>122.61753494282084</v>
      </c>
    </row>
    <row r="737" spans="1:4" x14ac:dyDescent="0.25">
      <c r="A737" s="17">
        <v>1934</v>
      </c>
      <c r="B737" s="17">
        <v>2.25</v>
      </c>
      <c r="C737" s="17">
        <f>(B737/'Computed data'!$B$4)*100</f>
        <v>8.3333333333333321</v>
      </c>
      <c r="D737" s="17">
        <f>A737/'Computed data'!$E$4</f>
        <v>122.87166454891995</v>
      </c>
    </row>
    <row r="738" spans="1:4" x14ac:dyDescent="0.25">
      <c r="A738" s="17">
        <v>1940</v>
      </c>
      <c r="B738" s="17">
        <v>2.2530000000000001</v>
      </c>
      <c r="C738" s="17">
        <f>(B738/'Computed data'!$B$4)*100</f>
        <v>8.344444444444445</v>
      </c>
      <c r="D738" s="17">
        <f>A738/'Computed data'!$E$4</f>
        <v>123.25285895806861</v>
      </c>
    </row>
    <row r="739" spans="1:4" x14ac:dyDescent="0.25">
      <c r="A739" s="17">
        <v>1945</v>
      </c>
      <c r="B739" s="17">
        <v>2.2559999999999998</v>
      </c>
      <c r="C739" s="17">
        <f>(B739/'Computed data'!$B$4)*100</f>
        <v>8.3555555555555543</v>
      </c>
      <c r="D739" s="17">
        <f>A739/'Computed data'!$E$4</f>
        <v>123.57052096569249</v>
      </c>
    </row>
    <row r="740" spans="1:4" x14ac:dyDescent="0.25">
      <c r="A740" s="17">
        <v>1948</v>
      </c>
      <c r="B740" s="17">
        <v>2.2589999999999999</v>
      </c>
      <c r="C740" s="17">
        <f>(B740/'Computed data'!$B$4)*100</f>
        <v>8.3666666666666671</v>
      </c>
      <c r="D740" s="17">
        <f>A740/'Computed data'!$E$4</f>
        <v>123.76111817026684</v>
      </c>
    </row>
    <row r="741" spans="1:4" x14ac:dyDescent="0.25">
      <c r="A741" s="17">
        <v>1955</v>
      </c>
      <c r="B741" s="17">
        <v>2.262</v>
      </c>
      <c r="C741" s="17">
        <f>(B741/'Computed data'!$B$4)*100</f>
        <v>8.3777777777777782</v>
      </c>
      <c r="D741" s="17">
        <f>A741/'Computed data'!$E$4</f>
        <v>124.20584498094028</v>
      </c>
    </row>
    <row r="742" spans="1:4" x14ac:dyDescent="0.25">
      <c r="A742" s="17">
        <v>1961</v>
      </c>
      <c r="B742" s="17">
        <v>2.2650000000000001</v>
      </c>
      <c r="C742" s="17">
        <f>(B742/'Computed data'!$B$4)*100</f>
        <v>8.3888888888888893</v>
      </c>
      <c r="D742" s="17">
        <f>A742/'Computed data'!$E$4</f>
        <v>124.58703939008895</v>
      </c>
    </row>
    <row r="743" spans="1:4" x14ac:dyDescent="0.25">
      <c r="A743" s="17">
        <v>1965</v>
      </c>
      <c r="B743" s="17">
        <v>2.2679999999999998</v>
      </c>
      <c r="C743" s="17">
        <f>(B743/'Computed data'!$B$4)*100</f>
        <v>8.3999999999999986</v>
      </c>
      <c r="D743" s="17">
        <f>A743/'Computed data'!$E$4</f>
        <v>124.84116899618806</v>
      </c>
    </row>
    <row r="744" spans="1:4" x14ac:dyDescent="0.25">
      <c r="A744" s="17">
        <v>1972</v>
      </c>
      <c r="B744" s="17">
        <v>2.2709999999999999</v>
      </c>
      <c r="C744" s="17">
        <f>(B744/'Computed data'!$B$4)*100</f>
        <v>8.4111111111111114</v>
      </c>
      <c r="D744" s="17">
        <f>A744/'Computed data'!$E$4</f>
        <v>125.2858958068615</v>
      </c>
    </row>
    <row r="745" spans="1:4" x14ac:dyDescent="0.25">
      <c r="A745" s="17">
        <v>1978</v>
      </c>
      <c r="B745" s="17">
        <v>2.274</v>
      </c>
      <c r="C745" s="17">
        <f>(B745/'Computed data'!$B$4)*100</f>
        <v>8.4222222222222225</v>
      </c>
      <c r="D745" s="17">
        <f>A745/'Computed data'!$E$4</f>
        <v>125.66709021601017</v>
      </c>
    </row>
    <row r="746" spans="1:4" x14ac:dyDescent="0.25">
      <c r="A746" s="17">
        <v>1983</v>
      </c>
      <c r="B746" s="17">
        <v>2.278</v>
      </c>
      <c r="C746" s="17">
        <f>(B746/'Computed data'!$B$4)*100</f>
        <v>8.4370370370370367</v>
      </c>
      <c r="D746" s="17">
        <f>A746/'Computed data'!$E$4</f>
        <v>125.98475222363405</v>
      </c>
    </row>
    <row r="747" spans="1:4" x14ac:dyDescent="0.25">
      <c r="A747" s="17">
        <v>1988</v>
      </c>
      <c r="B747" s="17">
        <v>2.2799999999999998</v>
      </c>
      <c r="C747" s="17">
        <f>(B747/'Computed data'!$B$4)*100</f>
        <v>8.4444444444444429</v>
      </c>
      <c r="D747" s="17">
        <f>A747/'Computed data'!$E$4</f>
        <v>126.30241423125794</v>
      </c>
    </row>
    <row r="748" spans="1:4" x14ac:dyDescent="0.25">
      <c r="A748" s="17">
        <v>1994</v>
      </c>
      <c r="B748" s="17">
        <v>2.2839999999999998</v>
      </c>
      <c r="C748" s="17">
        <f>(B748/'Computed data'!$B$4)*100</f>
        <v>8.4592592592592588</v>
      </c>
      <c r="D748" s="17">
        <f>A748/'Computed data'!$E$4</f>
        <v>126.6836086404066</v>
      </c>
    </row>
    <row r="749" spans="1:4" x14ac:dyDescent="0.25">
      <c r="A749" s="17">
        <v>1998</v>
      </c>
      <c r="B749" s="17">
        <v>2.2869999999999999</v>
      </c>
      <c r="C749" s="17">
        <f>(B749/'Computed data'!$B$4)*100</f>
        <v>8.4703703703703699</v>
      </c>
      <c r="D749" s="17">
        <f>A749/'Computed data'!$E$4</f>
        <v>126.93773824650572</v>
      </c>
    </row>
    <row r="750" spans="1:4" x14ac:dyDescent="0.25">
      <c r="A750" s="17">
        <v>2003</v>
      </c>
      <c r="B750" s="17">
        <v>2.29</v>
      </c>
      <c r="C750" s="17">
        <f>(B750/'Computed data'!$B$4)*100</f>
        <v>8.481481481481481</v>
      </c>
      <c r="D750" s="17">
        <f>A750/'Computed data'!$E$4</f>
        <v>127.25540025412961</v>
      </c>
    </row>
    <row r="751" spans="1:4" x14ac:dyDescent="0.25">
      <c r="A751" s="17">
        <v>2009</v>
      </c>
      <c r="B751" s="17">
        <v>2.2930000000000001</v>
      </c>
      <c r="C751" s="17">
        <f>(B751/'Computed data'!$B$4)*100</f>
        <v>8.4925925925925938</v>
      </c>
      <c r="D751" s="17">
        <f>A751/'Computed data'!$E$4</f>
        <v>127.63659466327827</v>
      </c>
    </row>
    <row r="752" spans="1:4" x14ac:dyDescent="0.25">
      <c r="A752" s="17">
        <v>2015</v>
      </c>
      <c r="B752" s="17">
        <v>2.2959999999999998</v>
      </c>
      <c r="C752" s="17">
        <f>(B752/'Computed data'!$B$4)*100</f>
        <v>8.5037037037037031</v>
      </c>
      <c r="D752" s="17">
        <f>A752/'Computed data'!$E$4</f>
        <v>128.01778907242692</v>
      </c>
    </row>
    <row r="753" spans="1:4" x14ac:dyDescent="0.25">
      <c r="A753" s="17">
        <v>2020</v>
      </c>
      <c r="B753" s="17">
        <v>2.2989999999999999</v>
      </c>
      <c r="C753" s="17">
        <f>(B753/'Computed data'!$B$4)*100</f>
        <v>8.5148148148148142</v>
      </c>
      <c r="D753" s="17">
        <f>A753/'Computed data'!$E$4</f>
        <v>128.33545108005083</v>
      </c>
    </row>
    <row r="754" spans="1:4" x14ac:dyDescent="0.25">
      <c r="A754" s="17">
        <v>2026</v>
      </c>
      <c r="B754" s="17">
        <v>2.302</v>
      </c>
      <c r="C754" s="17">
        <f>(B754/'Computed data'!$B$4)*100</f>
        <v>8.5259259259259252</v>
      </c>
      <c r="D754" s="17">
        <f>A754/'Computed data'!$E$4</f>
        <v>128.71664548919949</v>
      </c>
    </row>
    <row r="755" spans="1:4" x14ac:dyDescent="0.25">
      <c r="A755" s="17">
        <v>2031</v>
      </c>
      <c r="B755" s="17">
        <v>2.3050000000000002</v>
      </c>
      <c r="C755" s="17">
        <f>(B755/'Computed data'!$B$4)*100</f>
        <v>8.5370370370370381</v>
      </c>
      <c r="D755" s="17">
        <f>A755/'Computed data'!$E$4</f>
        <v>129.03430749682337</v>
      </c>
    </row>
    <row r="756" spans="1:4" x14ac:dyDescent="0.25">
      <c r="A756" s="17">
        <v>2036</v>
      </c>
      <c r="B756" s="17">
        <v>2.3079999999999998</v>
      </c>
      <c r="C756" s="17">
        <f>(B756/'Computed data'!$B$4)*100</f>
        <v>8.5481481481481474</v>
      </c>
      <c r="D756" s="17">
        <f>A756/'Computed data'!$E$4</f>
        <v>129.35196950444725</v>
      </c>
    </row>
    <row r="757" spans="1:4" x14ac:dyDescent="0.25">
      <c r="A757" s="17">
        <v>2042</v>
      </c>
      <c r="B757" s="17">
        <v>2.3109999999999999</v>
      </c>
      <c r="C757" s="17">
        <f>(B757/'Computed data'!$B$4)*100</f>
        <v>8.5592592592592602</v>
      </c>
      <c r="D757" s="17">
        <f>A757/'Computed data'!$E$4</f>
        <v>129.73316391359594</v>
      </c>
    </row>
    <row r="758" spans="1:4" x14ac:dyDescent="0.25">
      <c r="A758" s="17">
        <v>2046</v>
      </c>
      <c r="B758" s="17">
        <v>2.3140000000000001</v>
      </c>
      <c r="C758" s="17">
        <f>(B758/'Computed data'!$B$4)*100</f>
        <v>8.5703703703703713</v>
      </c>
      <c r="D758" s="17">
        <f>A758/'Computed data'!$E$4</f>
        <v>129.98729351969504</v>
      </c>
    </row>
    <row r="759" spans="1:4" x14ac:dyDescent="0.25">
      <c r="A759" s="17">
        <v>2052</v>
      </c>
      <c r="B759" s="17">
        <v>2.3170000000000002</v>
      </c>
      <c r="C759" s="17">
        <f>(B759/'Computed data'!$B$4)*100</f>
        <v>8.5814814814814824</v>
      </c>
      <c r="D759" s="17">
        <f>A759/'Computed data'!$E$4</f>
        <v>130.36848792884371</v>
      </c>
    </row>
    <row r="760" spans="1:4" x14ac:dyDescent="0.25">
      <c r="A760" s="17">
        <v>2057</v>
      </c>
      <c r="B760" s="17">
        <v>2.3199999999999998</v>
      </c>
      <c r="C760" s="17">
        <f>(B760/'Computed data'!$B$4)*100</f>
        <v>8.5925925925925917</v>
      </c>
      <c r="D760" s="17">
        <f>A760/'Computed data'!$E$4</f>
        <v>130.68614993646759</v>
      </c>
    </row>
    <row r="761" spans="1:4" x14ac:dyDescent="0.25">
      <c r="A761" s="17">
        <v>2064</v>
      </c>
      <c r="B761" s="17">
        <v>2.323</v>
      </c>
      <c r="C761" s="17">
        <f>(B761/'Computed data'!$B$4)*100</f>
        <v>8.6037037037037045</v>
      </c>
      <c r="D761" s="17">
        <f>A761/'Computed data'!$E$4</f>
        <v>131.13087674714103</v>
      </c>
    </row>
    <row r="762" spans="1:4" x14ac:dyDescent="0.25">
      <c r="A762" s="17">
        <v>2068</v>
      </c>
      <c r="B762" s="17">
        <v>2.327</v>
      </c>
      <c r="C762" s="17">
        <f>(B762/'Computed data'!$B$4)*100</f>
        <v>8.6185185185185187</v>
      </c>
      <c r="D762" s="17">
        <f>A762/'Computed data'!$E$4</f>
        <v>131.38500635324016</v>
      </c>
    </row>
    <row r="763" spans="1:4" x14ac:dyDescent="0.25">
      <c r="A763" s="17">
        <v>2075</v>
      </c>
      <c r="B763" s="17">
        <v>2.33</v>
      </c>
      <c r="C763" s="17">
        <f>(B763/'Computed data'!$B$4)*100</f>
        <v>8.6296296296296298</v>
      </c>
      <c r="D763" s="17">
        <f>A763/'Computed data'!$E$4</f>
        <v>131.8297331639136</v>
      </c>
    </row>
    <row r="764" spans="1:4" x14ac:dyDescent="0.25">
      <c r="A764" s="17">
        <v>2081</v>
      </c>
      <c r="B764" s="17">
        <v>2.3319999999999999</v>
      </c>
      <c r="C764" s="17">
        <f>(B764/'Computed data'!$B$4)*100</f>
        <v>8.637037037037036</v>
      </c>
      <c r="D764" s="17">
        <f>A764/'Computed data'!$E$4</f>
        <v>132.21092757306226</v>
      </c>
    </row>
    <row r="765" spans="1:4" x14ac:dyDescent="0.25">
      <c r="A765" s="17">
        <v>2087</v>
      </c>
      <c r="B765" s="17">
        <v>2.3359999999999999</v>
      </c>
      <c r="C765" s="17">
        <f>(B765/'Computed data'!$B$4)*100</f>
        <v>8.6518518518518501</v>
      </c>
      <c r="D765" s="17">
        <f>A765/'Computed data'!$E$4</f>
        <v>132.59212198221093</v>
      </c>
    </row>
    <row r="766" spans="1:4" x14ac:dyDescent="0.25">
      <c r="A766" s="17">
        <v>2092</v>
      </c>
      <c r="B766" s="17">
        <v>2.339</v>
      </c>
      <c r="C766" s="17">
        <f>(B766/'Computed data'!$B$4)*100</f>
        <v>8.662962962962963</v>
      </c>
      <c r="D766" s="17">
        <f>A766/'Computed data'!$E$4</f>
        <v>132.90978398983481</v>
      </c>
    </row>
    <row r="767" spans="1:4" x14ac:dyDescent="0.25">
      <c r="A767" s="17">
        <v>2098</v>
      </c>
      <c r="B767" s="17">
        <v>2.3420000000000001</v>
      </c>
      <c r="C767" s="17">
        <f>(B767/'Computed data'!$B$4)*100</f>
        <v>8.674074074074074</v>
      </c>
      <c r="D767" s="17">
        <f>A767/'Computed data'!$E$4</f>
        <v>133.29097839898347</v>
      </c>
    </row>
    <row r="768" spans="1:4" x14ac:dyDescent="0.25">
      <c r="A768" s="17">
        <v>2103</v>
      </c>
      <c r="B768" s="17">
        <v>2.3450000000000002</v>
      </c>
      <c r="C768" s="17">
        <f>(B768/'Computed data'!$B$4)*100</f>
        <v>8.6851851851851869</v>
      </c>
      <c r="D768" s="17">
        <f>A768/'Computed data'!$E$4</f>
        <v>133.60864040660738</v>
      </c>
    </row>
    <row r="769" spans="1:4" x14ac:dyDescent="0.25">
      <c r="A769" s="17">
        <v>2107</v>
      </c>
      <c r="B769" s="17">
        <v>2.3479999999999999</v>
      </c>
      <c r="C769" s="17">
        <f>(B769/'Computed data'!$B$4)*100</f>
        <v>8.6962962962962962</v>
      </c>
      <c r="D769" s="17">
        <f>A769/'Computed data'!$E$4</f>
        <v>133.86277001270648</v>
      </c>
    </row>
    <row r="770" spans="1:4" x14ac:dyDescent="0.25">
      <c r="A770" s="17">
        <v>2112</v>
      </c>
      <c r="B770" s="17">
        <v>2.351</v>
      </c>
      <c r="C770" s="17">
        <f>(B770/'Computed data'!$B$4)*100</f>
        <v>8.7074074074074073</v>
      </c>
      <c r="D770" s="17">
        <f>A770/'Computed data'!$E$4</f>
        <v>134.18043202033036</v>
      </c>
    </row>
    <row r="771" spans="1:4" x14ac:dyDescent="0.25">
      <c r="A771" s="17">
        <v>2118</v>
      </c>
      <c r="B771" s="17">
        <v>2.3540000000000001</v>
      </c>
      <c r="C771" s="17">
        <f>(B771/'Computed data'!$B$4)*100</f>
        <v>8.7185185185185183</v>
      </c>
      <c r="D771" s="17">
        <f>A771/'Computed data'!$E$4</f>
        <v>134.56162642947902</v>
      </c>
    </row>
    <row r="772" spans="1:4" x14ac:dyDescent="0.25">
      <c r="A772" s="17">
        <v>2123</v>
      </c>
      <c r="B772" s="17">
        <v>2.3570000000000002</v>
      </c>
      <c r="C772" s="17">
        <f>(B772/'Computed data'!$B$4)*100</f>
        <v>8.7296296296296294</v>
      </c>
      <c r="D772" s="17">
        <f>A772/'Computed data'!$E$4</f>
        <v>134.87928843710293</v>
      </c>
    </row>
    <row r="773" spans="1:4" x14ac:dyDescent="0.25">
      <c r="A773" s="17">
        <v>2129</v>
      </c>
      <c r="B773" s="17">
        <v>2.3610000000000002</v>
      </c>
      <c r="C773" s="17">
        <f>(B773/'Computed data'!$B$4)*100</f>
        <v>8.7444444444444454</v>
      </c>
      <c r="D773" s="17">
        <f>A773/'Computed data'!$E$4</f>
        <v>135.26048284625159</v>
      </c>
    </row>
    <row r="774" spans="1:4" x14ac:dyDescent="0.25">
      <c r="A774" s="17">
        <v>2135</v>
      </c>
      <c r="B774" s="17">
        <v>2.363</v>
      </c>
      <c r="C774" s="17">
        <f>(B774/'Computed data'!$B$4)*100</f>
        <v>8.7518518518518515</v>
      </c>
      <c r="D774" s="17">
        <f>A774/'Computed data'!$E$4</f>
        <v>135.64167725540025</v>
      </c>
    </row>
    <row r="775" spans="1:4" x14ac:dyDescent="0.25">
      <c r="A775" s="17">
        <v>2140</v>
      </c>
      <c r="B775" s="17">
        <v>2.3660000000000001</v>
      </c>
      <c r="C775" s="17">
        <f>(B775/'Computed data'!$B$4)*100</f>
        <v>8.7629629629629626</v>
      </c>
      <c r="D775" s="17">
        <f>A775/'Computed data'!$E$4</f>
        <v>135.95933926302413</v>
      </c>
    </row>
    <row r="776" spans="1:4" x14ac:dyDescent="0.25">
      <c r="A776" s="17">
        <v>2146</v>
      </c>
      <c r="B776" s="17">
        <v>2.37</v>
      </c>
      <c r="C776" s="17">
        <f>(B776/'Computed data'!$B$4)*100</f>
        <v>8.7777777777777786</v>
      </c>
      <c r="D776" s="17">
        <f>A776/'Computed data'!$E$4</f>
        <v>136.3405336721728</v>
      </c>
    </row>
    <row r="777" spans="1:4" x14ac:dyDescent="0.25">
      <c r="A777" s="17">
        <v>2152</v>
      </c>
      <c r="B777" s="17">
        <v>2.3719999999999999</v>
      </c>
      <c r="C777" s="17">
        <f>(B777/'Computed data'!$B$4)*100</f>
        <v>8.7851851851851848</v>
      </c>
      <c r="D777" s="17">
        <f>A777/'Computed data'!$E$4</f>
        <v>136.72172808132146</v>
      </c>
    </row>
    <row r="778" spans="1:4" x14ac:dyDescent="0.25">
      <c r="A778" s="17">
        <v>2157</v>
      </c>
      <c r="B778" s="17">
        <v>2.375</v>
      </c>
      <c r="C778" s="17">
        <f>(B778/'Computed data'!$B$4)*100</f>
        <v>8.7962962962962958</v>
      </c>
      <c r="D778" s="17">
        <f>A778/'Computed data'!$E$4</f>
        <v>137.03939008894537</v>
      </c>
    </row>
    <row r="779" spans="1:4" x14ac:dyDescent="0.25">
      <c r="A779" s="17">
        <v>2163</v>
      </c>
      <c r="B779" s="17">
        <v>2.3780000000000001</v>
      </c>
      <c r="C779" s="17">
        <f>(B779/'Computed data'!$B$4)*100</f>
        <v>8.8074074074074087</v>
      </c>
      <c r="D779" s="17">
        <f>A779/'Computed data'!$E$4</f>
        <v>137.42058449809403</v>
      </c>
    </row>
    <row r="780" spans="1:4" x14ac:dyDescent="0.25">
      <c r="A780" s="17">
        <v>2168</v>
      </c>
      <c r="B780" s="17">
        <v>2.3820000000000001</v>
      </c>
      <c r="C780" s="17">
        <f>(B780/'Computed data'!$B$4)*100</f>
        <v>8.8222222222222229</v>
      </c>
      <c r="D780" s="17">
        <f>A780/'Computed data'!$E$4</f>
        <v>137.73824650571791</v>
      </c>
    </row>
    <row r="781" spans="1:4" x14ac:dyDescent="0.25">
      <c r="A781" s="17">
        <v>2174</v>
      </c>
      <c r="B781" s="17">
        <v>2.3849999999999998</v>
      </c>
      <c r="C781" s="17">
        <f>(B781/'Computed data'!$B$4)*100</f>
        <v>8.8333333333333321</v>
      </c>
      <c r="D781" s="17">
        <f>A781/'Computed data'!$E$4</f>
        <v>138.11944091486657</v>
      </c>
    </row>
    <row r="782" spans="1:4" x14ac:dyDescent="0.25">
      <c r="A782" s="17">
        <v>2182</v>
      </c>
      <c r="B782" s="17">
        <v>2.3879999999999999</v>
      </c>
      <c r="C782" s="17">
        <f>(B782/'Computed data'!$B$4)*100</f>
        <v>8.8444444444444432</v>
      </c>
      <c r="D782" s="17">
        <f>A782/'Computed data'!$E$4</f>
        <v>138.6277001270648</v>
      </c>
    </row>
    <row r="783" spans="1:4" x14ac:dyDescent="0.25">
      <c r="A783" s="17">
        <v>2188</v>
      </c>
      <c r="B783" s="17">
        <v>2.391</v>
      </c>
      <c r="C783" s="17">
        <f>(B783/'Computed data'!$B$4)*100</f>
        <v>8.8555555555555561</v>
      </c>
      <c r="D783" s="17">
        <f>A783/'Computed data'!$E$4</f>
        <v>139.00889453621346</v>
      </c>
    </row>
    <row r="784" spans="1:4" x14ac:dyDescent="0.25">
      <c r="A784" s="17">
        <v>2194</v>
      </c>
      <c r="B784" s="17">
        <v>2.3940000000000001</v>
      </c>
      <c r="C784" s="17">
        <f>(B784/'Computed data'!$B$4)*100</f>
        <v>8.8666666666666671</v>
      </c>
      <c r="D784" s="17">
        <f>A784/'Computed data'!$E$4</f>
        <v>139.39008894536212</v>
      </c>
    </row>
    <row r="785" spans="1:4" x14ac:dyDescent="0.25">
      <c r="A785" s="17">
        <v>2198</v>
      </c>
      <c r="B785" s="17">
        <v>2.3969999999999998</v>
      </c>
      <c r="C785" s="17">
        <f>(B785/'Computed data'!$B$4)*100</f>
        <v>8.8777777777777782</v>
      </c>
      <c r="D785" s="17">
        <f>A785/'Computed data'!$E$4</f>
        <v>139.64421855146125</v>
      </c>
    </row>
    <row r="786" spans="1:4" x14ac:dyDescent="0.25">
      <c r="A786" s="17">
        <v>2204</v>
      </c>
      <c r="B786" s="17">
        <v>2.4</v>
      </c>
      <c r="C786" s="17">
        <f>(B786/'Computed data'!$B$4)*100</f>
        <v>8.8888888888888893</v>
      </c>
      <c r="D786" s="17">
        <f>A786/'Computed data'!$E$4</f>
        <v>140.02541296060991</v>
      </c>
    </row>
    <row r="787" spans="1:4" x14ac:dyDescent="0.25">
      <c r="A787" s="17">
        <v>2210</v>
      </c>
      <c r="B787" s="17">
        <v>2.403</v>
      </c>
      <c r="C787" s="17">
        <f>(B787/'Computed data'!$B$4)*100</f>
        <v>8.9</v>
      </c>
      <c r="D787" s="17">
        <f>A787/'Computed data'!$E$4</f>
        <v>140.40660736975858</v>
      </c>
    </row>
    <row r="788" spans="1:4" x14ac:dyDescent="0.25">
      <c r="A788" s="17">
        <v>2216</v>
      </c>
      <c r="B788" s="17">
        <v>2.4060000000000001</v>
      </c>
      <c r="C788" s="17">
        <f>(B788/'Computed data'!$B$4)*100</f>
        <v>8.9111111111111114</v>
      </c>
      <c r="D788" s="17">
        <f>A788/'Computed data'!$E$4</f>
        <v>140.78780177890724</v>
      </c>
    </row>
    <row r="789" spans="1:4" x14ac:dyDescent="0.25">
      <c r="A789" s="17">
        <v>2222</v>
      </c>
      <c r="B789" s="17">
        <v>2.4089999999999998</v>
      </c>
      <c r="C789" s="17">
        <f>(B789/'Computed data'!$B$4)*100</f>
        <v>8.9222222222222225</v>
      </c>
      <c r="D789" s="17">
        <f>A789/'Computed data'!$E$4</f>
        <v>141.1689961880559</v>
      </c>
    </row>
    <row r="790" spans="1:4" x14ac:dyDescent="0.25">
      <c r="A790" s="17">
        <v>2226</v>
      </c>
      <c r="B790" s="17">
        <v>2.4129999999999998</v>
      </c>
      <c r="C790" s="17">
        <f>(B790/'Computed data'!$B$4)*100</f>
        <v>8.9370370370370367</v>
      </c>
      <c r="D790" s="17">
        <f>A790/'Computed data'!$E$4</f>
        <v>141.42312579415503</v>
      </c>
    </row>
    <row r="791" spans="1:4" x14ac:dyDescent="0.25">
      <c r="A791" s="17">
        <v>2232</v>
      </c>
      <c r="B791" s="17">
        <v>2.415</v>
      </c>
      <c r="C791" s="17">
        <f>(B791/'Computed data'!$B$4)*100</f>
        <v>8.9444444444444446</v>
      </c>
      <c r="D791" s="17">
        <f>A791/'Computed data'!$E$4</f>
        <v>141.80432020330369</v>
      </c>
    </row>
    <row r="792" spans="1:4" x14ac:dyDescent="0.25">
      <c r="A792" s="17">
        <v>2237</v>
      </c>
      <c r="B792" s="17">
        <v>2.4180000000000001</v>
      </c>
      <c r="C792" s="17">
        <f>(B792/'Computed data'!$B$4)*100</f>
        <v>8.9555555555555557</v>
      </c>
      <c r="D792" s="17">
        <f>A792/'Computed data'!$E$4</f>
        <v>142.12198221092757</v>
      </c>
    </row>
    <row r="793" spans="1:4" x14ac:dyDescent="0.25">
      <c r="A793" s="17">
        <v>2243</v>
      </c>
      <c r="B793" s="17">
        <v>2.4220000000000002</v>
      </c>
      <c r="C793" s="17">
        <f>(B793/'Computed data'!$B$4)*100</f>
        <v>8.9703703703703717</v>
      </c>
      <c r="D793" s="17">
        <f>A793/'Computed data'!$E$4</f>
        <v>142.50317662007623</v>
      </c>
    </row>
    <row r="794" spans="1:4" x14ac:dyDescent="0.25">
      <c r="A794" s="17">
        <v>2247</v>
      </c>
      <c r="B794" s="17">
        <v>2.4239999999999999</v>
      </c>
      <c r="C794" s="17">
        <f>(B794/'Computed data'!$B$4)*100</f>
        <v>8.9777777777777779</v>
      </c>
      <c r="D794" s="17">
        <f>A794/'Computed data'!$E$4</f>
        <v>142.75730622617536</v>
      </c>
    </row>
    <row r="795" spans="1:4" x14ac:dyDescent="0.25">
      <c r="A795" s="17">
        <v>2254</v>
      </c>
      <c r="B795" s="17">
        <v>2.4279999999999999</v>
      </c>
      <c r="C795" s="17">
        <f>(B795/'Computed data'!$B$4)*100</f>
        <v>8.992592592592592</v>
      </c>
      <c r="D795" s="17">
        <f>A795/'Computed data'!$E$4</f>
        <v>143.2020330368488</v>
      </c>
    </row>
    <row r="796" spans="1:4" x14ac:dyDescent="0.25">
      <c r="A796" s="17">
        <v>2260</v>
      </c>
      <c r="B796" s="17">
        <v>2.431</v>
      </c>
      <c r="C796" s="17">
        <f>(B796/'Computed data'!$B$4)*100</f>
        <v>9.0037037037037049</v>
      </c>
      <c r="D796" s="17">
        <f>A796/'Computed data'!$E$4</f>
        <v>143.58322744599747</v>
      </c>
    </row>
    <row r="797" spans="1:4" x14ac:dyDescent="0.25">
      <c r="A797" s="17">
        <v>2265</v>
      </c>
      <c r="B797" s="17">
        <v>2.4340000000000002</v>
      </c>
      <c r="C797" s="17">
        <f>(B797/'Computed data'!$B$4)*100</f>
        <v>9.0148148148148159</v>
      </c>
      <c r="D797" s="17">
        <f>A797/'Computed data'!$E$4</f>
        <v>143.90088945362135</v>
      </c>
    </row>
    <row r="798" spans="1:4" x14ac:dyDescent="0.25">
      <c r="A798" s="17">
        <v>2273</v>
      </c>
      <c r="B798" s="17">
        <v>2.4369999999999998</v>
      </c>
      <c r="C798" s="17">
        <f>(B798/'Computed data'!$B$4)*100</f>
        <v>9.0259259259259252</v>
      </c>
      <c r="D798" s="17">
        <f>A798/'Computed data'!$E$4</f>
        <v>144.40914866581957</v>
      </c>
    </row>
    <row r="799" spans="1:4" x14ac:dyDescent="0.25">
      <c r="A799" s="17">
        <v>2277</v>
      </c>
      <c r="B799" s="17">
        <v>2.44</v>
      </c>
      <c r="C799" s="17">
        <f>(B799/'Computed data'!$B$4)*100</f>
        <v>9.0370370370370363</v>
      </c>
      <c r="D799" s="17">
        <f>A799/'Computed data'!$E$4</f>
        <v>144.66327827191867</v>
      </c>
    </row>
    <row r="800" spans="1:4" x14ac:dyDescent="0.25">
      <c r="A800" s="17">
        <v>2283</v>
      </c>
      <c r="B800" s="17">
        <v>2.4430000000000001</v>
      </c>
      <c r="C800" s="17">
        <f>(B800/'Computed data'!$B$4)*100</f>
        <v>9.0481481481481474</v>
      </c>
      <c r="D800" s="17">
        <f>A800/'Computed data'!$E$4</f>
        <v>145.04447268106733</v>
      </c>
    </row>
    <row r="801" spans="1:4" x14ac:dyDescent="0.25">
      <c r="A801" s="17">
        <v>2289</v>
      </c>
      <c r="B801" s="17">
        <v>2.4460000000000002</v>
      </c>
      <c r="C801" s="17">
        <f>(B801/'Computed data'!$B$4)*100</f>
        <v>9.0592592592592602</v>
      </c>
      <c r="D801" s="17">
        <f>A801/'Computed data'!$E$4</f>
        <v>145.425667090216</v>
      </c>
    </row>
    <row r="802" spans="1:4" x14ac:dyDescent="0.25">
      <c r="A802" s="17">
        <v>2295</v>
      </c>
      <c r="B802" s="17">
        <v>2.4489999999999998</v>
      </c>
      <c r="C802" s="17">
        <f>(B802/'Computed data'!$B$4)*100</f>
        <v>9.0703703703703695</v>
      </c>
      <c r="D802" s="17">
        <f>A802/'Computed data'!$E$4</f>
        <v>145.80686149936469</v>
      </c>
    </row>
    <row r="803" spans="1:4" x14ac:dyDescent="0.25">
      <c r="A803" s="17">
        <v>2301</v>
      </c>
      <c r="B803" s="17">
        <v>2.452</v>
      </c>
      <c r="C803" s="17">
        <f>(B803/'Computed data'!$B$4)*100</f>
        <v>9.0814814814814806</v>
      </c>
      <c r="D803" s="17">
        <f>A803/'Computed data'!$E$4</f>
        <v>146.18805590851335</v>
      </c>
    </row>
    <row r="804" spans="1:4" x14ac:dyDescent="0.25">
      <c r="A804" s="17">
        <v>2305</v>
      </c>
      <c r="B804" s="17">
        <v>2.4550000000000001</v>
      </c>
      <c r="C804" s="17">
        <f>(B804/'Computed data'!$B$4)*100</f>
        <v>9.0925925925925917</v>
      </c>
      <c r="D804" s="17">
        <f>A804/'Computed data'!$E$4</f>
        <v>146.44218551461245</v>
      </c>
    </row>
    <row r="805" spans="1:4" x14ac:dyDescent="0.25">
      <c r="A805" s="17">
        <v>2311</v>
      </c>
      <c r="B805" s="17">
        <v>2.4580000000000002</v>
      </c>
      <c r="C805" s="17">
        <f>(B805/'Computed data'!$B$4)*100</f>
        <v>9.1037037037037045</v>
      </c>
      <c r="D805" s="17">
        <f>A805/'Computed data'!$E$4</f>
        <v>146.82337992376111</v>
      </c>
    </row>
    <row r="806" spans="1:4" x14ac:dyDescent="0.25">
      <c r="A806" s="17">
        <v>2317</v>
      </c>
      <c r="B806" s="17">
        <v>2.4609999999999999</v>
      </c>
      <c r="C806" s="17">
        <f>(B806/'Computed data'!$B$4)*100</f>
        <v>9.1148148148148138</v>
      </c>
      <c r="D806" s="17">
        <f>A806/'Computed data'!$E$4</f>
        <v>147.20457433290977</v>
      </c>
    </row>
    <row r="807" spans="1:4" x14ac:dyDescent="0.25">
      <c r="A807" s="17">
        <v>2321</v>
      </c>
      <c r="B807" s="17">
        <v>2.4649999999999999</v>
      </c>
      <c r="C807" s="17">
        <f>(B807/'Computed data'!$B$4)*100</f>
        <v>9.1296296296296298</v>
      </c>
      <c r="D807" s="17">
        <f>A807/'Computed data'!$E$4</f>
        <v>147.4587039390089</v>
      </c>
    </row>
    <row r="808" spans="1:4" x14ac:dyDescent="0.25">
      <c r="A808" s="17">
        <v>2327</v>
      </c>
      <c r="B808" s="17">
        <v>2.4670000000000001</v>
      </c>
      <c r="C808" s="17">
        <f>(B808/'Computed data'!$B$4)*100</f>
        <v>9.1370370370370377</v>
      </c>
      <c r="D808" s="17">
        <f>A808/'Computed data'!$E$4</f>
        <v>147.83989834815756</v>
      </c>
    </row>
    <row r="809" spans="1:4" x14ac:dyDescent="0.25">
      <c r="A809" s="17">
        <v>2332</v>
      </c>
      <c r="B809" s="17">
        <v>2.4700000000000002</v>
      </c>
      <c r="C809" s="17">
        <f>(B809/'Computed data'!$B$4)*100</f>
        <v>9.1481481481481488</v>
      </c>
      <c r="D809" s="17">
        <f>A809/'Computed data'!$E$4</f>
        <v>148.15756035578144</v>
      </c>
    </row>
    <row r="810" spans="1:4" x14ac:dyDescent="0.25">
      <c r="A810" s="17">
        <v>2338</v>
      </c>
      <c r="B810" s="17">
        <v>2.4740000000000002</v>
      </c>
      <c r="C810" s="17">
        <f>(B810/'Computed data'!$B$4)*100</f>
        <v>9.162962962962963</v>
      </c>
      <c r="D810" s="17">
        <f>A810/'Computed data'!$E$4</f>
        <v>148.5387547649301</v>
      </c>
    </row>
    <row r="811" spans="1:4" x14ac:dyDescent="0.25">
      <c r="A811" s="17">
        <v>2344</v>
      </c>
      <c r="B811" s="17">
        <v>2.4769999999999999</v>
      </c>
      <c r="C811" s="17">
        <f>(B811/'Computed data'!$B$4)*100</f>
        <v>9.174074074074074</v>
      </c>
      <c r="D811" s="17">
        <f>A811/'Computed data'!$E$4</f>
        <v>148.91994917407877</v>
      </c>
    </row>
    <row r="812" spans="1:4" x14ac:dyDescent="0.25">
      <c r="A812" s="17">
        <v>2348</v>
      </c>
      <c r="B812" s="17">
        <v>2.48</v>
      </c>
      <c r="C812" s="17">
        <f>(B812/'Computed data'!$B$4)*100</f>
        <v>9.1851851851851851</v>
      </c>
      <c r="D812" s="17">
        <f>A812/'Computed data'!$E$4</f>
        <v>149.17407878017789</v>
      </c>
    </row>
    <row r="813" spans="1:4" x14ac:dyDescent="0.25">
      <c r="A813" s="17">
        <v>2354</v>
      </c>
      <c r="B813" s="17">
        <v>2.4830000000000001</v>
      </c>
      <c r="C813" s="17">
        <f>(B813/'Computed data'!$B$4)*100</f>
        <v>9.1962962962962962</v>
      </c>
      <c r="D813" s="17">
        <f>A813/'Computed data'!$E$4</f>
        <v>149.55527318932656</v>
      </c>
    </row>
    <row r="814" spans="1:4" x14ac:dyDescent="0.25">
      <c r="A814" s="17">
        <v>2358</v>
      </c>
      <c r="B814" s="17">
        <v>2.4860000000000002</v>
      </c>
      <c r="C814" s="17">
        <f>(B814/'Computed data'!$B$4)*100</f>
        <v>9.207407407407409</v>
      </c>
      <c r="D814" s="17">
        <f>A814/'Computed data'!$E$4</f>
        <v>149.80940279542565</v>
      </c>
    </row>
    <row r="815" spans="1:4" x14ac:dyDescent="0.25">
      <c r="A815" s="17">
        <v>2365</v>
      </c>
      <c r="B815" s="17">
        <v>2.4889999999999999</v>
      </c>
      <c r="C815" s="17">
        <f>(B815/'Computed data'!$B$4)*100</f>
        <v>9.2185185185185183</v>
      </c>
      <c r="D815" s="17">
        <f>A815/'Computed data'!$E$4</f>
        <v>150.2541296060991</v>
      </c>
    </row>
    <row r="816" spans="1:4" x14ac:dyDescent="0.25">
      <c r="A816" s="17">
        <v>2371</v>
      </c>
      <c r="B816" s="17">
        <v>2.492</v>
      </c>
      <c r="C816" s="17">
        <f>(B816/'Computed data'!$B$4)*100</f>
        <v>9.2296296296296294</v>
      </c>
      <c r="D816" s="17">
        <f>A816/'Computed data'!$E$4</f>
        <v>150.63532401524776</v>
      </c>
    </row>
    <row r="817" spans="1:4" x14ac:dyDescent="0.25">
      <c r="A817" s="17">
        <v>2375</v>
      </c>
      <c r="B817" s="17">
        <v>2.4950000000000001</v>
      </c>
      <c r="C817" s="17">
        <f>(B817/'Computed data'!$B$4)*100</f>
        <v>9.2407407407407405</v>
      </c>
      <c r="D817" s="17">
        <f>A817/'Computed data'!$E$4</f>
        <v>150.88945362134689</v>
      </c>
    </row>
    <row r="818" spans="1:4" x14ac:dyDescent="0.25">
      <c r="A818" s="17">
        <v>2380</v>
      </c>
      <c r="B818" s="17">
        <v>2.4980000000000002</v>
      </c>
      <c r="C818" s="17">
        <f>(B818/'Computed data'!$B$4)*100</f>
        <v>9.2518518518518533</v>
      </c>
      <c r="D818" s="17">
        <f>A818/'Computed data'!$E$4</f>
        <v>151.20711562897077</v>
      </c>
    </row>
    <row r="819" spans="1:4" x14ac:dyDescent="0.25">
      <c r="A819" s="17">
        <v>2385</v>
      </c>
      <c r="B819" s="17">
        <v>2.5009999999999999</v>
      </c>
      <c r="C819" s="17">
        <f>(B819/'Computed data'!$B$4)*100</f>
        <v>9.2629629629629626</v>
      </c>
      <c r="D819" s="17">
        <f>A819/'Computed data'!$E$4</f>
        <v>151.52477763659465</v>
      </c>
    </row>
    <row r="820" spans="1:4" x14ac:dyDescent="0.25">
      <c r="A820" s="17">
        <v>2391</v>
      </c>
      <c r="B820" s="17">
        <v>2.504</v>
      </c>
      <c r="C820" s="17">
        <f>(B820/'Computed data'!$B$4)*100</f>
        <v>9.2740740740740737</v>
      </c>
      <c r="D820" s="17">
        <f>A820/'Computed data'!$E$4</f>
        <v>151.90597204574334</v>
      </c>
    </row>
    <row r="821" spans="1:4" x14ac:dyDescent="0.25">
      <c r="A821" s="17">
        <v>2396</v>
      </c>
      <c r="B821" s="17">
        <v>2.5070000000000001</v>
      </c>
      <c r="C821" s="17">
        <f>(B821/'Computed data'!$B$4)*100</f>
        <v>9.2851851851851848</v>
      </c>
      <c r="D821" s="17">
        <f>A821/'Computed data'!$E$4</f>
        <v>152.22363405336722</v>
      </c>
    </row>
    <row r="822" spans="1:4" x14ac:dyDescent="0.25">
      <c r="A822" s="17">
        <v>2402</v>
      </c>
      <c r="B822" s="17">
        <v>2.5099999999999998</v>
      </c>
      <c r="C822" s="17">
        <f>(B822/'Computed data'!$B$4)*100</f>
        <v>9.2962962962962958</v>
      </c>
      <c r="D822" s="17">
        <f>A822/'Computed data'!$E$4</f>
        <v>152.60482846251588</v>
      </c>
    </row>
    <row r="823" spans="1:4" x14ac:dyDescent="0.25">
      <c r="A823" s="17">
        <v>2407</v>
      </c>
      <c r="B823" s="17">
        <v>2.5129999999999999</v>
      </c>
      <c r="C823" s="17">
        <f>(B823/'Computed data'!$B$4)*100</f>
        <v>9.3074074074074069</v>
      </c>
      <c r="D823" s="17">
        <f>A823/'Computed data'!$E$4</f>
        <v>152.92249047013976</v>
      </c>
    </row>
    <row r="824" spans="1:4" x14ac:dyDescent="0.25">
      <c r="A824" s="17">
        <v>2413</v>
      </c>
      <c r="B824" s="17">
        <v>2.516</v>
      </c>
      <c r="C824" s="17">
        <f>(B824/'Computed data'!$B$4)*100</f>
        <v>9.3185185185185198</v>
      </c>
      <c r="D824" s="17">
        <f>A824/'Computed data'!$E$4</f>
        <v>153.30368487928843</v>
      </c>
    </row>
    <row r="825" spans="1:4" x14ac:dyDescent="0.25">
      <c r="A825" s="17">
        <v>2419</v>
      </c>
      <c r="B825" s="17">
        <v>2.52</v>
      </c>
      <c r="C825" s="17">
        <f>(B825/'Computed data'!$B$4)*100</f>
        <v>9.3333333333333339</v>
      </c>
      <c r="D825" s="17">
        <f>A825/'Computed data'!$E$4</f>
        <v>153.68487928843709</v>
      </c>
    </row>
    <row r="826" spans="1:4" x14ac:dyDescent="0.25">
      <c r="A826" s="17">
        <v>2426</v>
      </c>
      <c r="B826" s="17">
        <v>2.5219999999999998</v>
      </c>
      <c r="C826" s="17">
        <f>(B826/'Computed data'!$B$4)*100</f>
        <v>9.3407407407407401</v>
      </c>
      <c r="D826" s="17">
        <f>A826/'Computed data'!$E$4</f>
        <v>154.12960609911053</v>
      </c>
    </row>
    <row r="827" spans="1:4" x14ac:dyDescent="0.25">
      <c r="A827" s="17">
        <v>2430</v>
      </c>
      <c r="B827" s="17">
        <v>2.5259999999999998</v>
      </c>
      <c r="C827" s="17">
        <f>(B827/'Computed data'!$B$4)*100</f>
        <v>9.3555555555555543</v>
      </c>
      <c r="D827" s="17">
        <f>A827/'Computed data'!$E$4</f>
        <v>154.38373570520966</v>
      </c>
    </row>
    <row r="828" spans="1:4" x14ac:dyDescent="0.25">
      <c r="A828" s="17">
        <v>2435</v>
      </c>
      <c r="B828" s="17">
        <v>2.5289999999999999</v>
      </c>
      <c r="C828" s="17">
        <f>(B828/'Computed data'!$B$4)*100</f>
        <v>9.3666666666666654</v>
      </c>
      <c r="D828" s="17">
        <f>A828/'Computed data'!$E$4</f>
        <v>154.70139771283354</v>
      </c>
    </row>
    <row r="829" spans="1:4" x14ac:dyDescent="0.25">
      <c r="A829" s="17">
        <v>2440</v>
      </c>
      <c r="B829" s="17">
        <v>2.532</v>
      </c>
      <c r="C829" s="17">
        <f>(B829/'Computed data'!$B$4)*100</f>
        <v>9.3777777777777782</v>
      </c>
      <c r="D829" s="17">
        <f>A829/'Computed data'!$E$4</f>
        <v>155.01905972045742</v>
      </c>
    </row>
    <row r="830" spans="1:4" x14ac:dyDescent="0.25">
      <c r="A830" s="17">
        <v>2446</v>
      </c>
      <c r="B830" s="17">
        <v>2.5350000000000001</v>
      </c>
      <c r="C830" s="17">
        <f>(B830/'Computed data'!$B$4)*100</f>
        <v>9.3888888888888893</v>
      </c>
      <c r="D830" s="17">
        <f>A830/'Computed data'!$E$4</f>
        <v>155.40025412960611</v>
      </c>
    </row>
    <row r="831" spans="1:4" x14ac:dyDescent="0.25">
      <c r="A831" s="17">
        <v>2450</v>
      </c>
      <c r="B831" s="17">
        <v>2.5379999999999998</v>
      </c>
      <c r="C831" s="17">
        <f>(B831/'Computed data'!$B$4)*100</f>
        <v>9.3999999999999986</v>
      </c>
      <c r="D831" s="17">
        <f>A831/'Computed data'!$E$4</f>
        <v>155.65438373570521</v>
      </c>
    </row>
    <row r="832" spans="1:4" x14ac:dyDescent="0.25">
      <c r="A832" s="17">
        <v>2456</v>
      </c>
      <c r="B832" s="17">
        <v>2.5409999999999999</v>
      </c>
      <c r="C832" s="17">
        <f>(B832/'Computed data'!$B$4)*100</f>
        <v>9.4111111111111097</v>
      </c>
      <c r="D832" s="17">
        <f>A832/'Computed data'!$E$4</f>
        <v>156.03557814485387</v>
      </c>
    </row>
    <row r="833" spans="1:4" x14ac:dyDescent="0.25">
      <c r="A833" s="17">
        <v>2461</v>
      </c>
      <c r="B833" s="17">
        <v>2.544</v>
      </c>
      <c r="C833" s="17">
        <f>(B833/'Computed data'!$B$4)*100</f>
        <v>9.4222222222222225</v>
      </c>
      <c r="D833" s="17">
        <f>A833/'Computed data'!$E$4</f>
        <v>156.35324015247775</v>
      </c>
    </row>
    <row r="834" spans="1:4" x14ac:dyDescent="0.25">
      <c r="A834" s="17">
        <v>2467</v>
      </c>
      <c r="B834" s="17">
        <v>2.5470000000000002</v>
      </c>
      <c r="C834" s="17">
        <f>(B834/'Computed data'!$B$4)*100</f>
        <v>9.4333333333333336</v>
      </c>
      <c r="D834" s="17">
        <f>A834/'Computed data'!$E$4</f>
        <v>156.73443456162641</v>
      </c>
    </row>
    <row r="835" spans="1:4" x14ac:dyDescent="0.25">
      <c r="A835" s="17">
        <v>2472</v>
      </c>
      <c r="B835" s="17">
        <v>2.5499999999999998</v>
      </c>
      <c r="C835" s="17">
        <f>(B835/'Computed data'!$B$4)*100</f>
        <v>9.4444444444444446</v>
      </c>
      <c r="D835" s="17">
        <f>A835/'Computed data'!$E$4</f>
        <v>157.05209656925032</v>
      </c>
    </row>
    <row r="836" spans="1:4" x14ac:dyDescent="0.25">
      <c r="A836" s="17">
        <v>2477</v>
      </c>
      <c r="B836" s="17">
        <v>2.5529999999999999</v>
      </c>
      <c r="C836" s="17">
        <f>(B836/'Computed data'!$B$4)*100</f>
        <v>9.4555555555555557</v>
      </c>
      <c r="D836" s="17">
        <f>A836/'Computed data'!$E$4</f>
        <v>157.3697585768742</v>
      </c>
    </row>
    <row r="837" spans="1:4" x14ac:dyDescent="0.25">
      <c r="A837" s="17">
        <v>2481</v>
      </c>
      <c r="B837" s="17">
        <v>2.556</v>
      </c>
      <c r="C837" s="17">
        <f>(B837/'Computed data'!$B$4)*100</f>
        <v>9.4666666666666668</v>
      </c>
      <c r="D837" s="17">
        <f>A837/'Computed data'!$E$4</f>
        <v>157.6238881829733</v>
      </c>
    </row>
    <row r="838" spans="1:4" x14ac:dyDescent="0.25">
      <c r="A838" s="17">
        <v>2487</v>
      </c>
      <c r="B838" s="17">
        <v>2.5590000000000002</v>
      </c>
      <c r="C838" s="17">
        <f>(B838/'Computed data'!$B$4)*100</f>
        <v>9.4777777777777779</v>
      </c>
      <c r="D838" s="17">
        <f>A838/'Computed data'!$E$4</f>
        <v>158.00508259212199</v>
      </c>
    </row>
    <row r="839" spans="1:4" x14ac:dyDescent="0.25">
      <c r="A839" s="17">
        <v>2492</v>
      </c>
      <c r="B839" s="17">
        <v>2.5619999999999998</v>
      </c>
      <c r="C839" s="17">
        <f>(B839/'Computed data'!$B$4)*100</f>
        <v>9.4888888888888889</v>
      </c>
      <c r="D839" s="17">
        <f>A839/'Computed data'!$E$4</f>
        <v>158.32274459974587</v>
      </c>
    </row>
    <row r="840" spans="1:4" x14ac:dyDescent="0.25">
      <c r="A840" s="17">
        <v>2497</v>
      </c>
      <c r="B840" s="17">
        <v>2.5649999999999999</v>
      </c>
      <c r="C840" s="17">
        <f>(B840/'Computed data'!$B$4)*100</f>
        <v>9.5</v>
      </c>
      <c r="D840" s="17">
        <f>A840/'Computed data'!$E$4</f>
        <v>158.64040660736975</v>
      </c>
    </row>
    <row r="841" spans="1:4" x14ac:dyDescent="0.25">
      <c r="A841" s="17">
        <v>2503</v>
      </c>
      <c r="B841" s="17">
        <v>2.5680000000000001</v>
      </c>
      <c r="C841" s="17">
        <f>(B841/'Computed data'!$B$4)*100</f>
        <v>9.5111111111111111</v>
      </c>
      <c r="D841" s="17">
        <f>A841/'Computed data'!$E$4</f>
        <v>159.02160101651842</v>
      </c>
    </row>
    <row r="842" spans="1:4" x14ac:dyDescent="0.25">
      <c r="A842" s="17">
        <v>2508</v>
      </c>
      <c r="B842" s="17">
        <v>2.5720000000000001</v>
      </c>
      <c r="C842" s="17">
        <f>(B842/'Computed data'!$B$4)*100</f>
        <v>9.525925925925927</v>
      </c>
      <c r="D842" s="17">
        <f>A842/'Computed data'!$E$4</f>
        <v>159.3392630241423</v>
      </c>
    </row>
    <row r="843" spans="1:4" x14ac:dyDescent="0.25">
      <c r="A843" s="17">
        <v>2513</v>
      </c>
      <c r="B843" s="17">
        <v>2.5739999999999998</v>
      </c>
      <c r="C843" s="17">
        <f>(B843/'Computed data'!$B$4)*100</f>
        <v>9.5333333333333332</v>
      </c>
      <c r="D843" s="17">
        <f>A843/'Computed data'!$E$4</f>
        <v>159.65692503176621</v>
      </c>
    </row>
    <row r="844" spans="1:4" x14ac:dyDescent="0.25">
      <c r="A844" s="17">
        <v>2518</v>
      </c>
      <c r="B844" s="17">
        <v>2.5779999999999998</v>
      </c>
      <c r="C844" s="17">
        <f>(B844/'Computed data'!$B$4)*100</f>
        <v>9.5481481481481474</v>
      </c>
      <c r="D844" s="17">
        <f>A844/'Computed data'!$E$4</f>
        <v>159.97458703939009</v>
      </c>
    </row>
    <row r="845" spans="1:4" x14ac:dyDescent="0.25">
      <c r="A845" s="17">
        <v>2523</v>
      </c>
      <c r="B845" s="17">
        <v>2.581</v>
      </c>
      <c r="C845" s="17">
        <f>(B845/'Computed data'!$B$4)*100</f>
        <v>9.5592592592592585</v>
      </c>
      <c r="D845" s="17">
        <f>A845/'Computed data'!$E$4</f>
        <v>160.29224904701397</v>
      </c>
    </row>
    <row r="846" spans="1:4" x14ac:dyDescent="0.25">
      <c r="A846" s="17">
        <v>2528</v>
      </c>
      <c r="B846" s="17">
        <v>2.5840000000000001</v>
      </c>
      <c r="C846" s="17">
        <f>(B846/'Computed data'!$B$4)*100</f>
        <v>9.5703703703703713</v>
      </c>
      <c r="D846" s="17">
        <f>A846/'Computed data'!$E$4</f>
        <v>160.60991105463788</v>
      </c>
    </row>
    <row r="847" spans="1:4" x14ac:dyDescent="0.25">
      <c r="A847" s="17">
        <v>2533</v>
      </c>
      <c r="B847" s="17">
        <v>2.5870000000000002</v>
      </c>
      <c r="C847" s="17">
        <f>(B847/'Computed data'!$B$4)*100</f>
        <v>9.5814814814814824</v>
      </c>
      <c r="D847" s="17">
        <f>A847/'Computed data'!$E$4</f>
        <v>160.92757306226176</v>
      </c>
    </row>
    <row r="848" spans="1:4" x14ac:dyDescent="0.25">
      <c r="A848" s="17">
        <v>2539</v>
      </c>
      <c r="B848" s="17">
        <v>2.59</v>
      </c>
      <c r="C848" s="17">
        <f>(B848/'Computed data'!$B$4)*100</f>
        <v>9.5925925925925917</v>
      </c>
      <c r="D848" s="17">
        <f>A848/'Computed data'!$E$4</f>
        <v>161.30876747141042</v>
      </c>
    </row>
    <row r="849" spans="1:4" x14ac:dyDescent="0.25">
      <c r="A849" s="17">
        <v>2543</v>
      </c>
      <c r="B849" s="17">
        <v>2.593</v>
      </c>
      <c r="C849" s="17">
        <f>(B849/'Computed data'!$B$4)*100</f>
        <v>9.6037037037037027</v>
      </c>
      <c r="D849" s="17">
        <f>A849/'Computed data'!$E$4</f>
        <v>161.56289707750952</v>
      </c>
    </row>
    <row r="850" spans="1:4" x14ac:dyDescent="0.25">
      <c r="A850" s="17">
        <v>2548</v>
      </c>
      <c r="B850" s="17">
        <v>2.5960000000000001</v>
      </c>
      <c r="C850" s="17">
        <f>(B850/'Computed data'!$B$4)*100</f>
        <v>9.6148148148148156</v>
      </c>
      <c r="D850" s="17">
        <f>A850/'Computed data'!$E$4</f>
        <v>161.88055908513343</v>
      </c>
    </row>
    <row r="851" spans="1:4" x14ac:dyDescent="0.25">
      <c r="A851" s="17">
        <v>2553</v>
      </c>
      <c r="B851" s="17">
        <v>2.5990000000000002</v>
      </c>
      <c r="C851" s="17">
        <f>(B851/'Computed data'!$B$4)*100</f>
        <v>9.6259259259259267</v>
      </c>
      <c r="D851" s="17">
        <f>A851/'Computed data'!$E$4</f>
        <v>162.19822109275731</v>
      </c>
    </row>
    <row r="852" spans="1:4" x14ac:dyDescent="0.25">
      <c r="A852" s="17">
        <v>2557</v>
      </c>
      <c r="B852" s="17">
        <v>2.6019999999999999</v>
      </c>
      <c r="C852" s="17">
        <f>(B852/'Computed data'!$B$4)*100</f>
        <v>9.6370370370370377</v>
      </c>
      <c r="D852" s="17">
        <f>A852/'Computed data'!$E$4</f>
        <v>162.45235069885641</v>
      </c>
    </row>
    <row r="853" spans="1:4" x14ac:dyDescent="0.25">
      <c r="A853" s="17">
        <v>2562</v>
      </c>
      <c r="B853" s="17">
        <v>2.605</v>
      </c>
      <c r="C853" s="17">
        <f>(B853/'Computed data'!$B$4)*100</f>
        <v>9.6481481481481488</v>
      </c>
      <c r="D853" s="17">
        <f>A853/'Computed data'!$E$4</f>
        <v>162.77001270648032</v>
      </c>
    </row>
    <row r="854" spans="1:4" x14ac:dyDescent="0.25">
      <c r="A854" s="17">
        <v>2567</v>
      </c>
      <c r="B854" s="17">
        <v>2.6080000000000001</v>
      </c>
      <c r="C854" s="17">
        <f>(B854/'Computed data'!$B$4)*100</f>
        <v>9.6592592592592599</v>
      </c>
      <c r="D854" s="17">
        <f>A854/'Computed data'!$E$4</f>
        <v>163.0876747141042</v>
      </c>
    </row>
    <row r="855" spans="1:4" x14ac:dyDescent="0.25">
      <c r="A855" s="17">
        <v>2572</v>
      </c>
      <c r="B855" s="17">
        <v>2.6120000000000001</v>
      </c>
      <c r="C855" s="17">
        <f>(B855/'Computed data'!$B$4)*100</f>
        <v>9.674074074074074</v>
      </c>
      <c r="D855" s="17">
        <f>A855/'Computed data'!$E$4</f>
        <v>163.40533672172808</v>
      </c>
    </row>
    <row r="856" spans="1:4" x14ac:dyDescent="0.25">
      <c r="A856" s="17">
        <v>2577</v>
      </c>
      <c r="B856" s="17">
        <v>2.6139999999999999</v>
      </c>
      <c r="C856" s="17">
        <f>(B856/'Computed data'!$B$4)*100</f>
        <v>9.681481481481482</v>
      </c>
      <c r="D856" s="17">
        <f>A856/'Computed data'!$E$4</f>
        <v>163.72299872935196</v>
      </c>
    </row>
    <row r="857" spans="1:4" x14ac:dyDescent="0.25">
      <c r="A857" s="17">
        <v>2581</v>
      </c>
      <c r="B857" s="17">
        <v>2.617</v>
      </c>
      <c r="C857" s="17">
        <f>(B857/'Computed data'!$B$4)*100</f>
        <v>9.6925925925925931</v>
      </c>
      <c r="D857" s="17">
        <f>A857/'Computed data'!$E$4</f>
        <v>163.97712833545108</v>
      </c>
    </row>
    <row r="858" spans="1:4" x14ac:dyDescent="0.25">
      <c r="A858" s="17">
        <v>2585</v>
      </c>
      <c r="B858" s="17">
        <v>2.621</v>
      </c>
      <c r="C858" s="17">
        <f>(B858/'Computed data'!$B$4)*100</f>
        <v>9.7074074074074073</v>
      </c>
      <c r="D858" s="17">
        <f>A858/'Computed data'!$E$4</f>
        <v>164.23125794155018</v>
      </c>
    </row>
    <row r="859" spans="1:4" x14ac:dyDescent="0.25">
      <c r="A859" s="17">
        <v>2591</v>
      </c>
      <c r="B859" s="17">
        <v>2.6240000000000001</v>
      </c>
      <c r="C859" s="17">
        <f>(B859/'Computed data'!$B$4)*100</f>
        <v>9.7185185185185201</v>
      </c>
      <c r="D859" s="17">
        <f>A859/'Computed data'!$E$4</f>
        <v>164.61245235069885</v>
      </c>
    </row>
    <row r="860" spans="1:4" x14ac:dyDescent="0.25">
      <c r="A860" s="17">
        <v>2596</v>
      </c>
      <c r="B860" s="17">
        <v>2.6259999999999999</v>
      </c>
      <c r="C860" s="17">
        <f>(B860/'Computed data'!$B$4)*100</f>
        <v>9.7259259259259245</v>
      </c>
      <c r="D860" s="17">
        <f>A860/'Computed data'!$E$4</f>
        <v>164.93011435832275</v>
      </c>
    </row>
    <row r="861" spans="1:4" x14ac:dyDescent="0.25">
      <c r="A861" s="17">
        <v>2600</v>
      </c>
      <c r="B861" s="17">
        <v>2.63</v>
      </c>
      <c r="C861" s="17">
        <f>(B861/'Computed data'!$B$4)*100</f>
        <v>9.7407407407407405</v>
      </c>
      <c r="D861" s="17">
        <f>A861/'Computed data'!$E$4</f>
        <v>165.18424396442185</v>
      </c>
    </row>
    <row r="862" spans="1:4" x14ac:dyDescent="0.25">
      <c r="A862" s="17">
        <v>2605</v>
      </c>
      <c r="B862" s="17">
        <v>2.633</v>
      </c>
      <c r="C862" s="17">
        <f>(B862/'Computed data'!$B$4)*100</f>
        <v>9.7518518518518515</v>
      </c>
      <c r="D862" s="17">
        <f>A862/'Computed data'!$E$4</f>
        <v>165.50190597204573</v>
      </c>
    </row>
    <row r="863" spans="1:4" x14ac:dyDescent="0.25">
      <c r="A863" s="17">
        <v>2612</v>
      </c>
      <c r="B863" s="17">
        <v>2.6360000000000001</v>
      </c>
      <c r="C863" s="17">
        <f>(B863/'Computed data'!$B$4)*100</f>
        <v>9.7629629629629644</v>
      </c>
      <c r="D863" s="17">
        <f>A863/'Computed data'!$E$4</f>
        <v>165.94663278271918</v>
      </c>
    </row>
    <row r="864" spans="1:4" x14ac:dyDescent="0.25">
      <c r="A864" s="17">
        <v>2616</v>
      </c>
      <c r="B864" s="17">
        <v>2.6389999999999998</v>
      </c>
      <c r="C864" s="17">
        <f>(B864/'Computed data'!$B$4)*100</f>
        <v>9.7740740740740737</v>
      </c>
      <c r="D864" s="17">
        <f>A864/'Computed data'!$E$4</f>
        <v>166.2007623888183</v>
      </c>
    </row>
    <row r="865" spans="1:4" x14ac:dyDescent="0.25">
      <c r="A865" s="17">
        <v>2620</v>
      </c>
      <c r="B865" s="17">
        <v>2.6419999999999999</v>
      </c>
      <c r="C865" s="17">
        <f>(B865/'Computed data'!$B$4)*100</f>
        <v>9.7851851851851848</v>
      </c>
      <c r="D865" s="17">
        <f>A865/'Computed data'!$E$4</f>
        <v>166.4548919949174</v>
      </c>
    </row>
    <row r="866" spans="1:4" x14ac:dyDescent="0.25">
      <c r="A866" s="17">
        <v>2625</v>
      </c>
      <c r="B866" s="17">
        <v>2.645</v>
      </c>
      <c r="C866" s="17">
        <f>(B866/'Computed data'!$B$4)*100</f>
        <v>9.7962962962962958</v>
      </c>
      <c r="D866" s="17">
        <f>A866/'Computed data'!$E$4</f>
        <v>166.77255400254128</v>
      </c>
    </row>
    <row r="867" spans="1:4" x14ac:dyDescent="0.25">
      <c r="A867" s="17">
        <v>2630</v>
      </c>
      <c r="B867" s="17">
        <v>2.6480000000000001</v>
      </c>
      <c r="C867" s="17">
        <f>(B867/'Computed data'!$B$4)*100</f>
        <v>9.8074074074074069</v>
      </c>
      <c r="D867" s="17">
        <f>A867/'Computed data'!$E$4</f>
        <v>167.09021601016519</v>
      </c>
    </row>
    <row r="868" spans="1:4" x14ac:dyDescent="0.25">
      <c r="A868" s="17">
        <v>2635</v>
      </c>
      <c r="B868" s="17">
        <v>2.6509999999999998</v>
      </c>
      <c r="C868" s="17">
        <f>(B868/'Computed data'!$B$4)*100</f>
        <v>9.818518518518518</v>
      </c>
      <c r="D868" s="17">
        <f>A868/'Computed data'!$E$4</f>
        <v>167.40787801778907</v>
      </c>
    </row>
    <row r="869" spans="1:4" x14ac:dyDescent="0.25">
      <c r="A869" s="17">
        <v>2638</v>
      </c>
      <c r="B869" s="17">
        <v>2.6539999999999999</v>
      </c>
      <c r="C869" s="17">
        <f>(B869/'Computed data'!$B$4)*100</f>
        <v>9.8296296296296291</v>
      </c>
      <c r="D869" s="17">
        <f>A869/'Computed data'!$E$4</f>
        <v>167.59847522236339</v>
      </c>
    </row>
    <row r="870" spans="1:4" x14ac:dyDescent="0.25">
      <c r="A870" s="17">
        <v>2643</v>
      </c>
      <c r="B870" s="17">
        <v>2.657</v>
      </c>
      <c r="C870" s="17">
        <f>(B870/'Computed data'!$B$4)*100</f>
        <v>9.8407407407407401</v>
      </c>
      <c r="D870" s="17">
        <f>A870/'Computed data'!$E$4</f>
        <v>167.9161372299873</v>
      </c>
    </row>
    <row r="871" spans="1:4" x14ac:dyDescent="0.25">
      <c r="A871" s="17">
        <v>2648</v>
      </c>
      <c r="B871" s="17">
        <v>2.661</v>
      </c>
      <c r="C871" s="17">
        <f>(B871/'Computed data'!$B$4)*100</f>
        <v>9.8555555555555561</v>
      </c>
      <c r="D871" s="17">
        <f>A871/'Computed data'!$E$4</f>
        <v>168.23379923761118</v>
      </c>
    </row>
    <row r="872" spans="1:4" x14ac:dyDescent="0.25">
      <c r="A872" s="17">
        <v>2652</v>
      </c>
      <c r="B872" s="17">
        <v>2.6629999999999998</v>
      </c>
      <c r="C872" s="17">
        <f>(B872/'Computed data'!$B$4)*100</f>
        <v>9.8629629629629623</v>
      </c>
      <c r="D872" s="17">
        <f>A872/'Computed data'!$E$4</f>
        <v>168.48792884371028</v>
      </c>
    </row>
    <row r="873" spans="1:4" x14ac:dyDescent="0.25">
      <c r="A873" s="17">
        <v>2657</v>
      </c>
      <c r="B873" s="17">
        <v>2.6669999999999998</v>
      </c>
      <c r="C873" s="17">
        <f>(B873/'Computed data'!$B$4)*100</f>
        <v>9.8777777777777764</v>
      </c>
      <c r="D873" s="17">
        <f>A873/'Computed data'!$E$4</f>
        <v>168.80559085133419</v>
      </c>
    </row>
    <row r="874" spans="1:4" x14ac:dyDescent="0.25">
      <c r="A874" s="17">
        <v>2662</v>
      </c>
      <c r="B874" s="17">
        <v>2.669</v>
      </c>
      <c r="C874" s="17">
        <f>(B874/'Computed data'!$B$4)*100</f>
        <v>9.8851851851851862</v>
      </c>
      <c r="D874" s="17">
        <f>A874/'Computed data'!$E$4</f>
        <v>169.12325285895807</v>
      </c>
    </row>
    <row r="875" spans="1:4" x14ac:dyDescent="0.25">
      <c r="A875" s="17">
        <v>2667</v>
      </c>
      <c r="B875" s="17">
        <v>2.673</v>
      </c>
      <c r="C875" s="17">
        <f>(B875/'Computed data'!$B$4)*100</f>
        <v>9.9</v>
      </c>
      <c r="D875" s="17">
        <f>A875/'Computed data'!$E$4</f>
        <v>169.44091486658195</v>
      </c>
    </row>
    <row r="876" spans="1:4" x14ac:dyDescent="0.25">
      <c r="A876" s="17">
        <v>2671</v>
      </c>
      <c r="B876" s="17">
        <v>2.6760000000000002</v>
      </c>
      <c r="C876" s="17">
        <f>(B876/'Computed data'!$B$4)*100</f>
        <v>9.9111111111111114</v>
      </c>
      <c r="D876" s="17">
        <f>A876/'Computed data'!$E$4</f>
        <v>169.69504447268108</v>
      </c>
    </row>
    <row r="877" spans="1:4" x14ac:dyDescent="0.25">
      <c r="A877" s="17">
        <v>2675</v>
      </c>
      <c r="B877" s="17">
        <v>2.6789999999999998</v>
      </c>
      <c r="C877" s="17">
        <f>(B877/'Computed data'!$B$4)*100</f>
        <v>9.9222222222222207</v>
      </c>
      <c r="D877" s="17">
        <f>A877/'Computed data'!$E$4</f>
        <v>169.94917407878017</v>
      </c>
    </row>
    <row r="878" spans="1:4" x14ac:dyDescent="0.25">
      <c r="A878" s="17">
        <v>2680</v>
      </c>
      <c r="B878" s="17">
        <v>2.6819999999999999</v>
      </c>
      <c r="C878" s="17">
        <f>(B878/'Computed data'!$B$4)*100</f>
        <v>9.9333333333333336</v>
      </c>
      <c r="D878" s="17">
        <f>A878/'Computed data'!$E$4</f>
        <v>170.26683608640406</v>
      </c>
    </row>
    <row r="879" spans="1:4" x14ac:dyDescent="0.25">
      <c r="A879" s="17">
        <v>2683</v>
      </c>
      <c r="B879" s="17">
        <v>2.6850000000000001</v>
      </c>
      <c r="C879" s="17">
        <f>(B879/'Computed data'!$B$4)*100</f>
        <v>9.9444444444444446</v>
      </c>
      <c r="D879" s="17">
        <f>A879/'Computed data'!$E$4</f>
        <v>170.4574332909784</v>
      </c>
    </row>
    <row r="880" spans="1:4" x14ac:dyDescent="0.25">
      <c r="A880" s="17">
        <v>2688</v>
      </c>
      <c r="B880" s="17">
        <v>2.6880000000000002</v>
      </c>
      <c r="C880" s="17">
        <f>(B880/'Computed data'!$B$4)*100</f>
        <v>9.9555555555555557</v>
      </c>
      <c r="D880" s="17">
        <f>A880/'Computed data'!$E$4</f>
        <v>170.77509529860228</v>
      </c>
    </row>
    <row r="881" spans="1:4" x14ac:dyDescent="0.25">
      <c r="A881" s="17">
        <v>2692</v>
      </c>
      <c r="B881" s="17">
        <v>2.6909999999999998</v>
      </c>
      <c r="C881" s="17">
        <f>(B881/'Computed data'!$B$4)*100</f>
        <v>9.9666666666666668</v>
      </c>
      <c r="D881" s="17">
        <f>A881/'Computed data'!$E$4</f>
        <v>171.02922490470141</v>
      </c>
    </row>
    <row r="882" spans="1:4" x14ac:dyDescent="0.25">
      <c r="A882" s="17">
        <v>2697</v>
      </c>
      <c r="B882" s="17">
        <v>2.694</v>
      </c>
      <c r="C882" s="17">
        <f>(B882/'Computed data'!$B$4)*100</f>
        <v>9.9777777777777779</v>
      </c>
      <c r="D882" s="17">
        <f>A882/'Computed data'!$E$4</f>
        <v>171.34688691232529</v>
      </c>
    </row>
    <row r="883" spans="1:4" x14ac:dyDescent="0.25">
      <c r="A883" s="17">
        <v>2702</v>
      </c>
      <c r="B883" s="17">
        <v>2.6970000000000001</v>
      </c>
      <c r="C883" s="17">
        <f>(B883/'Computed data'!$B$4)*100</f>
        <v>9.9888888888888889</v>
      </c>
      <c r="D883" s="17">
        <f>A883/'Computed data'!$E$4</f>
        <v>171.66454891994917</v>
      </c>
    </row>
    <row r="884" spans="1:4" x14ac:dyDescent="0.25">
      <c r="A884" s="17">
        <v>2707</v>
      </c>
      <c r="B884" s="17">
        <v>2.7</v>
      </c>
      <c r="C884" s="17">
        <f>(B884/'Computed data'!$B$4)*100</f>
        <v>10</v>
      </c>
      <c r="D884" s="17">
        <f>A884/'Computed data'!$E$4</f>
        <v>171.98221092757305</v>
      </c>
    </row>
    <row r="885" spans="1:4" x14ac:dyDescent="0.25">
      <c r="A885" s="17">
        <v>2710</v>
      </c>
      <c r="B885" s="17">
        <v>2.7029999999999998</v>
      </c>
      <c r="C885" s="17">
        <f>(B885/'Computed data'!$B$4)*100</f>
        <v>10.011111111111111</v>
      </c>
      <c r="D885" s="17">
        <f>A885/'Computed data'!$E$4</f>
        <v>172.1728081321474</v>
      </c>
    </row>
    <row r="886" spans="1:4" x14ac:dyDescent="0.25">
      <c r="A886" s="17">
        <v>2716</v>
      </c>
      <c r="B886" s="17">
        <v>2.706</v>
      </c>
      <c r="C886" s="17">
        <f>(B886/'Computed data'!$B$4)*100</f>
        <v>10.022222222222222</v>
      </c>
      <c r="D886" s="17">
        <f>A886/'Computed data'!$E$4</f>
        <v>172.55400254129606</v>
      </c>
    </row>
    <row r="887" spans="1:4" x14ac:dyDescent="0.25">
      <c r="A887" s="17">
        <v>2722</v>
      </c>
      <c r="B887" s="17">
        <v>2.7090000000000001</v>
      </c>
      <c r="C887" s="17">
        <f>(B887/'Computed data'!$B$4)*100</f>
        <v>10.033333333333333</v>
      </c>
      <c r="D887" s="17">
        <f>A887/'Computed data'!$E$4</f>
        <v>172.93519695044472</v>
      </c>
    </row>
    <row r="888" spans="1:4" x14ac:dyDescent="0.25">
      <c r="A888" s="17">
        <v>2725</v>
      </c>
      <c r="B888" s="17">
        <v>2.7130000000000001</v>
      </c>
      <c r="C888" s="17">
        <f>(B888/'Computed data'!$B$4)*100</f>
        <v>10.048148148148149</v>
      </c>
      <c r="D888" s="17">
        <f>A888/'Computed data'!$E$4</f>
        <v>173.12579415501907</v>
      </c>
    </row>
    <row r="889" spans="1:4" x14ac:dyDescent="0.25">
      <c r="A889" s="17">
        <v>2729</v>
      </c>
      <c r="B889" s="17">
        <v>2.7160000000000002</v>
      </c>
      <c r="C889" s="17">
        <f>(B889/'Computed data'!$B$4)*100</f>
        <v>10.05925925925926</v>
      </c>
      <c r="D889" s="17">
        <f>A889/'Computed data'!$E$4</f>
        <v>173.37992376111816</v>
      </c>
    </row>
    <row r="890" spans="1:4" x14ac:dyDescent="0.25">
      <c r="A890" s="17">
        <v>2734</v>
      </c>
      <c r="B890" s="17">
        <v>2.718</v>
      </c>
      <c r="C890" s="17">
        <f>(B890/'Computed data'!$B$4)*100</f>
        <v>10.066666666666666</v>
      </c>
      <c r="D890" s="17">
        <f>A890/'Computed data'!$E$4</f>
        <v>173.69758576874204</v>
      </c>
    </row>
    <row r="891" spans="1:4" x14ac:dyDescent="0.25">
      <c r="A891" s="17">
        <v>2738</v>
      </c>
      <c r="B891" s="17">
        <v>2.7210000000000001</v>
      </c>
      <c r="C891" s="17">
        <f>(B891/'Computed data'!$B$4)*100</f>
        <v>10.077777777777779</v>
      </c>
      <c r="D891" s="17">
        <f>A891/'Computed data'!$E$4</f>
        <v>173.95171537484117</v>
      </c>
    </row>
    <row r="892" spans="1:4" x14ac:dyDescent="0.25">
      <c r="A892" s="17">
        <v>2742</v>
      </c>
      <c r="B892" s="17">
        <v>2.7250000000000001</v>
      </c>
      <c r="C892" s="17">
        <f>(B892/'Computed data'!$B$4)*100</f>
        <v>10.092592592592593</v>
      </c>
      <c r="D892" s="17">
        <f>A892/'Computed data'!$E$4</f>
        <v>174.20584498094027</v>
      </c>
    </row>
    <row r="893" spans="1:4" x14ac:dyDescent="0.25">
      <c r="A893" s="17">
        <v>2746</v>
      </c>
      <c r="B893" s="17">
        <v>2.7280000000000002</v>
      </c>
      <c r="C893" s="17">
        <f>(B893/'Computed data'!$B$4)*100</f>
        <v>10.103703703703705</v>
      </c>
      <c r="D893" s="17">
        <f>A893/'Computed data'!$E$4</f>
        <v>174.4599745870394</v>
      </c>
    </row>
    <row r="894" spans="1:4" x14ac:dyDescent="0.25">
      <c r="A894" s="17">
        <v>2750</v>
      </c>
      <c r="B894" s="17">
        <v>2.7309999999999999</v>
      </c>
      <c r="C894" s="17">
        <f>(B894/'Computed data'!$B$4)*100</f>
        <v>10.114814814814814</v>
      </c>
      <c r="D894" s="17">
        <f>A894/'Computed data'!$E$4</f>
        <v>174.7141041931385</v>
      </c>
    </row>
    <row r="895" spans="1:4" x14ac:dyDescent="0.25">
      <c r="A895" s="17">
        <v>2755</v>
      </c>
      <c r="B895" s="17">
        <v>2.734</v>
      </c>
      <c r="C895" s="17">
        <f>(B895/'Computed data'!$B$4)*100</f>
        <v>10.125925925925925</v>
      </c>
      <c r="D895" s="17">
        <f>A895/'Computed data'!$E$4</f>
        <v>175.03176620076238</v>
      </c>
    </row>
    <row r="896" spans="1:4" x14ac:dyDescent="0.25">
      <c r="A896" s="17">
        <v>2758</v>
      </c>
      <c r="B896" s="17">
        <v>2.7370000000000001</v>
      </c>
      <c r="C896" s="17">
        <f>(B896/'Computed data'!$B$4)*100</f>
        <v>10.137037037037038</v>
      </c>
      <c r="D896" s="17">
        <f>A896/'Computed data'!$E$4</f>
        <v>175.22236340533672</v>
      </c>
    </row>
    <row r="897" spans="1:4" x14ac:dyDescent="0.25">
      <c r="A897" s="17">
        <v>2763</v>
      </c>
      <c r="B897" s="17">
        <v>2.74</v>
      </c>
      <c r="C897" s="17">
        <f>(B897/'Computed data'!$B$4)*100</f>
        <v>10.148148148148149</v>
      </c>
      <c r="D897" s="17">
        <f>A897/'Computed data'!$E$4</f>
        <v>175.5400254129606</v>
      </c>
    </row>
    <row r="898" spans="1:4" x14ac:dyDescent="0.25">
      <c r="A898" s="17">
        <v>2766</v>
      </c>
      <c r="B898" s="17">
        <v>2.7429999999999999</v>
      </c>
      <c r="C898" s="17">
        <f>(B898/'Computed data'!$B$4)*100</f>
        <v>10.159259259259258</v>
      </c>
      <c r="D898" s="17">
        <f>A898/'Computed data'!$E$4</f>
        <v>175.73062261753495</v>
      </c>
    </row>
    <row r="899" spans="1:4" x14ac:dyDescent="0.25">
      <c r="A899" s="17">
        <v>2770</v>
      </c>
      <c r="B899" s="17">
        <v>2.746</v>
      </c>
      <c r="C899" s="17">
        <f>(B899/'Computed data'!$B$4)*100</f>
        <v>10.170370370370369</v>
      </c>
      <c r="D899" s="17">
        <f>A899/'Computed data'!$E$4</f>
        <v>175.98475222363405</v>
      </c>
    </row>
    <row r="900" spans="1:4" x14ac:dyDescent="0.25">
      <c r="A900" s="17">
        <v>2773</v>
      </c>
      <c r="B900" s="17">
        <v>2.7490000000000001</v>
      </c>
      <c r="C900" s="17">
        <f>(B900/'Computed data'!$B$4)*100</f>
        <v>10.181481481481482</v>
      </c>
      <c r="D900" s="17">
        <f>A900/'Computed data'!$E$4</f>
        <v>176.17534942820839</v>
      </c>
    </row>
    <row r="901" spans="1:4" x14ac:dyDescent="0.25">
      <c r="A901" s="17">
        <v>2778</v>
      </c>
      <c r="B901" s="17">
        <v>2.7519999999999998</v>
      </c>
      <c r="C901" s="17">
        <f>(B901/'Computed data'!$B$4)*100</f>
        <v>10.192592592592591</v>
      </c>
      <c r="D901" s="17">
        <f>A901/'Computed data'!$E$4</f>
        <v>176.49301143583227</v>
      </c>
    </row>
    <row r="902" spans="1:4" x14ac:dyDescent="0.25">
      <c r="A902" s="17">
        <v>2781</v>
      </c>
      <c r="B902" s="17">
        <v>2.7549999999999999</v>
      </c>
      <c r="C902" s="17">
        <f>(B902/'Computed data'!$B$4)*100</f>
        <v>10.203703703703704</v>
      </c>
      <c r="D902" s="17">
        <f>A902/'Computed data'!$E$4</f>
        <v>176.68360864040662</v>
      </c>
    </row>
    <row r="903" spans="1:4" x14ac:dyDescent="0.25">
      <c r="A903" s="17">
        <v>2784</v>
      </c>
      <c r="B903" s="17">
        <v>2.7589999999999999</v>
      </c>
      <c r="C903" s="17">
        <f>(B903/'Computed data'!$B$4)*100</f>
        <v>10.218518518518518</v>
      </c>
      <c r="D903" s="17">
        <f>A903/'Computed data'!$E$4</f>
        <v>176.87420584498093</v>
      </c>
    </row>
    <row r="904" spans="1:4" x14ac:dyDescent="0.25">
      <c r="A904" s="17">
        <v>2788</v>
      </c>
      <c r="B904" s="17">
        <v>2.7610000000000001</v>
      </c>
      <c r="C904" s="17">
        <f>(B904/'Computed data'!$B$4)*100</f>
        <v>10.225925925925926</v>
      </c>
      <c r="D904" s="17">
        <f>A904/'Computed data'!$E$4</f>
        <v>177.12833545108006</v>
      </c>
    </row>
    <row r="905" spans="1:4" x14ac:dyDescent="0.25">
      <c r="A905" s="17">
        <v>2791</v>
      </c>
      <c r="B905" s="17">
        <v>2.7650000000000001</v>
      </c>
      <c r="C905" s="17">
        <f>(B905/'Computed data'!$B$4)*100</f>
        <v>10.24074074074074</v>
      </c>
      <c r="D905" s="17">
        <f>A905/'Computed data'!$E$4</f>
        <v>177.31893265565438</v>
      </c>
    </row>
    <row r="906" spans="1:4" x14ac:dyDescent="0.25">
      <c r="A906" s="17">
        <v>2795</v>
      </c>
      <c r="B906" s="17">
        <v>2.7679999999999998</v>
      </c>
      <c r="C906" s="17">
        <f>(B906/'Computed data'!$B$4)*100</f>
        <v>10.251851851851852</v>
      </c>
      <c r="D906" s="17">
        <f>A906/'Computed data'!$E$4</f>
        <v>177.57306226175348</v>
      </c>
    </row>
    <row r="907" spans="1:4" x14ac:dyDescent="0.25">
      <c r="A907" s="17">
        <v>2798</v>
      </c>
      <c r="B907" s="17">
        <v>2.77</v>
      </c>
      <c r="C907" s="17">
        <f>(B907/'Computed data'!$B$4)*100</f>
        <v>10.25925925925926</v>
      </c>
      <c r="D907" s="17">
        <f>A907/'Computed data'!$E$4</f>
        <v>177.76365946632782</v>
      </c>
    </row>
    <row r="908" spans="1:4" x14ac:dyDescent="0.25">
      <c r="A908" s="17">
        <v>2801</v>
      </c>
      <c r="B908" s="17">
        <v>2.7730000000000001</v>
      </c>
      <c r="C908" s="17">
        <f>(B908/'Computed data'!$B$4)*100</f>
        <v>10.270370370370371</v>
      </c>
      <c r="D908" s="17">
        <f>A908/'Computed data'!$E$4</f>
        <v>177.95425667090217</v>
      </c>
    </row>
    <row r="909" spans="1:4" x14ac:dyDescent="0.25">
      <c r="A909" s="17">
        <v>2805</v>
      </c>
      <c r="B909" s="17">
        <v>2.7770000000000001</v>
      </c>
      <c r="C909" s="17">
        <f>(B909/'Computed data'!$B$4)*100</f>
        <v>10.285185185185187</v>
      </c>
      <c r="D909" s="17">
        <f>A909/'Computed data'!$E$4</f>
        <v>178.20838627700127</v>
      </c>
    </row>
    <row r="910" spans="1:4" x14ac:dyDescent="0.25">
      <c r="A910" s="17">
        <v>2808</v>
      </c>
      <c r="B910" s="17">
        <v>2.78</v>
      </c>
      <c r="C910" s="17">
        <f>(B910/'Computed data'!$B$4)*100</f>
        <v>10.296296296296296</v>
      </c>
      <c r="D910" s="17">
        <f>A910/'Computed data'!$E$4</f>
        <v>178.39898348157561</v>
      </c>
    </row>
    <row r="911" spans="1:4" x14ac:dyDescent="0.25">
      <c r="A911" s="17">
        <v>2812</v>
      </c>
      <c r="B911" s="17">
        <v>2.7829999999999999</v>
      </c>
      <c r="C911" s="17">
        <f>(B911/'Computed data'!$B$4)*100</f>
        <v>10.307407407407407</v>
      </c>
      <c r="D911" s="17">
        <f>A911/'Computed data'!$E$4</f>
        <v>178.65311308767471</v>
      </c>
    </row>
    <row r="912" spans="1:4" x14ac:dyDescent="0.25">
      <c r="A912" s="17">
        <v>2815</v>
      </c>
      <c r="B912" s="17">
        <v>2.786</v>
      </c>
      <c r="C912" s="17">
        <f>(B912/'Computed data'!$B$4)*100</f>
        <v>10.318518518518518</v>
      </c>
      <c r="D912" s="17">
        <f>A912/'Computed data'!$E$4</f>
        <v>178.84371029224906</v>
      </c>
    </row>
    <row r="913" spans="1:4" x14ac:dyDescent="0.25">
      <c r="A913" s="17">
        <v>2818</v>
      </c>
      <c r="B913" s="17">
        <v>2.7890000000000001</v>
      </c>
      <c r="C913" s="17">
        <f>(B913/'Computed data'!$B$4)*100</f>
        <v>10.329629629629631</v>
      </c>
      <c r="D913" s="17">
        <f>A913/'Computed data'!$E$4</f>
        <v>179.03430749682337</v>
      </c>
    </row>
    <row r="914" spans="1:4" x14ac:dyDescent="0.25">
      <c r="A914" s="17">
        <v>2820</v>
      </c>
      <c r="B914" s="17">
        <v>2.7919999999999998</v>
      </c>
      <c r="C914" s="17">
        <f>(B914/'Computed data'!$B$4)*100</f>
        <v>10.34074074074074</v>
      </c>
      <c r="D914" s="17">
        <f>A914/'Computed data'!$E$4</f>
        <v>179.16137229987294</v>
      </c>
    </row>
    <row r="915" spans="1:4" x14ac:dyDescent="0.25">
      <c r="A915" s="17">
        <v>2825</v>
      </c>
      <c r="B915" s="17">
        <v>2.7949999999999999</v>
      </c>
      <c r="C915" s="17">
        <f>(B915/'Computed data'!$B$4)*100</f>
        <v>10.351851851851851</v>
      </c>
      <c r="D915" s="17">
        <f>A915/'Computed data'!$E$4</f>
        <v>179.47903430749682</v>
      </c>
    </row>
    <row r="916" spans="1:4" x14ac:dyDescent="0.25">
      <c r="A916" s="17">
        <v>2828</v>
      </c>
      <c r="B916" s="17">
        <v>2.798</v>
      </c>
      <c r="C916" s="17">
        <f>(B916/'Computed data'!$B$4)*100</f>
        <v>10.362962962962962</v>
      </c>
      <c r="D916" s="17">
        <f>A916/'Computed data'!$E$4</f>
        <v>179.66963151207116</v>
      </c>
    </row>
    <row r="917" spans="1:4" x14ac:dyDescent="0.25">
      <c r="A917" s="17">
        <v>2830</v>
      </c>
      <c r="B917" s="17">
        <v>2.8010000000000002</v>
      </c>
      <c r="C917" s="17">
        <f>(B917/'Computed data'!$B$4)*100</f>
        <v>10.374074074074075</v>
      </c>
      <c r="D917" s="17">
        <f>A917/'Computed data'!$E$4</f>
        <v>179.7966963151207</v>
      </c>
    </row>
    <row r="918" spans="1:4" x14ac:dyDescent="0.25">
      <c r="A918" s="17">
        <v>2832</v>
      </c>
      <c r="B918" s="17">
        <v>2.8050000000000002</v>
      </c>
      <c r="C918" s="17">
        <f>(B918/'Computed data'!$B$4)*100</f>
        <v>10.388888888888889</v>
      </c>
      <c r="D918" s="17">
        <f>A918/'Computed data'!$E$4</f>
        <v>179.92376111817026</v>
      </c>
    </row>
    <row r="919" spans="1:4" x14ac:dyDescent="0.25">
      <c r="A919" s="17">
        <v>2835</v>
      </c>
      <c r="B919" s="17">
        <v>2.8069999999999999</v>
      </c>
      <c r="C919" s="17">
        <f>(B919/'Computed data'!$B$4)*100</f>
        <v>10.396296296296297</v>
      </c>
      <c r="D919" s="17">
        <f>A919/'Computed data'!$E$4</f>
        <v>180.11435832274461</v>
      </c>
    </row>
    <row r="920" spans="1:4" x14ac:dyDescent="0.25">
      <c r="A920" s="17">
        <v>2837</v>
      </c>
      <c r="B920" s="17">
        <v>2.81</v>
      </c>
      <c r="C920" s="17">
        <f>(B920/'Computed data'!$B$4)*100</f>
        <v>10.407407407407408</v>
      </c>
      <c r="D920" s="17">
        <f>A920/'Computed data'!$E$4</f>
        <v>180.24142312579414</v>
      </c>
    </row>
    <row r="921" spans="1:4" x14ac:dyDescent="0.25">
      <c r="A921" s="17">
        <v>2838</v>
      </c>
      <c r="B921" s="17">
        <v>2.8140000000000001</v>
      </c>
      <c r="C921" s="17">
        <f>(B921/'Computed data'!$B$4)*100</f>
        <v>10.422222222222222</v>
      </c>
      <c r="D921" s="17">
        <f>A921/'Computed data'!$E$4</f>
        <v>180.30495552731892</v>
      </c>
    </row>
    <row r="922" spans="1:4" x14ac:dyDescent="0.25">
      <c r="A922" s="17">
        <v>2840</v>
      </c>
      <c r="B922" s="17">
        <v>2.8170000000000002</v>
      </c>
      <c r="C922" s="17">
        <f>(B922/'Computed data'!$B$4)*100</f>
        <v>10.433333333333334</v>
      </c>
      <c r="D922" s="17">
        <f>A922/'Computed data'!$E$4</f>
        <v>180.43202033036849</v>
      </c>
    </row>
    <row r="923" spans="1:4" x14ac:dyDescent="0.25">
      <c r="A923" s="17">
        <v>2840</v>
      </c>
      <c r="B923" s="17">
        <v>2.82</v>
      </c>
      <c r="C923" s="17">
        <f>(B923/'Computed data'!$B$4)*100</f>
        <v>10.444444444444443</v>
      </c>
      <c r="D923" s="17">
        <f>A923/'Computed data'!$E$4</f>
        <v>180.43202033036849</v>
      </c>
    </row>
    <row r="924" spans="1:4" x14ac:dyDescent="0.25">
      <c r="A924" s="17">
        <v>2842</v>
      </c>
      <c r="B924" s="17">
        <v>2.8220000000000001</v>
      </c>
      <c r="C924" s="17">
        <f>(B924/'Computed data'!$B$4)*100</f>
        <v>10.451851851851853</v>
      </c>
      <c r="D924" s="17">
        <f>A924/'Computed data'!$E$4</f>
        <v>180.55908513341805</v>
      </c>
    </row>
    <row r="925" spans="1:4" x14ac:dyDescent="0.25">
      <c r="A925" s="17">
        <v>2842</v>
      </c>
      <c r="B925" s="17">
        <v>2.8260000000000001</v>
      </c>
      <c r="C925" s="17">
        <f>(B925/'Computed data'!$B$4)*100</f>
        <v>10.466666666666667</v>
      </c>
      <c r="D925" s="17">
        <f>A925/'Computed data'!$E$4</f>
        <v>180.55908513341805</v>
      </c>
    </row>
    <row r="926" spans="1:4" x14ac:dyDescent="0.25">
      <c r="A926" s="17">
        <v>2842</v>
      </c>
      <c r="B926" s="17">
        <v>2.8290000000000002</v>
      </c>
      <c r="C926" s="17">
        <f>(B926/'Computed data'!$B$4)*100</f>
        <v>10.47777777777778</v>
      </c>
      <c r="D926" s="17">
        <f>A926/'Computed data'!$E$4</f>
        <v>180.55908513341805</v>
      </c>
    </row>
    <row r="927" spans="1:4" x14ac:dyDescent="0.25">
      <c r="A927" s="17">
        <v>2839</v>
      </c>
      <c r="B927" s="17">
        <v>2.8319999999999999</v>
      </c>
      <c r="C927" s="17">
        <f>(B927/'Computed data'!$B$4)*100</f>
        <v>10.488888888888887</v>
      </c>
      <c r="D927" s="17">
        <f>A927/'Computed data'!$E$4</f>
        <v>180.36848792884371</v>
      </c>
    </row>
    <row r="928" spans="1:4" x14ac:dyDescent="0.25">
      <c r="A928" s="17">
        <v>2838</v>
      </c>
      <c r="B928" s="17">
        <v>2.835</v>
      </c>
      <c r="C928" s="17">
        <f>(B928/'Computed data'!$B$4)*100</f>
        <v>10.5</v>
      </c>
      <c r="D928" s="17">
        <f>A928/'Computed data'!$E$4</f>
        <v>180.30495552731892</v>
      </c>
    </row>
    <row r="929" spans="1:4" x14ac:dyDescent="0.25">
      <c r="A929" s="17">
        <v>2835</v>
      </c>
      <c r="B929" s="17">
        <v>2.8380000000000001</v>
      </c>
      <c r="C929" s="17">
        <f>(B929/'Computed data'!$B$4)*100</f>
        <v>10.511111111111111</v>
      </c>
      <c r="D929" s="17">
        <f>A929/'Computed data'!$E$4</f>
        <v>180.11435832274461</v>
      </c>
    </row>
    <row r="930" spans="1:4" x14ac:dyDescent="0.25">
      <c r="A930" s="17">
        <v>2832</v>
      </c>
      <c r="B930" s="17">
        <v>2.8410000000000002</v>
      </c>
      <c r="C930" s="17">
        <f>(B930/'Computed data'!$B$4)*100</f>
        <v>10.522222222222224</v>
      </c>
      <c r="D930" s="17">
        <f>A930/'Computed data'!$E$4</f>
        <v>179.92376111817026</v>
      </c>
    </row>
    <row r="931" spans="1:4" x14ac:dyDescent="0.25">
      <c r="A931" s="17">
        <v>2825</v>
      </c>
      <c r="B931" s="17">
        <v>2.8439999999999999</v>
      </c>
      <c r="C931" s="17">
        <f>(B931/'Computed data'!$B$4)*100</f>
        <v>10.533333333333333</v>
      </c>
      <c r="D931" s="17">
        <f>A931/'Computed data'!$E$4</f>
        <v>179.47903430749682</v>
      </c>
    </row>
    <row r="932" spans="1:4" x14ac:dyDescent="0.25">
      <c r="A932" s="17">
        <v>2819</v>
      </c>
      <c r="B932" s="17">
        <v>2.847</v>
      </c>
      <c r="C932" s="17">
        <f>(B932/'Computed data'!$B$4)*100</f>
        <v>10.544444444444444</v>
      </c>
      <c r="D932" s="17">
        <f>A932/'Computed data'!$E$4</f>
        <v>179.09783989834816</v>
      </c>
    </row>
    <row r="933" spans="1:4" x14ac:dyDescent="0.25">
      <c r="A933" s="17">
        <v>2813</v>
      </c>
      <c r="B933" s="17">
        <v>2.85</v>
      </c>
      <c r="C933" s="17">
        <f>(B933/'Computed data'!$B$4)*100</f>
        <v>10.555555555555555</v>
      </c>
      <c r="D933" s="17">
        <f>A933/'Computed data'!$E$4</f>
        <v>178.71664548919949</v>
      </c>
    </row>
    <row r="934" spans="1:4" x14ac:dyDescent="0.25">
      <c r="A934" s="17">
        <v>2807</v>
      </c>
      <c r="B934" s="17">
        <v>2.8530000000000002</v>
      </c>
      <c r="C934" s="17">
        <f>(B934/'Computed data'!$B$4)*100</f>
        <v>10.566666666666666</v>
      </c>
      <c r="D934" s="17">
        <f>A934/'Computed data'!$E$4</f>
        <v>178.33545108005083</v>
      </c>
    </row>
    <row r="935" spans="1:4" x14ac:dyDescent="0.25">
      <c r="A935" s="17">
        <v>2802</v>
      </c>
      <c r="B935" s="17">
        <v>2.8570000000000002</v>
      </c>
      <c r="C935" s="17">
        <f>(B935/'Computed data'!$B$4)*100</f>
        <v>10.581481481481482</v>
      </c>
      <c r="D935" s="17">
        <f>A935/'Computed data'!$E$4</f>
        <v>178.01778907242692</v>
      </c>
    </row>
    <row r="936" spans="1:4" x14ac:dyDescent="0.25">
      <c r="A936" s="17">
        <v>2797</v>
      </c>
      <c r="B936" s="17">
        <v>2.859</v>
      </c>
      <c r="C936" s="17">
        <f>(B936/'Computed data'!$B$4)*100</f>
        <v>10.588888888888889</v>
      </c>
      <c r="D936" s="17">
        <f>A936/'Computed data'!$E$4</f>
        <v>177.70012706480304</v>
      </c>
    </row>
    <row r="937" spans="1:4" x14ac:dyDescent="0.25">
      <c r="A937" s="17">
        <v>2792</v>
      </c>
      <c r="B937" s="17">
        <v>2.863</v>
      </c>
      <c r="C937" s="17">
        <f>(B937/'Computed data'!$B$4)*100</f>
        <v>10.603703703703705</v>
      </c>
      <c r="D937" s="17">
        <f>A937/'Computed data'!$E$4</f>
        <v>177.38246505717916</v>
      </c>
    </row>
    <row r="938" spans="1:4" x14ac:dyDescent="0.25">
      <c r="A938" s="17">
        <v>2789</v>
      </c>
      <c r="B938" s="17">
        <v>2.8650000000000002</v>
      </c>
      <c r="C938" s="17">
        <f>(B938/'Computed data'!$B$4)*100</f>
        <v>10.611111111111111</v>
      </c>
      <c r="D938" s="17">
        <f>A938/'Computed data'!$E$4</f>
        <v>177.19186785260482</v>
      </c>
    </row>
    <row r="939" spans="1:4" x14ac:dyDescent="0.25">
      <c r="A939" s="17">
        <v>2787</v>
      </c>
      <c r="B939" s="17">
        <v>2.8690000000000002</v>
      </c>
      <c r="C939" s="17">
        <f>(B939/'Computed data'!$B$4)*100</f>
        <v>10.625925925925927</v>
      </c>
      <c r="D939" s="17">
        <f>A939/'Computed data'!$E$4</f>
        <v>177.06480304955528</v>
      </c>
    </row>
    <row r="940" spans="1:4" x14ac:dyDescent="0.25">
      <c r="A940" s="17">
        <v>2783</v>
      </c>
      <c r="B940" s="17">
        <v>2.8719999999999999</v>
      </c>
      <c r="C940" s="17">
        <f>(B940/'Computed data'!$B$4)*100</f>
        <v>10.637037037037036</v>
      </c>
      <c r="D940" s="17">
        <f>A940/'Computed data'!$E$4</f>
        <v>176.81067344345615</v>
      </c>
    </row>
    <row r="941" spans="1:4" x14ac:dyDescent="0.25">
      <c r="A941" s="17">
        <v>2782</v>
      </c>
      <c r="B941" s="17">
        <v>2.8740000000000001</v>
      </c>
      <c r="C941" s="17">
        <f>(B941/'Computed data'!$B$4)*100</f>
        <v>10.644444444444446</v>
      </c>
      <c r="D941" s="17">
        <f>A941/'Computed data'!$E$4</f>
        <v>176.74714104193137</v>
      </c>
    </row>
    <row r="942" spans="1:4" x14ac:dyDescent="0.25">
      <c r="A942" s="17">
        <v>2782</v>
      </c>
      <c r="B942" s="17">
        <v>2.8780000000000001</v>
      </c>
      <c r="C942" s="17">
        <f>(B942/'Computed data'!$B$4)*100</f>
        <v>10.65925925925926</v>
      </c>
      <c r="D942" s="17">
        <f>A942/'Computed data'!$E$4</f>
        <v>176.74714104193137</v>
      </c>
    </row>
    <row r="943" spans="1:4" x14ac:dyDescent="0.25">
      <c r="A943" s="17">
        <v>2783</v>
      </c>
      <c r="B943" s="17">
        <v>2.8809999999999998</v>
      </c>
      <c r="C943" s="17">
        <f>(B943/'Computed data'!$B$4)*100</f>
        <v>10.670370370370369</v>
      </c>
      <c r="D943" s="17">
        <f>A943/'Computed data'!$E$4</f>
        <v>176.81067344345615</v>
      </c>
    </row>
    <row r="944" spans="1:4" x14ac:dyDescent="0.25">
      <c r="A944" s="17">
        <v>2785</v>
      </c>
      <c r="B944" s="17">
        <v>2.8839999999999999</v>
      </c>
      <c r="C944" s="17">
        <f>(B944/'Computed data'!$B$4)*100</f>
        <v>10.68148148148148</v>
      </c>
      <c r="D944" s="17">
        <f>A944/'Computed data'!$E$4</f>
        <v>176.93773824650572</v>
      </c>
    </row>
    <row r="945" spans="1:4" x14ac:dyDescent="0.25">
      <c r="A945" s="17">
        <v>2787</v>
      </c>
      <c r="B945" s="17">
        <v>2.887</v>
      </c>
      <c r="C945" s="17">
        <f>(B945/'Computed data'!$B$4)*100</f>
        <v>10.692592592592593</v>
      </c>
      <c r="D945" s="17">
        <f>A945/'Computed data'!$E$4</f>
        <v>177.06480304955528</v>
      </c>
    </row>
    <row r="946" spans="1:4" x14ac:dyDescent="0.25">
      <c r="A946" s="17">
        <v>2788</v>
      </c>
      <c r="B946" s="17">
        <v>2.89</v>
      </c>
      <c r="C946" s="17">
        <f>(B946/'Computed data'!$B$4)*100</f>
        <v>10.703703703703704</v>
      </c>
      <c r="D946" s="17">
        <f>A946/'Computed data'!$E$4</f>
        <v>177.12833545108006</v>
      </c>
    </row>
    <row r="947" spans="1:4" x14ac:dyDescent="0.25">
      <c r="A947" s="17">
        <v>2792</v>
      </c>
      <c r="B947" s="17">
        <v>2.8929999999999998</v>
      </c>
      <c r="C947" s="17">
        <f>(B947/'Computed data'!$B$4)*100</f>
        <v>10.714814814814815</v>
      </c>
      <c r="D947" s="17">
        <f>A947/'Computed data'!$E$4</f>
        <v>177.38246505717916</v>
      </c>
    </row>
    <row r="948" spans="1:4" x14ac:dyDescent="0.25">
      <c r="A948" s="17">
        <v>2795</v>
      </c>
      <c r="B948" s="17">
        <v>2.8959999999999999</v>
      </c>
      <c r="C948" s="17">
        <f>(B948/'Computed data'!$B$4)*100</f>
        <v>10.725925925925926</v>
      </c>
      <c r="D948" s="17">
        <f>A948/'Computed data'!$E$4</f>
        <v>177.57306226175348</v>
      </c>
    </row>
    <row r="949" spans="1:4" x14ac:dyDescent="0.25">
      <c r="A949" s="17">
        <v>2798</v>
      </c>
      <c r="B949" s="17">
        <v>2.899</v>
      </c>
      <c r="C949" s="17">
        <f>(B949/'Computed data'!$B$4)*100</f>
        <v>10.737037037037037</v>
      </c>
      <c r="D949" s="17">
        <f>A949/'Computed data'!$E$4</f>
        <v>177.76365946632782</v>
      </c>
    </row>
    <row r="950" spans="1:4" x14ac:dyDescent="0.25">
      <c r="A950" s="17">
        <v>2801</v>
      </c>
      <c r="B950" s="17">
        <v>2.9020000000000001</v>
      </c>
      <c r="C950" s="17">
        <f>(B950/'Computed data'!$B$4)*100</f>
        <v>10.748148148148148</v>
      </c>
      <c r="D950" s="17">
        <f>A950/'Computed data'!$E$4</f>
        <v>177.95425667090217</v>
      </c>
    </row>
    <row r="951" spans="1:4" x14ac:dyDescent="0.25">
      <c r="A951" s="17">
        <v>2805</v>
      </c>
      <c r="B951" s="17">
        <v>2.9049999999999998</v>
      </c>
      <c r="C951" s="17">
        <f>(B951/'Computed data'!$B$4)*100</f>
        <v>10.75925925925926</v>
      </c>
      <c r="D951" s="17">
        <f>A951/'Computed data'!$E$4</f>
        <v>178.20838627700127</v>
      </c>
    </row>
    <row r="952" spans="1:4" x14ac:dyDescent="0.25">
      <c r="A952" s="17">
        <v>2810</v>
      </c>
      <c r="B952" s="17">
        <v>2.9089999999999998</v>
      </c>
      <c r="C952" s="17">
        <f>(B952/'Computed data'!$B$4)*100</f>
        <v>10.774074074074074</v>
      </c>
      <c r="D952" s="17">
        <f>A952/'Computed data'!$E$4</f>
        <v>178.52604828462515</v>
      </c>
    </row>
    <row r="953" spans="1:4" x14ac:dyDescent="0.25">
      <c r="A953" s="17">
        <v>2814</v>
      </c>
      <c r="B953" s="17">
        <v>2.911</v>
      </c>
      <c r="C953" s="17">
        <f>(B953/'Computed data'!$B$4)*100</f>
        <v>10.781481481481482</v>
      </c>
      <c r="D953" s="17">
        <f>A953/'Computed data'!$E$4</f>
        <v>178.78017789072427</v>
      </c>
    </row>
    <row r="954" spans="1:4" x14ac:dyDescent="0.25">
      <c r="A954" s="17">
        <v>2818</v>
      </c>
      <c r="B954" s="17">
        <v>2.915</v>
      </c>
      <c r="C954" s="17">
        <f>(B954/'Computed data'!$B$4)*100</f>
        <v>10.796296296296298</v>
      </c>
      <c r="D954" s="17">
        <f>A954/'Computed data'!$E$4</f>
        <v>179.03430749682337</v>
      </c>
    </row>
    <row r="955" spans="1:4" x14ac:dyDescent="0.25">
      <c r="A955" s="17">
        <v>2824</v>
      </c>
      <c r="B955" s="17">
        <v>2.9169999999999998</v>
      </c>
      <c r="C955" s="17">
        <f>(B955/'Computed data'!$B$4)*100</f>
        <v>10.803703703703702</v>
      </c>
      <c r="D955" s="17">
        <f>A955/'Computed data'!$E$4</f>
        <v>179.41550190597204</v>
      </c>
    </row>
    <row r="956" spans="1:4" x14ac:dyDescent="0.25">
      <c r="A956" s="17">
        <v>2828</v>
      </c>
      <c r="B956" s="17">
        <v>2.9209999999999998</v>
      </c>
      <c r="C956" s="17">
        <f>(B956/'Computed data'!$B$4)*100</f>
        <v>10.818518518518518</v>
      </c>
      <c r="D956" s="17">
        <f>A956/'Computed data'!$E$4</f>
        <v>179.66963151207116</v>
      </c>
    </row>
    <row r="957" spans="1:4" x14ac:dyDescent="0.25">
      <c r="A957" s="17">
        <v>2835</v>
      </c>
      <c r="B957" s="17">
        <v>2.9239999999999999</v>
      </c>
      <c r="C957" s="17">
        <f>(B957/'Computed data'!$B$4)*100</f>
        <v>10.829629629629629</v>
      </c>
      <c r="D957" s="17">
        <f>A957/'Computed data'!$E$4</f>
        <v>180.11435832274461</v>
      </c>
    </row>
    <row r="958" spans="1:4" x14ac:dyDescent="0.25">
      <c r="A958" s="17">
        <v>2839</v>
      </c>
      <c r="B958" s="17">
        <v>2.927</v>
      </c>
      <c r="C958" s="17">
        <f>(B958/'Computed data'!$B$4)*100</f>
        <v>10.840740740740742</v>
      </c>
      <c r="D958" s="17">
        <f>A958/'Computed data'!$E$4</f>
        <v>180.36848792884371</v>
      </c>
    </row>
    <row r="959" spans="1:4" x14ac:dyDescent="0.25">
      <c r="A959" s="17">
        <v>2843</v>
      </c>
      <c r="B959" s="17">
        <v>2.93</v>
      </c>
      <c r="C959" s="17">
        <f>(B959/'Computed data'!$B$4)*100</f>
        <v>10.851851851851853</v>
      </c>
      <c r="D959" s="17">
        <f>A959/'Computed data'!$E$4</f>
        <v>180.6226175349428</v>
      </c>
    </row>
    <row r="960" spans="1:4" x14ac:dyDescent="0.25">
      <c r="A960" s="17">
        <v>2848</v>
      </c>
      <c r="B960" s="17">
        <v>2.9329999999999998</v>
      </c>
      <c r="C960" s="17">
        <f>(B960/'Computed data'!$B$4)*100</f>
        <v>10.862962962962962</v>
      </c>
      <c r="D960" s="17">
        <f>A960/'Computed data'!$E$4</f>
        <v>180.94027954256671</v>
      </c>
    </row>
    <row r="961" spans="1:4" x14ac:dyDescent="0.25">
      <c r="A961" s="17">
        <v>2853</v>
      </c>
      <c r="B961" s="17">
        <v>2.9359999999999999</v>
      </c>
      <c r="C961" s="17">
        <f>(B961/'Computed data'!$B$4)*100</f>
        <v>10.874074074074073</v>
      </c>
      <c r="D961" s="17">
        <f>A961/'Computed data'!$E$4</f>
        <v>181.25794155019059</v>
      </c>
    </row>
    <row r="962" spans="1:4" x14ac:dyDescent="0.25">
      <c r="A962" s="17">
        <v>2858</v>
      </c>
      <c r="B962" s="17">
        <v>2.9390000000000001</v>
      </c>
      <c r="C962" s="17">
        <f>(B962/'Computed data'!$B$4)*100</f>
        <v>10.885185185185184</v>
      </c>
      <c r="D962" s="17">
        <f>A962/'Computed data'!$E$4</f>
        <v>181.57560355781447</v>
      </c>
    </row>
    <row r="963" spans="1:4" x14ac:dyDescent="0.25">
      <c r="A963" s="17">
        <v>2862</v>
      </c>
      <c r="B963" s="17">
        <v>2.9420000000000002</v>
      </c>
      <c r="C963" s="17">
        <f>(B963/'Computed data'!$B$4)*100</f>
        <v>10.896296296296297</v>
      </c>
      <c r="D963" s="17">
        <f>A963/'Computed data'!$E$4</f>
        <v>181.8297331639136</v>
      </c>
    </row>
    <row r="964" spans="1:4" x14ac:dyDescent="0.25">
      <c r="A964" s="17">
        <v>2867</v>
      </c>
      <c r="B964" s="17">
        <v>2.9449999999999998</v>
      </c>
      <c r="C964" s="17">
        <f>(B964/'Computed data'!$B$4)*100</f>
        <v>10.907407407407407</v>
      </c>
      <c r="D964" s="17">
        <f>A964/'Computed data'!$E$4</f>
        <v>182.14739517153748</v>
      </c>
    </row>
    <row r="965" spans="1:4" x14ac:dyDescent="0.25">
      <c r="A965" s="17">
        <v>2872</v>
      </c>
      <c r="B965" s="17">
        <v>2.948</v>
      </c>
      <c r="C965" s="17">
        <f>(B965/'Computed data'!$B$4)*100</f>
        <v>10.918518518518518</v>
      </c>
      <c r="D965" s="17">
        <f>A965/'Computed data'!$E$4</f>
        <v>182.46505717916136</v>
      </c>
    </row>
    <row r="966" spans="1:4" x14ac:dyDescent="0.25">
      <c r="A966" s="17">
        <v>2876</v>
      </c>
      <c r="B966" s="17">
        <v>2.9510000000000001</v>
      </c>
      <c r="C966" s="17">
        <f>(B966/'Computed data'!$B$4)*100</f>
        <v>10.929629629629629</v>
      </c>
      <c r="D966" s="17">
        <f>A966/'Computed data'!$E$4</f>
        <v>182.71918678526049</v>
      </c>
    </row>
    <row r="967" spans="1:4" x14ac:dyDescent="0.25">
      <c r="A967" s="17">
        <v>2880</v>
      </c>
      <c r="B967" s="17">
        <v>2.9550000000000001</v>
      </c>
      <c r="C967" s="17">
        <f>(B967/'Computed data'!$B$4)*100</f>
        <v>10.944444444444445</v>
      </c>
      <c r="D967" s="17">
        <f>A967/'Computed data'!$E$4</f>
        <v>182.97331639135959</v>
      </c>
    </row>
    <row r="968" spans="1:4" x14ac:dyDescent="0.25">
      <c r="A968" s="17">
        <v>2884</v>
      </c>
      <c r="B968" s="17">
        <v>2.9569999999999999</v>
      </c>
      <c r="C968" s="17">
        <f>(B968/'Computed data'!$B$4)*100</f>
        <v>10.951851851851851</v>
      </c>
      <c r="D968" s="17">
        <f>A968/'Computed data'!$E$4</f>
        <v>183.22744599745869</v>
      </c>
    </row>
    <row r="969" spans="1:4" x14ac:dyDescent="0.25">
      <c r="A969" s="17">
        <v>2888</v>
      </c>
      <c r="B969" s="17">
        <v>2.96</v>
      </c>
      <c r="C969" s="17">
        <f>(B969/'Computed data'!$B$4)*100</f>
        <v>10.962962962962964</v>
      </c>
      <c r="D969" s="17">
        <f>A969/'Computed data'!$E$4</f>
        <v>183.48157560355781</v>
      </c>
    </row>
    <row r="970" spans="1:4" x14ac:dyDescent="0.25">
      <c r="A970" s="17">
        <v>2893</v>
      </c>
      <c r="B970" s="17">
        <v>2.9630000000000001</v>
      </c>
      <c r="C970" s="17">
        <f>(B970/'Computed data'!$B$4)*100</f>
        <v>10.974074074074075</v>
      </c>
      <c r="D970" s="17">
        <f>A970/'Computed data'!$E$4</f>
        <v>183.7992376111817</v>
      </c>
    </row>
    <row r="971" spans="1:4" x14ac:dyDescent="0.25">
      <c r="A971" s="17">
        <v>2898</v>
      </c>
      <c r="B971" s="17">
        <v>2.9670000000000001</v>
      </c>
      <c r="C971" s="17">
        <f>(B971/'Computed data'!$B$4)*100</f>
        <v>10.988888888888889</v>
      </c>
      <c r="D971" s="17">
        <f>A971/'Computed data'!$E$4</f>
        <v>184.11689961880558</v>
      </c>
    </row>
    <row r="972" spans="1:4" x14ac:dyDescent="0.25">
      <c r="A972" s="17">
        <v>2902</v>
      </c>
      <c r="B972" s="17">
        <v>2.97</v>
      </c>
      <c r="C972" s="17">
        <f>(B972/'Computed data'!$B$4)*100</f>
        <v>11</v>
      </c>
      <c r="D972" s="17">
        <f>A972/'Computed data'!$E$4</f>
        <v>184.3710292249047</v>
      </c>
    </row>
    <row r="973" spans="1:4" x14ac:dyDescent="0.25">
      <c r="A973" s="17">
        <v>2905</v>
      </c>
      <c r="B973" s="17">
        <v>2.9729999999999999</v>
      </c>
      <c r="C973" s="17">
        <f>(B973/'Computed data'!$B$4)*100</f>
        <v>11.011111111111111</v>
      </c>
      <c r="D973" s="17">
        <f>A973/'Computed data'!$E$4</f>
        <v>184.56162642947902</v>
      </c>
    </row>
    <row r="974" spans="1:4" x14ac:dyDescent="0.25">
      <c r="A974" s="17">
        <v>2910</v>
      </c>
      <c r="B974" s="17">
        <v>2.976</v>
      </c>
      <c r="C974" s="17">
        <f>(B974/'Computed data'!$B$4)*100</f>
        <v>11.022222222222222</v>
      </c>
      <c r="D974" s="17">
        <f>A974/'Computed data'!$E$4</f>
        <v>184.87928843710293</v>
      </c>
    </row>
    <row r="975" spans="1:4" x14ac:dyDescent="0.25">
      <c r="A975" s="17">
        <v>2914</v>
      </c>
      <c r="B975" s="17">
        <v>2.9790000000000001</v>
      </c>
      <c r="C975" s="17">
        <f>(B975/'Computed data'!$B$4)*100</f>
        <v>11.033333333333333</v>
      </c>
      <c r="D975" s="17">
        <f>A975/'Computed data'!$E$4</f>
        <v>185.13341804320203</v>
      </c>
    </row>
    <row r="976" spans="1:4" x14ac:dyDescent="0.25">
      <c r="A976" s="17">
        <v>2918</v>
      </c>
      <c r="B976" s="17">
        <v>2.9820000000000002</v>
      </c>
      <c r="C976" s="17">
        <f>(B976/'Computed data'!$B$4)*100</f>
        <v>11.044444444444446</v>
      </c>
      <c r="D976" s="17">
        <f>A976/'Computed data'!$E$4</f>
        <v>185.38754764930115</v>
      </c>
    </row>
    <row r="977" spans="1:4" x14ac:dyDescent="0.25">
      <c r="A977" s="17">
        <v>2922</v>
      </c>
      <c r="B977" s="17">
        <v>2.9849999999999999</v>
      </c>
      <c r="C977" s="17">
        <f>(B977/'Computed data'!$B$4)*100</f>
        <v>11.055555555555555</v>
      </c>
      <c r="D977" s="17">
        <f>A977/'Computed data'!$E$4</f>
        <v>185.64167725540025</v>
      </c>
    </row>
    <row r="978" spans="1:4" x14ac:dyDescent="0.25">
      <c r="A978" s="17">
        <v>2925</v>
      </c>
      <c r="B978" s="17">
        <v>2.988</v>
      </c>
      <c r="C978" s="17">
        <f>(B978/'Computed data'!$B$4)*100</f>
        <v>11.066666666666666</v>
      </c>
      <c r="D978" s="17">
        <f>A978/'Computed data'!$E$4</f>
        <v>185.83227445997457</v>
      </c>
    </row>
    <row r="979" spans="1:4" x14ac:dyDescent="0.25">
      <c r="A979" s="17">
        <v>2928</v>
      </c>
      <c r="B979" s="17">
        <v>2.9910000000000001</v>
      </c>
      <c r="C979" s="17">
        <f>(B979/'Computed data'!$B$4)*100</f>
        <v>11.077777777777778</v>
      </c>
      <c r="D979" s="17">
        <f>A979/'Computed data'!$E$4</f>
        <v>186.02287166454892</v>
      </c>
    </row>
    <row r="980" spans="1:4" x14ac:dyDescent="0.25">
      <c r="A980" s="17">
        <v>2932</v>
      </c>
      <c r="B980" s="17">
        <v>2.9950000000000001</v>
      </c>
      <c r="C980" s="17">
        <f>(B980/'Computed data'!$B$4)*100</f>
        <v>11.092592592592593</v>
      </c>
      <c r="D980" s="17">
        <f>A980/'Computed data'!$E$4</f>
        <v>186.27700127064801</v>
      </c>
    </row>
    <row r="981" spans="1:4" x14ac:dyDescent="0.25">
      <c r="A981" s="17">
        <v>2936</v>
      </c>
      <c r="B981" s="17">
        <v>2.9969999999999999</v>
      </c>
      <c r="C981" s="17">
        <f>(B981/'Computed data'!$B$4)*100</f>
        <v>11.1</v>
      </c>
      <c r="D981" s="17">
        <f>A981/'Computed data'!$E$4</f>
        <v>186.53113087674714</v>
      </c>
    </row>
    <row r="982" spans="1:4" x14ac:dyDescent="0.25">
      <c r="A982" s="17">
        <v>2937</v>
      </c>
      <c r="B982" s="17">
        <v>3</v>
      </c>
      <c r="C982" s="17">
        <f>(B982/'Computed data'!$B$4)*100</f>
        <v>11.111111111111111</v>
      </c>
      <c r="D982" s="17">
        <f>A982/'Computed data'!$E$4</f>
        <v>186.59466327827192</v>
      </c>
    </row>
    <row r="983" spans="1:4" x14ac:dyDescent="0.25">
      <c r="A983" s="17">
        <v>2940</v>
      </c>
      <c r="B983" s="17">
        <v>3.0030000000000001</v>
      </c>
      <c r="C983" s="17">
        <f>(B983/'Computed data'!$B$4)*100</f>
        <v>11.122222222222222</v>
      </c>
      <c r="D983" s="17">
        <f>A983/'Computed data'!$E$4</f>
        <v>186.78526048284624</v>
      </c>
    </row>
    <row r="984" spans="1:4" x14ac:dyDescent="0.25">
      <c r="A984" s="17">
        <v>2942</v>
      </c>
      <c r="B984" s="17">
        <v>3.0070000000000001</v>
      </c>
      <c r="C984" s="17">
        <f>(B984/'Computed data'!$B$4)*100</f>
        <v>11.137037037037038</v>
      </c>
      <c r="D984" s="17">
        <f>A984/'Computed data'!$E$4</f>
        <v>186.9123252858958</v>
      </c>
    </row>
    <row r="985" spans="1:4" x14ac:dyDescent="0.25">
      <c r="A985" s="17">
        <v>2943</v>
      </c>
      <c r="B985" s="17">
        <v>3.01</v>
      </c>
      <c r="C985" s="17">
        <f>(B985/'Computed data'!$B$4)*100</f>
        <v>11.148148148148147</v>
      </c>
      <c r="D985" s="17">
        <f>A985/'Computed data'!$E$4</f>
        <v>186.97585768742059</v>
      </c>
    </row>
    <row r="986" spans="1:4" x14ac:dyDescent="0.25">
      <c r="A986" s="17">
        <v>2945</v>
      </c>
      <c r="B986" s="17">
        <v>3.012</v>
      </c>
      <c r="C986" s="17">
        <f>(B986/'Computed data'!$B$4)*100</f>
        <v>11.155555555555557</v>
      </c>
      <c r="D986" s="17">
        <f>A986/'Computed data'!$E$4</f>
        <v>187.10292249047015</v>
      </c>
    </row>
    <row r="987" spans="1:4" x14ac:dyDescent="0.25">
      <c r="A987" s="17">
        <v>2947</v>
      </c>
      <c r="B987" s="17">
        <v>3.016</v>
      </c>
      <c r="C987" s="17">
        <f>(B987/'Computed data'!$B$4)*100</f>
        <v>11.170370370370371</v>
      </c>
      <c r="D987" s="17">
        <f>A987/'Computed data'!$E$4</f>
        <v>187.22998729351968</v>
      </c>
    </row>
    <row r="988" spans="1:4" x14ac:dyDescent="0.25">
      <c r="A988" s="17">
        <v>2948</v>
      </c>
      <c r="B988" s="17">
        <v>3.0190000000000001</v>
      </c>
      <c r="C988" s="17">
        <f>(B988/'Computed data'!$B$4)*100</f>
        <v>11.181481481481482</v>
      </c>
      <c r="D988" s="17">
        <f>A988/'Computed data'!$E$4</f>
        <v>187.29351969504447</v>
      </c>
    </row>
    <row r="989" spans="1:4" x14ac:dyDescent="0.25">
      <c r="A989" s="17">
        <v>2951</v>
      </c>
      <c r="B989" s="17">
        <v>3.0219999999999998</v>
      </c>
      <c r="C989" s="17">
        <f>(B989/'Computed data'!$B$4)*100</f>
        <v>11.192592592592591</v>
      </c>
      <c r="D989" s="17">
        <f>A989/'Computed data'!$E$4</f>
        <v>187.48411689961881</v>
      </c>
    </row>
    <row r="990" spans="1:4" x14ac:dyDescent="0.25">
      <c r="A990" s="17">
        <v>2952</v>
      </c>
      <c r="B990" s="17">
        <v>3.0249999999999999</v>
      </c>
      <c r="C990" s="17">
        <f>(B990/'Computed data'!$B$4)*100</f>
        <v>11.203703703703702</v>
      </c>
      <c r="D990" s="17">
        <f>A990/'Computed data'!$E$4</f>
        <v>187.54764930114359</v>
      </c>
    </row>
    <row r="991" spans="1:4" x14ac:dyDescent="0.25">
      <c r="A991" s="17">
        <v>2953</v>
      </c>
      <c r="B991" s="17">
        <v>3.028</v>
      </c>
      <c r="C991" s="17">
        <f>(B991/'Computed data'!$B$4)*100</f>
        <v>11.214814814814815</v>
      </c>
      <c r="D991" s="17">
        <f>A991/'Computed data'!$E$4</f>
        <v>187.61118170266835</v>
      </c>
    </row>
    <row r="992" spans="1:4" x14ac:dyDescent="0.25">
      <c r="A992" s="17">
        <v>2953</v>
      </c>
      <c r="B992" s="17">
        <v>3.0310000000000001</v>
      </c>
      <c r="C992" s="17">
        <f>(B992/'Computed data'!$B$4)*100</f>
        <v>11.225925925925926</v>
      </c>
      <c r="D992" s="17">
        <f>A992/'Computed data'!$E$4</f>
        <v>187.61118170266835</v>
      </c>
    </row>
    <row r="993" spans="1:4" x14ac:dyDescent="0.25">
      <c r="A993" s="17">
        <v>2953</v>
      </c>
      <c r="B993" s="17">
        <v>3.0339999999999998</v>
      </c>
      <c r="C993" s="17">
        <f>(B993/'Computed data'!$B$4)*100</f>
        <v>11.237037037037036</v>
      </c>
      <c r="D993" s="17">
        <f>A993/'Computed data'!$E$4</f>
        <v>187.61118170266835</v>
      </c>
    </row>
    <row r="994" spans="1:4" x14ac:dyDescent="0.25">
      <c r="A994" s="19">
        <v>2955</v>
      </c>
      <c r="B994" s="19">
        <v>3.0369999999999999</v>
      </c>
      <c r="C994" s="17">
        <f>(B994/'Computed data'!$B$4)*100</f>
        <v>11.248148148148147</v>
      </c>
      <c r="D994" s="19">
        <f>A994/'Computed data'!$E$4</f>
        <v>187.73824650571791</v>
      </c>
    </row>
    <row r="995" spans="1:4" x14ac:dyDescent="0.25">
      <c r="A995" s="17">
        <v>2955</v>
      </c>
      <c r="B995" s="17">
        <v>3.04</v>
      </c>
      <c r="C995" s="17">
        <f>(B995/'Computed data'!$B$4)*100</f>
        <v>11.25925925925926</v>
      </c>
      <c r="D995" s="17">
        <f>A995/'Computed data'!$E$4</f>
        <v>187.73824650571791</v>
      </c>
    </row>
    <row r="996" spans="1:4" x14ac:dyDescent="0.25">
      <c r="A996" s="18">
        <v>2955</v>
      </c>
      <c r="B996" s="18">
        <v>3.0430000000000001</v>
      </c>
      <c r="C996" s="17">
        <f>(B996/'Computed data'!$B$4)*100</f>
        <v>11.270370370370371</v>
      </c>
      <c r="D996" s="18">
        <f>A996/'Computed data'!$E$4</f>
        <v>187.73824650571791</v>
      </c>
    </row>
    <row r="997" spans="1:4" x14ac:dyDescent="0.25">
      <c r="A997" s="17">
        <v>2953</v>
      </c>
      <c r="B997" s="17">
        <v>3.0470000000000002</v>
      </c>
      <c r="C997" s="17">
        <f>(B997/'Computed data'!$B$4)*100</f>
        <v>11.285185185185185</v>
      </c>
      <c r="D997" s="17">
        <f>A997/'Computed data'!$E$4</f>
        <v>187.61118170266835</v>
      </c>
    </row>
    <row r="998" spans="1:4" x14ac:dyDescent="0.25">
      <c r="A998" s="17">
        <v>2951</v>
      </c>
      <c r="B998" s="17">
        <v>3.0489999999999999</v>
      </c>
      <c r="C998" s="17">
        <f>(B998/'Computed data'!$B$4)*100</f>
        <v>11.292592592592593</v>
      </c>
      <c r="D998" s="17">
        <f>A998/'Computed data'!$E$4</f>
        <v>187.48411689961881</v>
      </c>
    </row>
    <row r="999" spans="1:4" x14ac:dyDescent="0.25">
      <c r="A999" s="17">
        <v>2947</v>
      </c>
      <c r="B999" s="17">
        <v>3.052</v>
      </c>
      <c r="C999" s="17">
        <f>(B999/'Computed data'!$B$4)*100</f>
        <v>11.303703703703704</v>
      </c>
      <c r="D999" s="17">
        <f>A999/'Computed data'!$E$4</f>
        <v>187.22998729351968</v>
      </c>
    </row>
    <row r="1000" spans="1:4" x14ac:dyDescent="0.25">
      <c r="A1000" s="17">
        <v>2940</v>
      </c>
      <c r="B1000" s="17">
        <v>3.0550000000000002</v>
      </c>
      <c r="C1000" s="17">
        <f>(B1000/'Computed data'!$B$4)*100</f>
        <v>11.314814814814815</v>
      </c>
      <c r="D1000" s="17">
        <f>A1000/'Computed data'!$E$4</f>
        <v>186.78526048284624</v>
      </c>
    </row>
    <row r="1001" spans="1:4" x14ac:dyDescent="0.25">
      <c r="A1001" s="17">
        <v>31.67</v>
      </c>
      <c r="B1001" s="17">
        <v>3.0619999999999998</v>
      </c>
      <c r="C1001" s="17">
        <f>(B1001/'Computed data'!$B$4)*100</f>
        <v>11.34074074074074</v>
      </c>
      <c r="D1001" s="17">
        <f>A1001/'Computed data'!$E$4</f>
        <v>2.012071156289708</v>
      </c>
    </row>
  </sheetData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M1001"/>
  <sheetViews>
    <sheetView topLeftCell="G1" workbookViewId="0">
      <selection activeCell="F28" sqref="F28"/>
    </sheetView>
  </sheetViews>
  <sheetFormatPr defaultRowHeight="15" x14ac:dyDescent="0.25"/>
  <cols>
    <col min="1" max="1" width="9.5703125" style="17" bestFit="1" customWidth="1"/>
    <col min="2" max="2" width="13.1406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-1.667</v>
      </c>
      <c r="B2" s="17">
        <v>0</v>
      </c>
      <c r="C2" s="17">
        <f>(B2/'Computed data'!$B$5)*100</f>
        <v>0</v>
      </c>
      <c r="D2" s="17">
        <f>A2/'Computed data'!$E$5</f>
        <v>-0.10590851334180432</v>
      </c>
    </row>
    <row r="3" spans="1:4" x14ac:dyDescent="0.25">
      <c r="A3" s="17">
        <v>-3.4380000000000001E-2</v>
      </c>
      <c r="B3" s="17">
        <v>0</v>
      </c>
      <c r="C3" s="17">
        <f>(B3/'Computed data'!$B$5)*100</f>
        <v>0</v>
      </c>
      <c r="D3" s="17">
        <f>A3/'Computed data'!$E$5</f>
        <v>-2.1842439644218551E-3</v>
      </c>
    </row>
    <row r="4" spans="1:4" x14ac:dyDescent="0.25">
      <c r="A4" s="17">
        <v>-9.6729999999999997E-2</v>
      </c>
      <c r="B4" s="17">
        <v>0</v>
      </c>
      <c r="C4" s="17">
        <f>(B4/'Computed data'!$B$5)*100</f>
        <v>0</v>
      </c>
      <c r="D4" s="17">
        <f>A4/'Computed data'!$E$5</f>
        <v>-6.1454891994917405E-3</v>
      </c>
    </row>
    <row r="5" spans="1:4" x14ac:dyDescent="0.25">
      <c r="A5" s="17">
        <v>4.9660000000000002</v>
      </c>
      <c r="B5" s="17">
        <v>2.98E-3</v>
      </c>
      <c r="C5" s="17">
        <f>(B5/'Computed data'!$B$5)*100</f>
        <v>1.0955882352941176E-2</v>
      </c>
      <c r="D5" s="17">
        <f>A5/'Computed data'!$E$5</f>
        <v>0.31550190597204575</v>
      </c>
    </row>
    <row r="6" spans="1:4" x14ac:dyDescent="0.25">
      <c r="A6" s="17">
        <v>17.27</v>
      </c>
      <c r="B6" s="17">
        <v>6.1799999999999997E-3</v>
      </c>
      <c r="C6" s="17">
        <f>(B6/'Computed data'!$B$5)*100</f>
        <v>2.2720588235294117E-2</v>
      </c>
      <c r="D6" s="17">
        <f>A6/'Computed data'!$E$5</f>
        <v>1.0972045743329097</v>
      </c>
    </row>
    <row r="7" spans="1:4" x14ac:dyDescent="0.25">
      <c r="A7" s="17">
        <v>27.14</v>
      </c>
      <c r="B7" s="17">
        <v>9.2860000000000009E-3</v>
      </c>
      <c r="C7" s="17">
        <f>(B7/'Computed data'!$B$5)*100</f>
        <v>3.4139705882352947E-2</v>
      </c>
      <c r="D7" s="17">
        <f>A7/'Computed data'!$E$5</f>
        <v>1.7242693773824651</v>
      </c>
    </row>
    <row r="8" spans="1:4" x14ac:dyDescent="0.25">
      <c r="A8" s="17">
        <v>36.26</v>
      </c>
      <c r="B8" s="17">
        <v>1.2749999999999999E-2</v>
      </c>
      <c r="C8" s="17">
        <f>(B8/'Computed data'!$B$5)*100</f>
        <v>4.6875E-2</v>
      </c>
      <c r="D8" s="17">
        <f>A8/'Computed data'!$E$5</f>
        <v>2.3036848792884368</v>
      </c>
    </row>
    <row r="9" spans="1:4" x14ac:dyDescent="0.25">
      <c r="A9" s="17">
        <v>46.67</v>
      </c>
      <c r="B9" s="17">
        <v>1.5709999999999998E-2</v>
      </c>
      <c r="C9" s="17">
        <f>(B9/'Computed data'!$B$5)*100</f>
        <v>5.7757352941176468E-2</v>
      </c>
      <c r="D9" s="17">
        <f>A9/'Computed data'!$E$5</f>
        <v>2.9650571791613722</v>
      </c>
    </row>
    <row r="10" spans="1:4" x14ac:dyDescent="0.25">
      <c r="A10" s="17">
        <v>59.47</v>
      </c>
      <c r="B10" s="17">
        <v>1.9E-2</v>
      </c>
      <c r="C10" s="17">
        <f>(B10/'Computed data'!$B$5)*100</f>
        <v>6.985294117647059E-2</v>
      </c>
      <c r="D10" s="17">
        <f>A10/'Computed data'!$E$5</f>
        <v>3.7782719186785259</v>
      </c>
    </row>
    <row r="11" spans="1:4" x14ac:dyDescent="0.25">
      <c r="A11" s="17">
        <v>73.09</v>
      </c>
      <c r="B11" s="17">
        <v>2.1930000000000002E-2</v>
      </c>
      <c r="C11" s="17">
        <f>(B11/'Computed data'!$B$5)*100</f>
        <v>8.0625000000000016E-2</v>
      </c>
      <c r="D11" s="17">
        <f>A11/'Computed data'!$E$5</f>
        <v>4.6435832274459976</v>
      </c>
    </row>
    <row r="12" spans="1:4" x14ac:dyDescent="0.25">
      <c r="A12" s="17">
        <v>84.69</v>
      </c>
      <c r="B12" s="17">
        <v>2.5000000000000001E-2</v>
      </c>
      <c r="C12" s="17">
        <f>(B12/'Computed data'!$B$5)*100</f>
        <v>9.1911764705882359E-2</v>
      </c>
      <c r="D12" s="17">
        <f>A12/'Computed data'!$E$5</f>
        <v>5.3805590851334175</v>
      </c>
    </row>
    <row r="13" spans="1:4" x14ac:dyDescent="0.25">
      <c r="A13" s="17">
        <v>96.05</v>
      </c>
      <c r="B13" s="17">
        <v>2.8000000000000001E-2</v>
      </c>
      <c r="C13" s="17">
        <f>(B13/'Computed data'!$B$5)*100</f>
        <v>0.10294117647058824</v>
      </c>
      <c r="D13" s="17">
        <f>A13/'Computed data'!$E$5</f>
        <v>6.1022871664548921</v>
      </c>
    </row>
    <row r="14" spans="1:4" x14ac:dyDescent="0.25">
      <c r="A14" s="17">
        <v>104.6</v>
      </c>
      <c r="B14" s="17">
        <v>3.1780000000000003E-2</v>
      </c>
      <c r="C14" s="17">
        <f>(B14/'Computed data'!$B$5)*100</f>
        <v>0.11683823529411766</v>
      </c>
      <c r="D14" s="17">
        <f>A14/'Computed data'!$E$5</f>
        <v>6.64548919949174</v>
      </c>
    </row>
    <row r="15" spans="1:4" x14ac:dyDescent="0.25">
      <c r="A15" s="17">
        <v>106.7</v>
      </c>
      <c r="B15" s="17">
        <v>3.4000000000000002E-2</v>
      </c>
      <c r="C15" s="17">
        <f>(B15/'Computed data'!$B$5)*100</f>
        <v>0.125</v>
      </c>
      <c r="D15" s="17">
        <f>A15/'Computed data'!$E$5</f>
        <v>6.7789072426937738</v>
      </c>
    </row>
    <row r="16" spans="1:4" x14ac:dyDescent="0.25">
      <c r="A16" s="17">
        <v>105</v>
      </c>
      <c r="B16" s="17">
        <v>3.771E-2</v>
      </c>
      <c r="C16" s="17">
        <f>(B16/'Computed data'!$B$5)*100</f>
        <v>0.13863970588235294</v>
      </c>
      <c r="D16" s="17">
        <f>A16/'Computed data'!$E$5</f>
        <v>6.6709021601016518</v>
      </c>
    </row>
    <row r="17" spans="1:13" x14ac:dyDescent="0.25">
      <c r="A17" s="17">
        <v>101.7</v>
      </c>
      <c r="B17" s="17">
        <v>4.0009999999999997E-2</v>
      </c>
      <c r="C17" s="17">
        <f>(B17/'Computed data'!$B$5)*100</f>
        <v>0.14709558823529412</v>
      </c>
      <c r="D17" s="17">
        <f>A17/'Computed data'!$E$5</f>
        <v>6.4612452350698861</v>
      </c>
    </row>
    <row r="18" spans="1:13" x14ac:dyDescent="0.25">
      <c r="A18" s="17">
        <v>100</v>
      </c>
      <c r="B18" s="17">
        <v>4.3959999999999999E-2</v>
      </c>
      <c r="C18" s="17">
        <f>(B18/'Computed data'!$B$5)*100</f>
        <v>0.16161764705882353</v>
      </c>
      <c r="D18" s="17">
        <f>A18/'Computed data'!$E$5</f>
        <v>6.3532401524777633</v>
      </c>
    </row>
    <row r="19" spans="1:13" x14ac:dyDescent="0.25">
      <c r="A19" s="17">
        <v>100.1</v>
      </c>
      <c r="B19" s="17">
        <v>4.5999999999999999E-2</v>
      </c>
      <c r="C19" s="17">
        <f>(B19/'Computed data'!$B$5)*100</f>
        <v>0.16911764705882351</v>
      </c>
      <c r="D19" s="17">
        <f>A19/'Computed data'!$E$5</f>
        <v>6.3595933926302406</v>
      </c>
    </row>
    <row r="20" spans="1:13" x14ac:dyDescent="0.25">
      <c r="A20" s="17">
        <v>101.7</v>
      </c>
      <c r="B20" s="17">
        <v>4.9000000000000002E-2</v>
      </c>
      <c r="C20" s="17">
        <f>(B20/'Computed data'!$B$5)*100</f>
        <v>0.18014705882352941</v>
      </c>
      <c r="D20" s="17">
        <f>A20/'Computed data'!$E$5</f>
        <v>6.4612452350698861</v>
      </c>
    </row>
    <row r="21" spans="1:13" x14ac:dyDescent="0.25">
      <c r="A21" s="17">
        <v>101.7</v>
      </c>
      <c r="B21" s="17">
        <v>5.1999999999999998E-2</v>
      </c>
      <c r="C21" s="17">
        <f>(B21/'Computed data'!$B$5)*100</f>
        <v>0.19117647058823528</v>
      </c>
      <c r="D21" s="17">
        <f>A21/'Computed data'!$E$5</f>
        <v>6.4612452350698861</v>
      </c>
    </row>
    <row r="22" spans="1:13" x14ac:dyDescent="0.25">
      <c r="A22" s="17">
        <v>101.7</v>
      </c>
      <c r="B22" s="17">
        <v>5.6000000000000001E-2</v>
      </c>
      <c r="C22" s="17">
        <f>(B22/'Computed data'!$B$5)*100</f>
        <v>0.20588235294117649</v>
      </c>
      <c r="D22" s="17">
        <f>A22/'Computed data'!$E$5</f>
        <v>6.4612452350698861</v>
      </c>
      <c r="M22" s="17" t="s">
        <v>33</v>
      </c>
    </row>
    <row r="23" spans="1:13" x14ac:dyDescent="0.25">
      <c r="A23" s="17">
        <v>105</v>
      </c>
      <c r="B23" s="17">
        <v>5.8999999999999997E-2</v>
      </c>
      <c r="C23" s="17">
        <f>(B23/'Computed data'!$B$5)*100</f>
        <v>0.21691176470588236</v>
      </c>
      <c r="D23" s="17">
        <f>A23/'Computed data'!$E$5</f>
        <v>6.6709021601016518</v>
      </c>
    </row>
    <row r="24" spans="1:13" x14ac:dyDescent="0.25">
      <c r="A24" s="17">
        <v>106.7</v>
      </c>
      <c r="B24" s="17">
        <v>6.2E-2</v>
      </c>
      <c r="C24" s="17">
        <f>(B24/'Computed data'!$B$5)*100</f>
        <v>0.22794117647058823</v>
      </c>
      <c r="D24" s="17">
        <f>A24/'Computed data'!$E$5</f>
        <v>6.7789072426937738</v>
      </c>
    </row>
    <row r="25" spans="1:13" x14ac:dyDescent="0.25">
      <c r="A25" s="17">
        <v>108.3</v>
      </c>
      <c r="B25" s="17">
        <v>6.5000000000000002E-2</v>
      </c>
      <c r="C25" s="17">
        <f>(B25/'Computed data'!$B$5)*100</f>
        <v>0.23897058823529413</v>
      </c>
      <c r="D25" s="17">
        <f>A25/'Computed data'!$E$5</f>
        <v>6.8805590851334175</v>
      </c>
    </row>
    <row r="26" spans="1:13" x14ac:dyDescent="0.25">
      <c r="A26" s="17">
        <v>111.7</v>
      </c>
      <c r="B26" s="17">
        <v>6.8000000000000005E-2</v>
      </c>
      <c r="C26" s="17">
        <f>(B26/'Computed data'!$B$5)*100</f>
        <v>0.25</v>
      </c>
      <c r="D26" s="17">
        <f>A26/'Computed data'!$E$5</f>
        <v>7.0965692503176623</v>
      </c>
    </row>
    <row r="27" spans="1:13" x14ac:dyDescent="0.25">
      <c r="A27" s="17">
        <v>113.3</v>
      </c>
      <c r="B27" s="17">
        <v>7.0999999999999994E-2</v>
      </c>
      <c r="C27" s="17">
        <f>(B27/'Computed data'!$B$5)*100</f>
        <v>0.2610294117647059</v>
      </c>
      <c r="D27" s="17">
        <f>A27/'Computed data'!$E$5</f>
        <v>7.198221092757306</v>
      </c>
    </row>
    <row r="28" spans="1:13" x14ac:dyDescent="0.25">
      <c r="A28" s="17">
        <v>116.7</v>
      </c>
      <c r="B28" s="17">
        <v>7.3999999999999996E-2</v>
      </c>
      <c r="C28" s="17">
        <f>(B28/'Computed data'!$B$5)*100</f>
        <v>0.27205882352941174</v>
      </c>
      <c r="D28" s="17">
        <f>A28/'Computed data'!$E$5</f>
        <v>7.4142312579415499</v>
      </c>
    </row>
    <row r="29" spans="1:13" x14ac:dyDescent="0.25">
      <c r="A29" s="17">
        <v>120</v>
      </c>
      <c r="B29" s="17">
        <v>7.6999999999999999E-2</v>
      </c>
      <c r="C29" s="17">
        <f>(B29/'Computed data'!$B$5)*100</f>
        <v>0.28308823529411764</v>
      </c>
      <c r="D29" s="17">
        <f>A29/'Computed data'!$E$5</f>
        <v>7.6238881829733165</v>
      </c>
    </row>
    <row r="30" spans="1:13" x14ac:dyDescent="0.25">
      <c r="A30" s="17">
        <v>122.2</v>
      </c>
      <c r="B30" s="17">
        <v>8.0310000000000006E-2</v>
      </c>
      <c r="C30" s="17">
        <f>(B30/'Computed data'!$B$5)*100</f>
        <v>0.2952573529411765</v>
      </c>
      <c r="D30" s="17">
        <f>A30/'Computed data'!$E$5</f>
        <v>7.7636594663278276</v>
      </c>
    </row>
    <row r="31" spans="1:13" x14ac:dyDescent="0.25">
      <c r="A31" s="17">
        <v>125</v>
      </c>
      <c r="B31" s="17">
        <v>8.3320000000000005E-2</v>
      </c>
      <c r="C31" s="17">
        <f>(B31/'Computed data'!$B$5)*100</f>
        <v>0.30632352941176472</v>
      </c>
      <c r="D31" s="17">
        <f>A31/'Computed data'!$E$5</f>
        <v>7.9415501905972041</v>
      </c>
    </row>
    <row r="32" spans="1:13" x14ac:dyDescent="0.25">
      <c r="A32" s="17">
        <v>128.9</v>
      </c>
      <c r="B32" s="17">
        <v>8.6319999999999994E-2</v>
      </c>
      <c r="C32" s="17">
        <f>(B32/'Computed data'!$B$5)*100</f>
        <v>0.31735294117647056</v>
      </c>
      <c r="D32" s="17">
        <f>A32/'Computed data'!$E$5</f>
        <v>8.189326556543838</v>
      </c>
    </row>
    <row r="33" spans="1:4" x14ac:dyDescent="0.25">
      <c r="A33" s="17">
        <v>133.9</v>
      </c>
      <c r="B33" s="17">
        <v>8.9179999999999995E-2</v>
      </c>
      <c r="C33" s="17">
        <f>(B33/'Computed data'!$B$5)*100</f>
        <v>0.32786764705882354</v>
      </c>
      <c r="D33" s="17">
        <f>A33/'Computed data'!$E$5</f>
        <v>8.5069885641677256</v>
      </c>
    </row>
    <row r="34" spans="1:4" x14ac:dyDescent="0.25">
      <c r="A34" s="17">
        <v>141</v>
      </c>
      <c r="B34" s="17">
        <v>9.1999999999999998E-2</v>
      </c>
      <c r="C34" s="17">
        <f>(B34/'Computed data'!$B$5)*100</f>
        <v>0.33823529411764702</v>
      </c>
      <c r="D34" s="17">
        <f>A34/'Computed data'!$E$5</f>
        <v>8.9580686149936462</v>
      </c>
    </row>
    <row r="35" spans="1:4" x14ac:dyDescent="0.25">
      <c r="A35" s="17">
        <v>148.30000000000001</v>
      </c>
      <c r="B35" s="17">
        <v>9.5000000000000001E-2</v>
      </c>
      <c r="C35" s="17">
        <f>(B35/'Computed data'!$B$5)*100</f>
        <v>0.34926470588235298</v>
      </c>
      <c r="D35" s="17">
        <f>A35/'Computed data'!$E$5</f>
        <v>9.4218551461245248</v>
      </c>
    </row>
    <row r="36" spans="1:4" x14ac:dyDescent="0.25">
      <c r="A36" s="17">
        <v>156.69999999999999</v>
      </c>
      <c r="B36" s="17">
        <v>9.8000000000000004E-2</v>
      </c>
      <c r="C36" s="17">
        <f>(B36/'Computed data'!$B$5)*100</f>
        <v>0.36029411764705882</v>
      </c>
      <c r="D36" s="17">
        <f>A36/'Computed data'!$E$5</f>
        <v>9.9555273189326545</v>
      </c>
    </row>
    <row r="37" spans="1:4" x14ac:dyDescent="0.25">
      <c r="A37" s="17">
        <v>165</v>
      </c>
      <c r="B37" s="17">
        <v>0.1013</v>
      </c>
      <c r="C37" s="17">
        <f>(B37/'Computed data'!$B$5)*100</f>
        <v>0.3724264705882353</v>
      </c>
      <c r="D37" s="17">
        <f>A37/'Computed data'!$E$5</f>
        <v>10.48284625158831</v>
      </c>
    </row>
    <row r="38" spans="1:4" x14ac:dyDescent="0.25">
      <c r="A38" s="17">
        <v>174.2</v>
      </c>
      <c r="B38" s="17">
        <v>0.1043</v>
      </c>
      <c r="C38" s="17">
        <f>(B38/'Computed data'!$B$5)*100</f>
        <v>0.3834558823529412</v>
      </c>
      <c r="D38" s="17">
        <f>A38/'Computed data'!$E$5</f>
        <v>11.067344345616263</v>
      </c>
    </row>
    <row r="39" spans="1:4" x14ac:dyDescent="0.25">
      <c r="A39" s="17">
        <v>184.3</v>
      </c>
      <c r="B39" s="17">
        <v>0.1077</v>
      </c>
      <c r="C39" s="17">
        <f>(B39/'Computed data'!$B$5)*100</f>
        <v>0.39595588235294121</v>
      </c>
      <c r="D39" s="17">
        <f>A39/'Computed data'!$E$5</f>
        <v>11.709021601016518</v>
      </c>
    </row>
    <row r="40" spans="1:4" x14ac:dyDescent="0.25">
      <c r="A40" s="17">
        <v>192.7</v>
      </c>
      <c r="B40" s="17">
        <v>0.1106</v>
      </c>
      <c r="C40" s="17">
        <f>(B40/'Computed data'!$B$5)*100</f>
        <v>0.40661764705882353</v>
      </c>
      <c r="D40" s="17">
        <f>A40/'Computed data'!$E$5</f>
        <v>12.24269377382465</v>
      </c>
    </row>
    <row r="41" spans="1:4" x14ac:dyDescent="0.25">
      <c r="A41" s="17">
        <v>198.4</v>
      </c>
      <c r="B41" s="17">
        <v>0.1135</v>
      </c>
      <c r="C41" s="17">
        <f>(B41/'Computed data'!$B$5)*100</f>
        <v>0.41727941176470595</v>
      </c>
      <c r="D41" s="17">
        <f>A41/'Computed data'!$E$5</f>
        <v>12.604828462515883</v>
      </c>
    </row>
    <row r="42" spans="1:4" x14ac:dyDescent="0.25">
      <c r="A42" s="17">
        <v>204.8</v>
      </c>
      <c r="B42" s="17">
        <v>0.11650000000000001</v>
      </c>
      <c r="C42" s="17">
        <f>(B42/'Computed data'!$B$5)*100</f>
        <v>0.42830882352941185</v>
      </c>
      <c r="D42" s="17">
        <f>A42/'Computed data'!$E$5</f>
        <v>13.01143583227446</v>
      </c>
    </row>
    <row r="43" spans="1:4" x14ac:dyDescent="0.25">
      <c r="A43" s="17">
        <v>211.3</v>
      </c>
      <c r="B43" s="17">
        <v>0.11940000000000001</v>
      </c>
      <c r="C43" s="17">
        <f>(B43/'Computed data'!$B$5)*100</f>
        <v>0.43897058823529411</v>
      </c>
      <c r="D43" s="17">
        <f>A43/'Computed data'!$E$5</f>
        <v>13.424396442185515</v>
      </c>
    </row>
    <row r="44" spans="1:4" x14ac:dyDescent="0.25">
      <c r="A44" s="17">
        <v>218.8</v>
      </c>
      <c r="B44" s="17">
        <v>0.12230000000000001</v>
      </c>
      <c r="C44" s="17">
        <f>(B44/'Computed data'!$B$5)*100</f>
        <v>0.44963235294117654</v>
      </c>
      <c r="D44" s="17">
        <f>A44/'Computed data'!$E$5</f>
        <v>13.900889453621348</v>
      </c>
    </row>
    <row r="45" spans="1:4" x14ac:dyDescent="0.25">
      <c r="A45" s="17">
        <v>227.6</v>
      </c>
      <c r="B45" s="17">
        <v>0.1258</v>
      </c>
      <c r="C45" s="17">
        <f>(B45/'Computed data'!$B$5)*100</f>
        <v>0.46249999999999997</v>
      </c>
      <c r="D45" s="17">
        <f>A45/'Computed data'!$E$5</f>
        <v>14.45997458703939</v>
      </c>
    </row>
    <row r="46" spans="1:4" x14ac:dyDescent="0.25">
      <c r="A46" s="17">
        <v>233.9</v>
      </c>
      <c r="B46" s="17">
        <v>0.12870000000000001</v>
      </c>
      <c r="C46" s="17">
        <f>(B46/'Computed data'!$B$5)*100</f>
        <v>0.47316176470588234</v>
      </c>
      <c r="D46" s="17">
        <f>A46/'Computed data'!$E$5</f>
        <v>14.860228716645489</v>
      </c>
    </row>
    <row r="47" spans="1:4" x14ac:dyDescent="0.25">
      <c r="A47" s="17">
        <v>243.6</v>
      </c>
      <c r="B47" s="17">
        <v>0.13159999999999999</v>
      </c>
      <c r="C47" s="17">
        <f>(B47/'Computed data'!$B$5)*100</f>
        <v>0.48382352941176465</v>
      </c>
      <c r="D47" s="17">
        <f>A47/'Computed data'!$E$5</f>
        <v>15.476493011435831</v>
      </c>
    </row>
    <row r="48" spans="1:4" x14ac:dyDescent="0.25">
      <c r="A48" s="17">
        <v>251.7</v>
      </c>
      <c r="B48" s="17">
        <v>0.13450000000000001</v>
      </c>
      <c r="C48" s="17">
        <f>(B48/'Computed data'!$B$5)*100</f>
        <v>0.49448529411764713</v>
      </c>
      <c r="D48" s="17">
        <f>A48/'Computed data'!$E$5</f>
        <v>15.99110546378653</v>
      </c>
    </row>
    <row r="49" spans="1:4" x14ac:dyDescent="0.25">
      <c r="A49" s="17">
        <v>261.3</v>
      </c>
      <c r="B49" s="17">
        <v>0.13800000000000001</v>
      </c>
      <c r="C49" s="17">
        <f>(B49/'Computed data'!$B$5)*100</f>
        <v>0.50735294117647067</v>
      </c>
      <c r="D49" s="17">
        <f>A49/'Computed data'!$E$5</f>
        <v>16.601016518424398</v>
      </c>
    </row>
    <row r="50" spans="1:4" x14ac:dyDescent="0.25">
      <c r="A50" s="17">
        <v>269.60000000000002</v>
      </c>
      <c r="B50" s="17">
        <v>0.1409</v>
      </c>
      <c r="C50" s="17">
        <f>(B50/'Computed data'!$B$5)*100</f>
        <v>0.51801470588235299</v>
      </c>
      <c r="D50" s="17">
        <f>A50/'Computed data'!$E$5</f>
        <v>17.128335451080051</v>
      </c>
    </row>
    <row r="51" spans="1:4" x14ac:dyDescent="0.25">
      <c r="A51" s="17">
        <v>279.3</v>
      </c>
      <c r="B51" s="17">
        <v>0.14430000000000001</v>
      </c>
      <c r="C51" s="17">
        <f>(B51/'Computed data'!$B$5)*100</f>
        <v>0.53051470588235294</v>
      </c>
      <c r="D51" s="17">
        <f>A51/'Computed data'!$E$5</f>
        <v>17.744599745870396</v>
      </c>
    </row>
    <row r="52" spans="1:4" x14ac:dyDescent="0.25">
      <c r="A52" s="18">
        <v>287.39999999999998</v>
      </c>
      <c r="B52" s="18">
        <v>0.1472</v>
      </c>
      <c r="C52" s="17">
        <f>(B52/'Computed data'!$B$5)*100</f>
        <v>0.54117647058823526</v>
      </c>
      <c r="D52" s="18">
        <f>A52/'Computed data'!$E$5</f>
        <v>18.259212198221093</v>
      </c>
    </row>
    <row r="53" spans="1:4" x14ac:dyDescent="0.25">
      <c r="A53" s="17">
        <v>295.5</v>
      </c>
      <c r="B53" s="17">
        <v>0.15010000000000001</v>
      </c>
      <c r="C53" s="17">
        <f>(B53/'Computed data'!$B$5)*100</f>
        <v>0.55183823529411768</v>
      </c>
      <c r="D53" s="17">
        <f>A53/'Computed data'!$E$5</f>
        <v>18.77382465057179</v>
      </c>
    </row>
    <row r="54" spans="1:4" x14ac:dyDescent="0.25">
      <c r="A54" s="17">
        <v>305.2</v>
      </c>
      <c r="B54" s="17">
        <v>0.15310000000000001</v>
      </c>
      <c r="C54" s="17">
        <f>(B54/'Computed data'!$B$5)*100</f>
        <v>0.56286764705882364</v>
      </c>
      <c r="D54" s="17">
        <f>A54/'Computed data'!$E$5</f>
        <v>19.390088945362134</v>
      </c>
    </row>
    <row r="55" spans="1:4" x14ac:dyDescent="0.25">
      <c r="A55" s="17">
        <v>315</v>
      </c>
      <c r="B55" s="17">
        <v>0.156</v>
      </c>
      <c r="C55" s="17">
        <f>(B55/'Computed data'!$B$5)*100</f>
        <v>0.57352941176470584</v>
      </c>
      <c r="D55" s="17">
        <f>A55/'Computed data'!$E$5</f>
        <v>20.012706480304956</v>
      </c>
    </row>
    <row r="56" spans="1:4" x14ac:dyDescent="0.25">
      <c r="A56" s="17">
        <v>325.10000000000002</v>
      </c>
      <c r="B56" s="17">
        <v>0.15939999999999999</v>
      </c>
      <c r="C56" s="17">
        <f>(B56/'Computed data'!$B$5)*100</f>
        <v>0.5860294117647058</v>
      </c>
      <c r="D56" s="17">
        <f>A56/'Computed data'!$E$5</f>
        <v>20.65438373570521</v>
      </c>
    </row>
    <row r="57" spans="1:4" x14ac:dyDescent="0.25">
      <c r="A57" s="17">
        <v>336.7</v>
      </c>
      <c r="B57" s="17">
        <v>0.1623</v>
      </c>
      <c r="C57" s="17">
        <f>(B57/'Computed data'!$B$5)*100</f>
        <v>0.59669117647058834</v>
      </c>
      <c r="D57" s="17">
        <f>A57/'Computed data'!$E$5</f>
        <v>21.391359593392629</v>
      </c>
    </row>
    <row r="58" spans="1:4" x14ac:dyDescent="0.25">
      <c r="A58" s="17">
        <v>349.7</v>
      </c>
      <c r="B58" s="17">
        <v>0.1653</v>
      </c>
      <c r="C58" s="17">
        <f>(B58/'Computed data'!$B$5)*100</f>
        <v>0.60772058823529407</v>
      </c>
      <c r="D58" s="17">
        <f>A58/'Computed data'!$E$5</f>
        <v>22.217280813214739</v>
      </c>
    </row>
    <row r="59" spans="1:4" x14ac:dyDescent="0.25">
      <c r="A59" s="17">
        <v>364</v>
      </c>
      <c r="B59" s="17">
        <v>0.16819999999999999</v>
      </c>
      <c r="C59" s="17">
        <f>(B59/'Computed data'!$B$5)*100</f>
        <v>0.61838235294117638</v>
      </c>
      <c r="D59" s="17">
        <f>A59/'Computed data'!$E$5</f>
        <v>23.125794155019058</v>
      </c>
    </row>
    <row r="60" spans="1:4" x14ac:dyDescent="0.25">
      <c r="A60" s="17">
        <v>377.1</v>
      </c>
      <c r="B60" s="17">
        <v>0.1711</v>
      </c>
      <c r="C60" s="17">
        <f>(B60/'Computed data'!$B$5)*100</f>
        <v>0.62904411764705881</v>
      </c>
      <c r="D60" s="17">
        <f>A60/'Computed data'!$E$5</f>
        <v>23.958068614993646</v>
      </c>
    </row>
    <row r="61" spans="1:4" x14ac:dyDescent="0.25">
      <c r="A61" s="17">
        <v>388.6</v>
      </c>
      <c r="B61" s="17">
        <v>0.1741</v>
      </c>
      <c r="C61" s="17">
        <f>(B61/'Computed data'!$B$5)*100</f>
        <v>0.64007352941176476</v>
      </c>
      <c r="D61" s="17">
        <f>A61/'Computed data'!$E$5</f>
        <v>24.688691232528591</v>
      </c>
    </row>
    <row r="62" spans="1:4" x14ac:dyDescent="0.25">
      <c r="A62" s="17">
        <v>402</v>
      </c>
      <c r="B62" s="17">
        <v>0.17760000000000001</v>
      </c>
      <c r="C62" s="17">
        <f>(B62/'Computed data'!$B$5)*100</f>
        <v>0.65294117647058825</v>
      </c>
      <c r="D62" s="17">
        <f>A62/'Computed data'!$E$5</f>
        <v>25.54002541296061</v>
      </c>
    </row>
    <row r="63" spans="1:4" x14ac:dyDescent="0.25">
      <c r="A63" s="17">
        <v>414.7</v>
      </c>
      <c r="B63" s="17">
        <v>0.1804</v>
      </c>
      <c r="C63" s="17">
        <f>(B63/'Computed data'!$B$5)*100</f>
        <v>0.66323529411764715</v>
      </c>
      <c r="D63" s="17">
        <f>A63/'Computed data'!$E$5</f>
        <v>26.346886912325285</v>
      </c>
    </row>
    <row r="64" spans="1:4" x14ac:dyDescent="0.25">
      <c r="A64" s="17">
        <v>427.8</v>
      </c>
      <c r="B64" s="17">
        <v>0.18329999999999999</v>
      </c>
      <c r="C64" s="17">
        <f>(B64/'Computed data'!$B$5)*100</f>
        <v>0.67389705882352946</v>
      </c>
      <c r="D64" s="17">
        <f>A64/'Computed data'!$E$5</f>
        <v>27.179161372299873</v>
      </c>
    </row>
    <row r="65" spans="1:4" x14ac:dyDescent="0.25">
      <c r="A65" s="17">
        <v>440.9</v>
      </c>
      <c r="B65" s="17">
        <v>0.18629999999999999</v>
      </c>
      <c r="C65" s="17">
        <f>(B65/'Computed data'!$B$5)*100</f>
        <v>0.6849264705882353</v>
      </c>
      <c r="D65" s="17">
        <f>A65/'Computed data'!$E$5</f>
        <v>28.011435832274458</v>
      </c>
    </row>
    <row r="66" spans="1:4" x14ac:dyDescent="0.25">
      <c r="A66" s="17">
        <v>454.3</v>
      </c>
      <c r="B66" s="17">
        <v>0.1893</v>
      </c>
      <c r="C66" s="17">
        <f>(B66/'Computed data'!$B$5)*100</f>
        <v>0.69595588235294115</v>
      </c>
      <c r="D66" s="17">
        <f>A66/'Computed data'!$E$5</f>
        <v>28.862770012706481</v>
      </c>
    </row>
    <row r="67" spans="1:4" x14ac:dyDescent="0.25">
      <c r="A67" s="17">
        <v>467</v>
      </c>
      <c r="B67" s="17">
        <v>0.19259999999999999</v>
      </c>
      <c r="C67" s="17">
        <f>(B67/'Computed data'!$B$5)*100</f>
        <v>0.70808823529411768</v>
      </c>
      <c r="D67" s="17">
        <f>A67/'Computed data'!$E$5</f>
        <v>29.669631512071156</v>
      </c>
    </row>
    <row r="68" spans="1:4" x14ac:dyDescent="0.25">
      <c r="A68" s="17">
        <v>480.2</v>
      </c>
      <c r="B68" s="17">
        <v>0.19600000000000001</v>
      </c>
      <c r="C68" s="17">
        <f>(B68/'Computed data'!$B$5)*100</f>
        <v>0.72058823529411764</v>
      </c>
      <c r="D68" s="17">
        <f>A68/'Computed data'!$E$5</f>
        <v>30.508259212198219</v>
      </c>
    </row>
    <row r="69" spans="1:4" x14ac:dyDescent="0.25">
      <c r="A69" s="17">
        <v>493.2</v>
      </c>
      <c r="B69" s="17">
        <v>0.19900000000000001</v>
      </c>
      <c r="C69" s="17">
        <f>(B69/'Computed data'!$B$5)*100</f>
        <v>0.73161764705882359</v>
      </c>
      <c r="D69" s="17">
        <f>A69/'Computed data'!$E$5</f>
        <v>31.334180432020329</v>
      </c>
    </row>
    <row r="70" spans="1:4" x14ac:dyDescent="0.25">
      <c r="A70" s="17">
        <v>505.3</v>
      </c>
      <c r="B70" s="17">
        <v>0.20200000000000001</v>
      </c>
      <c r="C70" s="17">
        <f>(B70/'Computed data'!$B$5)*100</f>
        <v>0.74264705882352944</v>
      </c>
      <c r="D70" s="17">
        <f>A70/'Computed data'!$E$5</f>
        <v>32.102922490470142</v>
      </c>
    </row>
    <row r="71" spans="1:4" x14ac:dyDescent="0.25">
      <c r="A71" s="17">
        <v>517.70000000000005</v>
      </c>
      <c r="B71" s="17">
        <v>0.20530000000000001</v>
      </c>
      <c r="C71" s="17">
        <f>(B71/'Computed data'!$B$5)*100</f>
        <v>0.75477941176470598</v>
      </c>
      <c r="D71" s="17">
        <f>A71/'Computed data'!$E$5</f>
        <v>32.890724269377387</v>
      </c>
    </row>
    <row r="72" spans="1:4" x14ac:dyDescent="0.25">
      <c r="A72" s="17">
        <v>529.20000000000005</v>
      </c>
      <c r="B72" s="17">
        <v>0.20830000000000001</v>
      </c>
      <c r="C72" s="17">
        <f>(B72/'Computed data'!$B$5)*100</f>
        <v>0.76580882352941182</v>
      </c>
      <c r="D72" s="17">
        <f>A72/'Computed data'!$E$5</f>
        <v>33.621346886912328</v>
      </c>
    </row>
    <row r="73" spans="1:4" x14ac:dyDescent="0.25">
      <c r="A73" s="17">
        <v>540.9</v>
      </c>
      <c r="B73" s="17">
        <v>0.21110000000000001</v>
      </c>
      <c r="C73" s="17">
        <f>(B73/'Computed data'!$B$5)*100</f>
        <v>0.77610294117647061</v>
      </c>
      <c r="D73" s="17">
        <f>A73/'Computed data'!$E$5</f>
        <v>34.364675984752225</v>
      </c>
    </row>
    <row r="74" spans="1:4" x14ac:dyDescent="0.25">
      <c r="A74" s="17">
        <v>554.6</v>
      </c>
      <c r="B74" s="17">
        <v>0.21460000000000001</v>
      </c>
      <c r="C74" s="17">
        <f>(B74/'Computed data'!$B$5)*100</f>
        <v>0.78897058823529409</v>
      </c>
      <c r="D74" s="17">
        <f>A74/'Computed data'!$E$5</f>
        <v>35.235069885641678</v>
      </c>
    </row>
    <row r="75" spans="1:4" x14ac:dyDescent="0.25">
      <c r="A75" s="17">
        <v>565.1</v>
      </c>
      <c r="B75" s="17">
        <v>0.2175</v>
      </c>
      <c r="C75" s="17">
        <f>(B75/'Computed data'!$B$5)*100</f>
        <v>0.79963235294117641</v>
      </c>
      <c r="D75" s="17">
        <f>A75/'Computed data'!$E$5</f>
        <v>35.902160101651845</v>
      </c>
    </row>
    <row r="76" spans="1:4" x14ac:dyDescent="0.25">
      <c r="A76" s="17">
        <v>577.20000000000005</v>
      </c>
      <c r="B76" s="17">
        <v>0.22040000000000001</v>
      </c>
      <c r="C76" s="17">
        <f>(B76/'Computed data'!$B$5)*100</f>
        <v>0.81029411764705883</v>
      </c>
      <c r="D76" s="17">
        <f>A76/'Computed data'!$E$5</f>
        <v>36.670902160101654</v>
      </c>
    </row>
    <row r="77" spans="1:4" x14ac:dyDescent="0.25">
      <c r="A77" s="17">
        <v>587.9</v>
      </c>
      <c r="B77" s="17">
        <v>0.22339999999999999</v>
      </c>
      <c r="C77" s="17">
        <f>(B77/'Computed data'!$B$5)*100</f>
        <v>0.82132352941176467</v>
      </c>
      <c r="D77" s="17">
        <f>A77/'Computed data'!$E$5</f>
        <v>37.35069885641677</v>
      </c>
    </row>
    <row r="78" spans="1:4" x14ac:dyDescent="0.25">
      <c r="A78" s="17">
        <v>597.70000000000005</v>
      </c>
      <c r="B78" s="17">
        <v>0.2263</v>
      </c>
      <c r="C78" s="17">
        <f>(B78/'Computed data'!$B$5)*100</f>
        <v>0.8319852941176471</v>
      </c>
      <c r="D78" s="17">
        <f>A78/'Computed data'!$E$5</f>
        <v>37.973316391359596</v>
      </c>
    </row>
    <row r="79" spans="1:4" x14ac:dyDescent="0.25">
      <c r="A79" s="17">
        <v>607.9</v>
      </c>
      <c r="B79" s="17">
        <v>0.22889999999999999</v>
      </c>
      <c r="C79" s="17">
        <f>(B79/'Computed data'!$B$5)*100</f>
        <v>0.84154411764705872</v>
      </c>
      <c r="D79" s="17">
        <f>A79/'Computed data'!$E$5</f>
        <v>38.62134688691232</v>
      </c>
    </row>
    <row r="80" spans="1:4" x14ac:dyDescent="0.25">
      <c r="A80" s="18">
        <v>620.5</v>
      </c>
      <c r="B80" s="18">
        <v>0.23269999999999999</v>
      </c>
      <c r="C80" s="17">
        <f>(B80/'Computed data'!$B$5)*100</f>
        <v>0.8555147058823529</v>
      </c>
      <c r="D80" s="18">
        <f>A80/'Computed data'!$E$5</f>
        <v>39.421855146124521</v>
      </c>
    </row>
    <row r="81" spans="1:4" x14ac:dyDescent="0.25">
      <c r="A81" s="17">
        <v>631.1</v>
      </c>
      <c r="B81" s="17">
        <v>0.2356</v>
      </c>
      <c r="C81" s="17">
        <f>(B81/'Computed data'!$B$5)*100</f>
        <v>0.86617647058823533</v>
      </c>
      <c r="D81" s="17">
        <f>A81/'Computed data'!$E$5</f>
        <v>40.095298602287166</v>
      </c>
    </row>
    <row r="82" spans="1:4" x14ac:dyDescent="0.25">
      <c r="A82" s="17">
        <v>640.9</v>
      </c>
      <c r="B82" s="17">
        <v>0.23849999999999999</v>
      </c>
      <c r="C82" s="17">
        <f>(B82/'Computed data'!$B$5)*100</f>
        <v>0.87683823529411764</v>
      </c>
      <c r="D82" s="17">
        <f>A82/'Computed data'!$E$5</f>
        <v>40.717916137229984</v>
      </c>
    </row>
    <row r="83" spans="1:4" x14ac:dyDescent="0.25">
      <c r="A83" s="17">
        <v>651.4</v>
      </c>
      <c r="B83" s="17">
        <v>0.2414</v>
      </c>
      <c r="C83" s="17">
        <f>(B83/'Computed data'!$B$5)*100</f>
        <v>0.88750000000000007</v>
      </c>
      <c r="D83" s="17">
        <f>A83/'Computed data'!$E$5</f>
        <v>41.385006353240151</v>
      </c>
    </row>
    <row r="84" spans="1:4" x14ac:dyDescent="0.25">
      <c r="A84" s="17">
        <v>659.5</v>
      </c>
      <c r="B84" s="17">
        <v>0.24440000000000001</v>
      </c>
      <c r="C84" s="17">
        <f>(B84/'Computed data'!$B$5)*100</f>
        <v>0.89852941176470602</v>
      </c>
      <c r="D84" s="17">
        <f>A84/'Computed data'!$E$5</f>
        <v>41.899618805590848</v>
      </c>
    </row>
    <row r="85" spans="1:4" x14ac:dyDescent="0.25">
      <c r="A85" s="17">
        <v>670.7</v>
      </c>
      <c r="B85" s="17">
        <v>0.24779999999999999</v>
      </c>
      <c r="C85" s="17">
        <f>(B85/'Computed data'!$B$5)*100</f>
        <v>0.91102941176470587</v>
      </c>
      <c r="D85" s="17">
        <f>A85/'Computed data'!$E$5</f>
        <v>42.611181702668361</v>
      </c>
    </row>
    <row r="86" spans="1:4" x14ac:dyDescent="0.25">
      <c r="A86" s="17">
        <v>680.7</v>
      </c>
      <c r="B86" s="17">
        <v>0.25069999999999998</v>
      </c>
      <c r="C86" s="17">
        <f>(B86/'Computed data'!$B$5)*100</f>
        <v>0.92169117647058818</v>
      </c>
      <c r="D86" s="17">
        <f>A86/'Computed data'!$E$5</f>
        <v>43.246505717916136</v>
      </c>
    </row>
    <row r="87" spans="1:4" x14ac:dyDescent="0.25">
      <c r="A87" s="17">
        <v>690.5</v>
      </c>
      <c r="B87" s="17">
        <v>0.25359999999999999</v>
      </c>
      <c r="C87" s="17">
        <f>(B87/'Computed data'!$B$5)*100</f>
        <v>0.93235294117647061</v>
      </c>
      <c r="D87" s="17">
        <f>A87/'Computed data'!$E$5</f>
        <v>43.869123252858955</v>
      </c>
    </row>
    <row r="88" spans="1:4" x14ac:dyDescent="0.25">
      <c r="A88" s="17">
        <v>698.5</v>
      </c>
      <c r="B88" s="17">
        <v>0.25659999999999999</v>
      </c>
      <c r="C88" s="17">
        <f>(B88/'Computed data'!$B$5)*100</f>
        <v>0.94338235294117656</v>
      </c>
      <c r="D88" s="17">
        <f>A88/'Computed data'!$E$5</f>
        <v>44.377382465057181</v>
      </c>
    </row>
    <row r="89" spans="1:4" x14ac:dyDescent="0.25">
      <c r="A89" s="17">
        <v>705.8</v>
      </c>
      <c r="B89" s="17">
        <v>0.25950000000000001</v>
      </c>
      <c r="C89" s="17">
        <f>(B89/'Computed data'!$B$5)*100</f>
        <v>0.95404411764705888</v>
      </c>
      <c r="D89" s="17">
        <f>A89/'Computed data'!$E$5</f>
        <v>44.841168996188053</v>
      </c>
    </row>
    <row r="90" spans="1:4" x14ac:dyDescent="0.25">
      <c r="A90" s="17">
        <v>714.9</v>
      </c>
      <c r="B90" s="17">
        <v>0.2626</v>
      </c>
      <c r="C90" s="17">
        <f>(B90/'Computed data'!$B$5)*100</f>
        <v>0.96544117647058814</v>
      </c>
      <c r="D90" s="17">
        <f>A90/'Computed data'!$E$5</f>
        <v>45.419313850063531</v>
      </c>
    </row>
    <row r="91" spans="1:4" x14ac:dyDescent="0.25">
      <c r="A91" s="17">
        <v>724.5</v>
      </c>
      <c r="B91" s="17">
        <v>0.26579999999999998</v>
      </c>
      <c r="C91" s="17">
        <f>(B91/'Computed data'!$B$5)*100</f>
        <v>0.97720588235294115</v>
      </c>
      <c r="D91" s="17">
        <f>A91/'Computed data'!$E$5</f>
        <v>46.029224904701394</v>
      </c>
    </row>
    <row r="92" spans="1:4" x14ac:dyDescent="0.25">
      <c r="A92" s="17">
        <v>730.9</v>
      </c>
      <c r="B92" s="17">
        <v>0.26879999999999998</v>
      </c>
      <c r="C92" s="17">
        <f>(B92/'Computed data'!$B$5)*100</f>
        <v>0.9882352941176471</v>
      </c>
      <c r="D92" s="17">
        <f>A92/'Computed data'!$E$5</f>
        <v>46.435832274459969</v>
      </c>
    </row>
    <row r="93" spans="1:4" x14ac:dyDescent="0.25">
      <c r="A93" s="19">
        <v>739</v>
      </c>
      <c r="B93" s="19">
        <v>0.2717</v>
      </c>
      <c r="C93" s="17">
        <f>(B93/'Computed data'!$B$5)*100</f>
        <v>0.9988970588235293</v>
      </c>
      <c r="D93" s="19">
        <f>A93/'Computed data'!$E$5</f>
        <v>46.950444726810673</v>
      </c>
    </row>
    <row r="94" spans="1:4" x14ac:dyDescent="0.25">
      <c r="A94" s="17">
        <v>745.4</v>
      </c>
      <c r="B94" s="17">
        <v>0.2752</v>
      </c>
      <c r="C94" s="17">
        <f>(B94/'Computed data'!$B$5)*100</f>
        <v>1.0117647058823529</v>
      </c>
      <c r="D94" s="17">
        <f>A94/'Computed data'!$E$5</f>
        <v>47.357052096569248</v>
      </c>
    </row>
    <row r="95" spans="1:4" x14ac:dyDescent="0.25">
      <c r="A95" s="17">
        <v>751.8</v>
      </c>
      <c r="B95" s="17">
        <v>0.27760000000000001</v>
      </c>
      <c r="C95" s="17">
        <f>(B95/'Computed data'!$B$5)*100</f>
        <v>1.0205882352941178</v>
      </c>
      <c r="D95" s="17">
        <f>A95/'Computed data'!$E$5</f>
        <v>47.763659466327823</v>
      </c>
    </row>
    <row r="96" spans="1:4" x14ac:dyDescent="0.25">
      <c r="A96" s="17">
        <v>758.5</v>
      </c>
      <c r="B96" s="17">
        <v>0.28110000000000002</v>
      </c>
      <c r="C96" s="17">
        <f>(B96/'Computed data'!$B$5)*100</f>
        <v>1.0334558823529412</v>
      </c>
      <c r="D96" s="17">
        <f>A96/'Computed data'!$E$5</f>
        <v>48.18932655654384</v>
      </c>
    </row>
    <row r="97" spans="1:4" x14ac:dyDescent="0.25">
      <c r="A97" s="17">
        <v>764.7</v>
      </c>
      <c r="B97" s="17">
        <v>0.28389999999999999</v>
      </c>
      <c r="C97" s="17">
        <f>(B97/'Computed data'!$B$5)*100</f>
        <v>1.04375</v>
      </c>
      <c r="D97" s="17">
        <f>A97/'Computed data'!$E$5</f>
        <v>48.583227445997458</v>
      </c>
    </row>
    <row r="98" spans="1:4" x14ac:dyDescent="0.25">
      <c r="A98" s="17">
        <v>769.7</v>
      </c>
      <c r="B98" s="17">
        <v>0.2868</v>
      </c>
      <c r="C98" s="17">
        <f>(B98/'Computed data'!$B$5)*100</f>
        <v>1.0544117647058824</v>
      </c>
      <c r="D98" s="17">
        <f>A98/'Computed data'!$E$5</f>
        <v>48.900889453621346</v>
      </c>
    </row>
    <row r="99" spans="1:4" x14ac:dyDescent="0.25">
      <c r="A99" s="17">
        <v>774.6</v>
      </c>
      <c r="B99" s="17">
        <v>0.28970000000000001</v>
      </c>
      <c r="C99" s="17">
        <f>(B99/'Computed data'!$B$5)*100</f>
        <v>1.0650735294117648</v>
      </c>
      <c r="D99" s="17">
        <f>A99/'Computed data'!$E$5</f>
        <v>49.212198221092756</v>
      </c>
    </row>
    <row r="100" spans="1:4" x14ac:dyDescent="0.25">
      <c r="A100" s="17">
        <v>777.8</v>
      </c>
      <c r="B100" s="17">
        <v>0.29370000000000002</v>
      </c>
      <c r="C100" s="17">
        <f>(B100/'Computed data'!$B$5)*100</f>
        <v>1.0797794117647059</v>
      </c>
      <c r="D100" s="17">
        <f>A100/'Computed data'!$E$5</f>
        <v>49.415501905972043</v>
      </c>
    </row>
    <row r="101" spans="1:4" x14ac:dyDescent="0.25">
      <c r="A101" s="17">
        <v>782.7</v>
      </c>
      <c r="B101" s="17">
        <v>0.29659999999999997</v>
      </c>
      <c r="C101" s="17">
        <f>(B101/'Computed data'!$B$5)*100</f>
        <v>1.0904411764705881</v>
      </c>
      <c r="D101" s="17">
        <f>A101/'Computed data'!$E$5</f>
        <v>49.72681067344346</v>
      </c>
    </row>
    <row r="102" spans="1:4" x14ac:dyDescent="0.25">
      <c r="A102" s="17">
        <v>786.7</v>
      </c>
      <c r="B102" s="17">
        <v>0.3</v>
      </c>
      <c r="C102" s="17">
        <f>(B102/'Computed data'!$B$5)*100</f>
        <v>1.1029411764705883</v>
      </c>
      <c r="D102" s="17">
        <f>A102/'Computed data'!$E$5</f>
        <v>49.980940279542565</v>
      </c>
    </row>
    <row r="103" spans="1:4" x14ac:dyDescent="0.25">
      <c r="A103" s="17">
        <v>790</v>
      </c>
      <c r="B103" s="17">
        <v>0.30199999999999999</v>
      </c>
      <c r="C103" s="17">
        <f>(B103/'Computed data'!$B$5)*100</f>
        <v>1.1102941176470589</v>
      </c>
      <c r="D103" s="17">
        <f>A103/'Computed data'!$E$5</f>
        <v>50.190597204574331</v>
      </c>
    </row>
    <row r="104" spans="1:4" x14ac:dyDescent="0.25">
      <c r="A104" s="17">
        <v>793.2</v>
      </c>
      <c r="B104" s="17">
        <v>0.30590000000000001</v>
      </c>
      <c r="C104" s="17">
        <f>(B104/'Computed data'!$B$5)*100</f>
        <v>1.1246323529411766</v>
      </c>
      <c r="D104" s="17">
        <f>A104/'Computed data'!$E$5</f>
        <v>50.393900889453626</v>
      </c>
    </row>
    <row r="105" spans="1:4" x14ac:dyDescent="0.25">
      <c r="A105" s="17">
        <v>796.4</v>
      </c>
      <c r="B105" s="17">
        <v>0.30880000000000002</v>
      </c>
      <c r="C105" s="17">
        <f>(B105/'Computed data'!$B$5)*100</f>
        <v>1.135294117647059</v>
      </c>
      <c r="D105" s="17">
        <f>A105/'Computed data'!$E$5</f>
        <v>50.597204574332906</v>
      </c>
    </row>
    <row r="106" spans="1:4" x14ac:dyDescent="0.25">
      <c r="A106" s="17">
        <v>798.3</v>
      </c>
      <c r="B106" s="17">
        <v>0.31169999999999998</v>
      </c>
      <c r="C106" s="17">
        <f>(B106/'Computed data'!$B$5)*100</f>
        <v>1.1459558823529412</v>
      </c>
      <c r="D106" s="17">
        <f>A106/'Computed data'!$E$5</f>
        <v>50.717916137229984</v>
      </c>
    </row>
    <row r="107" spans="1:4" x14ac:dyDescent="0.25">
      <c r="A107" s="17">
        <v>798.3</v>
      </c>
      <c r="B107" s="17">
        <v>0.3145</v>
      </c>
      <c r="C107" s="17">
        <f>(B107/'Computed data'!$B$5)*100</f>
        <v>1.15625</v>
      </c>
      <c r="D107" s="17">
        <f>A107/'Computed data'!$E$5</f>
        <v>50.717916137229984</v>
      </c>
    </row>
    <row r="108" spans="1:4" x14ac:dyDescent="0.25">
      <c r="A108" s="17">
        <v>798.5</v>
      </c>
      <c r="B108" s="17">
        <v>0.31809999999999999</v>
      </c>
      <c r="C108" s="17">
        <f>(B108/'Computed data'!$B$5)*100</f>
        <v>1.169485294117647</v>
      </c>
      <c r="D108" s="17">
        <f>A108/'Computed data'!$E$5</f>
        <v>50.730622617534941</v>
      </c>
    </row>
    <row r="109" spans="1:4" x14ac:dyDescent="0.25">
      <c r="A109" s="17">
        <v>800</v>
      </c>
      <c r="B109" s="17">
        <v>0.32100000000000001</v>
      </c>
      <c r="C109" s="17">
        <f>(B109/'Computed data'!$B$5)*100</f>
        <v>1.1801470588235294</v>
      </c>
      <c r="D109" s="17">
        <f>A109/'Computed data'!$E$5</f>
        <v>50.825921219822106</v>
      </c>
    </row>
    <row r="110" spans="1:4" x14ac:dyDescent="0.25">
      <c r="A110" s="17">
        <v>801.6</v>
      </c>
      <c r="B110" s="17">
        <v>0.32400000000000001</v>
      </c>
      <c r="C110" s="17">
        <f>(B110/'Computed data'!$B$5)*100</f>
        <v>1.1911764705882355</v>
      </c>
      <c r="D110" s="17">
        <f>A110/'Computed data'!$E$5</f>
        <v>50.927573062261757</v>
      </c>
    </row>
    <row r="111" spans="1:4" x14ac:dyDescent="0.25">
      <c r="A111" s="17">
        <v>801.7</v>
      </c>
      <c r="B111" s="17">
        <v>0.32690000000000002</v>
      </c>
      <c r="C111" s="17">
        <f>(B111/'Computed data'!$B$5)*100</f>
        <v>1.2018382352941177</v>
      </c>
      <c r="D111" s="17">
        <f>A111/'Computed data'!$E$5</f>
        <v>50.933926302414235</v>
      </c>
    </row>
    <row r="112" spans="1:4" x14ac:dyDescent="0.25">
      <c r="A112" s="17">
        <v>801.7</v>
      </c>
      <c r="B112" s="17">
        <v>0.32979999999999998</v>
      </c>
      <c r="C112" s="17">
        <f>(B112/'Computed data'!$B$5)*100</f>
        <v>1.2125000000000001</v>
      </c>
      <c r="D112" s="17">
        <f>A112/'Computed data'!$E$5</f>
        <v>50.933926302414235</v>
      </c>
    </row>
    <row r="113" spans="1:4" x14ac:dyDescent="0.25">
      <c r="A113" s="17">
        <v>803.9</v>
      </c>
      <c r="B113" s="17">
        <v>0.33329999999999999</v>
      </c>
      <c r="C113" s="17">
        <f>(B113/'Computed data'!$B$5)*100</f>
        <v>1.2253676470588235</v>
      </c>
      <c r="D113" s="17">
        <f>A113/'Computed data'!$E$5</f>
        <v>51.073697585768741</v>
      </c>
    </row>
    <row r="114" spans="1:4" x14ac:dyDescent="0.25">
      <c r="A114" s="17">
        <v>805.2</v>
      </c>
      <c r="B114" s="17">
        <v>0.33610000000000001</v>
      </c>
      <c r="C114" s="17">
        <f>(B114/'Computed data'!$B$5)*100</f>
        <v>1.2356617647058823</v>
      </c>
      <c r="D114" s="17">
        <f>A114/'Computed data'!$E$5</f>
        <v>51.156289707750958</v>
      </c>
    </row>
    <row r="115" spans="1:4" x14ac:dyDescent="0.25">
      <c r="A115" s="17">
        <v>808.3</v>
      </c>
      <c r="B115" s="17">
        <v>0.33910000000000001</v>
      </c>
      <c r="C115" s="17">
        <f>(B115/'Computed data'!$B$5)*100</f>
        <v>1.2466911764705884</v>
      </c>
      <c r="D115" s="17">
        <f>A115/'Computed data'!$E$5</f>
        <v>51.35324015247776</v>
      </c>
    </row>
    <row r="116" spans="1:4" x14ac:dyDescent="0.25">
      <c r="A116" s="17">
        <v>810</v>
      </c>
      <c r="B116" s="17">
        <v>0.34200000000000003</v>
      </c>
      <c r="C116" s="17">
        <f>(B116/'Computed data'!$B$5)*100</f>
        <v>1.2573529411764708</v>
      </c>
      <c r="D116" s="17">
        <f>A116/'Computed data'!$E$5</f>
        <v>51.461245235069882</v>
      </c>
    </row>
    <row r="117" spans="1:4" x14ac:dyDescent="0.25">
      <c r="A117" s="17">
        <v>811.5</v>
      </c>
      <c r="B117" s="17">
        <v>0.34489999999999998</v>
      </c>
      <c r="C117" s="17">
        <f>(B117/'Computed data'!$B$5)*100</f>
        <v>1.2680147058823528</v>
      </c>
      <c r="D117" s="17">
        <f>A117/'Computed data'!$E$5</f>
        <v>51.556543837357054</v>
      </c>
    </row>
    <row r="118" spans="1:4" x14ac:dyDescent="0.25">
      <c r="A118" s="17">
        <v>813.3</v>
      </c>
      <c r="B118" s="17">
        <v>0.34789999999999999</v>
      </c>
      <c r="C118" s="17">
        <f>(B118/'Computed data'!$B$5)*100</f>
        <v>1.2790441176470588</v>
      </c>
      <c r="D118" s="17">
        <f>A118/'Computed data'!$E$5</f>
        <v>51.670902160101647</v>
      </c>
    </row>
    <row r="119" spans="1:4" x14ac:dyDescent="0.25">
      <c r="A119" s="17">
        <v>816.7</v>
      </c>
      <c r="B119" s="17">
        <v>0.3513</v>
      </c>
      <c r="C119" s="17">
        <f>(B119/'Computed data'!$B$5)*100</f>
        <v>1.2915441176470588</v>
      </c>
      <c r="D119" s="17">
        <f>A119/'Computed data'!$E$5</f>
        <v>51.886912325285898</v>
      </c>
    </row>
    <row r="120" spans="1:4" x14ac:dyDescent="0.25">
      <c r="A120" s="17">
        <v>818.3</v>
      </c>
      <c r="B120" s="17">
        <v>0.35420000000000001</v>
      </c>
      <c r="C120" s="17">
        <f>(B120/'Computed data'!$B$5)*100</f>
        <v>1.3022058823529412</v>
      </c>
      <c r="D120" s="17">
        <f>A120/'Computed data'!$E$5</f>
        <v>51.988564167725535</v>
      </c>
    </row>
    <row r="121" spans="1:4" x14ac:dyDescent="0.25">
      <c r="A121" s="17">
        <v>820.2</v>
      </c>
      <c r="B121" s="17">
        <v>0.35709999999999997</v>
      </c>
      <c r="C121" s="17">
        <f>(B121/'Computed data'!$B$5)*100</f>
        <v>1.3128676470588234</v>
      </c>
      <c r="D121" s="17">
        <f>A121/'Computed data'!$E$5</f>
        <v>52.10927573062262</v>
      </c>
    </row>
    <row r="122" spans="1:4" x14ac:dyDescent="0.25">
      <c r="A122" s="17">
        <v>823.3</v>
      </c>
      <c r="B122" s="17">
        <v>0.36009999999999998</v>
      </c>
      <c r="C122" s="17">
        <f>(B122/'Computed data'!$B$5)*100</f>
        <v>1.3238970588235293</v>
      </c>
      <c r="D122" s="17">
        <f>A122/'Computed data'!$E$5</f>
        <v>52.306226175349423</v>
      </c>
    </row>
    <row r="123" spans="1:4" x14ac:dyDescent="0.25">
      <c r="A123" s="17">
        <v>826.7</v>
      </c>
      <c r="B123" s="17">
        <v>0.36299999999999999</v>
      </c>
      <c r="C123" s="17">
        <f>(B123/'Computed data'!$B$5)*100</f>
        <v>1.3345588235294117</v>
      </c>
      <c r="D123" s="17">
        <f>A123/'Computed data'!$E$5</f>
        <v>52.522236340533674</v>
      </c>
    </row>
    <row r="124" spans="1:4" x14ac:dyDescent="0.25">
      <c r="A124" s="17">
        <v>829.5</v>
      </c>
      <c r="B124" s="17">
        <v>0.3664</v>
      </c>
      <c r="C124" s="17">
        <f>(B124/'Computed data'!$B$5)*100</f>
        <v>1.3470588235294119</v>
      </c>
      <c r="D124" s="17">
        <f>A124/'Computed data'!$E$5</f>
        <v>52.700127064803048</v>
      </c>
    </row>
    <row r="125" spans="1:4" x14ac:dyDescent="0.25">
      <c r="A125" s="17">
        <v>832.2</v>
      </c>
      <c r="B125" s="17">
        <v>0.36930000000000002</v>
      </c>
      <c r="C125" s="17">
        <f>(B125/'Computed data'!$B$5)*100</f>
        <v>1.3577205882352943</v>
      </c>
      <c r="D125" s="17">
        <f>A125/'Computed data'!$E$5</f>
        <v>52.871664548919952</v>
      </c>
    </row>
    <row r="126" spans="1:4" x14ac:dyDescent="0.25">
      <c r="A126" s="17">
        <v>836.7</v>
      </c>
      <c r="B126" s="17">
        <v>0.37230000000000002</v>
      </c>
      <c r="C126" s="17">
        <f>(B126/'Computed data'!$B$5)*100</f>
        <v>1.3687500000000001</v>
      </c>
      <c r="D126" s="17">
        <f>A126/'Computed data'!$E$5</f>
        <v>53.157560355781449</v>
      </c>
    </row>
    <row r="127" spans="1:4" x14ac:dyDescent="0.25">
      <c r="A127" s="17">
        <v>838.6</v>
      </c>
      <c r="B127" s="17">
        <v>0.37619999999999998</v>
      </c>
      <c r="C127" s="17">
        <f>(B127/'Computed data'!$B$5)*100</f>
        <v>1.3830882352941176</v>
      </c>
      <c r="D127" s="17">
        <f>A127/'Computed data'!$E$5</f>
        <v>53.278271918678527</v>
      </c>
    </row>
    <row r="128" spans="1:4" x14ac:dyDescent="0.25">
      <c r="A128" s="17">
        <v>841.9</v>
      </c>
      <c r="B128" s="17">
        <v>0.37909999999999999</v>
      </c>
      <c r="C128" s="17">
        <f>(B128/'Computed data'!$B$5)*100</f>
        <v>1.39375</v>
      </c>
      <c r="D128" s="17">
        <f>A128/'Computed data'!$E$5</f>
        <v>53.487928843710293</v>
      </c>
    </row>
    <row r="129" spans="1:4" x14ac:dyDescent="0.25">
      <c r="A129" s="17">
        <v>845.1</v>
      </c>
      <c r="B129" s="17">
        <v>0.38200000000000001</v>
      </c>
      <c r="C129" s="17">
        <f>(B129/'Computed data'!$B$5)*100</f>
        <v>1.4044117647058825</v>
      </c>
      <c r="D129" s="17">
        <f>A129/'Computed data'!$E$5</f>
        <v>53.69123252858958</v>
      </c>
    </row>
    <row r="130" spans="1:4" x14ac:dyDescent="0.25">
      <c r="A130" s="17">
        <v>847.6</v>
      </c>
      <c r="B130" s="17">
        <v>0.38450000000000001</v>
      </c>
      <c r="C130" s="17">
        <f>(B130/'Computed data'!$B$5)*100</f>
        <v>1.4136029411764708</v>
      </c>
      <c r="D130" s="17">
        <f>A130/'Computed data'!$E$5</f>
        <v>53.850063532401528</v>
      </c>
    </row>
    <row r="131" spans="1:4" x14ac:dyDescent="0.25">
      <c r="A131" s="17">
        <v>850</v>
      </c>
      <c r="B131" s="17">
        <v>0.38740000000000002</v>
      </c>
      <c r="C131" s="17">
        <f>(B131/'Computed data'!$B$5)*100</f>
        <v>1.424264705882353</v>
      </c>
      <c r="D131" s="17">
        <f>A131/'Computed data'!$E$5</f>
        <v>54.00254129606099</v>
      </c>
    </row>
    <row r="132" spans="1:4" x14ac:dyDescent="0.25">
      <c r="A132" s="17">
        <v>853.3</v>
      </c>
      <c r="B132" s="17">
        <v>0.39100000000000001</v>
      </c>
      <c r="C132" s="17">
        <f>(B132/'Computed data'!$B$5)*100</f>
        <v>1.4375</v>
      </c>
      <c r="D132" s="17">
        <f>A132/'Computed data'!$E$5</f>
        <v>54.212198221092756</v>
      </c>
    </row>
    <row r="133" spans="1:4" x14ac:dyDescent="0.25">
      <c r="A133" s="17">
        <v>855.4</v>
      </c>
      <c r="B133" s="17">
        <v>0.39429999999999998</v>
      </c>
      <c r="C133" s="17">
        <f>(B133/'Computed data'!$B$5)*100</f>
        <v>1.4496323529411765</v>
      </c>
      <c r="D133" s="17">
        <f>A133/'Computed data'!$E$5</f>
        <v>54.34561626429479</v>
      </c>
    </row>
    <row r="134" spans="1:4" x14ac:dyDescent="0.25">
      <c r="A134" s="17">
        <v>858.6</v>
      </c>
      <c r="B134" s="17">
        <v>0.3972</v>
      </c>
      <c r="C134" s="17">
        <f>(B134/'Computed data'!$B$5)*100</f>
        <v>1.460294117647059</v>
      </c>
      <c r="D134" s="17">
        <f>A134/'Computed data'!$E$5</f>
        <v>54.548919949174078</v>
      </c>
    </row>
    <row r="135" spans="1:4" x14ac:dyDescent="0.25">
      <c r="A135" s="17">
        <v>861.8</v>
      </c>
      <c r="B135" s="17">
        <v>0.40010000000000001</v>
      </c>
      <c r="C135" s="17">
        <f>(B135/'Computed data'!$B$5)*100</f>
        <v>1.4709558823529412</v>
      </c>
      <c r="D135" s="17">
        <f>A135/'Computed data'!$E$5</f>
        <v>54.752223634053365</v>
      </c>
    </row>
    <row r="136" spans="1:4" x14ac:dyDescent="0.25">
      <c r="A136" s="17">
        <v>865.9</v>
      </c>
      <c r="B136" s="17">
        <v>0.40350000000000003</v>
      </c>
      <c r="C136" s="17">
        <f>(B136/'Computed data'!$B$5)*100</f>
        <v>1.4834558823529413</v>
      </c>
      <c r="D136" s="17">
        <f>A136/'Computed data'!$E$5</f>
        <v>55.012706480304956</v>
      </c>
    </row>
    <row r="137" spans="1:4" x14ac:dyDescent="0.25">
      <c r="A137" s="17">
        <v>869.1</v>
      </c>
      <c r="B137" s="17">
        <v>0.40639999999999998</v>
      </c>
      <c r="C137" s="17">
        <f>(B137/'Computed data'!$B$5)*100</f>
        <v>1.4941176470588236</v>
      </c>
      <c r="D137" s="17">
        <f>A137/'Computed data'!$E$5</f>
        <v>55.216010165184244</v>
      </c>
    </row>
    <row r="138" spans="1:4" x14ac:dyDescent="0.25">
      <c r="A138" s="17">
        <v>872.3</v>
      </c>
      <c r="B138" s="17">
        <v>0.40939999999999999</v>
      </c>
      <c r="C138" s="17">
        <f>(B138/'Computed data'!$B$5)*100</f>
        <v>1.5051470588235294</v>
      </c>
      <c r="D138" s="17">
        <f>A138/'Computed data'!$E$5</f>
        <v>55.419313850063531</v>
      </c>
    </row>
    <row r="139" spans="1:4" x14ac:dyDescent="0.25">
      <c r="A139" s="17">
        <v>875.5</v>
      </c>
      <c r="B139" s="17">
        <v>0.4123</v>
      </c>
      <c r="C139" s="17">
        <f>(B139/'Computed data'!$B$5)*100</f>
        <v>1.5158088235294118</v>
      </c>
      <c r="D139" s="17">
        <f>A139/'Computed data'!$E$5</f>
        <v>55.622617534942819</v>
      </c>
    </row>
    <row r="140" spans="1:4" x14ac:dyDescent="0.25">
      <c r="A140" s="17">
        <v>880.4</v>
      </c>
      <c r="B140" s="17">
        <v>0.41520000000000001</v>
      </c>
      <c r="C140" s="17">
        <f>(B140/'Computed data'!$B$5)*100</f>
        <v>1.5264705882352942</v>
      </c>
      <c r="D140" s="17">
        <f>A140/'Computed data'!$E$5</f>
        <v>55.933926302414228</v>
      </c>
    </row>
    <row r="141" spans="1:4" x14ac:dyDescent="0.25">
      <c r="A141" s="17">
        <v>883</v>
      </c>
      <c r="B141" s="17">
        <v>0.41860000000000003</v>
      </c>
      <c r="C141" s="17">
        <f>(B141/'Computed data'!$B$5)*100</f>
        <v>1.5389705882352942</v>
      </c>
      <c r="D141" s="17">
        <f>A141/'Computed data'!$E$5</f>
        <v>56.099110546378654</v>
      </c>
    </row>
    <row r="142" spans="1:4" x14ac:dyDescent="0.25">
      <c r="A142" s="17">
        <v>886.8</v>
      </c>
      <c r="B142" s="17">
        <v>0.42109999999999997</v>
      </c>
      <c r="C142" s="17">
        <f>(B142/'Computed data'!$B$5)*100</f>
        <v>1.5481617647058823</v>
      </c>
      <c r="D142" s="17">
        <f>A142/'Computed data'!$E$5</f>
        <v>56.340533672172803</v>
      </c>
    </row>
    <row r="143" spans="1:4" x14ac:dyDescent="0.25">
      <c r="A143" s="17">
        <v>891.7</v>
      </c>
      <c r="B143" s="17">
        <v>0.42399999999999999</v>
      </c>
      <c r="C143" s="17">
        <f>(B143/'Computed data'!$B$5)*100</f>
        <v>1.5588235294117647</v>
      </c>
      <c r="D143" s="17">
        <f>A143/'Computed data'!$E$5</f>
        <v>56.65184243964422</v>
      </c>
    </row>
    <row r="144" spans="1:4" x14ac:dyDescent="0.25">
      <c r="A144" s="17">
        <v>895</v>
      </c>
      <c r="B144" s="17">
        <v>0.4279</v>
      </c>
      <c r="C144" s="17">
        <f>(B144/'Computed data'!$B$5)*100</f>
        <v>1.5731617647058822</v>
      </c>
      <c r="D144" s="17">
        <f>A144/'Computed data'!$E$5</f>
        <v>56.861499364675986</v>
      </c>
    </row>
    <row r="145" spans="1:4" x14ac:dyDescent="0.25">
      <c r="A145" s="17">
        <v>899.8</v>
      </c>
      <c r="B145" s="17">
        <v>0.43090000000000001</v>
      </c>
      <c r="C145" s="17">
        <f>(B145/'Computed data'!$B$5)*100</f>
        <v>1.5841911764705883</v>
      </c>
      <c r="D145" s="17">
        <f>A145/'Computed data'!$E$5</f>
        <v>57.166454891994917</v>
      </c>
    </row>
    <row r="146" spans="1:4" x14ac:dyDescent="0.25">
      <c r="A146" s="17">
        <v>903</v>
      </c>
      <c r="B146" s="17">
        <v>0.43380000000000002</v>
      </c>
      <c r="C146" s="17">
        <f>(B146/'Computed data'!$B$5)*100</f>
        <v>1.5948529411764709</v>
      </c>
      <c r="D146" s="17">
        <f>A146/'Computed data'!$E$5</f>
        <v>57.369758576874204</v>
      </c>
    </row>
    <row r="147" spans="1:4" x14ac:dyDescent="0.25">
      <c r="A147" s="17">
        <v>906.1</v>
      </c>
      <c r="B147" s="17">
        <v>0.43630000000000002</v>
      </c>
      <c r="C147" s="17">
        <f>(B147/'Computed data'!$B$5)*100</f>
        <v>1.604044117647059</v>
      </c>
      <c r="D147" s="17">
        <f>A147/'Computed data'!$E$5</f>
        <v>57.566709021601014</v>
      </c>
    </row>
    <row r="148" spans="1:4" x14ac:dyDescent="0.25">
      <c r="A148" s="17">
        <v>910.2</v>
      </c>
      <c r="B148" s="17">
        <v>0.44009999999999999</v>
      </c>
      <c r="C148" s="17">
        <f>(B148/'Computed data'!$B$5)*100</f>
        <v>1.6180147058823529</v>
      </c>
      <c r="D148" s="17">
        <f>A148/'Computed data'!$E$5</f>
        <v>57.827191867852605</v>
      </c>
    </row>
    <row r="149" spans="1:4" x14ac:dyDescent="0.25">
      <c r="A149" s="17">
        <v>915.1</v>
      </c>
      <c r="B149" s="17">
        <v>0.44209999999999999</v>
      </c>
      <c r="C149" s="17">
        <f>(B149/'Computed data'!$B$5)*100</f>
        <v>1.6253676470588236</v>
      </c>
      <c r="D149" s="17">
        <f>A149/'Computed data'!$E$5</f>
        <v>58.138500635324014</v>
      </c>
    </row>
    <row r="150" spans="1:4" x14ac:dyDescent="0.25">
      <c r="A150" s="17">
        <v>918.3</v>
      </c>
      <c r="B150" s="17">
        <v>0.44600000000000001</v>
      </c>
      <c r="C150" s="17">
        <f>(B150/'Computed data'!$B$5)*100</f>
        <v>1.6397058823529413</v>
      </c>
      <c r="D150" s="17">
        <f>A150/'Computed data'!$E$5</f>
        <v>58.341804320203302</v>
      </c>
    </row>
    <row r="151" spans="1:4" x14ac:dyDescent="0.25">
      <c r="A151" s="17">
        <v>921.7</v>
      </c>
      <c r="B151" s="17">
        <v>0.44890000000000002</v>
      </c>
      <c r="C151" s="17">
        <f>(B151/'Computed data'!$B$5)*100</f>
        <v>1.6503676470588238</v>
      </c>
      <c r="D151" s="17">
        <f>A151/'Computed data'!$E$5</f>
        <v>58.557814485387553</v>
      </c>
    </row>
    <row r="152" spans="1:4" x14ac:dyDescent="0.25">
      <c r="A152" s="17">
        <v>926.4</v>
      </c>
      <c r="B152" s="17">
        <v>0.45190000000000002</v>
      </c>
      <c r="C152" s="17">
        <f>(B152/'Computed data'!$B$5)*100</f>
        <v>1.6613970588235296</v>
      </c>
      <c r="D152" s="17">
        <f>A152/'Computed data'!$E$5</f>
        <v>58.856416772553999</v>
      </c>
    </row>
    <row r="153" spans="1:4" x14ac:dyDescent="0.25">
      <c r="A153" s="17">
        <v>930.5</v>
      </c>
      <c r="B153" s="17">
        <v>0.45529999999999998</v>
      </c>
      <c r="C153" s="17">
        <f>(B153/'Computed data'!$B$5)*100</f>
        <v>1.6738970588235293</v>
      </c>
      <c r="D153" s="17">
        <f>A153/'Computed data'!$E$5</f>
        <v>59.11689961880559</v>
      </c>
    </row>
    <row r="154" spans="1:4" x14ac:dyDescent="0.25">
      <c r="A154" s="17">
        <v>933.7</v>
      </c>
      <c r="B154" s="17">
        <v>0.4582</v>
      </c>
      <c r="C154" s="17">
        <f>(B154/'Computed data'!$B$5)*100</f>
        <v>1.684558823529412</v>
      </c>
      <c r="D154" s="17">
        <f>A154/'Computed data'!$E$5</f>
        <v>59.320203303684885</v>
      </c>
    </row>
    <row r="155" spans="1:4" x14ac:dyDescent="0.25">
      <c r="A155" s="17">
        <v>936.9</v>
      </c>
      <c r="B155" s="17">
        <v>0.46110000000000001</v>
      </c>
      <c r="C155" s="17">
        <f>(B155/'Computed data'!$B$5)*100</f>
        <v>1.6952205882352942</v>
      </c>
      <c r="D155" s="17">
        <f>A155/'Computed data'!$E$5</f>
        <v>59.523506988564165</v>
      </c>
    </row>
    <row r="156" spans="1:4" x14ac:dyDescent="0.25">
      <c r="A156" s="17">
        <v>941.7</v>
      </c>
      <c r="B156" s="17">
        <v>0.46400000000000002</v>
      </c>
      <c r="C156" s="17">
        <f>(B156/'Computed data'!$B$5)*100</f>
        <v>1.7058823529411766</v>
      </c>
      <c r="D156" s="17">
        <f>A156/'Computed data'!$E$5</f>
        <v>59.828462515883103</v>
      </c>
    </row>
    <row r="157" spans="1:4" x14ac:dyDescent="0.25">
      <c r="A157" s="17">
        <v>946.6</v>
      </c>
      <c r="B157" s="17">
        <v>0.46700000000000003</v>
      </c>
      <c r="C157" s="17">
        <f>(B157/'Computed data'!$B$5)*100</f>
        <v>1.7169117647058825</v>
      </c>
      <c r="D157" s="17">
        <f>A157/'Computed data'!$E$5</f>
        <v>60.139771283354513</v>
      </c>
    </row>
    <row r="158" spans="1:4" x14ac:dyDescent="0.25">
      <c r="A158" s="17">
        <v>949.5</v>
      </c>
      <c r="B158" s="17">
        <v>0.47039999999999998</v>
      </c>
      <c r="C158" s="17">
        <f>(B158/'Computed data'!$B$5)*100</f>
        <v>1.7294117647058824</v>
      </c>
      <c r="D158" s="17">
        <f>A158/'Computed data'!$E$5</f>
        <v>60.324015247776366</v>
      </c>
    </row>
    <row r="159" spans="1:4" x14ac:dyDescent="0.25">
      <c r="A159" s="17">
        <v>953.3</v>
      </c>
      <c r="B159" s="17">
        <v>0.47299999999999998</v>
      </c>
      <c r="C159" s="17">
        <f>(B159/'Computed data'!$B$5)*100</f>
        <v>1.7389705882352939</v>
      </c>
      <c r="D159" s="17">
        <f>A159/'Computed data'!$E$5</f>
        <v>60.565438373570515</v>
      </c>
    </row>
    <row r="160" spans="1:4" x14ac:dyDescent="0.25">
      <c r="A160" s="17">
        <v>957.9</v>
      </c>
      <c r="B160" s="17">
        <v>0.4758</v>
      </c>
      <c r="C160" s="17">
        <f>(B160/'Computed data'!$B$5)*100</f>
        <v>1.7492647058823529</v>
      </c>
      <c r="D160" s="17">
        <f>A160/'Computed data'!$E$5</f>
        <v>60.857687420584497</v>
      </c>
    </row>
    <row r="161" spans="1:4" x14ac:dyDescent="0.25">
      <c r="A161" s="17">
        <v>961.1</v>
      </c>
      <c r="B161" s="17">
        <v>0.47970000000000002</v>
      </c>
      <c r="C161" s="17">
        <f>(B161/'Computed data'!$B$5)*100</f>
        <v>1.7636029411764707</v>
      </c>
      <c r="D161" s="17">
        <f>A161/'Computed data'!$E$5</f>
        <v>61.060991105463785</v>
      </c>
    </row>
    <row r="162" spans="1:4" x14ac:dyDescent="0.25">
      <c r="A162" s="17">
        <v>964.3</v>
      </c>
      <c r="B162" s="17">
        <v>0.48259999999999997</v>
      </c>
      <c r="C162" s="17">
        <f>(B162/'Computed data'!$B$5)*100</f>
        <v>1.7742647058823531</v>
      </c>
      <c r="D162" s="17">
        <f>A162/'Computed data'!$E$5</f>
        <v>61.264294790343072</v>
      </c>
    </row>
    <row r="163" spans="1:4" x14ac:dyDescent="0.25">
      <c r="A163" s="17">
        <v>968.3</v>
      </c>
      <c r="B163" s="17">
        <v>0.48549999999999999</v>
      </c>
      <c r="C163" s="17">
        <f>(B163/'Computed data'!$B$5)*100</f>
        <v>1.7849264705882353</v>
      </c>
      <c r="D163" s="17">
        <f>A163/'Computed data'!$E$5</f>
        <v>61.518424396442185</v>
      </c>
    </row>
    <row r="164" spans="1:4" x14ac:dyDescent="0.25">
      <c r="A164" s="17">
        <v>971.8</v>
      </c>
      <c r="B164" s="17">
        <v>0.48820000000000002</v>
      </c>
      <c r="C164" s="17">
        <f>(B164/'Computed data'!$B$5)*100</f>
        <v>1.7948529411764707</v>
      </c>
      <c r="D164" s="17">
        <f>A164/'Computed data'!$E$5</f>
        <v>61.7407878017789</v>
      </c>
    </row>
    <row r="165" spans="1:4" x14ac:dyDescent="0.25">
      <c r="A165" s="17">
        <v>974.8</v>
      </c>
      <c r="B165" s="17">
        <v>0.4919</v>
      </c>
      <c r="C165" s="17">
        <f>(B165/'Computed data'!$B$5)*100</f>
        <v>1.8084558823529413</v>
      </c>
      <c r="D165" s="17">
        <f>A165/'Computed data'!$E$5</f>
        <v>61.931385006353239</v>
      </c>
    </row>
    <row r="166" spans="1:4" x14ac:dyDescent="0.25">
      <c r="A166" s="17">
        <v>978</v>
      </c>
      <c r="B166" s="17">
        <v>0.49459999999999998</v>
      </c>
      <c r="C166" s="17">
        <f>(B166/'Computed data'!$B$5)*100</f>
        <v>1.8183823529411767</v>
      </c>
      <c r="D166" s="17">
        <f>A166/'Computed data'!$E$5</f>
        <v>62.134688691232526</v>
      </c>
    </row>
    <row r="167" spans="1:4" x14ac:dyDescent="0.25">
      <c r="A167" s="17">
        <v>981.2</v>
      </c>
      <c r="B167" s="17">
        <v>0.49769999999999998</v>
      </c>
      <c r="C167" s="17">
        <f>(B167/'Computed data'!$B$5)*100</f>
        <v>1.8297794117647057</v>
      </c>
      <c r="D167" s="17">
        <f>A167/'Computed data'!$E$5</f>
        <v>62.337992376111821</v>
      </c>
    </row>
    <row r="168" spans="1:4" x14ac:dyDescent="0.25">
      <c r="A168" s="17">
        <v>984.4</v>
      </c>
      <c r="B168" s="17">
        <v>0.50070000000000003</v>
      </c>
      <c r="C168" s="17">
        <f>(B168/'Computed data'!$B$5)*100</f>
        <v>1.840808823529412</v>
      </c>
      <c r="D168" s="17">
        <f>A168/'Computed data'!$E$5</f>
        <v>62.541296060991101</v>
      </c>
    </row>
    <row r="169" spans="1:4" x14ac:dyDescent="0.25">
      <c r="A169" s="17">
        <v>988.3</v>
      </c>
      <c r="B169" s="17">
        <v>0.50360000000000005</v>
      </c>
      <c r="C169" s="17">
        <f>(B169/'Computed data'!$B$5)*100</f>
        <v>1.8514705882352944</v>
      </c>
      <c r="D169" s="17">
        <f>A169/'Computed data'!$E$5</f>
        <v>62.789072426937736</v>
      </c>
    </row>
    <row r="170" spans="1:4" x14ac:dyDescent="0.25">
      <c r="A170" s="17">
        <v>991.7</v>
      </c>
      <c r="B170" s="17">
        <v>0.50700000000000001</v>
      </c>
      <c r="C170" s="17">
        <f>(B170/'Computed data'!$B$5)*100</f>
        <v>1.8639705882352939</v>
      </c>
      <c r="D170" s="17">
        <f>A170/'Computed data'!$E$5</f>
        <v>63.005082592121987</v>
      </c>
    </row>
    <row r="171" spans="1:4" x14ac:dyDescent="0.25">
      <c r="A171" s="17">
        <v>994.9</v>
      </c>
      <c r="B171" s="17">
        <v>0.50990000000000002</v>
      </c>
      <c r="C171" s="17">
        <f>(B171/'Computed data'!$B$5)*100</f>
        <v>1.8746323529411766</v>
      </c>
      <c r="D171" s="17">
        <f>A171/'Computed data'!$E$5</f>
        <v>63.208386277001267</v>
      </c>
    </row>
    <row r="172" spans="1:4" x14ac:dyDescent="0.25">
      <c r="A172" s="17">
        <v>998.1</v>
      </c>
      <c r="B172" s="17">
        <v>0.51290000000000002</v>
      </c>
      <c r="C172" s="17">
        <f>(B172/'Computed data'!$B$5)*100</f>
        <v>1.8856617647058826</v>
      </c>
      <c r="D172" s="17">
        <f>A172/'Computed data'!$E$5</f>
        <v>63.411689961880562</v>
      </c>
    </row>
    <row r="173" spans="1:4" x14ac:dyDescent="0.25">
      <c r="A173" s="17">
        <v>1003</v>
      </c>
      <c r="B173" s="17">
        <v>0.51580000000000004</v>
      </c>
      <c r="C173" s="17">
        <f>(B173/'Computed data'!$B$5)*100</f>
        <v>1.8963235294117649</v>
      </c>
      <c r="D173" s="17">
        <f>A173/'Computed data'!$E$5</f>
        <v>63.722998729351971</v>
      </c>
    </row>
    <row r="174" spans="1:4" x14ac:dyDescent="0.25">
      <c r="A174" s="17">
        <v>1006</v>
      </c>
      <c r="B174" s="17">
        <v>0.51870000000000005</v>
      </c>
      <c r="C174" s="17">
        <f>(B174/'Computed data'!$B$5)*100</f>
        <v>1.9069852941176473</v>
      </c>
      <c r="D174" s="17">
        <f>A174/'Computed data'!$E$5</f>
        <v>63.913595933926302</v>
      </c>
    </row>
    <row r="175" spans="1:4" x14ac:dyDescent="0.25">
      <c r="A175" s="17">
        <v>1009</v>
      </c>
      <c r="B175" s="17">
        <v>0.52200000000000002</v>
      </c>
      <c r="C175" s="17">
        <f>(B175/'Computed data'!$B$5)*100</f>
        <v>1.9191176470588236</v>
      </c>
      <c r="D175" s="17">
        <f>A175/'Computed data'!$E$5</f>
        <v>64.104193138500634</v>
      </c>
    </row>
    <row r="176" spans="1:4" x14ac:dyDescent="0.25">
      <c r="A176" s="17">
        <v>1013</v>
      </c>
      <c r="B176" s="17">
        <v>0.52510000000000001</v>
      </c>
      <c r="C176" s="17">
        <f>(B176/'Computed data'!$B$5)*100</f>
        <v>1.9305147058823531</v>
      </c>
      <c r="D176" s="17">
        <f>A176/'Computed data'!$E$5</f>
        <v>64.358322744599747</v>
      </c>
    </row>
    <row r="177" spans="1:4" x14ac:dyDescent="0.25">
      <c r="A177" s="17">
        <v>1017</v>
      </c>
      <c r="B177" s="17">
        <v>0.52800000000000002</v>
      </c>
      <c r="C177" s="17">
        <f>(B177/'Computed data'!$B$5)*100</f>
        <v>1.9411764705882355</v>
      </c>
      <c r="D177" s="17">
        <f>A177/'Computed data'!$E$5</f>
        <v>64.61245235069886</v>
      </c>
    </row>
    <row r="178" spans="1:4" x14ac:dyDescent="0.25">
      <c r="A178" s="17">
        <v>1020</v>
      </c>
      <c r="B178" s="17">
        <v>0.53090000000000004</v>
      </c>
      <c r="C178" s="17">
        <f>(B178/'Computed data'!$B$5)*100</f>
        <v>1.9518382352941177</v>
      </c>
      <c r="D178" s="17">
        <f>A178/'Computed data'!$E$5</f>
        <v>64.803049555273191</v>
      </c>
    </row>
    <row r="179" spans="1:4" x14ac:dyDescent="0.25">
      <c r="A179" s="17">
        <v>1023</v>
      </c>
      <c r="B179" s="17">
        <v>0.53390000000000004</v>
      </c>
      <c r="C179" s="17">
        <f>(B179/'Computed data'!$B$5)*100</f>
        <v>1.9628676470588236</v>
      </c>
      <c r="D179" s="17">
        <f>A179/'Computed data'!$E$5</f>
        <v>64.993646759847522</v>
      </c>
    </row>
    <row r="180" spans="1:4" x14ac:dyDescent="0.25">
      <c r="A180" s="17">
        <v>1028</v>
      </c>
      <c r="B180" s="17">
        <v>0.53680000000000005</v>
      </c>
      <c r="C180" s="17">
        <f>(B180/'Computed data'!$B$5)*100</f>
        <v>1.9735294117647062</v>
      </c>
      <c r="D180" s="17">
        <f>A180/'Computed data'!$E$5</f>
        <v>65.311308767471417</v>
      </c>
    </row>
    <row r="181" spans="1:4" x14ac:dyDescent="0.25">
      <c r="A181" s="17">
        <v>1032</v>
      </c>
      <c r="B181" s="17">
        <v>0.5403</v>
      </c>
      <c r="C181" s="17">
        <f>(B181/'Computed data'!$B$5)*100</f>
        <v>1.9863970588235296</v>
      </c>
      <c r="D181" s="17">
        <f>A181/'Computed data'!$E$5</f>
        <v>65.565438373570515</v>
      </c>
    </row>
    <row r="182" spans="1:4" x14ac:dyDescent="0.25">
      <c r="A182" s="17">
        <v>1035</v>
      </c>
      <c r="B182" s="17">
        <v>0.54310000000000003</v>
      </c>
      <c r="C182" s="17">
        <f>(B182/'Computed data'!$B$5)*100</f>
        <v>1.9966911764705881</v>
      </c>
      <c r="D182" s="17">
        <f>A182/'Computed data'!$E$5</f>
        <v>65.756035578144846</v>
      </c>
    </row>
    <row r="183" spans="1:4" x14ac:dyDescent="0.25">
      <c r="A183" s="17">
        <v>1040</v>
      </c>
      <c r="B183" s="17">
        <v>0.54610000000000003</v>
      </c>
      <c r="C183" s="17">
        <f>(B183/'Computed data'!$B$5)*100</f>
        <v>2.0077205882352942</v>
      </c>
      <c r="D183" s="17">
        <f>A183/'Computed data'!$E$5</f>
        <v>66.073697585768741</v>
      </c>
    </row>
    <row r="184" spans="1:4" x14ac:dyDescent="0.25">
      <c r="A184" s="17">
        <v>1042</v>
      </c>
      <c r="B184" s="17">
        <v>0.54900000000000004</v>
      </c>
      <c r="C184" s="17">
        <f>(B184/'Computed data'!$B$5)*100</f>
        <v>2.0183823529411766</v>
      </c>
      <c r="D184" s="17">
        <f>A184/'Computed data'!$E$5</f>
        <v>66.200762388818291</v>
      </c>
    </row>
    <row r="185" spans="1:4" x14ac:dyDescent="0.25">
      <c r="A185" s="17">
        <v>1047</v>
      </c>
      <c r="B185" s="17">
        <v>0.55189999999999995</v>
      </c>
      <c r="C185" s="17">
        <f>(B185/'Computed data'!$B$5)*100</f>
        <v>2.0290441176470586</v>
      </c>
      <c r="D185" s="17">
        <f>A185/'Computed data'!$E$5</f>
        <v>66.518424396442185</v>
      </c>
    </row>
    <row r="186" spans="1:4" x14ac:dyDescent="0.25">
      <c r="A186" s="17">
        <v>1050</v>
      </c>
      <c r="B186" s="17">
        <v>0.55579999999999996</v>
      </c>
      <c r="C186" s="17">
        <f>(B186/'Computed data'!$B$5)*100</f>
        <v>2.0433823529411765</v>
      </c>
      <c r="D186" s="17">
        <f>A186/'Computed data'!$E$5</f>
        <v>66.709021601016516</v>
      </c>
    </row>
    <row r="187" spans="1:4" x14ac:dyDescent="0.25">
      <c r="A187" s="17">
        <v>1053</v>
      </c>
      <c r="B187" s="17">
        <v>0.55830000000000002</v>
      </c>
      <c r="C187" s="17">
        <f>(B187/'Computed data'!$B$5)*100</f>
        <v>2.0525735294117649</v>
      </c>
      <c r="D187" s="17">
        <f>A187/'Computed data'!$E$5</f>
        <v>66.899618805590848</v>
      </c>
    </row>
    <row r="188" spans="1:4" x14ac:dyDescent="0.25">
      <c r="A188" s="17">
        <v>1057</v>
      </c>
      <c r="B188" s="17">
        <v>0.56120000000000003</v>
      </c>
      <c r="C188" s="17">
        <f>(B188/'Computed data'!$B$5)*100</f>
        <v>2.0632352941176473</v>
      </c>
      <c r="D188" s="17">
        <f>A188/'Computed data'!$E$5</f>
        <v>67.153748411689961</v>
      </c>
    </row>
    <row r="189" spans="1:4" x14ac:dyDescent="0.25">
      <c r="A189" s="17">
        <v>1060</v>
      </c>
      <c r="B189" s="17">
        <v>0.56410000000000005</v>
      </c>
      <c r="C189" s="17">
        <f>(B189/'Computed data'!$B$5)*100</f>
        <v>2.0738970588235297</v>
      </c>
      <c r="D189" s="17">
        <f>A189/'Computed data'!$E$5</f>
        <v>67.344345616264292</v>
      </c>
    </row>
    <row r="190" spans="1:4" x14ac:dyDescent="0.25">
      <c r="A190" s="17">
        <v>1063</v>
      </c>
      <c r="B190" s="17">
        <v>0.56799999999999995</v>
      </c>
      <c r="C190" s="17">
        <f>(B190/'Computed data'!$B$5)*100</f>
        <v>2.0882352941176472</v>
      </c>
      <c r="D190" s="17">
        <f>A190/'Computed data'!$E$5</f>
        <v>67.534942820838623</v>
      </c>
    </row>
    <row r="191" spans="1:4" x14ac:dyDescent="0.25">
      <c r="A191" s="17">
        <v>1067</v>
      </c>
      <c r="B191" s="17">
        <v>0.56999999999999995</v>
      </c>
      <c r="C191" s="17">
        <f>(B191/'Computed data'!$B$5)*100</f>
        <v>2.0955882352941173</v>
      </c>
      <c r="D191" s="17">
        <f>A191/'Computed data'!$E$5</f>
        <v>67.789072426937736</v>
      </c>
    </row>
    <row r="192" spans="1:4" x14ac:dyDescent="0.25">
      <c r="A192" s="17">
        <v>1070</v>
      </c>
      <c r="B192" s="17">
        <v>0.5736</v>
      </c>
      <c r="C192" s="17">
        <f>(B192/'Computed data'!$B$5)*100</f>
        <v>2.1088235294117648</v>
      </c>
      <c r="D192" s="17">
        <f>A192/'Computed data'!$E$5</f>
        <v>67.979669631512067</v>
      </c>
    </row>
    <row r="193" spans="1:4" x14ac:dyDescent="0.25">
      <c r="A193" s="17">
        <v>1075</v>
      </c>
      <c r="B193" s="17">
        <v>0.57679999999999998</v>
      </c>
      <c r="C193" s="17">
        <f>(B193/'Computed data'!$B$5)*100</f>
        <v>2.1205882352941177</v>
      </c>
      <c r="D193" s="17">
        <f>A193/'Computed data'!$E$5</f>
        <v>68.297331639135962</v>
      </c>
    </row>
    <row r="194" spans="1:4" x14ac:dyDescent="0.25">
      <c r="A194" s="17">
        <v>1079</v>
      </c>
      <c r="B194" s="17">
        <v>0.58030000000000004</v>
      </c>
      <c r="C194" s="17">
        <f>(B194/'Computed data'!$B$5)*100</f>
        <v>2.1334558823529415</v>
      </c>
      <c r="D194" s="17">
        <f>A194/'Computed data'!$E$5</f>
        <v>68.551461245235075</v>
      </c>
    </row>
    <row r="195" spans="1:4" x14ac:dyDescent="0.25">
      <c r="A195" s="17">
        <v>1082</v>
      </c>
      <c r="B195" s="17">
        <v>0.58320000000000005</v>
      </c>
      <c r="C195" s="17">
        <f>(B195/'Computed data'!$B$5)*100</f>
        <v>2.1441176470588239</v>
      </c>
      <c r="D195" s="17">
        <f>A195/'Computed data'!$E$5</f>
        <v>68.742058449809406</v>
      </c>
    </row>
    <row r="196" spans="1:4" x14ac:dyDescent="0.25">
      <c r="A196" s="17">
        <v>1089</v>
      </c>
      <c r="B196" s="17">
        <v>0.58609999999999995</v>
      </c>
      <c r="C196" s="17">
        <f>(B196/'Computed data'!$B$5)*100</f>
        <v>2.1547794117647059</v>
      </c>
      <c r="D196" s="17">
        <f>A196/'Computed data'!$E$5</f>
        <v>69.18678526048285</v>
      </c>
    </row>
    <row r="197" spans="1:4" x14ac:dyDescent="0.25">
      <c r="A197" s="17">
        <v>1092</v>
      </c>
      <c r="B197" s="17">
        <v>0.58899999999999997</v>
      </c>
      <c r="C197" s="17">
        <f>(B197/'Computed data'!$B$5)*100</f>
        <v>2.1654411764705879</v>
      </c>
      <c r="D197" s="17">
        <f>A197/'Computed data'!$E$5</f>
        <v>69.377382465057181</v>
      </c>
    </row>
    <row r="198" spans="1:4" x14ac:dyDescent="0.25">
      <c r="A198" s="17">
        <v>1097</v>
      </c>
      <c r="B198" s="17">
        <v>0.5917</v>
      </c>
      <c r="C198" s="17">
        <f>(B198/'Computed data'!$B$5)*100</f>
        <v>2.1753676470588235</v>
      </c>
      <c r="D198" s="17">
        <f>A198/'Computed data'!$E$5</f>
        <v>69.695044472681062</v>
      </c>
    </row>
    <row r="199" spans="1:4" x14ac:dyDescent="0.25">
      <c r="A199" s="17">
        <v>1104</v>
      </c>
      <c r="B199" s="17">
        <v>0.59540000000000004</v>
      </c>
      <c r="C199" s="17">
        <f>(B199/'Computed data'!$B$5)*100</f>
        <v>2.1889705882352941</v>
      </c>
      <c r="D199" s="17">
        <f>A199/'Computed data'!$E$5</f>
        <v>70.139771283354506</v>
      </c>
    </row>
    <row r="200" spans="1:4" x14ac:dyDescent="0.25">
      <c r="A200" s="17">
        <v>1107</v>
      </c>
      <c r="B200" s="17">
        <v>0.59830000000000005</v>
      </c>
      <c r="C200" s="17">
        <f>(B200/'Computed data'!$B$5)*100</f>
        <v>2.1996323529411765</v>
      </c>
      <c r="D200" s="17">
        <f>A200/'Computed data'!$E$5</f>
        <v>70.330368487928837</v>
      </c>
    </row>
    <row r="201" spans="1:4" x14ac:dyDescent="0.25">
      <c r="A201" s="17">
        <v>1112</v>
      </c>
      <c r="B201" s="17">
        <v>0.60119999999999996</v>
      </c>
      <c r="C201" s="17">
        <f>(B201/'Computed data'!$B$5)*100</f>
        <v>2.2102941176470585</v>
      </c>
      <c r="D201" s="17">
        <f>A201/'Computed data'!$E$5</f>
        <v>70.648030495552732</v>
      </c>
    </row>
    <row r="202" spans="1:4" x14ac:dyDescent="0.25">
      <c r="A202" s="17">
        <v>1115</v>
      </c>
      <c r="B202" s="17">
        <v>0.60419999999999996</v>
      </c>
      <c r="C202" s="17">
        <f>(B202/'Computed data'!$B$5)*100</f>
        <v>2.2213235294117646</v>
      </c>
      <c r="D202" s="17">
        <f>A202/'Computed data'!$E$5</f>
        <v>70.838627700127063</v>
      </c>
    </row>
    <row r="203" spans="1:4" x14ac:dyDescent="0.25">
      <c r="A203" s="17">
        <v>1120</v>
      </c>
      <c r="B203" s="17">
        <v>0.60709999999999997</v>
      </c>
      <c r="C203" s="17">
        <f>(B203/'Computed data'!$B$5)*100</f>
        <v>2.231985294117647</v>
      </c>
      <c r="D203" s="17">
        <f>A203/'Computed data'!$E$5</f>
        <v>71.156289707750958</v>
      </c>
    </row>
    <row r="204" spans="1:4" x14ac:dyDescent="0.25">
      <c r="A204" s="17">
        <v>1124</v>
      </c>
      <c r="B204" s="17">
        <v>0.61060000000000003</v>
      </c>
      <c r="C204" s="17">
        <f>(B204/'Computed data'!$B$5)*100</f>
        <v>2.2448529411764708</v>
      </c>
      <c r="D204" s="17">
        <f>A204/'Computed data'!$E$5</f>
        <v>71.410419313850056</v>
      </c>
    </row>
    <row r="205" spans="1:4" x14ac:dyDescent="0.25">
      <c r="A205" s="17">
        <v>1129</v>
      </c>
      <c r="B205" s="17">
        <v>0.61339999999999995</v>
      </c>
      <c r="C205" s="17">
        <f>(B205/'Computed data'!$B$5)*100</f>
        <v>2.2551470588235296</v>
      </c>
      <c r="D205" s="17">
        <f>A205/'Computed data'!$E$5</f>
        <v>71.728081321473951</v>
      </c>
    </row>
    <row r="206" spans="1:4" x14ac:dyDescent="0.25">
      <c r="A206" s="17">
        <v>1134</v>
      </c>
      <c r="B206" s="17">
        <v>0.61639999999999995</v>
      </c>
      <c r="C206" s="17">
        <f>(B206/'Computed data'!$B$5)*100</f>
        <v>2.2661764705882348</v>
      </c>
      <c r="D206" s="17">
        <f>A206/'Computed data'!$E$5</f>
        <v>72.045743329097846</v>
      </c>
    </row>
    <row r="207" spans="1:4" x14ac:dyDescent="0.25">
      <c r="A207" s="17">
        <v>1138</v>
      </c>
      <c r="B207" s="17">
        <v>0.61929999999999996</v>
      </c>
      <c r="C207" s="17">
        <f>(B207/'Computed data'!$B$5)*100</f>
        <v>2.2768382352941177</v>
      </c>
      <c r="D207" s="17">
        <f>A207/'Computed data'!$E$5</f>
        <v>72.299872935196944</v>
      </c>
    </row>
    <row r="208" spans="1:4" x14ac:dyDescent="0.25">
      <c r="A208" s="17">
        <v>1142</v>
      </c>
      <c r="B208" s="17">
        <v>0.62219999999999998</v>
      </c>
      <c r="C208" s="17">
        <f>(B208/'Computed data'!$B$5)*100</f>
        <v>2.2875000000000001</v>
      </c>
      <c r="D208" s="17">
        <f>A208/'Computed data'!$E$5</f>
        <v>72.554002541296057</v>
      </c>
    </row>
    <row r="209" spans="1:4" x14ac:dyDescent="0.25">
      <c r="A209" s="17">
        <v>1147</v>
      </c>
      <c r="B209" s="17">
        <v>0.62519999999999998</v>
      </c>
      <c r="C209" s="17">
        <f>(B209/'Computed data'!$B$5)*100</f>
        <v>2.2985294117647057</v>
      </c>
      <c r="D209" s="17">
        <f>A209/'Computed data'!$E$5</f>
        <v>72.871664548919952</v>
      </c>
    </row>
    <row r="210" spans="1:4" x14ac:dyDescent="0.25">
      <c r="A210" s="17">
        <v>1151</v>
      </c>
      <c r="B210" s="17">
        <v>0.62860000000000005</v>
      </c>
      <c r="C210" s="17">
        <f>(B210/'Computed data'!$B$5)*100</f>
        <v>2.3110294117647063</v>
      </c>
      <c r="D210" s="17">
        <f>A210/'Computed data'!$E$5</f>
        <v>73.125794155019065</v>
      </c>
    </row>
    <row r="211" spans="1:4" x14ac:dyDescent="0.25">
      <c r="A211" s="17">
        <v>1155</v>
      </c>
      <c r="B211" s="17">
        <v>0.63149999999999995</v>
      </c>
      <c r="C211" s="17">
        <f>(B211/'Computed data'!$B$5)*100</f>
        <v>2.3216911764705883</v>
      </c>
      <c r="D211" s="17">
        <f>A211/'Computed data'!$E$5</f>
        <v>73.379923761118164</v>
      </c>
    </row>
    <row r="212" spans="1:4" x14ac:dyDescent="0.25">
      <c r="A212" s="17">
        <v>1159</v>
      </c>
      <c r="B212" s="17">
        <v>0.63439999999999996</v>
      </c>
      <c r="C212" s="17">
        <f>(B212/'Computed data'!$B$5)*100</f>
        <v>2.3323529411764703</v>
      </c>
      <c r="D212" s="17">
        <f>A212/'Computed data'!$E$5</f>
        <v>73.634053367217277</v>
      </c>
    </row>
    <row r="213" spans="1:4" x14ac:dyDescent="0.25">
      <c r="A213" s="17">
        <v>1164</v>
      </c>
      <c r="B213" s="17">
        <v>0.63729999999999998</v>
      </c>
      <c r="C213" s="17">
        <f>(B213/'Computed data'!$B$5)*100</f>
        <v>2.3430147058823527</v>
      </c>
      <c r="D213" s="17">
        <f>A213/'Computed data'!$E$5</f>
        <v>73.951715374841172</v>
      </c>
    </row>
    <row r="214" spans="1:4" x14ac:dyDescent="0.25">
      <c r="A214" s="17">
        <v>1167</v>
      </c>
      <c r="B214" s="17">
        <v>0.64049999999999996</v>
      </c>
      <c r="C214" s="17">
        <f>(B214/'Computed data'!$B$5)*100</f>
        <v>2.3547794117647061</v>
      </c>
      <c r="D214" s="17">
        <f>A214/'Computed data'!$E$5</f>
        <v>74.142312579415503</v>
      </c>
    </row>
    <row r="215" spans="1:4" x14ac:dyDescent="0.25">
      <c r="A215" s="17">
        <v>1173</v>
      </c>
      <c r="B215" s="17">
        <v>0.64390000000000003</v>
      </c>
      <c r="C215" s="17">
        <f>(B215/'Computed data'!$B$5)*100</f>
        <v>2.3672794117647058</v>
      </c>
      <c r="D215" s="17">
        <f>A215/'Computed data'!$E$5</f>
        <v>74.523506988564165</v>
      </c>
    </row>
    <row r="216" spans="1:4" x14ac:dyDescent="0.25">
      <c r="A216" s="17">
        <v>1176</v>
      </c>
      <c r="B216" s="17">
        <v>0.64659999999999995</v>
      </c>
      <c r="C216" s="17">
        <f>(B216/'Computed data'!$B$5)*100</f>
        <v>2.3772058823529409</v>
      </c>
      <c r="D216" s="17">
        <f>A216/'Computed data'!$E$5</f>
        <v>74.714104193138496</v>
      </c>
    </row>
    <row r="217" spans="1:4" x14ac:dyDescent="0.25">
      <c r="A217" s="17">
        <v>1179</v>
      </c>
      <c r="B217" s="17">
        <v>0.64959999999999996</v>
      </c>
      <c r="C217" s="17">
        <f>(B217/'Computed data'!$B$5)*100</f>
        <v>2.388235294117647</v>
      </c>
      <c r="D217" s="17">
        <f>A217/'Computed data'!$E$5</f>
        <v>74.904701397712827</v>
      </c>
    </row>
    <row r="218" spans="1:4" x14ac:dyDescent="0.25">
      <c r="A218" s="17">
        <v>1184</v>
      </c>
      <c r="B218" s="17">
        <v>0.65249999999999997</v>
      </c>
      <c r="C218" s="17">
        <f>(B218/'Computed data'!$B$5)*100</f>
        <v>2.398897058823529</v>
      </c>
      <c r="D218" s="17">
        <f>A218/'Computed data'!$E$5</f>
        <v>75.222363405336722</v>
      </c>
    </row>
    <row r="219" spans="1:4" x14ac:dyDescent="0.25">
      <c r="A219" s="17">
        <v>1188</v>
      </c>
      <c r="B219" s="17">
        <v>0.65600000000000003</v>
      </c>
      <c r="C219" s="17">
        <f>(B219/'Computed data'!$B$5)*100</f>
        <v>2.4117647058823533</v>
      </c>
      <c r="D219" s="17">
        <f>A219/'Computed data'!$E$5</f>
        <v>75.476493011435835</v>
      </c>
    </row>
    <row r="220" spans="1:4" x14ac:dyDescent="0.25">
      <c r="A220" s="17">
        <v>1193</v>
      </c>
      <c r="B220" s="17">
        <v>0.65880000000000005</v>
      </c>
      <c r="C220" s="17">
        <f>(B220/'Computed data'!$B$5)*100</f>
        <v>2.422058823529412</v>
      </c>
      <c r="D220" s="17">
        <f>A220/'Computed data'!$E$5</f>
        <v>75.794155019059716</v>
      </c>
    </row>
    <row r="221" spans="1:4" x14ac:dyDescent="0.25">
      <c r="A221" s="17">
        <v>1196</v>
      </c>
      <c r="B221" s="17">
        <v>0.66239999999999999</v>
      </c>
      <c r="C221" s="17">
        <f>(B221/'Computed data'!$B$5)*100</f>
        <v>2.4352941176470586</v>
      </c>
      <c r="D221" s="17">
        <f>A221/'Computed data'!$E$5</f>
        <v>75.984752223634047</v>
      </c>
    </row>
    <row r="222" spans="1:4" x14ac:dyDescent="0.25">
      <c r="A222" s="17">
        <v>1199</v>
      </c>
      <c r="B222" s="17">
        <v>0.66539999999999999</v>
      </c>
      <c r="C222" s="17">
        <f>(B222/'Computed data'!$B$5)*100</f>
        <v>2.4463235294117647</v>
      </c>
      <c r="D222" s="17">
        <f>A222/'Computed data'!$E$5</f>
        <v>76.175349428208392</v>
      </c>
    </row>
    <row r="223" spans="1:4" x14ac:dyDescent="0.25">
      <c r="A223" s="17">
        <v>1203</v>
      </c>
      <c r="B223" s="17">
        <v>0.66859999999999997</v>
      </c>
      <c r="C223" s="17">
        <f>(B223/'Computed data'!$B$5)*100</f>
        <v>2.4580882352941176</v>
      </c>
      <c r="D223" s="17">
        <f>A223/'Computed data'!$E$5</f>
        <v>76.429479034307491</v>
      </c>
    </row>
    <row r="224" spans="1:4" x14ac:dyDescent="0.25">
      <c r="A224" s="17">
        <v>1207</v>
      </c>
      <c r="B224" s="17">
        <v>0.6714</v>
      </c>
      <c r="C224" s="17">
        <f>(B224/'Computed data'!$B$5)*100</f>
        <v>2.4683823529411764</v>
      </c>
      <c r="D224" s="17">
        <f>A224/'Computed data'!$E$5</f>
        <v>76.683608640406604</v>
      </c>
    </row>
    <row r="225" spans="1:4" x14ac:dyDescent="0.25">
      <c r="A225" s="17">
        <v>1210</v>
      </c>
      <c r="B225" s="17">
        <v>0.67390000000000005</v>
      </c>
      <c r="C225" s="17">
        <f>(B225/'Computed data'!$B$5)*100</f>
        <v>2.4775735294117651</v>
      </c>
      <c r="D225" s="17">
        <f>A225/'Computed data'!$E$5</f>
        <v>76.874205844980935</v>
      </c>
    </row>
    <row r="226" spans="1:4" x14ac:dyDescent="0.25">
      <c r="A226" s="17">
        <v>1213</v>
      </c>
      <c r="B226" s="17">
        <v>0.67679999999999996</v>
      </c>
      <c r="C226" s="17">
        <f>(B226/'Computed data'!$B$5)*100</f>
        <v>2.4882352941176471</v>
      </c>
      <c r="D226" s="17">
        <f>A226/'Computed data'!$E$5</f>
        <v>77.064803049555266</v>
      </c>
    </row>
    <row r="227" spans="1:4" x14ac:dyDescent="0.25">
      <c r="A227" s="17">
        <v>1217</v>
      </c>
      <c r="B227" s="17">
        <v>0.68030000000000002</v>
      </c>
      <c r="C227" s="17">
        <f>(B227/'Computed data'!$B$5)*100</f>
        <v>2.5011029411764705</v>
      </c>
      <c r="D227" s="17">
        <f>A227/'Computed data'!$E$5</f>
        <v>77.318932655654379</v>
      </c>
    </row>
    <row r="228" spans="1:4" x14ac:dyDescent="0.25">
      <c r="A228" s="17">
        <v>1218</v>
      </c>
      <c r="B228" s="17">
        <v>0.68330000000000002</v>
      </c>
      <c r="C228" s="17">
        <f>(B228/'Computed data'!$B$5)*100</f>
        <v>2.5121323529411765</v>
      </c>
      <c r="D228" s="17">
        <f>A228/'Computed data'!$E$5</f>
        <v>77.382465057179161</v>
      </c>
    </row>
    <row r="229" spans="1:4" x14ac:dyDescent="0.25">
      <c r="A229" s="17">
        <v>1222</v>
      </c>
      <c r="B229" s="17">
        <v>0.68659999999999999</v>
      </c>
      <c r="C229" s="17">
        <f>(B229/'Computed data'!$B$5)*100</f>
        <v>2.5242647058823531</v>
      </c>
      <c r="D229" s="17">
        <f>A229/'Computed data'!$E$5</f>
        <v>77.636594663278274</v>
      </c>
    </row>
    <row r="230" spans="1:4" x14ac:dyDescent="0.25">
      <c r="A230" s="17">
        <v>1224</v>
      </c>
      <c r="B230" s="17">
        <v>0.6895</v>
      </c>
      <c r="C230" s="17">
        <f>(B230/'Computed data'!$B$5)*100</f>
        <v>2.5349264705882351</v>
      </c>
      <c r="D230" s="17">
        <f>A230/'Computed data'!$E$5</f>
        <v>77.763659466327823</v>
      </c>
    </row>
    <row r="231" spans="1:4" x14ac:dyDescent="0.25">
      <c r="A231" s="17">
        <v>1227</v>
      </c>
      <c r="B231" s="17">
        <v>0.6925</v>
      </c>
      <c r="C231" s="17">
        <f>(B231/'Computed data'!$B$5)*100</f>
        <v>2.5459558823529411</v>
      </c>
      <c r="D231" s="17">
        <f>A231/'Computed data'!$E$5</f>
        <v>77.954256670902154</v>
      </c>
    </row>
    <row r="232" spans="1:4" x14ac:dyDescent="0.25">
      <c r="A232" s="17">
        <v>1228</v>
      </c>
      <c r="B232" s="17">
        <v>0.69530000000000003</v>
      </c>
      <c r="C232" s="17">
        <f>(B232/'Computed data'!$B$5)*100</f>
        <v>2.5562500000000004</v>
      </c>
      <c r="D232" s="17">
        <f>A232/'Computed data'!$E$5</f>
        <v>78.017789072426936</v>
      </c>
    </row>
    <row r="233" spans="1:4" x14ac:dyDescent="0.25">
      <c r="A233" s="17">
        <v>1231</v>
      </c>
      <c r="B233" s="17">
        <v>0.69879999999999998</v>
      </c>
      <c r="C233" s="17">
        <f>(B233/'Computed data'!$B$5)*100</f>
        <v>2.5691176470588233</v>
      </c>
      <c r="D233" s="17">
        <f>A233/'Computed data'!$E$5</f>
        <v>78.208386277001267</v>
      </c>
    </row>
    <row r="234" spans="1:4" x14ac:dyDescent="0.25">
      <c r="A234" s="17">
        <v>1233</v>
      </c>
      <c r="B234" s="17">
        <v>0.70169999999999999</v>
      </c>
      <c r="C234" s="17">
        <f>(B234/'Computed data'!$B$5)*100</f>
        <v>2.5797794117647057</v>
      </c>
      <c r="D234" s="17">
        <f>A234/'Computed data'!$E$5</f>
        <v>78.335451080050831</v>
      </c>
    </row>
    <row r="235" spans="1:4" x14ac:dyDescent="0.25">
      <c r="A235" s="17">
        <v>1235</v>
      </c>
      <c r="B235" s="17">
        <v>0.70469999999999999</v>
      </c>
      <c r="C235" s="17">
        <f>(B235/'Computed data'!$B$5)*100</f>
        <v>2.5908088235294118</v>
      </c>
      <c r="D235" s="17">
        <f>A235/'Computed data'!$E$5</f>
        <v>78.46251588310038</v>
      </c>
    </row>
    <row r="236" spans="1:4" x14ac:dyDescent="0.25">
      <c r="A236" s="17">
        <v>1238</v>
      </c>
      <c r="B236" s="17">
        <v>0.70760000000000001</v>
      </c>
      <c r="C236" s="17">
        <f>(B236/'Computed data'!$B$5)*100</f>
        <v>2.6014705882352942</v>
      </c>
      <c r="D236" s="17">
        <f>A236/'Computed data'!$E$5</f>
        <v>78.653113087674711</v>
      </c>
    </row>
    <row r="237" spans="1:4" x14ac:dyDescent="0.25">
      <c r="A237" s="17">
        <v>1240</v>
      </c>
      <c r="B237" s="17">
        <v>0.71050000000000002</v>
      </c>
      <c r="C237" s="17">
        <f>(B237/'Computed data'!$B$5)*100</f>
        <v>2.6121323529411766</v>
      </c>
      <c r="D237" s="17">
        <f>A237/'Computed data'!$E$5</f>
        <v>78.780177890724275</v>
      </c>
    </row>
    <row r="238" spans="1:4" x14ac:dyDescent="0.25">
      <c r="A238" s="17">
        <v>1242</v>
      </c>
      <c r="B238" s="17">
        <v>0.71409999999999996</v>
      </c>
      <c r="C238" s="17">
        <f>(B238/'Computed data'!$B$5)*100</f>
        <v>2.6253676470588236</v>
      </c>
      <c r="D238" s="17">
        <f>A238/'Computed data'!$E$5</f>
        <v>78.907242693773824</v>
      </c>
    </row>
    <row r="239" spans="1:4" x14ac:dyDescent="0.25">
      <c r="A239" s="17">
        <v>1245</v>
      </c>
      <c r="B239" s="17">
        <v>0.71689999999999998</v>
      </c>
      <c r="C239" s="17">
        <f>(B239/'Computed data'!$B$5)*100</f>
        <v>2.6356617647058824</v>
      </c>
      <c r="D239" s="17">
        <f>A239/'Computed data'!$E$5</f>
        <v>79.097839898348155</v>
      </c>
    </row>
    <row r="240" spans="1:4" x14ac:dyDescent="0.25">
      <c r="A240" s="17">
        <v>1247</v>
      </c>
      <c r="B240" s="17">
        <v>0.7198</v>
      </c>
      <c r="C240" s="17">
        <f>(B240/'Computed data'!$B$5)*100</f>
        <v>2.6463235294117649</v>
      </c>
      <c r="D240" s="17">
        <f>A240/'Computed data'!$E$5</f>
        <v>79.224904701397705</v>
      </c>
    </row>
    <row r="241" spans="1:4" x14ac:dyDescent="0.25">
      <c r="A241" s="17">
        <v>1249</v>
      </c>
      <c r="B241" s="17">
        <v>0.72319999999999995</v>
      </c>
      <c r="C241" s="17">
        <f>(B241/'Computed data'!$B$5)*100</f>
        <v>2.6588235294117646</v>
      </c>
      <c r="D241" s="17">
        <f>A241/'Computed data'!$E$5</f>
        <v>79.351969504447268</v>
      </c>
    </row>
    <row r="242" spans="1:4" x14ac:dyDescent="0.25">
      <c r="A242" s="17">
        <v>1252</v>
      </c>
      <c r="B242" s="17">
        <v>0.72619999999999996</v>
      </c>
      <c r="C242" s="17">
        <f>(B242/'Computed data'!$B$5)*100</f>
        <v>2.6698529411764707</v>
      </c>
      <c r="D242" s="17">
        <f>A242/'Computed data'!$E$5</f>
        <v>79.5425667090216</v>
      </c>
    </row>
    <row r="243" spans="1:4" x14ac:dyDescent="0.25">
      <c r="A243" s="17">
        <v>1255</v>
      </c>
      <c r="B243" s="17">
        <v>0.72909999999999997</v>
      </c>
      <c r="C243" s="17">
        <f>(B243/'Computed data'!$B$5)*100</f>
        <v>2.6805147058823526</v>
      </c>
      <c r="D243" s="17">
        <f>A243/'Computed data'!$E$5</f>
        <v>79.733163913595931</v>
      </c>
    </row>
    <row r="244" spans="1:4" x14ac:dyDescent="0.25">
      <c r="A244" s="17">
        <v>1258</v>
      </c>
      <c r="B244" s="17">
        <v>0.73260000000000003</v>
      </c>
      <c r="C244" s="17">
        <f>(B244/'Computed data'!$B$5)*100</f>
        <v>2.6933823529411769</v>
      </c>
      <c r="D244" s="17">
        <f>A244/'Computed data'!$E$5</f>
        <v>79.923761118170262</v>
      </c>
    </row>
    <row r="245" spans="1:4" x14ac:dyDescent="0.25">
      <c r="A245" s="17">
        <v>1260</v>
      </c>
      <c r="B245" s="17">
        <v>0.73540000000000005</v>
      </c>
      <c r="C245" s="17">
        <f>(B245/'Computed data'!$B$5)*100</f>
        <v>2.7036764705882352</v>
      </c>
      <c r="D245" s="17">
        <f>A245/'Computed data'!$E$5</f>
        <v>80.050825921219825</v>
      </c>
    </row>
    <row r="246" spans="1:4" x14ac:dyDescent="0.25">
      <c r="A246" s="17">
        <v>1262</v>
      </c>
      <c r="B246" s="17">
        <v>0.73839999999999995</v>
      </c>
      <c r="C246" s="17">
        <f>(B246/'Computed data'!$B$5)*100</f>
        <v>2.7147058823529409</v>
      </c>
      <c r="D246" s="17">
        <f>A246/'Computed data'!$E$5</f>
        <v>80.177890724269375</v>
      </c>
    </row>
    <row r="247" spans="1:4" x14ac:dyDescent="0.25">
      <c r="A247" s="17">
        <v>1265</v>
      </c>
      <c r="B247" s="17">
        <v>0.74129999999999996</v>
      </c>
      <c r="C247" s="17">
        <f>(B247/'Computed data'!$B$5)*100</f>
        <v>2.7253676470588237</v>
      </c>
      <c r="D247" s="17">
        <f>A247/'Computed data'!$E$5</f>
        <v>80.368487928843706</v>
      </c>
    </row>
    <row r="248" spans="1:4" x14ac:dyDescent="0.25">
      <c r="A248" s="17">
        <v>1268</v>
      </c>
      <c r="B248" s="17">
        <v>0.74419999999999997</v>
      </c>
      <c r="C248" s="17">
        <f>(B248/'Computed data'!$B$5)*100</f>
        <v>2.7360294117647057</v>
      </c>
      <c r="D248" s="17">
        <f>A248/'Computed data'!$E$5</f>
        <v>80.559085133418037</v>
      </c>
    </row>
    <row r="249" spans="1:4" x14ac:dyDescent="0.25">
      <c r="A249" s="17">
        <v>1270</v>
      </c>
      <c r="B249" s="17">
        <v>0.74719999999999998</v>
      </c>
      <c r="C249" s="17">
        <f>(B249/'Computed data'!$B$5)*100</f>
        <v>2.7470588235294118</v>
      </c>
      <c r="D249" s="17">
        <f>A249/'Computed data'!$E$5</f>
        <v>80.686149936467601</v>
      </c>
    </row>
    <row r="250" spans="1:4" x14ac:dyDescent="0.25">
      <c r="A250" s="17">
        <v>1272</v>
      </c>
      <c r="B250" s="17">
        <v>0.75060000000000004</v>
      </c>
      <c r="C250" s="17">
        <f>(B250/'Computed data'!$B$5)*100</f>
        <v>2.759558823529412</v>
      </c>
      <c r="D250" s="17">
        <f>A250/'Computed data'!$E$5</f>
        <v>80.81321473951715</v>
      </c>
    </row>
    <row r="251" spans="1:4" x14ac:dyDescent="0.25">
      <c r="A251" s="17">
        <v>1274</v>
      </c>
      <c r="B251" s="17">
        <v>0.75349999999999995</v>
      </c>
      <c r="C251" s="17">
        <f>(B251/'Computed data'!$B$5)*100</f>
        <v>2.7702205882352939</v>
      </c>
      <c r="D251" s="17">
        <f>A251/'Computed data'!$E$5</f>
        <v>80.940279542566714</v>
      </c>
    </row>
    <row r="252" spans="1:4" x14ac:dyDescent="0.25">
      <c r="A252" s="17">
        <v>1275</v>
      </c>
      <c r="B252" s="17">
        <v>0.75639999999999996</v>
      </c>
      <c r="C252" s="17">
        <f>(B252/'Computed data'!$B$5)*100</f>
        <v>2.7808823529411764</v>
      </c>
      <c r="D252" s="17">
        <f>A252/'Computed data'!$E$5</f>
        <v>81.003811944091481</v>
      </c>
    </row>
    <row r="253" spans="1:4" x14ac:dyDescent="0.25">
      <c r="A253" s="17">
        <v>1277</v>
      </c>
      <c r="B253" s="17">
        <v>0.75929999999999997</v>
      </c>
      <c r="C253" s="17">
        <f>(B253/'Computed data'!$B$5)*100</f>
        <v>2.7915441176470588</v>
      </c>
      <c r="D253" s="17">
        <f>A253/'Computed data'!$E$5</f>
        <v>81.130876747141045</v>
      </c>
    </row>
    <row r="254" spans="1:4" x14ac:dyDescent="0.25">
      <c r="A254" s="17">
        <v>1280</v>
      </c>
      <c r="B254" s="17">
        <v>0.76229999999999998</v>
      </c>
      <c r="C254" s="17">
        <f>(B254/'Computed data'!$B$5)*100</f>
        <v>2.8025735294117649</v>
      </c>
      <c r="D254" s="17">
        <f>A254/'Computed data'!$E$5</f>
        <v>81.321473951715376</v>
      </c>
    </row>
    <row r="255" spans="1:4" x14ac:dyDescent="0.25">
      <c r="A255" s="17">
        <v>1283</v>
      </c>
      <c r="B255" s="17">
        <v>0.76580000000000004</v>
      </c>
      <c r="C255" s="17">
        <f>(B255/'Computed data'!$B$5)*100</f>
        <v>2.8154411764705887</v>
      </c>
      <c r="D255" s="17">
        <f>A255/'Computed data'!$E$5</f>
        <v>81.512071156289707</v>
      </c>
    </row>
    <row r="256" spans="1:4" x14ac:dyDescent="0.25">
      <c r="A256" s="17">
        <v>1285</v>
      </c>
      <c r="B256" s="17">
        <v>0.76859999999999995</v>
      </c>
      <c r="C256" s="17">
        <f>(B256/'Computed data'!$B$5)*100</f>
        <v>2.825735294117647</v>
      </c>
      <c r="D256" s="17">
        <f>A256/'Computed data'!$E$5</f>
        <v>81.639135959339256</v>
      </c>
    </row>
    <row r="257" spans="1:4" x14ac:dyDescent="0.25">
      <c r="A257" s="17">
        <v>1288</v>
      </c>
      <c r="B257" s="17">
        <v>0.77149999999999996</v>
      </c>
      <c r="C257" s="17">
        <f>(B257/'Computed data'!$B$5)*100</f>
        <v>2.8363970588235294</v>
      </c>
      <c r="D257" s="17">
        <f>A257/'Computed data'!$E$5</f>
        <v>81.829733163913602</v>
      </c>
    </row>
    <row r="258" spans="1:4" x14ac:dyDescent="0.25">
      <c r="A258" s="17">
        <v>1290</v>
      </c>
      <c r="B258" s="17">
        <v>0.77449999999999997</v>
      </c>
      <c r="C258" s="17">
        <f>(B258/'Computed data'!$B$5)*100</f>
        <v>2.8474264705882351</v>
      </c>
      <c r="D258" s="17">
        <f>A258/'Computed data'!$E$5</f>
        <v>81.956797966963151</v>
      </c>
    </row>
    <row r="259" spans="1:4" x14ac:dyDescent="0.25">
      <c r="A259" s="17">
        <v>1292</v>
      </c>
      <c r="B259" s="17">
        <v>0.77739999999999998</v>
      </c>
      <c r="C259" s="17">
        <f>(B259/'Computed data'!$B$5)*100</f>
        <v>2.8580882352941179</v>
      </c>
      <c r="D259" s="17">
        <f>A259/'Computed data'!$E$5</f>
        <v>82.083862770012701</v>
      </c>
    </row>
    <row r="260" spans="1:4" x14ac:dyDescent="0.25">
      <c r="A260" s="17">
        <v>1295</v>
      </c>
      <c r="B260" s="17">
        <v>0.78129999999999999</v>
      </c>
      <c r="C260" s="17">
        <f>(B260/'Computed data'!$B$5)*100</f>
        <v>2.872426470588235</v>
      </c>
      <c r="D260" s="17">
        <f>A260/'Computed data'!$E$5</f>
        <v>82.274459974587032</v>
      </c>
    </row>
    <row r="261" spans="1:4" x14ac:dyDescent="0.25">
      <c r="A261" s="17">
        <v>1297</v>
      </c>
      <c r="B261" s="17">
        <v>0.78380000000000005</v>
      </c>
      <c r="C261" s="17">
        <f>(B261/'Computed data'!$B$5)*100</f>
        <v>2.8816176470588237</v>
      </c>
      <c r="D261" s="17">
        <f>A261/'Computed data'!$E$5</f>
        <v>82.401524777636595</v>
      </c>
    </row>
    <row r="262" spans="1:4" x14ac:dyDescent="0.25">
      <c r="A262" s="17">
        <v>1298</v>
      </c>
      <c r="B262" s="17">
        <v>0.78669999999999995</v>
      </c>
      <c r="C262" s="17">
        <f>(B262/'Computed data'!$B$5)*100</f>
        <v>2.8922794117647057</v>
      </c>
      <c r="D262" s="17">
        <f>A262/'Computed data'!$E$5</f>
        <v>82.465057179161377</v>
      </c>
    </row>
    <row r="263" spans="1:4" x14ac:dyDescent="0.25">
      <c r="A263" s="17">
        <v>1299</v>
      </c>
      <c r="B263" s="17">
        <v>0.78959999999999997</v>
      </c>
      <c r="C263" s="17">
        <f>(B263/'Computed data'!$B$5)*100</f>
        <v>2.9029411764705881</v>
      </c>
      <c r="D263" s="17">
        <f>A263/'Computed data'!$E$5</f>
        <v>82.528589580686145</v>
      </c>
    </row>
    <row r="264" spans="1:4" x14ac:dyDescent="0.25">
      <c r="A264" s="17">
        <v>1301</v>
      </c>
      <c r="B264" s="17">
        <v>0.79349999999999998</v>
      </c>
      <c r="C264" s="17">
        <f>(B264/'Computed data'!$B$5)*100</f>
        <v>2.9172794117647061</v>
      </c>
      <c r="D264" s="17">
        <f>A264/'Computed data'!$E$5</f>
        <v>82.655654383735708</v>
      </c>
    </row>
    <row r="265" spans="1:4" x14ac:dyDescent="0.25">
      <c r="A265" s="17">
        <v>1303</v>
      </c>
      <c r="B265" s="17">
        <v>0.79649999999999999</v>
      </c>
      <c r="C265" s="17">
        <f>(B265/'Computed data'!$B$5)*100</f>
        <v>2.9283088235294117</v>
      </c>
      <c r="D265" s="17">
        <f>A265/'Computed data'!$E$5</f>
        <v>82.782719186785258</v>
      </c>
    </row>
    <row r="266" spans="1:4" x14ac:dyDescent="0.25">
      <c r="A266" s="17">
        <v>1307</v>
      </c>
      <c r="B266" s="17">
        <v>0.79930000000000001</v>
      </c>
      <c r="C266" s="17">
        <f>(B266/'Computed data'!$B$5)*100</f>
        <v>2.9386029411764705</v>
      </c>
      <c r="D266" s="17">
        <f>A266/'Computed data'!$E$5</f>
        <v>83.036848792884371</v>
      </c>
    </row>
    <row r="267" spans="1:4" x14ac:dyDescent="0.25">
      <c r="A267" s="17">
        <v>1308</v>
      </c>
      <c r="B267" s="17">
        <v>0.80279999999999996</v>
      </c>
      <c r="C267" s="17">
        <f>(B267/'Computed data'!$B$5)*100</f>
        <v>2.9514705882352938</v>
      </c>
      <c r="D267" s="17">
        <f>A267/'Computed data'!$E$5</f>
        <v>83.100381194409152</v>
      </c>
    </row>
    <row r="268" spans="1:4" x14ac:dyDescent="0.25">
      <c r="A268" s="17">
        <v>1310</v>
      </c>
      <c r="B268" s="17">
        <v>0.80569999999999997</v>
      </c>
      <c r="C268" s="17">
        <f>(B268/'Computed data'!$B$5)*100</f>
        <v>2.9621323529411767</v>
      </c>
      <c r="D268" s="17">
        <f>A268/'Computed data'!$E$5</f>
        <v>83.227445997458702</v>
      </c>
    </row>
    <row r="269" spans="1:4" x14ac:dyDescent="0.25">
      <c r="A269" s="17">
        <v>1314</v>
      </c>
      <c r="B269" s="17">
        <v>0.80869999999999997</v>
      </c>
      <c r="C269" s="17">
        <f>(B269/'Computed data'!$B$5)*100</f>
        <v>2.9731617647058823</v>
      </c>
      <c r="D269" s="17">
        <f>A269/'Computed data'!$E$5</f>
        <v>83.481575603557815</v>
      </c>
    </row>
    <row r="270" spans="1:4" x14ac:dyDescent="0.25">
      <c r="A270" s="17">
        <v>1317</v>
      </c>
      <c r="B270" s="17">
        <v>0.81159999999999999</v>
      </c>
      <c r="C270" s="17">
        <f>(B270/'Computed data'!$B$5)*100</f>
        <v>2.9838235294117648</v>
      </c>
      <c r="D270" s="17">
        <f>A270/'Computed data'!$E$5</f>
        <v>83.672172808132146</v>
      </c>
    </row>
    <row r="271" spans="1:4" x14ac:dyDescent="0.25">
      <c r="A271" s="17">
        <v>1319</v>
      </c>
      <c r="B271" s="17">
        <v>0.8145</v>
      </c>
      <c r="C271" s="17">
        <f>(B271/'Computed data'!$B$5)*100</f>
        <v>2.9944852941176472</v>
      </c>
      <c r="D271" s="17">
        <f>A271/'Computed data'!$E$5</f>
        <v>83.799237611181695</v>
      </c>
    </row>
    <row r="272" spans="1:4" x14ac:dyDescent="0.25">
      <c r="A272" s="17">
        <v>1320</v>
      </c>
      <c r="B272" s="17">
        <v>0.81720000000000004</v>
      </c>
      <c r="C272" s="17">
        <f>(B272/'Computed data'!$B$5)*100</f>
        <v>3.0044117647058823</v>
      </c>
      <c r="D272" s="17">
        <f>A272/'Computed data'!$E$5</f>
        <v>83.862770012706477</v>
      </c>
    </row>
    <row r="273" spans="1:4" x14ac:dyDescent="0.25">
      <c r="A273" s="17">
        <v>1323</v>
      </c>
      <c r="B273" s="17">
        <v>0.82089999999999996</v>
      </c>
      <c r="C273" s="17">
        <f>(B273/'Computed data'!$B$5)*100</f>
        <v>3.018014705882353</v>
      </c>
      <c r="D273" s="17">
        <f>A273/'Computed data'!$E$5</f>
        <v>84.053367217280808</v>
      </c>
    </row>
    <row r="274" spans="1:4" x14ac:dyDescent="0.25">
      <c r="A274" s="17">
        <v>1325</v>
      </c>
      <c r="B274" s="17">
        <v>0.82379999999999998</v>
      </c>
      <c r="C274" s="17">
        <f>(B274/'Computed data'!$B$5)*100</f>
        <v>3.0286764705882354</v>
      </c>
      <c r="D274" s="17">
        <f>A274/'Computed data'!$E$5</f>
        <v>84.180432020330372</v>
      </c>
    </row>
    <row r="275" spans="1:4" x14ac:dyDescent="0.25">
      <c r="A275" s="17">
        <v>1328</v>
      </c>
      <c r="B275" s="17">
        <v>0.82669999999999999</v>
      </c>
      <c r="C275" s="17">
        <f>(B275/'Computed data'!$B$5)*100</f>
        <v>3.0393382352941178</v>
      </c>
      <c r="D275" s="17">
        <f>A275/'Computed data'!$E$5</f>
        <v>84.371029224904703</v>
      </c>
    </row>
    <row r="276" spans="1:4" x14ac:dyDescent="0.25">
      <c r="A276" s="17">
        <v>1330</v>
      </c>
      <c r="B276" s="17">
        <v>0.8296</v>
      </c>
      <c r="C276" s="17">
        <f>(B276/'Computed data'!$B$5)*100</f>
        <v>3.05</v>
      </c>
      <c r="D276" s="17">
        <f>A276/'Computed data'!$E$5</f>
        <v>84.498094027954252</v>
      </c>
    </row>
    <row r="277" spans="1:4" x14ac:dyDescent="0.25">
      <c r="A277" s="17">
        <v>1331</v>
      </c>
      <c r="B277" s="17">
        <v>0.83260000000000001</v>
      </c>
      <c r="C277" s="17">
        <f>(B277/'Computed data'!$B$5)*100</f>
        <v>3.0610294117647059</v>
      </c>
      <c r="D277" s="17">
        <f>A277/'Computed data'!$E$5</f>
        <v>84.561626429479034</v>
      </c>
    </row>
    <row r="278" spans="1:4" x14ac:dyDescent="0.25">
      <c r="A278" s="17">
        <v>1333</v>
      </c>
      <c r="B278" s="17">
        <v>0.83599999999999997</v>
      </c>
      <c r="C278" s="17">
        <f>(B278/'Computed data'!$B$5)*100</f>
        <v>3.0735294117647061</v>
      </c>
      <c r="D278" s="17">
        <f>A278/'Computed data'!$E$5</f>
        <v>84.688691232528583</v>
      </c>
    </row>
    <row r="279" spans="1:4" x14ac:dyDescent="0.25">
      <c r="A279" s="17">
        <v>1335</v>
      </c>
      <c r="B279" s="17">
        <v>0.83889999999999998</v>
      </c>
      <c r="C279" s="17">
        <f>(B279/'Computed data'!$B$5)*100</f>
        <v>3.084191176470588</v>
      </c>
      <c r="D279" s="17">
        <f>A279/'Computed data'!$E$5</f>
        <v>84.815756035578147</v>
      </c>
    </row>
    <row r="280" spans="1:4" x14ac:dyDescent="0.25">
      <c r="A280" s="17">
        <v>1337</v>
      </c>
      <c r="B280" s="17">
        <v>0.84189999999999998</v>
      </c>
      <c r="C280" s="17">
        <f>(B280/'Computed data'!$B$5)*100</f>
        <v>3.0952205882352941</v>
      </c>
      <c r="D280" s="17">
        <f>A280/'Computed data'!$E$5</f>
        <v>84.942820838627696</v>
      </c>
    </row>
    <row r="281" spans="1:4" x14ac:dyDescent="0.25">
      <c r="A281" s="17">
        <v>1337</v>
      </c>
      <c r="B281" s="17">
        <v>0.8448</v>
      </c>
      <c r="C281" s="17">
        <f>(B281/'Computed data'!$B$5)*100</f>
        <v>3.1058823529411765</v>
      </c>
      <c r="D281" s="17">
        <f>A281/'Computed data'!$E$5</f>
        <v>84.942820838627696</v>
      </c>
    </row>
    <row r="282" spans="1:4" x14ac:dyDescent="0.25">
      <c r="A282" s="17">
        <v>1338</v>
      </c>
      <c r="B282" s="17">
        <v>0.84770000000000001</v>
      </c>
      <c r="C282" s="17">
        <f>(B282/'Computed data'!$B$5)*100</f>
        <v>3.116544117647059</v>
      </c>
      <c r="D282" s="17">
        <f>A282/'Computed data'!$E$5</f>
        <v>85.006353240152478</v>
      </c>
    </row>
    <row r="283" spans="1:4" x14ac:dyDescent="0.25">
      <c r="A283" s="17">
        <v>1339</v>
      </c>
      <c r="B283" s="17">
        <v>0.85089999999999999</v>
      </c>
      <c r="C283" s="17">
        <f>(B283/'Computed data'!$B$5)*100</f>
        <v>3.1283088235294119</v>
      </c>
      <c r="D283" s="17">
        <f>A283/'Computed data'!$E$5</f>
        <v>85.06988564167726</v>
      </c>
    </row>
    <row r="284" spans="1:4" x14ac:dyDescent="0.25">
      <c r="A284" s="17">
        <v>1342</v>
      </c>
      <c r="B284" s="17">
        <v>0.85409999999999997</v>
      </c>
      <c r="C284" s="17">
        <f>(B284/'Computed data'!$B$5)*100</f>
        <v>3.1400735294117648</v>
      </c>
      <c r="D284" s="17">
        <f>A284/'Computed data'!$E$5</f>
        <v>85.260482846251591</v>
      </c>
    </row>
    <row r="285" spans="1:4" x14ac:dyDescent="0.25">
      <c r="A285" s="17">
        <v>1343</v>
      </c>
      <c r="B285" s="17">
        <v>0.85699999999999998</v>
      </c>
      <c r="C285" s="17">
        <f>(B285/'Computed data'!$B$5)*100</f>
        <v>3.1507352941176472</v>
      </c>
      <c r="D285" s="17">
        <f>A285/'Computed data'!$E$5</f>
        <v>85.324015247776359</v>
      </c>
    </row>
    <row r="286" spans="1:4" x14ac:dyDescent="0.25">
      <c r="A286" s="17">
        <v>1347</v>
      </c>
      <c r="B286" s="17">
        <v>0.8599</v>
      </c>
      <c r="C286" s="17">
        <f>(B286/'Computed data'!$B$5)*100</f>
        <v>3.1613970588235292</v>
      </c>
      <c r="D286" s="17">
        <f>A286/'Computed data'!$E$5</f>
        <v>85.578144853875472</v>
      </c>
    </row>
    <row r="287" spans="1:4" x14ac:dyDescent="0.25">
      <c r="A287" s="17">
        <v>1350</v>
      </c>
      <c r="B287" s="17">
        <v>0.86280000000000001</v>
      </c>
      <c r="C287" s="17">
        <f>(B287/'Computed data'!$B$5)*100</f>
        <v>3.172058823529412</v>
      </c>
      <c r="D287" s="17">
        <f>A287/'Computed data'!$E$5</f>
        <v>85.768742058449803</v>
      </c>
    </row>
    <row r="288" spans="1:4" x14ac:dyDescent="0.25">
      <c r="A288" s="17">
        <v>1353</v>
      </c>
      <c r="B288" s="17">
        <v>0.86580000000000001</v>
      </c>
      <c r="C288" s="17">
        <f>(B288/'Computed data'!$B$5)*100</f>
        <v>3.1830882352941181</v>
      </c>
      <c r="D288" s="17">
        <f>A288/'Computed data'!$E$5</f>
        <v>85.959339263024148</v>
      </c>
    </row>
    <row r="289" spans="1:4" x14ac:dyDescent="0.25">
      <c r="A289" s="17">
        <v>1357</v>
      </c>
      <c r="B289" s="17">
        <v>0.86929999999999996</v>
      </c>
      <c r="C289" s="17">
        <f>(B289/'Computed data'!$B$5)*100</f>
        <v>3.195955882352941</v>
      </c>
      <c r="D289" s="17">
        <f>A289/'Computed data'!$E$5</f>
        <v>86.213468869123247</v>
      </c>
    </row>
    <row r="290" spans="1:4" x14ac:dyDescent="0.25">
      <c r="A290" s="17">
        <v>1362</v>
      </c>
      <c r="B290" s="17">
        <v>0.87209999999999999</v>
      </c>
      <c r="C290" s="17">
        <f>(B290/'Computed data'!$B$5)*100</f>
        <v>3.2062500000000003</v>
      </c>
      <c r="D290" s="17">
        <f>A290/'Computed data'!$E$5</f>
        <v>86.531130876747142</v>
      </c>
    </row>
    <row r="291" spans="1:4" x14ac:dyDescent="0.25">
      <c r="A291" s="17">
        <v>1365</v>
      </c>
      <c r="B291" s="17">
        <v>0.875</v>
      </c>
      <c r="C291" s="17">
        <f>(B291/'Computed data'!$B$5)*100</f>
        <v>3.2169117647058827</v>
      </c>
      <c r="D291" s="17">
        <f>A291/'Computed data'!$E$5</f>
        <v>86.721728081321473</v>
      </c>
    </row>
    <row r="292" spans="1:4" x14ac:dyDescent="0.25">
      <c r="A292" s="17">
        <v>1370</v>
      </c>
      <c r="B292" s="17">
        <v>0.878</v>
      </c>
      <c r="C292" s="17">
        <f>(B292/'Computed data'!$B$5)*100</f>
        <v>3.2279411764705883</v>
      </c>
      <c r="D292" s="17">
        <f>A292/'Computed data'!$E$5</f>
        <v>87.039390088945368</v>
      </c>
    </row>
    <row r="293" spans="1:4" x14ac:dyDescent="0.25">
      <c r="A293" s="17">
        <v>1373</v>
      </c>
      <c r="B293" s="17">
        <v>0.88180000000000003</v>
      </c>
      <c r="C293" s="17">
        <f>(B293/'Computed data'!$B$5)*100</f>
        <v>3.2419117647058826</v>
      </c>
      <c r="D293" s="17">
        <f>A293/'Computed data'!$E$5</f>
        <v>87.229987293519699</v>
      </c>
    </row>
    <row r="294" spans="1:4" x14ac:dyDescent="0.25">
      <c r="A294" s="17">
        <v>1378</v>
      </c>
      <c r="B294" s="17">
        <v>0.88480000000000003</v>
      </c>
      <c r="C294" s="17">
        <f>(B294/'Computed data'!$B$5)*100</f>
        <v>3.2529411764705882</v>
      </c>
      <c r="D294" s="17">
        <f>A294/'Computed data'!$E$5</f>
        <v>87.547649301143579</v>
      </c>
    </row>
    <row r="295" spans="1:4" x14ac:dyDescent="0.25">
      <c r="A295" s="17">
        <v>1382</v>
      </c>
      <c r="B295" s="17">
        <v>0.88729999999999998</v>
      </c>
      <c r="C295" s="17">
        <f>(B295/'Computed data'!$B$5)*100</f>
        <v>3.2621323529411765</v>
      </c>
      <c r="D295" s="17">
        <f>A295/'Computed data'!$E$5</f>
        <v>87.801778907242692</v>
      </c>
    </row>
    <row r="296" spans="1:4" x14ac:dyDescent="0.25">
      <c r="A296" s="17">
        <v>1385</v>
      </c>
      <c r="B296" s="17">
        <v>0.89019999999999999</v>
      </c>
      <c r="C296" s="17">
        <f>(B296/'Computed data'!$B$5)*100</f>
        <v>3.272794117647059</v>
      </c>
      <c r="D296" s="17">
        <f>A296/'Computed data'!$E$5</f>
        <v>87.992376111817023</v>
      </c>
    </row>
    <row r="297" spans="1:4" x14ac:dyDescent="0.25">
      <c r="A297" s="17">
        <v>1389</v>
      </c>
      <c r="B297" s="17">
        <v>0.89319999999999999</v>
      </c>
      <c r="C297" s="17">
        <f>(B297/'Computed data'!$B$5)*100</f>
        <v>3.2838235294117646</v>
      </c>
      <c r="D297" s="17">
        <f>A297/'Computed data'!$E$5</f>
        <v>88.246505717916136</v>
      </c>
    </row>
    <row r="298" spans="1:4" x14ac:dyDescent="0.25">
      <c r="A298" s="17">
        <v>1393</v>
      </c>
      <c r="B298" s="17">
        <v>0.89700000000000002</v>
      </c>
      <c r="C298" s="17">
        <f>(B298/'Computed data'!$B$5)*100</f>
        <v>3.2977941176470593</v>
      </c>
      <c r="D298" s="17">
        <f>A298/'Computed data'!$E$5</f>
        <v>88.500635324015249</v>
      </c>
    </row>
    <row r="299" spans="1:4" x14ac:dyDescent="0.25">
      <c r="A299" s="17">
        <v>1398</v>
      </c>
      <c r="B299" s="17">
        <v>0.89990000000000003</v>
      </c>
      <c r="C299" s="17">
        <f>(B299/'Computed data'!$B$5)*100</f>
        <v>3.3084558823529413</v>
      </c>
      <c r="D299" s="17">
        <f>A299/'Computed data'!$E$5</f>
        <v>88.81829733163913</v>
      </c>
    </row>
    <row r="300" spans="1:4" x14ac:dyDescent="0.25">
      <c r="A300" s="17">
        <v>1402</v>
      </c>
      <c r="B300" s="17">
        <v>0.90269999999999995</v>
      </c>
      <c r="C300" s="17">
        <f>(B300/'Computed data'!$B$5)*100</f>
        <v>3.3187500000000001</v>
      </c>
      <c r="D300" s="17">
        <f>A300/'Computed data'!$E$5</f>
        <v>89.072426937738243</v>
      </c>
    </row>
    <row r="301" spans="1:4" x14ac:dyDescent="0.25">
      <c r="A301" s="17">
        <v>1407</v>
      </c>
      <c r="B301" s="17">
        <v>0.90629999999999999</v>
      </c>
      <c r="C301" s="17">
        <f>(B301/'Computed data'!$B$5)*100</f>
        <v>3.3319852941176475</v>
      </c>
      <c r="D301" s="17">
        <f>A301/'Computed data'!$E$5</f>
        <v>89.390088945362137</v>
      </c>
    </row>
    <row r="302" spans="1:4" x14ac:dyDescent="0.25">
      <c r="A302" s="17">
        <v>1411</v>
      </c>
      <c r="B302" s="17">
        <v>0.90869999999999995</v>
      </c>
      <c r="C302" s="17">
        <f>(B302/'Computed data'!$B$5)*100</f>
        <v>3.3408088235294118</v>
      </c>
      <c r="D302" s="17">
        <f>A302/'Computed data'!$E$5</f>
        <v>89.64421855146125</v>
      </c>
    </row>
    <row r="303" spans="1:4" x14ac:dyDescent="0.25">
      <c r="A303" s="17">
        <v>1414</v>
      </c>
      <c r="B303" s="17">
        <v>0.91169999999999995</v>
      </c>
      <c r="C303" s="17">
        <f>(B303/'Computed data'!$B$5)*100</f>
        <v>3.3518382352941174</v>
      </c>
      <c r="D303" s="17">
        <f>A303/'Computed data'!$E$5</f>
        <v>89.834815756035582</v>
      </c>
    </row>
    <row r="304" spans="1:4" x14ac:dyDescent="0.25">
      <c r="A304" s="17">
        <v>1419</v>
      </c>
      <c r="B304" s="17">
        <v>0.91559999999999997</v>
      </c>
      <c r="C304" s="17">
        <f>(B304/'Computed data'!$B$5)*100</f>
        <v>3.3661764705882349</v>
      </c>
      <c r="D304" s="17">
        <f>A304/'Computed data'!$E$5</f>
        <v>90.152477763659462</v>
      </c>
    </row>
    <row r="305" spans="1:4" x14ac:dyDescent="0.25">
      <c r="A305" s="17">
        <v>1424</v>
      </c>
      <c r="B305" s="17">
        <v>0.91849999999999998</v>
      </c>
      <c r="C305" s="17">
        <f>(B305/'Computed data'!$B$5)*100</f>
        <v>3.3768382352941178</v>
      </c>
      <c r="D305" s="17">
        <f>A305/'Computed data'!$E$5</f>
        <v>90.470139771283357</v>
      </c>
    </row>
    <row r="306" spans="1:4" x14ac:dyDescent="0.25">
      <c r="A306" s="17">
        <v>1428</v>
      </c>
      <c r="B306" s="17">
        <v>0.92110000000000003</v>
      </c>
      <c r="C306" s="17">
        <f>(B306/'Computed data'!$B$5)*100</f>
        <v>3.3863970588235293</v>
      </c>
      <c r="D306" s="17">
        <f>A306/'Computed data'!$E$5</f>
        <v>90.72426937738247</v>
      </c>
    </row>
    <row r="307" spans="1:4" x14ac:dyDescent="0.25">
      <c r="A307" s="17">
        <v>1433</v>
      </c>
      <c r="B307" s="17">
        <v>0.92390000000000005</v>
      </c>
      <c r="C307" s="17">
        <f>(B307/'Computed data'!$B$5)*100</f>
        <v>3.3966911764705885</v>
      </c>
      <c r="D307" s="17">
        <f>A307/'Computed data'!$E$5</f>
        <v>91.04193138500635</v>
      </c>
    </row>
    <row r="308" spans="1:4" x14ac:dyDescent="0.25">
      <c r="A308" s="17">
        <v>1436</v>
      </c>
      <c r="B308" s="17">
        <v>0.92759999999999998</v>
      </c>
      <c r="C308" s="17">
        <f>(B308/'Computed data'!$B$5)*100</f>
        <v>3.4102941176470587</v>
      </c>
      <c r="D308" s="17">
        <f>A308/'Computed data'!$E$5</f>
        <v>91.232528589580681</v>
      </c>
    </row>
    <row r="309" spans="1:4" x14ac:dyDescent="0.25">
      <c r="A309" s="17">
        <v>1441</v>
      </c>
      <c r="B309" s="17">
        <v>0.93</v>
      </c>
      <c r="C309" s="17">
        <f>(B309/'Computed data'!$B$5)*100</f>
        <v>3.4191176470588238</v>
      </c>
      <c r="D309" s="17">
        <f>A309/'Computed data'!$E$5</f>
        <v>91.550190597204576</v>
      </c>
    </row>
    <row r="310" spans="1:4" x14ac:dyDescent="0.25">
      <c r="A310" s="17">
        <v>1446</v>
      </c>
      <c r="B310" s="17">
        <v>0.93359999999999999</v>
      </c>
      <c r="C310" s="17">
        <f>(B310/'Computed data'!$B$5)*100</f>
        <v>3.4323529411764704</v>
      </c>
      <c r="D310" s="17">
        <f>A310/'Computed data'!$E$5</f>
        <v>91.867852604828457</v>
      </c>
    </row>
    <row r="311" spans="1:4" x14ac:dyDescent="0.25">
      <c r="A311" s="17">
        <v>1451</v>
      </c>
      <c r="B311" s="17">
        <v>0.93659999999999999</v>
      </c>
      <c r="C311" s="17">
        <f>(B311/'Computed data'!$B$5)*100</f>
        <v>3.4433823529411764</v>
      </c>
      <c r="D311" s="17">
        <f>A311/'Computed data'!$E$5</f>
        <v>92.185514612452351</v>
      </c>
    </row>
    <row r="312" spans="1:4" x14ac:dyDescent="0.25">
      <c r="A312" s="17">
        <v>1455</v>
      </c>
      <c r="B312" s="17">
        <v>0.94</v>
      </c>
      <c r="C312" s="17">
        <f>(B312/'Computed data'!$B$5)*100</f>
        <v>3.4558823529411766</v>
      </c>
      <c r="D312" s="17">
        <f>A312/'Computed data'!$E$5</f>
        <v>92.439644218551464</v>
      </c>
    </row>
    <row r="313" spans="1:4" x14ac:dyDescent="0.25">
      <c r="A313" s="17">
        <v>1458</v>
      </c>
      <c r="B313" s="17">
        <v>0.94289999999999996</v>
      </c>
      <c r="C313" s="17">
        <f>(B313/'Computed data'!$B$5)*100</f>
        <v>3.4665441176470586</v>
      </c>
      <c r="D313" s="17">
        <f>A313/'Computed data'!$E$5</f>
        <v>92.630241423125796</v>
      </c>
    </row>
    <row r="314" spans="1:4" x14ac:dyDescent="0.25">
      <c r="A314" s="17">
        <v>1463</v>
      </c>
      <c r="B314" s="17">
        <v>0.94579999999999997</v>
      </c>
      <c r="C314" s="17">
        <f>(B314/'Computed data'!$B$5)*100</f>
        <v>3.4772058823529415</v>
      </c>
      <c r="D314" s="17">
        <f>A314/'Computed data'!$E$5</f>
        <v>92.947903430749676</v>
      </c>
    </row>
    <row r="315" spans="1:4" x14ac:dyDescent="0.25">
      <c r="A315" s="17">
        <v>1466</v>
      </c>
      <c r="B315" s="17">
        <v>0.94879999999999998</v>
      </c>
      <c r="C315" s="17">
        <f>(B315/'Computed data'!$B$5)*100</f>
        <v>3.4882352941176467</v>
      </c>
      <c r="D315" s="17">
        <f>A315/'Computed data'!$E$5</f>
        <v>93.138500635324007</v>
      </c>
    </row>
    <row r="316" spans="1:4" x14ac:dyDescent="0.25">
      <c r="A316" s="17">
        <v>1471</v>
      </c>
      <c r="B316" s="17">
        <v>0.95169999999999999</v>
      </c>
      <c r="C316" s="17">
        <f>(B316/'Computed data'!$B$5)*100</f>
        <v>3.4988970588235295</v>
      </c>
      <c r="D316" s="17">
        <f>A316/'Computed data'!$E$5</f>
        <v>93.456162642947902</v>
      </c>
    </row>
    <row r="317" spans="1:4" x14ac:dyDescent="0.25">
      <c r="A317" s="17">
        <v>1476</v>
      </c>
      <c r="B317" s="17">
        <v>0.95450000000000002</v>
      </c>
      <c r="C317" s="17">
        <f>(B317/'Computed data'!$B$5)*100</f>
        <v>3.5091911764705888</v>
      </c>
      <c r="D317" s="17">
        <f>A317/'Computed data'!$E$5</f>
        <v>93.773824650571797</v>
      </c>
    </row>
    <row r="318" spans="1:4" x14ac:dyDescent="0.25">
      <c r="A318" s="17">
        <v>1480</v>
      </c>
      <c r="B318" s="17">
        <v>0.95809999999999995</v>
      </c>
      <c r="C318" s="17">
        <f>(B318/'Computed data'!$B$5)*100</f>
        <v>3.5224264705882349</v>
      </c>
      <c r="D318" s="17">
        <f>A318/'Computed data'!$E$5</f>
        <v>94.027954256670895</v>
      </c>
    </row>
    <row r="319" spans="1:4" x14ac:dyDescent="0.25">
      <c r="A319" s="17">
        <v>1483</v>
      </c>
      <c r="B319" s="17">
        <v>0.96099999999999997</v>
      </c>
      <c r="C319" s="17">
        <f>(B319/'Computed data'!$B$5)*100</f>
        <v>3.5330882352941178</v>
      </c>
      <c r="D319" s="17">
        <f>A319/'Computed data'!$E$5</f>
        <v>94.218551461245241</v>
      </c>
    </row>
    <row r="320" spans="1:4" x14ac:dyDescent="0.25">
      <c r="A320" s="17">
        <v>1488</v>
      </c>
      <c r="B320" s="17">
        <v>0.96389999999999998</v>
      </c>
      <c r="C320" s="17">
        <f>(B320/'Computed data'!$B$5)*100</f>
        <v>3.5437499999999997</v>
      </c>
      <c r="D320" s="17">
        <f>A320/'Computed data'!$E$5</f>
        <v>94.536213468869121</v>
      </c>
    </row>
    <row r="321" spans="1:4" x14ac:dyDescent="0.25">
      <c r="A321" s="17">
        <v>1491</v>
      </c>
      <c r="B321" s="17">
        <v>0.96679999999999999</v>
      </c>
      <c r="C321" s="17">
        <f>(B321/'Computed data'!$B$5)*100</f>
        <v>3.5544117647058822</v>
      </c>
      <c r="D321" s="17">
        <f>A321/'Computed data'!$E$5</f>
        <v>94.726810673443453</v>
      </c>
    </row>
    <row r="322" spans="1:4" x14ac:dyDescent="0.25">
      <c r="A322" s="17">
        <v>1496</v>
      </c>
      <c r="B322" s="17">
        <v>0.9698</v>
      </c>
      <c r="C322" s="17">
        <f>(B322/'Computed data'!$B$5)*100</f>
        <v>3.5654411764705887</v>
      </c>
      <c r="D322" s="17">
        <f>A322/'Computed data'!$E$5</f>
        <v>95.044472681067347</v>
      </c>
    </row>
    <row r="323" spans="1:4" x14ac:dyDescent="0.25">
      <c r="A323" s="17">
        <v>1500</v>
      </c>
      <c r="B323" s="17">
        <v>0.97330000000000005</v>
      </c>
      <c r="C323" s="17">
        <f>(B323/'Computed data'!$B$5)*100</f>
        <v>3.578308823529412</v>
      </c>
      <c r="D323" s="17">
        <f>A323/'Computed data'!$E$5</f>
        <v>95.29860228716646</v>
      </c>
    </row>
    <row r="324" spans="1:4" x14ac:dyDescent="0.25">
      <c r="A324" s="17">
        <v>1504</v>
      </c>
      <c r="B324" s="17">
        <v>0.97609999999999997</v>
      </c>
      <c r="C324" s="17">
        <f>(B324/'Computed data'!$B$5)*100</f>
        <v>3.5886029411764704</v>
      </c>
      <c r="D324" s="17">
        <f>A324/'Computed data'!$E$5</f>
        <v>95.552731893265559</v>
      </c>
    </row>
    <row r="325" spans="1:4" x14ac:dyDescent="0.25">
      <c r="A325" s="17">
        <v>1508</v>
      </c>
      <c r="B325" s="17">
        <v>0.97899999999999998</v>
      </c>
      <c r="C325" s="17">
        <f>(B325/'Computed data'!$B$5)*100</f>
        <v>3.5992647058823533</v>
      </c>
      <c r="D325" s="17">
        <f>A325/'Computed data'!$E$5</f>
        <v>95.806861499364672</v>
      </c>
    </row>
    <row r="326" spans="1:4" x14ac:dyDescent="0.25">
      <c r="A326" s="17">
        <v>1512</v>
      </c>
      <c r="B326" s="17">
        <v>0.98250000000000004</v>
      </c>
      <c r="C326" s="17">
        <f>(B326/'Computed data'!$B$5)*100</f>
        <v>3.6121323529411766</v>
      </c>
      <c r="D326" s="17">
        <f>A326/'Computed data'!$E$5</f>
        <v>96.060991105463785</v>
      </c>
    </row>
    <row r="327" spans="1:4" x14ac:dyDescent="0.25">
      <c r="A327" s="17">
        <v>1517</v>
      </c>
      <c r="B327" s="17">
        <v>0.98540000000000005</v>
      </c>
      <c r="C327" s="17">
        <f>(B327/'Computed data'!$B$5)*100</f>
        <v>3.6227941176470586</v>
      </c>
      <c r="D327" s="17">
        <f>A327/'Computed data'!$E$5</f>
        <v>96.37865311308768</v>
      </c>
    </row>
    <row r="328" spans="1:4" x14ac:dyDescent="0.25">
      <c r="A328" s="17">
        <v>1521</v>
      </c>
      <c r="B328" s="17">
        <v>0.98829999999999996</v>
      </c>
      <c r="C328" s="17">
        <f>(B328/'Computed data'!$B$5)*100</f>
        <v>3.6334558823529415</v>
      </c>
      <c r="D328" s="17">
        <f>A328/'Computed data'!$E$5</f>
        <v>96.632782719186778</v>
      </c>
    </row>
    <row r="329" spans="1:4" x14ac:dyDescent="0.25">
      <c r="A329" s="17">
        <v>1525</v>
      </c>
      <c r="B329" s="17">
        <v>0.99150000000000005</v>
      </c>
      <c r="C329" s="17">
        <f>(B329/'Computed data'!$B$5)*100</f>
        <v>3.6452205882352944</v>
      </c>
      <c r="D329" s="17">
        <f>A329/'Computed data'!$E$5</f>
        <v>96.886912325285891</v>
      </c>
    </row>
    <row r="330" spans="1:4" x14ac:dyDescent="0.25">
      <c r="A330" s="17">
        <v>1529</v>
      </c>
      <c r="B330" s="17">
        <v>0.99419999999999997</v>
      </c>
      <c r="C330" s="17">
        <f>(B330/'Computed data'!$B$5)*100</f>
        <v>3.6551470588235295</v>
      </c>
      <c r="D330" s="17">
        <f>A330/'Computed data'!$E$5</f>
        <v>97.141041931385004</v>
      </c>
    </row>
    <row r="331" spans="1:4" x14ac:dyDescent="0.25">
      <c r="A331" s="17">
        <v>1533</v>
      </c>
      <c r="B331" s="17">
        <v>0.99709999999999999</v>
      </c>
      <c r="C331" s="17">
        <f>(B331/'Computed data'!$B$5)*100</f>
        <v>3.6658088235294115</v>
      </c>
      <c r="D331" s="17">
        <f>A331/'Computed data'!$E$5</f>
        <v>97.395171537484117</v>
      </c>
    </row>
    <row r="332" spans="1:4" x14ac:dyDescent="0.25">
      <c r="A332" s="17">
        <v>1538</v>
      </c>
      <c r="B332" s="17">
        <v>0.99990000000000001</v>
      </c>
      <c r="C332" s="17">
        <f>(B332/'Computed data'!$B$5)*100</f>
        <v>3.6761029411764707</v>
      </c>
      <c r="D332" s="17">
        <f>A332/'Computed data'!$E$5</f>
        <v>97.712833545107998</v>
      </c>
    </row>
    <row r="333" spans="1:4" x14ac:dyDescent="0.25">
      <c r="A333" s="17">
        <v>1542</v>
      </c>
      <c r="B333" s="17">
        <v>1.004</v>
      </c>
      <c r="C333" s="17">
        <f>(B333/'Computed data'!$B$5)*100</f>
        <v>3.6911764705882351</v>
      </c>
      <c r="D333" s="17">
        <f>A333/'Computed data'!$E$5</f>
        <v>97.966963151207111</v>
      </c>
    </row>
    <row r="334" spans="1:4" x14ac:dyDescent="0.25">
      <c r="A334" s="17">
        <v>1546</v>
      </c>
      <c r="B334" s="17">
        <v>1.0069999999999999</v>
      </c>
      <c r="C334" s="17">
        <f>(B334/'Computed data'!$B$5)*100</f>
        <v>3.7022058823529407</v>
      </c>
      <c r="D334" s="17">
        <f>A334/'Computed data'!$E$5</f>
        <v>98.221092757306224</v>
      </c>
    </row>
    <row r="335" spans="1:4" x14ac:dyDescent="0.25">
      <c r="A335" s="17">
        <v>1550</v>
      </c>
      <c r="B335" s="17">
        <v>1.0089999999999999</v>
      </c>
      <c r="C335" s="17">
        <f>(B335/'Computed data'!$B$5)*100</f>
        <v>3.7095588235294117</v>
      </c>
      <c r="D335" s="17">
        <f>A335/'Computed data'!$E$5</f>
        <v>98.475222363405337</v>
      </c>
    </row>
    <row r="336" spans="1:4" x14ac:dyDescent="0.25">
      <c r="A336" s="17">
        <v>1555</v>
      </c>
      <c r="B336" s="17">
        <v>1.0129999999999999</v>
      </c>
      <c r="C336" s="17">
        <f>(B336/'Computed data'!$B$5)*100</f>
        <v>3.7242647058823528</v>
      </c>
      <c r="D336" s="17">
        <f>A336/'Computed data'!$E$5</f>
        <v>98.792884371029217</v>
      </c>
    </row>
    <row r="337" spans="1:4" x14ac:dyDescent="0.25">
      <c r="A337" s="17">
        <v>1558</v>
      </c>
      <c r="B337" s="17">
        <v>1.016</v>
      </c>
      <c r="C337" s="17">
        <f>(B337/'Computed data'!$B$5)*100</f>
        <v>3.7352941176470589</v>
      </c>
      <c r="D337" s="17">
        <f>A337/'Computed data'!$E$5</f>
        <v>98.983481575603562</v>
      </c>
    </row>
    <row r="338" spans="1:4" x14ac:dyDescent="0.25">
      <c r="A338" s="17">
        <v>1561</v>
      </c>
      <c r="B338" s="17">
        <v>1.0189999999999999</v>
      </c>
      <c r="C338" s="17">
        <f>(B338/'Computed data'!$B$5)*100</f>
        <v>3.7463235294117645</v>
      </c>
      <c r="D338" s="17">
        <f>A338/'Computed data'!$E$5</f>
        <v>99.174078780177894</v>
      </c>
    </row>
    <row r="339" spans="1:4" x14ac:dyDescent="0.25">
      <c r="A339" s="17">
        <v>1565</v>
      </c>
      <c r="B339" s="17">
        <v>1.022</v>
      </c>
      <c r="C339" s="17">
        <f>(B339/'Computed data'!$B$5)*100</f>
        <v>3.7573529411764706</v>
      </c>
      <c r="D339" s="17">
        <f>A339/'Computed data'!$E$5</f>
        <v>99.428208386277007</v>
      </c>
    </row>
    <row r="340" spans="1:4" x14ac:dyDescent="0.25">
      <c r="A340" s="17">
        <v>1567</v>
      </c>
      <c r="B340" s="17">
        <v>1.024</v>
      </c>
      <c r="C340" s="17">
        <f>(B340/'Computed data'!$B$5)*100</f>
        <v>3.7647058823529416</v>
      </c>
      <c r="D340" s="17">
        <f>A340/'Computed data'!$E$5</f>
        <v>99.555273189326556</v>
      </c>
    </row>
    <row r="341" spans="1:4" x14ac:dyDescent="0.25">
      <c r="A341" s="17">
        <v>1570</v>
      </c>
      <c r="B341" s="17">
        <v>1.0269999999999999</v>
      </c>
      <c r="C341" s="17">
        <f>(B341/'Computed data'!$B$5)*100</f>
        <v>3.7757352941176472</v>
      </c>
      <c r="D341" s="17">
        <f>A341/'Computed data'!$E$5</f>
        <v>99.745870393900887</v>
      </c>
    </row>
    <row r="342" spans="1:4" x14ac:dyDescent="0.25">
      <c r="A342" s="17">
        <v>1573</v>
      </c>
      <c r="B342" s="17">
        <v>1.0309999999999999</v>
      </c>
      <c r="C342" s="17">
        <f>(B342/'Computed data'!$B$5)*100</f>
        <v>3.7904411764705879</v>
      </c>
      <c r="D342" s="17">
        <f>A342/'Computed data'!$E$5</f>
        <v>99.936467598475218</v>
      </c>
    </row>
    <row r="343" spans="1:4" x14ac:dyDescent="0.25">
      <c r="A343" s="17">
        <v>1577</v>
      </c>
      <c r="B343" s="17">
        <v>1.034</v>
      </c>
      <c r="C343" s="17">
        <f>(B343/'Computed data'!$B$5)*100</f>
        <v>3.8014705882352944</v>
      </c>
      <c r="D343" s="17">
        <f>A343/'Computed data'!$E$5</f>
        <v>100.19059720457433</v>
      </c>
    </row>
    <row r="344" spans="1:4" x14ac:dyDescent="0.25">
      <c r="A344" s="17">
        <v>1580</v>
      </c>
      <c r="B344" s="17">
        <v>1.0369999999999999</v>
      </c>
      <c r="C344" s="17">
        <f>(B344/'Computed data'!$B$5)*100</f>
        <v>3.8125</v>
      </c>
      <c r="D344" s="17">
        <f>A344/'Computed data'!$E$5</f>
        <v>100.38119440914866</v>
      </c>
    </row>
    <row r="345" spans="1:4" x14ac:dyDescent="0.25">
      <c r="A345" s="17">
        <v>1583</v>
      </c>
      <c r="B345" s="17">
        <v>1.04</v>
      </c>
      <c r="C345" s="17">
        <f>(B345/'Computed data'!$B$5)*100</f>
        <v>3.8235294117647061</v>
      </c>
      <c r="D345" s="17">
        <f>A345/'Computed data'!$E$5</f>
        <v>100.57179161372299</v>
      </c>
    </row>
    <row r="346" spans="1:4" x14ac:dyDescent="0.25">
      <c r="A346" s="17">
        <v>1587</v>
      </c>
      <c r="B346" s="17">
        <v>1.0429999999999999</v>
      </c>
      <c r="C346" s="17">
        <f>(B346/'Computed data'!$B$5)*100</f>
        <v>3.8345588235294117</v>
      </c>
      <c r="D346" s="17">
        <f>A346/'Computed data'!$E$5</f>
        <v>100.82592121982211</v>
      </c>
    </row>
    <row r="347" spans="1:4" x14ac:dyDescent="0.25">
      <c r="A347" s="17">
        <v>1589</v>
      </c>
      <c r="B347" s="17">
        <v>1.046</v>
      </c>
      <c r="C347" s="17">
        <f>(B347/'Computed data'!$B$5)*100</f>
        <v>3.8455882352941182</v>
      </c>
      <c r="D347" s="17">
        <f>A347/'Computed data'!$E$5</f>
        <v>100.95298602287167</v>
      </c>
    </row>
    <row r="348" spans="1:4" x14ac:dyDescent="0.25">
      <c r="A348" s="17">
        <v>1592</v>
      </c>
      <c r="B348" s="17">
        <v>1.0489999999999999</v>
      </c>
      <c r="C348" s="17">
        <f>(B348/'Computed data'!$B$5)*100</f>
        <v>3.8566176470588234</v>
      </c>
      <c r="D348" s="17">
        <f>A348/'Computed data'!$E$5</f>
        <v>101.143583227446</v>
      </c>
    </row>
    <row r="349" spans="1:4" x14ac:dyDescent="0.25">
      <c r="A349" s="17">
        <v>1593</v>
      </c>
      <c r="B349" s="17">
        <v>1.052</v>
      </c>
      <c r="C349" s="17">
        <f>(B349/'Computed data'!$B$5)*100</f>
        <v>3.8676470588235299</v>
      </c>
      <c r="D349" s="17">
        <f>A349/'Computed data'!$E$5</f>
        <v>101.20711562897077</v>
      </c>
    </row>
    <row r="350" spans="1:4" x14ac:dyDescent="0.25">
      <c r="A350" s="17">
        <v>1597</v>
      </c>
      <c r="B350" s="17">
        <v>1.0549999999999999</v>
      </c>
      <c r="C350" s="17">
        <f>(B350/'Computed data'!$B$5)*100</f>
        <v>3.8786764705882355</v>
      </c>
      <c r="D350" s="17">
        <f>A350/'Computed data'!$E$5</f>
        <v>101.46124523506988</v>
      </c>
    </row>
    <row r="351" spans="1:4" x14ac:dyDescent="0.25">
      <c r="A351" s="17">
        <v>1600</v>
      </c>
      <c r="B351" s="17">
        <v>1.0580000000000001</v>
      </c>
      <c r="C351" s="17">
        <f>(B351/'Computed data'!$B$5)*100</f>
        <v>3.8897058823529416</v>
      </c>
      <c r="D351" s="17">
        <f>A351/'Computed data'!$E$5</f>
        <v>101.65184243964421</v>
      </c>
    </row>
    <row r="352" spans="1:4" x14ac:dyDescent="0.25">
      <c r="A352" s="17">
        <v>1602</v>
      </c>
      <c r="B352" s="17">
        <v>1.0609999999999999</v>
      </c>
      <c r="C352" s="17">
        <f>(B352/'Computed data'!$B$5)*100</f>
        <v>3.9007352941176472</v>
      </c>
      <c r="D352" s="17">
        <f>A352/'Computed data'!$E$5</f>
        <v>101.77890724269378</v>
      </c>
    </row>
    <row r="353" spans="1:4" x14ac:dyDescent="0.25">
      <c r="A353" s="17">
        <v>1603</v>
      </c>
      <c r="B353" s="17">
        <v>1.0640000000000001</v>
      </c>
      <c r="C353" s="17">
        <f>(B353/'Computed data'!$B$5)*100</f>
        <v>3.9117647058823533</v>
      </c>
      <c r="D353" s="17">
        <f>A353/'Computed data'!$E$5</f>
        <v>101.84243964421854</v>
      </c>
    </row>
    <row r="354" spans="1:4" x14ac:dyDescent="0.25">
      <c r="A354" s="17">
        <v>1605</v>
      </c>
      <c r="B354" s="17">
        <v>1.0669999999999999</v>
      </c>
      <c r="C354" s="17">
        <f>(B354/'Computed data'!$B$5)*100</f>
        <v>3.9227941176470589</v>
      </c>
      <c r="D354" s="17">
        <f>A354/'Computed data'!$E$5</f>
        <v>101.96950444726811</v>
      </c>
    </row>
    <row r="355" spans="1:4" x14ac:dyDescent="0.25">
      <c r="A355" s="17">
        <v>1608</v>
      </c>
      <c r="B355" s="17">
        <v>1.07</v>
      </c>
      <c r="C355" s="17">
        <f>(B355/'Computed data'!$B$5)*100</f>
        <v>3.9338235294117654</v>
      </c>
      <c r="D355" s="17">
        <f>A355/'Computed data'!$E$5</f>
        <v>102.16010165184244</v>
      </c>
    </row>
    <row r="356" spans="1:4" x14ac:dyDescent="0.25">
      <c r="A356" s="17">
        <v>1610</v>
      </c>
      <c r="B356" s="17">
        <v>1.0740000000000001</v>
      </c>
      <c r="C356" s="17">
        <f>(B356/'Computed data'!$B$5)*100</f>
        <v>3.9485294117647065</v>
      </c>
      <c r="D356" s="17">
        <f>A356/'Computed data'!$E$5</f>
        <v>102.28716645489199</v>
      </c>
    </row>
    <row r="357" spans="1:4" x14ac:dyDescent="0.25">
      <c r="A357" s="17">
        <v>1612</v>
      </c>
      <c r="B357" s="17">
        <v>1.0760000000000001</v>
      </c>
      <c r="C357" s="17">
        <f>(B357/'Computed data'!$B$5)*100</f>
        <v>3.9558823529411771</v>
      </c>
      <c r="D357" s="17">
        <f>A357/'Computed data'!$E$5</f>
        <v>102.41423125794155</v>
      </c>
    </row>
    <row r="358" spans="1:4" x14ac:dyDescent="0.25">
      <c r="A358" s="17">
        <v>1615</v>
      </c>
      <c r="B358" s="17">
        <v>1.08</v>
      </c>
      <c r="C358" s="17">
        <f>(B358/'Computed data'!$B$5)*100</f>
        <v>3.9705882352941182</v>
      </c>
      <c r="D358" s="17">
        <f>A358/'Computed data'!$E$5</f>
        <v>102.60482846251588</v>
      </c>
    </row>
    <row r="359" spans="1:4" x14ac:dyDescent="0.25">
      <c r="A359" s="17">
        <v>1619</v>
      </c>
      <c r="B359" s="17">
        <v>1.0820000000000001</v>
      </c>
      <c r="C359" s="17">
        <f>(B359/'Computed data'!$B$5)*100</f>
        <v>3.9779411764705888</v>
      </c>
      <c r="D359" s="17">
        <f>A359/'Computed data'!$E$5</f>
        <v>102.858958068615</v>
      </c>
    </row>
    <row r="360" spans="1:4" x14ac:dyDescent="0.25">
      <c r="A360" s="17">
        <v>1622</v>
      </c>
      <c r="B360" s="17">
        <v>1.0860000000000001</v>
      </c>
      <c r="C360" s="17">
        <f>(B360/'Computed data'!$B$5)*100</f>
        <v>3.9926470588235299</v>
      </c>
      <c r="D360" s="17">
        <f>A360/'Computed data'!$E$5</f>
        <v>103.04955527318933</v>
      </c>
    </row>
    <row r="361" spans="1:4" x14ac:dyDescent="0.25">
      <c r="A361" s="17">
        <v>1625</v>
      </c>
      <c r="B361" s="17">
        <v>1.0880000000000001</v>
      </c>
      <c r="C361" s="17">
        <f>(B361/'Computed data'!$B$5)*100</f>
        <v>4</v>
      </c>
      <c r="D361" s="17">
        <f>A361/'Computed data'!$E$5</f>
        <v>103.24015247776366</v>
      </c>
    </row>
    <row r="362" spans="1:4" x14ac:dyDescent="0.25">
      <c r="A362" s="17">
        <v>1628</v>
      </c>
      <c r="B362" s="17">
        <v>1.0920000000000001</v>
      </c>
      <c r="C362" s="17">
        <f>(B362/'Computed data'!$B$5)*100</f>
        <v>4.014705882352942</v>
      </c>
      <c r="D362" s="17">
        <f>A362/'Computed data'!$E$5</f>
        <v>103.43074968233799</v>
      </c>
    </row>
    <row r="363" spans="1:4" x14ac:dyDescent="0.25">
      <c r="A363" s="17">
        <v>1630</v>
      </c>
      <c r="B363" s="17">
        <v>1.0940000000000001</v>
      </c>
      <c r="C363" s="17">
        <f>(B363/'Computed data'!$B$5)*100</f>
        <v>4.0220588235294121</v>
      </c>
      <c r="D363" s="17">
        <f>A363/'Computed data'!$E$5</f>
        <v>103.55781448538755</v>
      </c>
    </row>
    <row r="364" spans="1:4" x14ac:dyDescent="0.25">
      <c r="A364" s="17">
        <v>1633</v>
      </c>
      <c r="B364" s="17">
        <v>1.0980000000000001</v>
      </c>
      <c r="C364" s="17">
        <f>(B364/'Computed data'!$B$5)*100</f>
        <v>4.0367647058823533</v>
      </c>
      <c r="D364" s="17">
        <f>A364/'Computed data'!$E$5</f>
        <v>103.74841168996188</v>
      </c>
    </row>
    <row r="365" spans="1:4" x14ac:dyDescent="0.25">
      <c r="A365" s="17">
        <v>1637</v>
      </c>
      <c r="B365" s="17">
        <v>1.101</v>
      </c>
      <c r="C365" s="17">
        <f>(B365/'Computed data'!$B$5)*100</f>
        <v>4.0477941176470589</v>
      </c>
      <c r="D365" s="17">
        <f>A365/'Computed data'!$E$5</f>
        <v>104.00254129606098</v>
      </c>
    </row>
    <row r="366" spans="1:4" x14ac:dyDescent="0.25">
      <c r="A366" s="17">
        <v>1642</v>
      </c>
      <c r="B366" s="17">
        <v>1.1040000000000001</v>
      </c>
      <c r="C366" s="17">
        <f>(B366/'Computed data'!$B$5)*100</f>
        <v>4.0588235294117654</v>
      </c>
      <c r="D366" s="17">
        <f>A366/'Computed data'!$E$5</f>
        <v>104.32020330368488</v>
      </c>
    </row>
    <row r="367" spans="1:4" x14ac:dyDescent="0.25">
      <c r="A367" s="17">
        <v>1643</v>
      </c>
      <c r="B367" s="17">
        <v>1.107</v>
      </c>
      <c r="C367" s="17">
        <f>(B367/'Computed data'!$B$5)*100</f>
        <v>4.069852941176471</v>
      </c>
      <c r="D367" s="17">
        <f>A367/'Computed data'!$E$5</f>
        <v>104.38373570520966</v>
      </c>
    </row>
    <row r="368" spans="1:4" x14ac:dyDescent="0.25">
      <c r="A368" s="17">
        <v>1647</v>
      </c>
      <c r="B368" s="17">
        <v>1.1100000000000001</v>
      </c>
      <c r="C368" s="17">
        <f>(B368/'Computed data'!$B$5)*100</f>
        <v>4.0808823529411775</v>
      </c>
      <c r="D368" s="17">
        <f>A368/'Computed data'!$E$5</f>
        <v>104.63786531130877</v>
      </c>
    </row>
    <row r="369" spans="1:4" x14ac:dyDescent="0.25">
      <c r="A369" s="17">
        <v>1650</v>
      </c>
      <c r="B369" s="17">
        <v>1.113</v>
      </c>
      <c r="C369" s="17">
        <f>(B369/'Computed data'!$B$5)*100</f>
        <v>4.0919117647058822</v>
      </c>
      <c r="D369" s="17">
        <f>A369/'Computed data'!$E$5</f>
        <v>104.8284625158831</v>
      </c>
    </row>
    <row r="370" spans="1:4" x14ac:dyDescent="0.25">
      <c r="A370" s="17">
        <v>1652</v>
      </c>
      <c r="B370" s="17">
        <v>1.1160000000000001</v>
      </c>
      <c r="C370" s="17">
        <f>(B370/'Computed data'!$B$5)*100</f>
        <v>4.1029411764705888</v>
      </c>
      <c r="D370" s="17">
        <f>A370/'Computed data'!$E$5</f>
        <v>104.95552731893265</v>
      </c>
    </row>
    <row r="371" spans="1:4" x14ac:dyDescent="0.25">
      <c r="A371" s="17">
        <v>1655</v>
      </c>
      <c r="B371" s="17">
        <v>1.119</v>
      </c>
      <c r="C371" s="17">
        <f>(B371/'Computed data'!$B$5)*100</f>
        <v>4.1139705882352935</v>
      </c>
      <c r="D371" s="17">
        <f>A371/'Computed data'!$E$5</f>
        <v>105.14612452350698</v>
      </c>
    </row>
    <row r="372" spans="1:4" x14ac:dyDescent="0.25">
      <c r="A372" s="17">
        <v>1657</v>
      </c>
      <c r="B372" s="17">
        <v>1.1220000000000001</v>
      </c>
      <c r="C372" s="17">
        <f>(B372/'Computed data'!$B$5)*100</f>
        <v>4.125</v>
      </c>
      <c r="D372" s="17">
        <f>A372/'Computed data'!$E$5</f>
        <v>105.27318932655655</v>
      </c>
    </row>
    <row r="373" spans="1:4" x14ac:dyDescent="0.25">
      <c r="A373" s="17">
        <v>1660</v>
      </c>
      <c r="B373" s="17">
        <v>1.125</v>
      </c>
      <c r="C373" s="17">
        <f>(B373/'Computed data'!$B$5)*100</f>
        <v>4.1360294117647056</v>
      </c>
      <c r="D373" s="17">
        <f>A373/'Computed data'!$E$5</f>
        <v>105.46378653113088</v>
      </c>
    </row>
    <row r="374" spans="1:4" x14ac:dyDescent="0.25">
      <c r="A374" s="17">
        <v>1663</v>
      </c>
      <c r="B374" s="17">
        <v>1.1279999999999999</v>
      </c>
      <c r="C374" s="17">
        <f>(B374/'Computed data'!$B$5)*100</f>
        <v>4.1470588235294112</v>
      </c>
      <c r="D374" s="17">
        <f>A374/'Computed data'!$E$5</f>
        <v>105.65438373570521</v>
      </c>
    </row>
    <row r="375" spans="1:4" x14ac:dyDescent="0.25">
      <c r="A375" s="17">
        <v>1667</v>
      </c>
      <c r="B375" s="17">
        <v>1.131</v>
      </c>
      <c r="C375" s="17">
        <f>(B375/'Computed data'!$B$5)*100</f>
        <v>4.1580882352941178</v>
      </c>
      <c r="D375" s="17">
        <f>A375/'Computed data'!$E$5</f>
        <v>105.90851334180432</v>
      </c>
    </row>
    <row r="376" spans="1:4" x14ac:dyDescent="0.25">
      <c r="A376" s="17">
        <v>1670</v>
      </c>
      <c r="B376" s="17">
        <v>1.1339999999999999</v>
      </c>
      <c r="C376" s="17">
        <f>(B376/'Computed data'!$B$5)*100</f>
        <v>4.1691176470588234</v>
      </c>
      <c r="D376" s="17">
        <f>A376/'Computed data'!$E$5</f>
        <v>106.09911054637865</v>
      </c>
    </row>
    <row r="377" spans="1:4" x14ac:dyDescent="0.25">
      <c r="A377" s="17">
        <v>1673</v>
      </c>
      <c r="B377" s="17">
        <v>1.1379999999999999</v>
      </c>
      <c r="C377" s="17">
        <f>(B377/'Computed data'!$B$5)*100</f>
        <v>4.1838235294117645</v>
      </c>
      <c r="D377" s="17">
        <f>A377/'Computed data'!$E$5</f>
        <v>106.28970775095299</v>
      </c>
    </row>
    <row r="378" spans="1:4" x14ac:dyDescent="0.25">
      <c r="A378" s="17">
        <v>1677</v>
      </c>
      <c r="B378" s="17">
        <v>1.1399999999999999</v>
      </c>
      <c r="C378" s="17">
        <f>(B378/'Computed data'!$B$5)*100</f>
        <v>4.1911764705882346</v>
      </c>
      <c r="D378" s="17">
        <f>A378/'Computed data'!$E$5</f>
        <v>106.5438373570521</v>
      </c>
    </row>
    <row r="379" spans="1:4" x14ac:dyDescent="0.25">
      <c r="A379" s="17">
        <v>1680</v>
      </c>
      <c r="B379" s="17">
        <v>1.143</v>
      </c>
      <c r="C379" s="17">
        <f>(B379/'Computed data'!$B$5)*100</f>
        <v>4.2022058823529411</v>
      </c>
      <c r="D379" s="17">
        <f>A379/'Computed data'!$E$5</f>
        <v>106.73443456162643</v>
      </c>
    </row>
    <row r="380" spans="1:4" x14ac:dyDescent="0.25">
      <c r="A380" s="17">
        <v>1683</v>
      </c>
      <c r="B380" s="17">
        <v>1.1459999999999999</v>
      </c>
      <c r="C380" s="17">
        <f>(B380/'Computed data'!$B$5)*100</f>
        <v>4.2132352941176467</v>
      </c>
      <c r="D380" s="17">
        <f>A380/'Computed data'!$E$5</f>
        <v>106.92503176620076</v>
      </c>
    </row>
    <row r="381" spans="1:4" x14ac:dyDescent="0.25">
      <c r="A381" s="17">
        <v>1686</v>
      </c>
      <c r="B381" s="17">
        <v>1.1499999999999999</v>
      </c>
      <c r="C381" s="17">
        <f>(B381/'Computed data'!$B$5)*100</f>
        <v>4.2279411764705879</v>
      </c>
      <c r="D381" s="17">
        <f>A381/'Computed data'!$E$5</f>
        <v>107.11562897077509</v>
      </c>
    </row>
    <row r="382" spans="1:4" x14ac:dyDescent="0.25">
      <c r="A382" s="17">
        <v>1690</v>
      </c>
      <c r="B382" s="17">
        <v>1.1519999999999999</v>
      </c>
      <c r="C382" s="17">
        <f>(B382/'Computed data'!$B$5)*100</f>
        <v>4.2352941176470589</v>
      </c>
      <c r="D382" s="17">
        <f>A382/'Computed data'!$E$5</f>
        <v>107.3697585768742</v>
      </c>
    </row>
    <row r="383" spans="1:4" x14ac:dyDescent="0.25">
      <c r="A383" s="17">
        <v>1693</v>
      </c>
      <c r="B383" s="17">
        <v>1.1559999999999999</v>
      </c>
      <c r="C383" s="17">
        <f>(B383/'Computed data'!$B$5)*100</f>
        <v>4.25</v>
      </c>
      <c r="D383" s="17">
        <f>A383/'Computed data'!$E$5</f>
        <v>107.56035578144854</v>
      </c>
    </row>
    <row r="384" spans="1:4" x14ac:dyDescent="0.25">
      <c r="A384" s="17">
        <v>1697</v>
      </c>
      <c r="B384" s="17">
        <v>1.159</v>
      </c>
      <c r="C384" s="17">
        <f>(B384/'Computed data'!$B$5)*100</f>
        <v>4.2610294117647056</v>
      </c>
      <c r="D384" s="17">
        <f>A384/'Computed data'!$E$5</f>
        <v>107.81448538754765</v>
      </c>
    </row>
    <row r="385" spans="1:4" x14ac:dyDescent="0.25">
      <c r="A385" s="17">
        <v>1702</v>
      </c>
      <c r="B385" s="17">
        <v>1.1619999999999999</v>
      </c>
      <c r="C385" s="17">
        <f>(B385/'Computed data'!$B$5)*100</f>
        <v>4.2720588235294112</v>
      </c>
      <c r="D385" s="17">
        <f>A385/'Computed data'!$E$5</f>
        <v>108.13214739517153</v>
      </c>
    </row>
    <row r="386" spans="1:4" x14ac:dyDescent="0.25">
      <c r="A386" s="17">
        <v>1706</v>
      </c>
      <c r="B386" s="17">
        <v>1.165</v>
      </c>
      <c r="C386" s="17">
        <f>(B386/'Computed data'!$B$5)*100</f>
        <v>4.2830882352941178</v>
      </c>
      <c r="D386" s="17">
        <f>A386/'Computed data'!$E$5</f>
        <v>108.38627700127064</v>
      </c>
    </row>
    <row r="387" spans="1:4" x14ac:dyDescent="0.25">
      <c r="A387" s="17">
        <v>1709</v>
      </c>
      <c r="B387" s="17">
        <v>1.1679999999999999</v>
      </c>
      <c r="C387" s="17">
        <f>(B387/'Computed data'!$B$5)*100</f>
        <v>4.2941176470588234</v>
      </c>
      <c r="D387" s="17">
        <f>A387/'Computed data'!$E$5</f>
        <v>108.57687420584497</v>
      </c>
    </row>
    <row r="388" spans="1:4" x14ac:dyDescent="0.25">
      <c r="A388" s="17">
        <v>1712</v>
      </c>
      <c r="B388" s="17">
        <v>1.171</v>
      </c>
      <c r="C388" s="17">
        <f>(B388/'Computed data'!$B$5)*100</f>
        <v>4.3051470588235299</v>
      </c>
      <c r="D388" s="17">
        <f>A388/'Computed data'!$E$5</f>
        <v>108.76747141041932</v>
      </c>
    </row>
    <row r="389" spans="1:4" x14ac:dyDescent="0.25">
      <c r="A389" s="17">
        <v>1715</v>
      </c>
      <c r="B389" s="17">
        <v>1.1739999999999999</v>
      </c>
      <c r="C389" s="17">
        <f>(B389/'Computed data'!$B$5)*100</f>
        <v>4.3161764705882355</v>
      </c>
      <c r="D389" s="17">
        <f>A389/'Computed data'!$E$5</f>
        <v>108.95806861499365</v>
      </c>
    </row>
    <row r="390" spans="1:4" x14ac:dyDescent="0.25">
      <c r="A390" s="17">
        <v>1719</v>
      </c>
      <c r="B390" s="17">
        <v>1.177</v>
      </c>
      <c r="C390" s="17">
        <f>(B390/'Computed data'!$B$5)*100</f>
        <v>4.3272058823529411</v>
      </c>
      <c r="D390" s="17">
        <f>A390/'Computed data'!$E$5</f>
        <v>109.21219822109276</v>
      </c>
    </row>
    <row r="391" spans="1:4" x14ac:dyDescent="0.25">
      <c r="A391" s="17">
        <v>1722</v>
      </c>
      <c r="B391" s="17">
        <v>1.18</v>
      </c>
      <c r="C391" s="17">
        <f>(B391/'Computed data'!$B$5)*100</f>
        <v>4.3382352941176467</v>
      </c>
      <c r="D391" s="17">
        <f>A391/'Computed data'!$E$5</f>
        <v>109.40279542566709</v>
      </c>
    </row>
    <row r="392" spans="1:4" x14ac:dyDescent="0.25">
      <c r="A392" s="17">
        <v>1727</v>
      </c>
      <c r="B392" s="17">
        <v>1.1830000000000001</v>
      </c>
      <c r="C392" s="17">
        <f>(B392/'Computed data'!$B$5)*100</f>
        <v>4.3492647058823533</v>
      </c>
      <c r="D392" s="17">
        <f>A392/'Computed data'!$E$5</f>
        <v>109.72045743329097</v>
      </c>
    </row>
    <row r="393" spans="1:4" x14ac:dyDescent="0.25">
      <c r="A393" s="17">
        <v>1730</v>
      </c>
      <c r="B393" s="17">
        <v>1.1859999999999999</v>
      </c>
      <c r="C393" s="17">
        <f>(B393/'Computed data'!$B$5)*100</f>
        <v>4.3602941176470589</v>
      </c>
      <c r="D393" s="17">
        <f>A393/'Computed data'!$E$5</f>
        <v>109.91105463786531</v>
      </c>
    </row>
    <row r="394" spans="1:4" x14ac:dyDescent="0.25">
      <c r="A394" s="17">
        <v>1734</v>
      </c>
      <c r="B394" s="17">
        <v>1.1890000000000001</v>
      </c>
      <c r="C394" s="17">
        <f>(B394/'Computed data'!$B$5)*100</f>
        <v>4.3713235294117654</v>
      </c>
      <c r="D394" s="17">
        <f>A394/'Computed data'!$E$5</f>
        <v>110.16518424396442</v>
      </c>
    </row>
    <row r="395" spans="1:4" x14ac:dyDescent="0.25">
      <c r="A395" s="17">
        <v>1737</v>
      </c>
      <c r="B395" s="17">
        <v>1.1919999999999999</v>
      </c>
      <c r="C395" s="17">
        <f>(B395/'Computed data'!$B$5)*100</f>
        <v>4.382352941176471</v>
      </c>
      <c r="D395" s="17">
        <f>A395/'Computed data'!$E$5</f>
        <v>110.35578144853875</v>
      </c>
    </row>
    <row r="396" spans="1:4" x14ac:dyDescent="0.25">
      <c r="A396" s="17">
        <v>1741</v>
      </c>
      <c r="B396" s="17">
        <v>1.1950000000000001</v>
      </c>
      <c r="C396" s="17">
        <f>(B396/'Computed data'!$B$5)*100</f>
        <v>4.3933823529411766</v>
      </c>
      <c r="D396" s="17">
        <f>A396/'Computed data'!$E$5</f>
        <v>110.60991105463786</v>
      </c>
    </row>
    <row r="397" spans="1:4" x14ac:dyDescent="0.25">
      <c r="A397" s="17">
        <v>1746</v>
      </c>
      <c r="B397" s="17">
        <v>1.198</v>
      </c>
      <c r="C397" s="17">
        <f>(B397/'Computed data'!$B$5)*100</f>
        <v>4.4044117647058822</v>
      </c>
      <c r="D397" s="17">
        <f>A397/'Computed data'!$E$5</f>
        <v>110.92757306226176</v>
      </c>
    </row>
    <row r="398" spans="1:4" x14ac:dyDescent="0.25">
      <c r="A398" s="17">
        <v>1749</v>
      </c>
      <c r="B398" s="17">
        <v>1.2010000000000001</v>
      </c>
      <c r="C398" s="17">
        <f>(B398/'Computed data'!$B$5)*100</f>
        <v>4.4154411764705888</v>
      </c>
      <c r="D398" s="17">
        <f>A398/'Computed data'!$E$5</f>
        <v>111.11817026683609</v>
      </c>
    </row>
    <row r="399" spans="1:4" x14ac:dyDescent="0.25">
      <c r="A399" s="17">
        <v>1753</v>
      </c>
      <c r="B399" s="17">
        <v>1.204</v>
      </c>
      <c r="C399" s="17">
        <f>(B399/'Computed data'!$B$5)*100</f>
        <v>4.4264705882352944</v>
      </c>
      <c r="D399" s="17">
        <f>A399/'Computed data'!$E$5</f>
        <v>111.3722998729352</v>
      </c>
    </row>
    <row r="400" spans="1:4" x14ac:dyDescent="0.25">
      <c r="A400" s="17">
        <v>1756</v>
      </c>
      <c r="B400" s="17">
        <v>1.208</v>
      </c>
      <c r="C400" s="17">
        <f>(B400/'Computed data'!$B$5)*100</f>
        <v>4.4411764705882355</v>
      </c>
      <c r="D400" s="17">
        <f>A400/'Computed data'!$E$5</f>
        <v>111.56289707750953</v>
      </c>
    </row>
    <row r="401" spans="1:4" x14ac:dyDescent="0.25">
      <c r="A401" s="17">
        <v>1762</v>
      </c>
      <c r="B401" s="17">
        <v>1.21</v>
      </c>
      <c r="C401" s="17">
        <f>(B401/'Computed data'!$B$5)*100</f>
        <v>4.4485294117647056</v>
      </c>
      <c r="D401" s="17">
        <f>A401/'Computed data'!$E$5</f>
        <v>111.94409148665819</v>
      </c>
    </row>
    <row r="402" spans="1:4" x14ac:dyDescent="0.25">
      <c r="A402" s="17">
        <v>1765</v>
      </c>
      <c r="B402" s="17">
        <v>1.214</v>
      </c>
      <c r="C402" s="17">
        <f>(B402/'Computed data'!$B$5)*100</f>
        <v>4.4632352941176467</v>
      </c>
      <c r="D402" s="17">
        <f>A402/'Computed data'!$E$5</f>
        <v>112.13468869123253</v>
      </c>
    </row>
    <row r="403" spans="1:4" x14ac:dyDescent="0.25">
      <c r="A403" s="17">
        <v>1769</v>
      </c>
      <c r="B403" s="17">
        <v>1.216</v>
      </c>
      <c r="C403" s="17">
        <f>(B403/'Computed data'!$B$5)*100</f>
        <v>4.4705882352941178</v>
      </c>
      <c r="D403" s="17">
        <f>A403/'Computed data'!$E$5</f>
        <v>112.38881829733164</v>
      </c>
    </row>
    <row r="404" spans="1:4" x14ac:dyDescent="0.25">
      <c r="A404" s="17">
        <v>1772</v>
      </c>
      <c r="B404" s="17">
        <v>1.22</v>
      </c>
      <c r="C404" s="17">
        <f>(B404/'Computed data'!$B$5)*100</f>
        <v>4.4852941176470589</v>
      </c>
      <c r="D404" s="17">
        <f>A404/'Computed data'!$E$5</f>
        <v>112.57941550190597</v>
      </c>
    </row>
    <row r="405" spans="1:4" x14ac:dyDescent="0.25">
      <c r="A405" s="17">
        <v>1775</v>
      </c>
      <c r="B405" s="17">
        <v>1.2230000000000001</v>
      </c>
      <c r="C405" s="17">
        <f>(B405/'Computed data'!$B$5)*100</f>
        <v>4.4963235294117654</v>
      </c>
      <c r="D405" s="17">
        <f>A405/'Computed data'!$E$5</f>
        <v>112.7700127064803</v>
      </c>
    </row>
    <row r="406" spans="1:4" x14ac:dyDescent="0.25">
      <c r="A406" s="17">
        <v>1779</v>
      </c>
      <c r="B406" s="17">
        <v>1.226</v>
      </c>
      <c r="C406" s="17">
        <f>(B406/'Computed data'!$B$5)*100</f>
        <v>4.507352941176471</v>
      </c>
      <c r="D406" s="17">
        <f>A406/'Computed data'!$E$5</f>
        <v>113.02414231257941</v>
      </c>
    </row>
    <row r="407" spans="1:4" x14ac:dyDescent="0.25">
      <c r="A407" s="17">
        <v>1782</v>
      </c>
      <c r="B407" s="17">
        <v>1.2290000000000001</v>
      </c>
      <c r="C407" s="17">
        <f>(B407/'Computed data'!$B$5)*100</f>
        <v>4.5183823529411766</v>
      </c>
      <c r="D407" s="17">
        <f>A407/'Computed data'!$E$5</f>
        <v>113.21473951715375</v>
      </c>
    </row>
    <row r="408" spans="1:4" x14ac:dyDescent="0.25">
      <c r="A408" s="17">
        <v>1786</v>
      </c>
      <c r="B408" s="17">
        <v>1.232</v>
      </c>
      <c r="C408" s="17">
        <f>(B408/'Computed data'!$B$5)*100</f>
        <v>4.5294117647058822</v>
      </c>
      <c r="D408" s="17">
        <f>A408/'Computed data'!$E$5</f>
        <v>113.46886912325286</v>
      </c>
    </row>
    <row r="409" spans="1:4" x14ac:dyDescent="0.25">
      <c r="A409" s="17">
        <v>1790</v>
      </c>
      <c r="B409" s="17">
        <v>1.2350000000000001</v>
      </c>
      <c r="C409" s="17">
        <f>(B409/'Computed data'!$B$5)*100</f>
        <v>4.5404411764705888</v>
      </c>
      <c r="D409" s="17">
        <f>A409/'Computed data'!$E$5</f>
        <v>113.72299872935197</v>
      </c>
    </row>
    <row r="410" spans="1:4" x14ac:dyDescent="0.25">
      <c r="A410" s="17">
        <v>1792</v>
      </c>
      <c r="B410" s="17">
        <v>1.238</v>
      </c>
      <c r="C410" s="17">
        <f>(B410/'Computed data'!$B$5)*100</f>
        <v>4.5514705882352944</v>
      </c>
      <c r="D410" s="17">
        <f>A410/'Computed data'!$E$5</f>
        <v>113.85006353240152</v>
      </c>
    </row>
    <row r="411" spans="1:4" x14ac:dyDescent="0.25">
      <c r="A411" s="17">
        <v>1795</v>
      </c>
      <c r="B411" s="17">
        <v>1.2410000000000001</v>
      </c>
      <c r="C411" s="17">
        <f>(B411/'Computed data'!$B$5)*100</f>
        <v>4.5625000000000009</v>
      </c>
      <c r="D411" s="17">
        <f>A411/'Computed data'!$E$5</f>
        <v>114.04066073697585</v>
      </c>
    </row>
    <row r="412" spans="1:4" x14ac:dyDescent="0.25">
      <c r="A412" s="17">
        <v>1798</v>
      </c>
      <c r="B412" s="17">
        <v>1.244</v>
      </c>
      <c r="C412" s="17">
        <f>(B412/'Computed data'!$B$5)*100</f>
        <v>4.5735294117647065</v>
      </c>
      <c r="D412" s="17">
        <f>A412/'Computed data'!$E$5</f>
        <v>114.23125794155018</v>
      </c>
    </row>
    <row r="413" spans="1:4" x14ac:dyDescent="0.25">
      <c r="A413" s="17">
        <v>1801</v>
      </c>
      <c r="B413" s="17">
        <v>1.2470000000000001</v>
      </c>
      <c r="C413" s="17">
        <f>(B413/'Computed data'!$B$5)*100</f>
        <v>4.5845588235294121</v>
      </c>
      <c r="D413" s="17">
        <f>A413/'Computed data'!$E$5</f>
        <v>114.42185514612453</v>
      </c>
    </row>
    <row r="414" spans="1:4" x14ac:dyDescent="0.25">
      <c r="A414" s="17">
        <v>1805</v>
      </c>
      <c r="B414" s="17">
        <v>1.25</v>
      </c>
      <c r="C414" s="17">
        <f>(B414/'Computed data'!$B$5)*100</f>
        <v>4.5955882352941178</v>
      </c>
      <c r="D414" s="17">
        <f>A414/'Computed data'!$E$5</f>
        <v>114.67598475222363</v>
      </c>
    </row>
    <row r="415" spans="1:4" x14ac:dyDescent="0.25">
      <c r="A415" s="17">
        <v>1807</v>
      </c>
      <c r="B415" s="17">
        <v>1.2529999999999999</v>
      </c>
      <c r="C415" s="17">
        <f>(B415/'Computed data'!$B$5)*100</f>
        <v>4.6066176470588234</v>
      </c>
      <c r="D415" s="17">
        <f>A415/'Computed data'!$E$5</f>
        <v>114.80304955527319</v>
      </c>
    </row>
    <row r="416" spans="1:4" x14ac:dyDescent="0.25">
      <c r="A416" s="17">
        <v>1810</v>
      </c>
      <c r="B416" s="17">
        <v>1.256</v>
      </c>
      <c r="C416" s="17">
        <f>(B416/'Computed data'!$B$5)*100</f>
        <v>4.6176470588235299</v>
      </c>
      <c r="D416" s="17">
        <f>A416/'Computed data'!$E$5</f>
        <v>114.99364675984752</v>
      </c>
    </row>
    <row r="417" spans="1:4" x14ac:dyDescent="0.25">
      <c r="A417" s="17">
        <v>1812</v>
      </c>
      <c r="B417" s="17">
        <v>1.2589999999999999</v>
      </c>
      <c r="C417" s="17">
        <f>(B417/'Computed data'!$B$5)*100</f>
        <v>4.6286764705882355</v>
      </c>
      <c r="D417" s="17">
        <f>A417/'Computed data'!$E$5</f>
        <v>115.12071156289707</v>
      </c>
    </row>
    <row r="418" spans="1:4" x14ac:dyDescent="0.25">
      <c r="A418" s="17">
        <v>1814</v>
      </c>
      <c r="B418" s="17">
        <v>1.262</v>
      </c>
      <c r="C418" s="17">
        <f>(B418/'Computed data'!$B$5)*100</f>
        <v>4.639705882352942</v>
      </c>
      <c r="D418" s="17">
        <f>A418/'Computed data'!$E$5</f>
        <v>115.24777636594663</v>
      </c>
    </row>
    <row r="419" spans="1:4" x14ac:dyDescent="0.25">
      <c r="A419" s="17">
        <v>1817</v>
      </c>
      <c r="B419" s="17">
        <v>1.2649999999999999</v>
      </c>
      <c r="C419" s="17">
        <f>(B419/'Computed data'!$B$5)*100</f>
        <v>4.6507352941176467</v>
      </c>
      <c r="D419" s="17">
        <f>A419/'Computed data'!$E$5</f>
        <v>115.43837357052097</v>
      </c>
    </row>
    <row r="420" spans="1:4" x14ac:dyDescent="0.25">
      <c r="A420" s="17">
        <v>1818</v>
      </c>
      <c r="B420" s="17">
        <v>1.268</v>
      </c>
      <c r="C420" s="17">
        <f>(B420/'Computed data'!$B$5)*100</f>
        <v>4.6617647058823533</v>
      </c>
      <c r="D420" s="17">
        <f>A420/'Computed data'!$E$5</f>
        <v>115.50190597204575</v>
      </c>
    </row>
    <row r="421" spans="1:4" x14ac:dyDescent="0.25">
      <c r="A421" s="17">
        <v>1823</v>
      </c>
      <c r="B421" s="17">
        <v>1.272</v>
      </c>
      <c r="C421" s="17">
        <f>(B421/'Computed data'!$B$5)*100</f>
        <v>4.6764705882352944</v>
      </c>
      <c r="D421" s="17">
        <f>A421/'Computed data'!$E$5</f>
        <v>115.81956797966963</v>
      </c>
    </row>
    <row r="422" spans="1:4" x14ac:dyDescent="0.25">
      <c r="A422" s="17">
        <v>1827</v>
      </c>
      <c r="B422" s="17">
        <v>1.274</v>
      </c>
      <c r="C422" s="17">
        <f>(B422/'Computed data'!$B$5)*100</f>
        <v>4.6838235294117645</v>
      </c>
      <c r="D422" s="17">
        <f>A422/'Computed data'!$E$5</f>
        <v>116.07369758576874</v>
      </c>
    </row>
    <row r="423" spans="1:4" x14ac:dyDescent="0.25">
      <c r="A423" s="17">
        <v>1828</v>
      </c>
      <c r="B423" s="17">
        <v>1.278</v>
      </c>
      <c r="C423" s="17">
        <f>(B423/'Computed data'!$B$5)*100</f>
        <v>4.6985294117647065</v>
      </c>
      <c r="D423" s="17">
        <f>A423/'Computed data'!$E$5</f>
        <v>116.13722998729352</v>
      </c>
    </row>
    <row r="424" spans="1:4" x14ac:dyDescent="0.25">
      <c r="A424" s="17">
        <v>1832</v>
      </c>
      <c r="B424" s="17">
        <v>1.2809999999999999</v>
      </c>
      <c r="C424" s="17">
        <f>(B424/'Computed data'!$B$5)*100</f>
        <v>4.7095588235294121</v>
      </c>
      <c r="D424" s="17">
        <f>A424/'Computed data'!$E$5</f>
        <v>116.39135959339262</v>
      </c>
    </row>
    <row r="425" spans="1:4" x14ac:dyDescent="0.25">
      <c r="A425" s="17">
        <v>1835</v>
      </c>
      <c r="B425" s="17">
        <v>1.284</v>
      </c>
      <c r="C425" s="17">
        <f>(B425/'Computed data'!$B$5)*100</f>
        <v>4.7205882352941178</v>
      </c>
      <c r="D425" s="17">
        <f>A425/'Computed data'!$E$5</f>
        <v>116.58195679796697</v>
      </c>
    </row>
    <row r="426" spans="1:4" x14ac:dyDescent="0.25">
      <c r="A426" s="17">
        <v>1838</v>
      </c>
      <c r="B426" s="17">
        <v>1.2869999999999999</v>
      </c>
      <c r="C426" s="17">
        <f>(B426/'Computed data'!$B$5)*100</f>
        <v>4.7316176470588234</v>
      </c>
      <c r="D426" s="17">
        <f>A426/'Computed data'!$E$5</f>
        <v>116.7725540025413</v>
      </c>
    </row>
    <row r="427" spans="1:4" x14ac:dyDescent="0.25">
      <c r="A427" s="17">
        <v>1842</v>
      </c>
      <c r="B427" s="17">
        <v>1.29</v>
      </c>
      <c r="C427" s="17">
        <f>(B427/'Computed data'!$B$5)*100</f>
        <v>4.7426470588235299</v>
      </c>
      <c r="D427" s="17">
        <f>A427/'Computed data'!$E$5</f>
        <v>117.02668360864041</v>
      </c>
    </row>
    <row r="428" spans="1:4" x14ac:dyDescent="0.25">
      <c r="A428" s="17">
        <v>1847</v>
      </c>
      <c r="B428" s="17">
        <v>1.2929999999999999</v>
      </c>
      <c r="C428" s="17">
        <f>(B428/'Computed data'!$B$5)*100</f>
        <v>4.7536764705882355</v>
      </c>
      <c r="D428" s="17">
        <f>A428/'Computed data'!$E$5</f>
        <v>117.34434561626429</v>
      </c>
    </row>
    <row r="429" spans="1:4" x14ac:dyDescent="0.25">
      <c r="A429" s="17">
        <v>1849</v>
      </c>
      <c r="B429" s="17">
        <v>1.296</v>
      </c>
      <c r="C429" s="17">
        <f>(B429/'Computed data'!$B$5)*100</f>
        <v>4.764705882352942</v>
      </c>
      <c r="D429" s="17">
        <f>A429/'Computed data'!$E$5</f>
        <v>117.47141041931386</v>
      </c>
    </row>
    <row r="430" spans="1:4" x14ac:dyDescent="0.25">
      <c r="A430" s="17">
        <v>1853</v>
      </c>
      <c r="B430" s="17">
        <v>1.2989999999999999</v>
      </c>
      <c r="C430" s="17">
        <f>(B430/'Computed data'!$B$5)*100</f>
        <v>4.7757352941176467</v>
      </c>
      <c r="D430" s="17">
        <f>A430/'Computed data'!$E$5</f>
        <v>117.72554002541295</v>
      </c>
    </row>
    <row r="431" spans="1:4" x14ac:dyDescent="0.25">
      <c r="A431" s="17">
        <v>1857</v>
      </c>
      <c r="B431" s="17">
        <v>1.302</v>
      </c>
      <c r="C431" s="17">
        <f>(B431/'Computed data'!$B$5)*100</f>
        <v>4.7867647058823533</v>
      </c>
      <c r="D431" s="17">
        <f>A431/'Computed data'!$E$5</f>
        <v>117.97966963151207</v>
      </c>
    </row>
    <row r="432" spans="1:4" x14ac:dyDescent="0.25">
      <c r="A432" s="17">
        <v>1862</v>
      </c>
      <c r="B432" s="17">
        <v>1.3049999999999999</v>
      </c>
      <c r="C432" s="17">
        <f>(B432/'Computed data'!$B$5)*100</f>
        <v>4.797794117647058</v>
      </c>
      <c r="D432" s="17">
        <f>A432/'Computed data'!$E$5</f>
        <v>118.29733163913596</v>
      </c>
    </row>
    <row r="433" spans="1:4" x14ac:dyDescent="0.25">
      <c r="A433" s="17">
        <v>1864</v>
      </c>
      <c r="B433" s="17">
        <v>1.3080000000000001</v>
      </c>
      <c r="C433" s="17">
        <f>(B433/'Computed data'!$B$5)*100</f>
        <v>4.8088235294117645</v>
      </c>
      <c r="D433" s="17">
        <f>A433/'Computed data'!$E$5</f>
        <v>118.42439644218551</v>
      </c>
    </row>
    <row r="434" spans="1:4" x14ac:dyDescent="0.25">
      <c r="A434" s="17">
        <v>1868</v>
      </c>
      <c r="B434" s="17">
        <v>1.3109999999999999</v>
      </c>
      <c r="C434" s="17">
        <f>(B434/'Computed data'!$B$5)*100</f>
        <v>4.8198529411764701</v>
      </c>
      <c r="D434" s="17">
        <f>A434/'Computed data'!$E$5</f>
        <v>118.67852604828462</v>
      </c>
    </row>
    <row r="435" spans="1:4" x14ac:dyDescent="0.25">
      <c r="A435" s="17">
        <v>1872</v>
      </c>
      <c r="B435" s="17">
        <v>1.3140000000000001</v>
      </c>
      <c r="C435" s="17">
        <f>(B435/'Computed data'!$B$5)*100</f>
        <v>4.8308823529411766</v>
      </c>
      <c r="D435" s="17">
        <f>A435/'Computed data'!$E$5</f>
        <v>118.93265565438374</v>
      </c>
    </row>
    <row r="436" spans="1:4" x14ac:dyDescent="0.25">
      <c r="A436" s="17">
        <v>1877</v>
      </c>
      <c r="B436" s="17">
        <v>1.3169999999999999</v>
      </c>
      <c r="C436" s="17">
        <f>(B436/'Computed data'!$B$5)*100</f>
        <v>4.8419117647058822</v>
      </c>
      <c r="D436" s="17">
        <f>A436/'Computed data'!$E$5</f>
        <v>119.25031766200762</v>
      </c>
    </row>
    <row r="437" spans="1:4" x14ac:dyDescent="0.25">
      <c r="A437" s="17">
        <v>1880</v>
      </c>
      <c r="B437" s="17">
        <v>1.32</v>
      </c>
      <c r="C437" s="17">
        <f>(B437/'Computed data'!$B$5)*100</f>
        <v>4.8529411764705888</v>
      </c>
      <c r="D437" s="17">
        <f>A437/'Computed data'!$E$5</f>
        <v>119.44091486658195</v>
      </c>
    </row>
    <row r="438" spans="1:4" x14ac:dyDescent="0.25">
      <c r="A438" s="17">
        <v>1883</v>
      </c>
      <c r="B438" s="17">
        <v>1.323</v>
      </c>
      <c r="C438" s="17">
        <f>(B438/'Computed data'!$B$5)*100</f>
        <v>4.8639705882352935</v>
      </c>
      <c r="D438" s="17">
        <f>A438/'Computed data'!$E$5</f>
        <v>119.63151207115629</v>
      </c>
    </row>
    <row r="439" spans="1:4" x14ac:dyDescent="0.25">
      <c r="A439" s="17">
        <v>1887</v>
      </c>
      <c r="B439" s="17">
        <v>1.3260000000000001</v>
      </c>
      <c r="C439" s="17">
        <f>(B439/'Computed data'!$B$5)*100</f>
        <v>4.875</v>
      </c>
      <c r="D439" s="17">
        <f>A439/'Computed data'!$E$5</f>
        <v>119.88564167725539</v>
      </c>
    </row>
    <row r="440" spans="1:4" x14ac:dyDescent="0.25">
      <c r="A440" s="17">
        <v>1890</v>
      </c>
      <c r="B440" s="17">
        <v>1.33</v>
      </c>
      <c r="C440" s="17">
        <f>(B440/'Computed data'!$B$5)*100</f>
        <v>4.889705882352942</v>
      </c>
      <c r="D440" s="17">
        <f>A440/'Computed data'!$E$5</f>
        <v>120.07623888182974</v>
      </c>
    </row>
    <row r="441" spans="1:4" x14ac:dyDescent="0.25">
      <c r="A441" s="17">
        <v>1893</v>
      </c>
      <c r="B441" s="17">
        <v>1.3320000000000001</v>
      </c>
      <c r="C441" s="17">
        <f>(B441/'Computed data'!$B$5)*100</f>
        <v>4.8970588235294121</v>
      </c>
      <c r="D441" s="17">
        <f>A441/'Computed data'!$E$5</f>
        <v>120.26683608640407</v>
      </c>
    </row>
    <row r="442" spans="1:4" x14ac:dyDescent="0.25">
      <c r="A442" s="17">
        <v>1898</v>
      </c>
      <c r="B442" s="17">
        <v>1.335</v>
      </c>
      <c r="C442" s="17">
        <f>(B442/'Computed data'!$B$5)*100</f>
        <v>4.9080882352941178</v>
      </c>
      <c r="D442" s="17">
        <f>A442/'Computed data'!$E$5</f>
        <v>120.58449809402795</v>
      </c>
    </row>
    <row r="443" spans="1:4" x14ac:dyDescent="0.25">
      <c r="A443" s="17">
        <v>1902</v>
      </c>
      <c r="B443" s="17">
        <v>1.3380000000000001</v>
      </c>
      <c r="C443" s="17">
        <f>(B443/'Computed data'!$B$5)*100</f>
        <v>4.9191176470588243</v>
      </c>
      <c r="D443" s="17">
        <f>A443/'Computed data'!$E$5</f>
        <v>120.83862770012706</v>
      </c>
    </row>
    <row r="444" spans="1:4" x14ac:dyDescent="0.25">
      <c r="A444" s="17">
        <v>1905</v>
      </c>
      <c r="B444" s="17">
        <v>1.3420000000000001</v>
      </c>
      <c r="C444" s="17">
        <f>(B444/'Computed data'!$B$5)*100</f>
        <v>4.9338235294117645</v>
      </c>
      <c r="D444" s="17">
        <f>A444/'Computed data'!$E$5</f>
        <v>121.02922490470139</v>
      </c>
    </row>
    <row r="445" spans="1:4" x14ac:dyDescent="0.25">
      <c r="A445" s="17">
        <v>1908</v>
      </c>
      <c r="B445" s="17">
        <v>1.345</v>
      </c>
      <c r="C445" s="17">
        <f>(B445/'Computed data'!$B$5)*100</f>
        <v>4.9448529411764701</v>
      </c>
      <c r="D445" s="17">
        <f>A445/'Computed data'!$E$5</f>
        <v>121.21982210927573</v>
      </c>
    </row>
    <row r="446" spans="1:4" x14ac:dyDescent="0.25">
      <c r="A446" s="17">
        <v>1912</v>
      </c>
      <c r="B446" s="17">
        <v>1.3480000000000001</v>
      </c>
      <c r="C446" s="17">
        <f>(B446/'Computed data'!$B$5)*100</f>
        <v>4.9558823529411766</v>
      </c>
      <c r="D446" s="17">
        <f>A446/'Computed data'!$E$5</f>
        <v>121.47395171537484</v>
      </c>
    </row>
    <row r="447" spans="1:4" x14ac:dyDescent="0.25">
      <c r="A447" s="17">
        <v>1915</v>
      </c>
      <c r="B447" s="17">
        <v>1.351</v>
      </c>
      <c r="C447" s="17">
        <f>(B447/'Computed data'!$B$5)*100</f>
        <v>4.9669117647058822</v>
      </c>
      <c r="D447" s="17">
        <f>A447/'Computed data'!$E$5</f>
        <v>121.66454891994917</v>
      </c>
    </row>
    <row r="448" spans="1:4" x14ac:dyDescent="0.25">
      <c r="A448" s="17">
        <v>1919</v>
      </c>
      <c r="B448" s="17">
        <v>1.353</v>
      </c>
      <c r="C448" s="17">
        <f>(B448/'Computed data'!$B$5)*100</f>
        <v>4.9742647058823533</v>
      </c>
      <c r="D448" s="17">
        <f>A448/'Computed data'!$E$5</f>
        <v>121.91867852604828</v>
      </c>
    </row>
    <row r="449" spans="1:4" x14ac:dyDescent="0.25">
      <c r="A449" s="17">
        <v>1923</v>
      </c>
      <c r="B449" s="17">
        <v>1.357</v>
      </c>
      <c r="C449" s="17">
        <f>(B449/'Computed data'!$B$5)*100</f>
        <v>4.9889705882352944</v>
      </c>
      <c r="D449" s="17">
        <f>A449/'Computed data'!$E$5</f>
        <v>122.1728081321474</v>
      </c>
    </row>
    <row r="450" spans="1:4" x14ac:dyDescent="0.25">
      <c r="A450" s="17">
        <v>1926</v>
      </c>
      <c r="B450" s="17">
        <v>1.36</v>
      </c>
      <c r="C450" s="17">
        <f>(B450/'Computed data'!$B$5)*100</f>
        <v>5</v>
      </c>
      <c r="D450" s="17">
        <f>A450/'Computed data'!$E$5</f>
        <v>122.36340533672173</v>
      </c>
    </row>
    <row r="451" spans="1:4" x14ac:dyDescent="0.25">
      <c r="A451" s="17">
        <v>1930</v>
      </c>
      <c r="B451" s="17">
        <v>1.363</v>
      </c>
      <c r="C451" s="17">
        <f>(B451/'Computed data'!$B$5)*100</f>
        <v>5.0110294117647056</v>
      </c>
      <c r="D451" s="17">
        <f>A451/'Computed data'!$E$5</f>
        <v>122.61753494282084</v>
      </c>
    </row>
    <row r="452" spans="1:4" x14ac:dyDescent="0.25">
      <c r="A452" s="17">
        <v>1932</v>
      </c>
      <c r="B452" s="17">
        <v>1.3660000000000001</v>
      </c>
      <c r="C452" s="17">
        <f>(B452/'Computed data'!$B$5)*100</f>
        <v>5.0220588235294121</v>
      </c>
      <c r="D452" s="17">
        <f>A452/'Computed data'!$E$5</f>
        <v>122.74459974587039</v>
      </c>
    </row>
    <row r="453" spans="1:4" x14ac:dyDescent="0.25">
      <c r="A453" s="17">
        <v>1936</v>
      </c>
      <c r="B453" s="17">
        <v>1.369</v>
      </c>
      <c r="C453" s="17">
        <f>(B453/'Computed data'!$B$5)*100</f>
        <v>5.0330882352941178</v>
      </c>
      <c r="D453" s="17">
        <f>A453/'Computed data'!$E$5</f>
        <v>122.9987293519695</v>
      </c>
    </row>
    <row r="454" spans="1:4" x14ac:dyDescent="0.25">
      <c r="A454" s="17">
        <v>1940</v>
      </c>
      <c r="B454" s="17">
        <v>1.3720000000000001</v>
      </c>
      <c r="C454" s="17">
        <f>(B454/'Computed data'!$B$5)*100</f>
        <v>5.0441176470588243</v>
      </c>
      <c r="D454" s="17">
        <f>A454/'Computed data'!$E$5</f>
        <v>123.25285895806861</v>
      </c>
    </row>
    <row r="455" spans="1:4" x14ac:dyDescent="0.25">
      <c r="A455" s="17">
        <v>1944</v>
      </c>
      <c r="B455" s="17">
        <v>1.375</v>
      </c>
      <c r="C455" s="17">
        <f>(B455/'Computed data'!$B$5)*100</f>
        <v>5.0551470588235299</v>
      </c>
      <c r="D455" s="17">
        <f>A455/'Computed data'!$E$5</f>
        <v>123.50698856416773</v>
      </c>
    </row>
    <row r="456" spans="1:4" x14ac:dyDescent="0.25">
      <c r="A456" s="17">
        <v>1947</v>
      </c>
      <c r="B456" s="17">
        <v>1.3779999999999999</v>
      </c>
      <c r="C456" s="17">
        <f>(B456/'Computed data'!$B$5)*100</f>
        <v>5.0661764705882355</v>
      </c>
      <c r="D456" s="17">
        <f>A456/'Computed data'!$E$5</f>
        <v>123.69758576874206</v>
      </c>
    </row>
    <row r="457" spans="1:4" x14ac:dyDescent="0.25">
      <c r="A457" s="17">
        <v>1951</v>
      </c>
      <c r="B457" s="17">
        <v>1.381</v>
      </c>
      <c r="C457" s="17">
        <f>(B457/'Computed data'!$B$5)*100</f>
        <v>5.0772058823529411</v>
      </c>
      <c r="D457" s="17">
        <f>A457/'Computed data'!$E$5</f>
        <v>123.95171537484117</v>
      </c>
    </row>
    <row r="458" spans="1:4" x14ac:dyDescent="0.25">
      <c r="A458" s="17">
        <v>1954</v>
      </c>
      <c r="B458" s="17">
        <v>1.3839999999999999</v>
      </c>
      <c r="C458" s="17">
        <f>(B458/'Computed data'!$B$5)*100</f>
        <v>5.0882352941176467</v>
      </c>
      <c r="D458" s="17">
        <f>A458/'Computed data'!$E$5</f>
        <v>124.1423125794155</v>
      </c>
    </row>
    <row r="459" spans="1:4" x14ac:dyDescent="0.25">
      <c r="A459" s="17">
        <v>1958</v>
      </c>
      <c r="B459" s="17">
        <v>1.387</v>
      </c>
      <c r="C459" s="17">
        <f>(B459/'Computed data'!$B$5)*100</f>
        <v>5.0992647058823533</v>
      </c>
      <c r="D459" s="17">
        <f>A459/'Computed data'!$E$5</f>
        <v>124.39644218551462</v>
      </c>
    </row>
    <row r="460" spans="1:4" x14ac:dyDescent="0.25">
      <c r="A460" s="17">
        <v>1960</v>
      </c>
      <c r="B460" s="17">
        <v>1.39</v>
      </c>
      <c r="C460" s="17">
        <f>(B460/'Computed data'!$B$5)*100</f>
        <v>5.1102941176470589</v>
      </c>
      <c r="D460" s="17">
        <f>A460/'Computed data'!$E$5</f>
        <v>124.52350698856416</v>
      </c>
    </row>
    <row r="461" spans="1:4" x14ac:dyDescent="0.25">
      <c r="A461" s="17">
        <v>1964</v>
      </c>
      <c r="B461" s="17">
        <v>1.3939999999999999</v>
      </c>
      <c r="C461" s="17">
        <f>(B461/'Computed data'!$B$5)*100</f>
        <v>5.125</v>
      </c>
      <c r="D461" s="17">
        <f>A461/'Computed data'!$E$5</f>
        <v>124.77763659466328</v>
      </c>
    </row>
    <row r="462" spans="1:4" x14ac:dyDescent="0.25">
      <c r="A462" s="17">
        <v>1967</v>
      </c>
      <c r="B462" s="17">
        <v>1.3959999999999999</v>
      </c>
      <c r="C462" s="17">
        <f>(B462/'Computed data'!$B$5)*100</f>
        <v>5.1323529411764701</v>
      </c>
      <c r="D462" s="17">
        <f>A462/'Computed data'!$E$5</f>
        <v>124.96823379923761</v>
      </c>
    </row>
    <row r="463" spans="1:4" x14ac:dyDescent="0.25">
      <c r="A463" s="17">
        <v>1970</v>
      </c>
      <c r="B463" s="17">
        <v>1.399</v>
      </c>
      <c r="C463" s="17">
        <f>(B463/'Computed data'!$B$5)*100</f>
        <v>5.1433823529411766</v>
      </c>
      <c r="D463" s="17">
        <f>A463/'Computed data'!$E$5</f>
        <v>125.15883100381194</v>
      </c>
    </row>
    <row r="464" spans="1:4" x14ac:dyDescent="0.25">
      <c r="A464" s="17">
        <v>1974</v>
      </c>
      <c r="B464" s="17">
        <v>1.403</v>
      </c>
      <c r="C464" s="17">
        <f>(B464/'Computed data'!$B$5)*100</f>
        <v>5.1580882352941178</v>
      </c>
      <c r="D464" s="17">
        <f>A464/'Computed data'!$E$5</f>
        <v>125.41296060991105</v>
      </c>
    </row>
    <row r="465" spans="1:4" x14ac:dyDescent="0.25">
      <c r="A465" s="17">
        <v>1977</v>
      </c>
      <c r="B465" s="17">
        <v>1.405</v>
      </c>
      <c r="C465" s="17">
        <f>(B465/'Computed data'!$B$5)*100</f>
        <v>5.1654411764705888</v>
      </c>
      <c r="D465" s="17">
        <f>A465/'Computed data'!$E$5</f>
        <v>125.60355781448538</v>
      </c>
    </row>
    <row r="466" spans="1:4" x14ac:dyDescent="0.25">
      <c r="A466" s="17">
        <v>1980</v>
      </c>
      <c r="B466" s="17">
        <v>1.4079999999999999</v>
      </c>
      <c r="C466" s="17">
        <f>(B466/'Computed data'!$B$5)*100</f>
        <v>5.1764705882352944</v>
      </c>
      <c r="D466" s="17">
        <f>A466/'Computed data'!$E$5</f>
        <v>125.79415501905972</v>
      </c>
    </row>
    <row r="467" spans="1:4" x14ac:dyDescent="0.25">
      <c r="A467" s="17">
        <v>1983</v>
      </c>
      <c r="B467" s="17">
        <v>1.4119999999999999</v>
      </c>
      <c r="C467" s="17">
        <f>(B467/'Computed data'!$B$5)*100</f>
        <v>5.1911764705882355</v>
      </c>
      <c r="D467" s="17">
        <f>A467/'Computed data'!$E$5</f>
        <v>125.98475222363405</v>
      </c>
    </row>
    <row r="468" spans="1:4" x14ac:dyDescent="0.25">
      <c r="A468" s="17">
        <v>1986</v>
      </c>
      <c r="B468" s="17">
        <v>1.415</v>
      </c>
      <c r="C468" s="17">
        <f>(B468/'Computed data'!$B$5)*100</f>
        <v>5.2022058823529411</v>
      </c>
      <c r="D468" s="17">
        <f>A468/'Computed data'!$E$5</f>
        <v>126.17534942820838</v>
      </c>
    </row>
    <row r="469" spans="1:4" x14ac:dyDescent="0.25">
      <c r="A469" s="17">
        <v>1988</v>
      </c>
      <c r="B469" s="17">
        <v>1.4179999999999999</v>
      </c>
      <c r="C469" s="17">
        <f>(B469/'Computed data'!$B$5)*100</f>
        <v>5.2132352941176467</v>
      </c>
      <c r="D469" s="17">
        <f>A469/'Computed data'!$E$5</f>
        <v>126.30241423125794</v>
      </c>
    </row>
    <row r="470" spans="1:4" x14ac:dyDescent="0.25">
      <c r="A470" s="17">
        <v>1992</v>
      </c>
      <c r="B470" s="17">
        <v>1.421</v>
      </c>
      <c r="C470" s="17">
        <f>(B470/'Computed data'!$B$5)*100</f>
        <v>5.2242647058823533</v>
      </c>
      <c r="D470" s="17">
        <f>A470/'Computed data'!$E$5</f>
        <v>126.55654383735705</v>
      </c>
    </row>
    <row r="471" spans="1:4" x14ac:dyDescent="0.25">
      <c r="A471" s="17">
        <v>1995</v>
      </c>
      <c r="B471" s="17">
        <v>1.4239999999999999</v>
      </c>
      <c r="C471" s="17">
        <f>(B471/'Computed data'!$B$5)*100</f>
        <v>5.2352941176470589</v>
      </c>
      <c r="D471" s="17">
        <f>A471/'Computed data'!$E$5</f>
        <v>126.74714104193139</v>
      </c>
    </row>
    <row r="472" spans="1:4" x14ac:dyDescent="0.25">
      <c r="A472" s="17">
        <v>1998</v>
      </c>
      <c r="B472" s="17">
        <v>1.427</v>
      </c>
      <c r="C472" s="17">
        <f>(B472/'Computed data'!$B$5)*100</f>
        <v>5.2463235294117654</v>
      </c>
      <c r="D472" s="17">
        <f>A472/'Computed data'!$E$5</f>
        <v>126.93773824650572</v>
      </c>
    </row>
    <row r="473" spans="1:4" x14ac:dyDescent="0.25">
      <c r="A473" s="17">
        <v>2002</v>
      </c>
      <c r="B473" s="17">
        <v>1.43</v>
      </c>
      <c r="C473" s="17">
        <f>(B473/'Computed data'!$B$5)*100</f>
        <v>5.257352941176471</v>
      </c>
      <c r="D473" s="17">
        <f>A473/'Computed data'!$E$5</f>
        <v>127.19186785260483</v>
      </c>
    </row>
    <row r="474" spans="1:4" x14ac:dyDescent="0.25">
      <c r="A474" s="17">
        <v>2004</v>
      </c>
      <c r="B474" s="17">
        <v>1.4330000000000001</v>
      </c>
      <c r="C474" s="17">
        <f>(B474/'Computed data'!$B$5)*100</f>
        <v>5.2683823529411766</v>
      </c>
      <c r="D474" s="17">
        <f>A474/'Computed data'!$E$5</f>
        <v>127.31893265565438</v>
      </c>
    </row>
    <row r="475" spans="1:4" x14ac:dyDescent="0.25">
      <c r="A475" s="17">
        <v>2008</v>
      </c>
      <c r="B475" s="17">
        <v>1.4359999999999999</v>
      </c>
      <c r="C475" s="17">
        <f>(B475/'Computed data'!$B$5)*100</f>
        <v>5.2794117647058822</v>
      </c>
      <c r="D475" s="17">
        <f>A475/'Computed data'!$E$5</f>
        <v>127.57306226175349</v>
      </c>
    </row>
    <row r="476" spans="1:4" x14ac:dyDescent="0.25">
      <c r="A476" s="17">
        <v>2012</v>
      </c>
      <c r="B476" s="17">
        <v>1.4390000000000001</v>
      </c>
      <c r="C476" s="17">
        <f>(B476/'Computed data'!$B$5)*100</f>
        <v>5.2904411764705888</v>
      </c>
      <c r="D476" s="17">
        <f>A476/'Computed data'!$E$5</f>
        <v>127.8271918678526</v>
      </c>
    </row>
    <row r="477" spans="1:4" x14ac:dyDescent="0.25">
      <c r="A477" s="17">
        <v>2014</v>
      </c>
      <c r="B477" s="17">
        <v>1.4419999999999999</v>
      </c>
      <c r="C477" s="17">
        <f>(B477/'Computed data'!$B$5)*100</f>
        <v>5.3014705882352944</v>
      </c>
      <c r="D477" s="17">
        <f>A477/'Computed data'!$E$5</f>
        <v>127.95425667090215</v>
      </c>
    </row>
    <row r="478" spans="1:4" x14ac:dyDescent="0.25">
      <c r="A478" s="17">
        <v>2019</v>
      </c>
      <c r="B478" s="17">
        <v>1.4450000000000001</v>
      </c>
      <c r="C478" s="17">
        <f>(B478/'Computed data'!$B$5)*100</f>
        <v>5.3125000000000009</v>
      </c>
      <c r="D478" s="17">
        <f>A478/'Computed data'!$E$5</f>
        <v>128.27191867852605</v>
      </c>
    </row>
    <row r="479" spans="1:4" x14ac:dyDescent="0.25">
      <c r="A479" s="17">
        <v>2023</v>
      </c>
      <c r="B479" s="17">
        <v>1.448</v>
      </c>
      <c r="C479" s="17">
        <f>(B479/'Computed data'!$B$5)*100</f>
        <v>5.3235294117647065</v>
      </c>
      <c r="D479" s="17">
        <f>A479/'Computed data'!$E$5</f>
        <v>128.52604828462515</v>
      </c>
    </row>
    <row r="480" spans="1:4" x14ac:dyDescent="0.25">
      <c r="A480" s="17">
        <v>2027</v>
      </c>
      <c r="B480" s="17">
        <v>1.4510000000000001</v>
      </c>
      <c r="C480" s="17">
        <f>(B480/'Computed data'!$B$5)*100</f>
        <v>5.3345588235294121</v>
      </c>
      <c r="D480" s="17">
        <f>A480/'Computed data'!$E$5</f>
        <v>128.78017789072427</v>
      </c>
    </row>
    <row r="481" spans="1:4" x14ac:dyDescent="0.25">
      <c r="A481" s="17">
        <v>2030</v>
      </c>
      <c r="B481" s="17">
        <v>1.454</v>
      </c>
      <c r="C481" s="17">
        <f>(B481/'Computed data'!$B$5)*100</f>
        <v>5.3455882352941178</v>
      </c>
      <c r="D481" s="17">
        <f>A481/'Computed data'!$E$5</f>
        <v>128.97077509529859</v>
      </c>
    </row>
    <row r="482" spans="1:4" x14ac:dyDescent="0.25">
      <c r="A482" s="17">
        <v>2035</v>
      </c>
      <c r="B482" s="17">
        <v>1.4570000000000001</v>
      </c>
      <c r="C482" s="17">
        <f>(B482/'Computed data'!$B$5)*100</f>
        <v>5.3566176470588243</v>
      </c>
      <c r="D482" s="17">
        <f>A482/'Computed data'!$E$5</f>
        <v>129.2884371029225</v>
      </c>
    </row>
    <row r="483" spans="1:4" x14ac:dyDescent="0.25">
      <c r="A483" s="17">
        <v>2038</v>
      </c>
      <c r="B483" s="17">
        <v>1.46</v>
      </c>
      <c r="C483" s="17">
        <f>(B483/'Computed data'!$B$5)*100</f>
        <v>5.367647058823529</v>
      </c>
      <c r="D483" s="17">
        <f>A483/'Computed data'!$E$5</f>
        <v>129.47903430749682</v>
      </c>
    </row>
    <row r="484" spans="1:4" x14ac:dyDescent="0.25">
      <c r="A484" s="17">
        <v>2043</v>
      </c>
      <c r="B484" s="17">
        <v>1.464</v>
      </c>
      <c r="C484" s="17">
        <f>(B484/'Computed data'!$B$5)*100</f>
        <v>5.382352941176471</v>
      </c>
      <c r="D484" s="17">
        <f>A484/'Computed data'!$E$5</f>
        <v>129.7966963151207</v>
      </c>
    </row>
    <row r="485" spans="1:4" x14ac:dyDescent="0.25">
      <c r="A485" s="17">
        <v>2047</v>
      </c>
      <c r="B485" s="17">
        <v>1.466</v>
      </c>
      <c r="C485" s="17">
        <f>(B485/'Computed data'!$B$5)*100</f>
        <v>5.3897058823529411</v>
      </c>
      <c r="D485" s="17">
        <f>A485/'Computed data'!$E$5</f>
        <v>130.05082592121983</v>
      </c>
    </row>
    <row r="486" spans="1:4" x14ac:dyDescent="0.25">
      <c r="A486" s="17">
        <v>2050</v>
      </c>
      <c r="B486" s="17">
        <v>1.4690000000000001</v>
      </c>
      <c r="C486" s="17">
        <f>(B486/'Computed data'!$B$5)*100</f>
        <v>5.4007352941176467</v>
      </c>
      <c r="D486" s="17">
        <f>A486/'Computed data'!$E$5</f>
        <v>130.24142312579414</v>
      </c>
    </row>
    <row r="487" spans="1:4" x14ac:dyDescent="0.25">
      <c r="A487" s="17">
        <v>2055</v>
      </c>
      <c r="B487" s="17">
        <v>1.4730000000000001</v>
      </c>
      <c r="C487" s="17">
        <f>(B487/'Computed data'!$B$5)*100</f>
        <v>5.4154411764705888</v>
      </c>
      <c r="D487" s="17">
        <f>A487/'Computed data'!$E$5</f>
        <v>130.55908513341805</v>
      </c>
    </row>
    <row r="488" spans="1:4" x14ac:dyDescent="0.25">
      <c r="A488" s="17">
        <v>2058</v>
      </c>
      <c r="B488" s="17">
        <v>1.476</v>
      </c>
      <c r="C488" s="17">
        <f>(B488/'Computed data'!$B$5)*100</f>
        <v>5.4264705882352944</v>
      </c>
      <c r="D488" s="17">
        <f>A488/'Computed data'!$E$5</f>
        <v>130.74968233799237</v>
      </c>
    </row>
    <row r="489" spans="1:4" x14ac:dyDescent="0.25">
      <c r="A489" s="17">
        <v>2063</v>
      </c>
      <c r="B489" s="17">
        <v>1.4790000000000001</v>
      </c>
      <c r="C489" s="17">
        <f>(B489/'Computed data'!$B$5)*100</f>
        <v>5.4375000000000009</v>
      </c>
      <c r="D489" s="17">
        <f>A489/'Computed data'!$E$5</f>
        <v>131.06734434561625</v>
      </c>
    </row>
    <row r="490" spans="1:4" x14ac:dyDescent="0.25">
      <c r="A490" s="17">
        <v>2067</v>
      </c>
      <c r="B490" s="17">
        <v>1.482</v>
      </c>
      <c r="C490" s="17">
        <f>(B490/'Computed data'!$B$5)*100</f>
        <v>5.4485294117647065</v>
      </c>
      <c r="D490" s="17">
        <f>A490/'Computed data'!$E$5</f>
        <v>131.32147395171538</v>
      </c>
    </row>
    <row r="491" spans="1:4" x14ac:dyDescent="0.25">
      <c r="A491" s="17">
        <v>2071</v>
      </c>
      <c r="B491" s="17">
        <v>1.4850000000000001</v>
      </c>
      <c r="C491" s="17">
        <f>(B491/'Computed data'!$B$5)*100</f>
        <v>5.4595588235294121</v>
      </c>
      <c r="D491" s="17">
        <f>A491/'Computed data'!$E$5</f>
        <v>131.57560355781447</v>
      </c>
    </row>
    <row r="492" spans="1:4" x14ac:dyDescent="0.25">
      <c r="A492" s="17">
        <v>2076</v>
      </c>
      <c r="B492" s="17">
        <v>1.488</v>
      </c>
      <c r="C492" s="17">
        <f>(B492/'Computed data'!$B$5)*100</f>
        <v>5.4705882352941178</v>
      </c>
      <c r="D492" s="17">
        <f>A492/'Computed data'!$E$5</f>
        <v>131.89326556543838</v>
      </c>
    </row>
    <row r="493" spans="1:4" x14ac:dyDescent="0.25">
      <c r="A493" s="17">
        <v>2080</v>
      </c>
      <c r="B493" s="17">
        <v>1.4910000000000001</v>
      </c>
      <c r="C493" s="17">
        <f>(B493/'Computed data'!$B$5)*100</f>
        <v>5.4816176470588243</v>
      </c>
      <c r="D493" s="17">
        <f>A493/'Computed data'!$E$5</f>
        <v>132.14739517153748</v>
      </c>
    </row>
    <row r="494" spans="1:4" x14ac:dyDescent="0.25">
      <c r="A494" s="17">
        <v>2084</v>
      </c>
      <c r="B494" s="17">
        <v>1.494</v>
      </c>
      <c r="C494" s="17">
        <f>(B494/'Computed data'!$B$5)*100</f>
        <v>5.4926470588235299</v>
      </c>
      <c r="D494" s="17">
        <f>A494/'Computed data'!$E$5</f>
        <v>132.40152477763658</v>
      </c>
    </row>
    <row r="495" spans="1:4" x14ac:dyDescent="0.25">
      <c r="A495" s="17">
        <v>2088</v>
      </c>
      <c r="B495" s="17">
        <v>1.4970000000000001</v>
      </c>
      <c r="C495" s="17">
        <f>(B495/'Computed data'!$B$5)*100</f>
        <v>5.5036764705882364</v>
      </c>
      <c r="D495" s="17">
        <f>A495/'Computed data'!$E$5</f>
        <v>132.65565438373571</v>
      </c>
    </row>
    <row r="496" spans="1:4" x14ac:dyDescent="0.25">
      <c r="A496" s="17">
        <v>2092</v>
      </c>
      <c r="B496" s="17">
        <v>1.5</v>
      </c>
      <c r="C496" s="17">
        <f>(B496/'Computed data'!$B$5)*100</f>
        <v>5.5147058823529411</v>
      </c>
      <c r="D496" s="17">
        <f>A496/'Computed data'!$E$5</f>
        <v>132.90978398983481</v>
      </c>
    </row>
    <row r="497" spans="1:4" x14ac:dyDescent="0.25">
      <c r="A497" s="17">
        <v>2096</v>
      </c>
      <c r="B497" s="17">
        <v>1.5029999999999999</v>
      </c>
      <c r="C497" s="17">
        <f>(B497/'Computed data'!$B$5)*100</f>
        <v>5.5257352941176467</v>
      </c>
      <c r="D497" s="17">
        <f>A497/'Computed data'!$E$5</f>
        <v>133.16391359593393</v>
      </c>
    </row>
    <row r="498" spans="1:4" x14ac:dyDescent="0.25">
      <c r="A498" s="17">
        <v>2100</v>
      </c>
      <c r="B498" s="17">
        <v>1.506</v>
      </c>
      <c r="C498" s="17">
        <f>(B498/'Computed data'!$B$5)*100</f>
        <v>5.5367647058823533</v>
      </c>
      <c r="D498" s="17">
        <f>A498/'Computed data'!$E$5</f>
        <v>133.41804320203303</v>
      </c>
    </row>
    <row r="499" spans="1:4" x14ac:dyDescent="0.25">
      <c r="A499" s="17">
        <v>2104</v>
      </c>
      <c r="B499" s="17">
        <v>1.5089999999999999</v>
      </c>
      <c r="C499" s="17">
        <f>(B499/'Computed data'!$B$5)*100</f>
        <v>5.547794117647058</v>
      </c>
      <c r="D499" s="17">
        <f>A499/'Computed data'!$E$5</f>
        <v>133.67217280813213</v>
      </c>
    </row>
    <row r="500" spans="1:4" x14ac:dyDescent="0.25">
      <c r="A500" s="17">
        <v>2108</v>
      </c>
      <c r="B500" s="17">
        <v>1.512</v>
      </c>
      <c r="C500" s="17">
        <f>(B500/'Computed data'!$B$5)*100</f>
        <v>5.5588235294117645</v>
      </c>
      <c r="D500" s="17">
        <f>A500/'Computed data'!$E$5</f>
        <v>133.92630241423126</v>
      </c>
    </row>
    <row r="501" spans="1:4" x14ac:dyDescent="0.25">
      <c r="A501" s="17">
        <v>2112</v>
      </c>
      <c r="B501" s="17">
        <v>1.5149999999999999</v>
      </c>
      <c r="C501" s="17">
        <f>(B501/'Computed data'!$B$5)*100</f>
        <v>5.5698529411764701</v>
      </c>
      <c r="D501" s="17">
        <f>A501/'Computed data'!$E$5</f>
        <v>134.18043202033036</v>
      </c>
    </row>
    <row r="502" spans="1:4" x14ac:dyDescent="0.25">
      <c r="A502" s="17">
        <v>2117</v>
      </c>
      <c r="B502" s="17">
        <v>1.518</v>
      </c>
      <c r="C502" s="17">
        <f>(B502/'Computed data'!$B$5)*100</f>
        <v>5.5808823529411766</v>
      </c>
      <c r="D502" s="17">
        <f>A502/'Computed data'!$E$5</f>
        <v>134.49809402795427</v>
      </c>
    </row>
    <row r="503" spans="1:4" x14ac:dyDescent="0.25">
      <c r="A503" s="17">
        <v>2122</v>
      </c>
      <c r="B503" s="17">
        <v>1.5209999999999999</v>
      </c>
      <c r="C503" s="17">
        <f>(B503/'Computed data'!$B$5)*100</f>
        <v>5.5919117647058822</v>
      </c>
      <c r="D503" s="17">
        <f>A503/'Computed data'!$E$5</f>
        <v>134.81575603557815</v>
      </c>
    </row>
    <row r="504" spans="1:4" x14ac:dyDescent="0.25">
      <c r="A504" s="17">
        <v>2125</v>
      </c>
      <c r="B504" s="17">
        <v>1.524</v>
      </c>
      <c r="C504" s="17">
        <f>(B504/'Computed data'!$B$5)*100</f>
        <v>5.6029411764705888</v>
      </c>
      <c r="D504" s="17">
        <f>A504/'Computed data'!$E$5</f>
        <v>135.00635324015246</v>
      </c>
    </row>
    <row r="505" spans="1:4" x14ac:dyDescent="0.25">
      <c r="A505" s="17">
        <v>2129</v>
      </c>
      <c r="B505" s="17">
        <v>1.528</v>
      </c>
      <c r="C505" s="17">
        <f>(B505/'Computed data'!$B$5)*100</f>
        <v>5.6176470588235299</v>
      </c>
      <c r="D505" s="17">
        <f>A505/'Computed data'!$E$5</f>
        <v>135.26048284625159</v>
      </c>
    </row>
    <row r="506" spans="1:4" x14ac:dyDescent="0.25">
      <c r="A506" s="17">
        <v>2133</v>
      </c>
      <c r="B506" s="17">
        <v>1.53</v>
      </c>
      <c r="C506" s="17">
        <f>(B506/'Computed data'!$B$5)*100</f>
        <v>5.625</v>
      </c>
      <c r="D506" s="17">
        <f>A506/'Computed data'!$E$5</f>
        <v>135.51461245235069</v>
      </c>
    </row>
    <row r="507" spans="1:4" x14ac:dyDescent="0.25">
      <c r="A507" s="17">
        <v>2138</v>
      </c>
      <c r="B507" s="17">
        <v>1.534</v>
      </c>
      <c r="C507" s="17">
        <f>(B507/'Computed data'!$B$5)*100</f>
        <v>5.6397058823529411</v>
      </c>
      <c r="D507" s="17">
        <f>A507/'Computed data'!$E$5</f>
        <v>135.8322744599746</v>
      </c>
    </row>
    <row r="508" spans="1:4" x14ac:dyDescent="0.25">
      <c r="A508" s="17">
        <v>2142</v>
      </c>
      <c r="B508" s="17">
        <v>1.536</v>
      </c>
      <c r="C508" s="17">
        <f>(B508/'Computed data'!$B$5)*100</f>
        <v>5.6470588235294121</v>
      </c>
      <c r="D508" s="17">
        <f>A508/'Computed data'!$E$5</f>
        <v>136.0864040660737</v>
      </c>
    </row>
    <row r="509" spans="1:4" x14ac:dyDescent="0.25">
      <c r="A509" s="17">
        <v>2145</v>
      </c>
      <c r="B509" s="17">
        <v>1.54</v>
      </c>
      <c r="C509" s="17">
        <f>(B509/'Computed data'!$B$5)*100</f>
        <v>5.6617647058823533</v>
      </c>
      <c r="D509" s="17">
        <f>A509/'Computed data'!$E$5</f>
        <v>136.27700127064801</v>
      </c>
    </row>
    <row r="510" spans="1:4" x14ac:dyDescent="0.25">
      <c r="A510" s="17">
        <v>2150</v>
      </c>
      <c r="B510" s="17">
        <v>1.5429999999999999</v>
      </c>
      <c r="C510" s="17">
        <f>(B510/'Computed data'!$B$5)*100</f>
        <v>5.6727941176470589</v>
      </c>
      <c r="D510" s="17">
        <f>A510/'Computed data'!$E$5</f>
        <v>136.59466327827192</v>
      </c>
    </row>
    <row r="511" spans="1:4" x14ac:dyDescent="0.25">
      <c r="A511" s="17">
        <v>2153</v>
      </c>
      <c r="B511" s="17">
        <v>1.546</v>
      </c>
      <c r="C511" s="17">
        <f>(B511/'Computed data'!$B$5)*100</f>
        <v>5.6838235294117645</v>
      </c>
      <c r="D511" s="17">
        <f>A511/'Computed data'!$E$5</f>
        <v>136.78526048284624</v>
      </c>
    </row>
    <row r="512" spans="1:4" x14ac:dyDescent="0.25">
      <c r="A512" s="17">
        <v>2158</v>
      </c>
      <c r="B512" s="17">
        <v>1.5489999999999999</v>
      </c>
      <c r="C512" s="17">
        <f>(B512/'Computed data'!$B$5)*100</f>
        <v>5.6948529411764701</v>
      </c>
      <c r="D512" s="17">
        <f>A512/'Computed data'!$E$5</f>
        <v>137.10292249047015</v>
      </c>
    </row>
    <row r="513" spans="1:4" x14ac:dyDescent="0.25">
      <c r="A513" s="17">
        <v>2162</v>
      </c>
      <c r="B513" s="17">
        <v>1.552</v>
      </c>
      <c r="C513" s="17">
        <f>(B513/'Computed data'!$B$5)*100</f>
        <v>5.7058823529411766</v>
      </c>
      <c r="D513" s="17">
        <f>A513/'Computed data'!$E$5</f>
        <v>137.35705209656925</v>
      </c>
    </row>
    <row r="514" spans="1:4" x14ac:dyDescent="0.25">
      <c r="A514" s="17">
        <v>2168</v>
      </c>
      <c r="B514" s="17">
        <v>1.5549999999999999</v>
      </c>
      <c r="C514" s="17">
        <f>(B514/'Computed data'!$B$5)*100</f>
        <v>5.7169117647058822</v>
      </c>
      <c r="D514" s="17">
        <f>A514/'Computed data'!$E$5</f>
        <v>137.73824650571791</v>
      </c>
    </row>
    <row r="515" spans="1:4" x14ac:dyDescent="0.25">
      <c r="A515" s="17">
        <v>2173</v>
      </c>
      <c r="B515" s="17">
        <v>1.5580000000000001</v>
      </c>
      <c r="C515" s="17">
        <f>(B515/'Computed data'!$B$5)*100</f>
        <v>5.7279411764705888</v>
      </c>
      <c r="D515" s="17">
        <f>A515/'Computed data'!$E$5</f>
        <v>138.05590851334179</v>
      </c>
    </row>
    <row r="516" spans="1:4" x14ac:dyDescent="0.25">
      <c r="A516" s="17">
        <v>2177</v>
      </c>
      <c r="B516" s="17">
        <v>1.5609999999999999</v>
      </c>
      <c r="C516" s="17">
        <f>(B516/'Computed data'!$B$5)*100</f>
        <v>5.7389705882352944</v>
      </c>
      <c r="D516" s="17">
        <f>A516/'Computed data'!$E$5</f>
        <v>138.31003811944092</v>
      </c>
    </row>
    <row r="517" spans="1:4" x14ac:dyDescent="0.25">
      <c r="A517" s="17">
        <v>2182</v>
      </c>
      <c r="B517" s="17">
        <v>1.5640000000000001</v>
      </c>
      <c r="C517" s="17">
        <f>(B517/'Computed data'!$B$5)*100</f>
        <v>5.75</v>
      </c>
      <c r="D517" s="17">
        <f>A517/'Computed data'!$E$5</f>
        <v>138.6277001270648</v>
      </c>
    </row>
    <row r="518" spans="1:4" x14ac:dyDescent="0.25">
      <c r="A518" s="17">
        <v>2187</v>
      </c>
      <c r="B518" s="17">
        <v>1.5669999999999999</v>
      </c>
      <c r="C518" s="17">
        <f>(B518/'Computed data'!$B$5)*100</f>
        <v>5.7610294117647056</v>
      </c>
      <c r="D518" s="17">
        <f>A518/'Computed data'!$E$5</f>
        <v>138.94536213468868</v>
      </c>
    </row>
    <row r="519" spans="1:4" x14ac:dyDescent="0.25">
      <c r="A519" s="17">
        <v>2191</v>
      </c>
      <c r="B519" s="17">
        <v>1.57</v>
      </c>
      <c r="C519" s="17">
        <f>(B519/'Computed data'!$B$5)*100</f>
        <v>5.7720588235294121</v>
      </c>
      <c r="D519" s="17">
        <f>A519/'Computed data'!$E$5</f>
        <v>139.19949174078781</v>
      </c>
    </row>
    <row r="520" spans="1:4" x14ac:dyDescent="0.25">
      <c r="A520" s="17">
        <v>2197</v>
      </c>
      <c r="B520" s="17">
        <v>1.573</v>
      </c>
      <c r="C520" s="17">
        <f>(B520/'Computed data'!$B$5)*100</f>
        <v>5.7830882352941178</v>
      </c>
      <c r="D520" s="17">
        <f>A520/'Computed data'!$E$5</f>
        <v>139.58068614993647</v>
      </c>
    </row>
    <row r="521" spans="1:4" x14ac:dyDescent="0.25">
      <c r="A521" s="17">
        <v>2200</v>
      </c>
      <c r="B521" s="17">
        <v>1.5760000000000001</v>
      </c>
      <c r="C521" s="17">
        <f>(B521/'Computed data'!$B$5)*100</f>
        <v>5.7941176470588243</v>
      </c>
      <c r="D521" s="17">
        <f>A521/'Computed data'!$E$5</f>
        <v>139.77128335451079</v>
      </c>
    </row>
    <row r="522" spans="1:4" x14ac:dyDescent="0.25">
      <c r="A522" s="17">
        <v>2206</v>
      </c>
      <c r="B522" s="17">
        <v>1.579</v>
      </c>
      <c r="C522" s="17">
        <f>(B522/'Computed data'!$B$5)*100</f>
        <v>5.8051470588235299</v>
      </c>
      <c r="D522" s="17">
        <f>A522/'Computed data'!$E$5</f>
        <v>140.15247776365948</v>
      </c>
    </row>
    <row r="523" spans="1:4" x14ac:dyDescent="0.25">
      <c r="A523" s="17">
        <v>2210</v>
      </c>
      <c r="B523" s="17">
        <v>1.583</v>
      </c>
      <c r="C523" s="17">
        <f>(B523/'Computed data'!$B$5)*100</f>
        <v>5.8198529411764701</v>
      </c>
      <c r="D523" s="17">
        <f>A523/'Computed data'!$E$5</f>
        <v>140.40660736975858</v>
      </c>
    </row>
    <row r="524" spans="1:4" x14ac:dyDescent="0.25">
      <c r="A524" s="17">
        <v>2214</v>
      </c>
      <c r="B524" s="17">
        <v>1.5860000000000001</v>
      </c>
      <c r="C524" s="17">
        <f>(B524/'Computed data'!$B$5)*100</f>
        <v>5.8308823529411766</v>
      </c>
      <c r="D524" s="17">
        <f>A524/'Computed data'!$E$5</f>
        <v>140.66073697585767</v>
      </c>
    </row>
    <row r="525" spans="1:4" x14ac:dyDescent="0.25">
      <c r="A525" s="17">
        <v>2220</v>
      </c>
      <c r="B525" s="17">
        <v>1.5880000000000001</v>
      </c>
      <c r="C525" s="17">
        <f>(B525/'Computed data'!$B$5)*100</f>
        <v>5.8382352941176476</v>
      </c>
      <c r="D525" s="17">
        <f>A525/'Computed data'!$E$5</f>
        <v>141.04193138500636</v>
      </c>
    </row>
    <row r="526" spans="1:4" x14ac:dyDescent="0.25">
      <c r="A526" s="17">
        <v>2225</v>
      </c>
      <c r="B526" s="17">
        <v>1.591</v>
      </c>
      <c r="C526" s="17">
        <f>(B526/'Computed data'!$B$5)*100</f>
        <v>5.8492647058823533</v>
      </c>
      <c r="D526" s="17">
        <f>A526/'Computed data'!$E$5</f>
        <v>141.35959339263025</v>
      </c>
    </row>
    <row r="527" spans="1:4" x14ac:dyDescent="0.25">
      <c r="A527" s="17">
        <v>2228</v>
      </c>
      <c r="B527" s="17">
        <v>1.595</v>
      </c>
      <c r="C527" s="17">
        <f>(B527/'Computed data'!$B$5)*100</f>
        <v>5.8639705882352944</v>
      </c>
      <c r="D527" s="17">
        <f>A527/'Computed data'!$E$5</f>
        <v>141.55019059720456</v>
      </c>
    </row>
    <row r="528" spans="1:4" x14ac:dyDescent="0.25">
      <c r="A528" s="17">
        <v>2235</v>
      </c>
      <c r="B528" s="17">
        <v>1.5980000000000001</v>
      </c>
      <c r="C528" s="17">
        <f>(B528/'Computed data'!$B$5)*100</f>
        <v>5.875</v>
      </c>
      <c r="D528" s="17">
        <f>A528/'Computed data'!$E$5</f>
        <v>141.99491740787801</v>
      </c>
    </row>
    <row r="529" spans="1:4" x14ac:dyDescent="0.25">
      <c r="A529" s="17">
        <v>2238</v>
      </c>
      <c r="B529" s="17">
        <v>1.6</v>
      </c>
      <c r="C529" s="17">
        <f>(B529/'Computed data'!$B$5)*100</f>
        <v>5.882352941176471</v>
      </c>
      <c r="D529" s="17">
        <f>A529/'Computed data'!$E$5</f>
        <v>142.18551461245235</v>
      </c>
    </row>
    <row r="530" spans="1:4" x14ac:dyDescent="0.25">
      <c r="A530" s="17">
        <v>2243</v>
      </c>
      <c r="B530" s="17">
        <v>1.6040000000000001</v>
      </c>
      <c r="C530" s="17">
        <f>(B530/'Computed data'!$B$5)*100</f>
        <v>5.8970588235294121</v>
      </c>
      <c r="D530" s="17">
        <f>A530/'Computed data'!$E$5</f>
        <v>142.50317662007623</v>
      </c>
    </row>
    <row r="531" spans="1:4" x14ac:dyDescent="0.25">
      <c r="A531" s="17">
        <v>2248</v>
      </c>
      <c r="B531" s="17">
        <v>1.607</v>
      </c>
      <c r="C531" s="17">
        <f>(B531/'Computed data'!$B$5)*100</f>
        <v>5.9080882352941178</v>
      </c>
      <c r="D531" s="17">
        <f>A531/'Computed data'!$E$5</f>
        <v>142.82083862770011</v>
      </c>
    </row>
    <row r="532" spans="1:4" x14ac:dyDescent="0.25">
      <c r="A532" s="17">
        <v>2254</v>
      </c>
      <c r="B532" s="17">
        <v>1.609</v>
      </c>
      <c r="C532" s="17">
        <f>(B532/'Computed data'!$B$5)*100</f>
        <v>5.9154411764705888</v>
      </c>
      <c r="D532" s="17">
        <f>A532/'Computed data'!$E$5</f>
        <v>143.2020330368488</v>
      </c>
    </row>
    <row r="533" spans="1:4" x14ac:dyDescent="0.25">
      <c r="A533" s="17">
        <v>2260</v>
      </c>
      <c r="B533" s="17">
        <v>1.613</v>
      </c>
      <c r="C533" s="17">
        <f>(B533/'Computed data'!$B$5)*100</f>
        <v>5.9301470588235299</v>
      </c>
      <c r="D533" s="17">
        <f>A533/'Computed data'!$E$5</f>
        <v>143.58322744599747</v>
      </c>
    </row>
    <row r="534" spans="1:4" x14ac:dyDescent="0.25">
      <c r="A534" s="17">
        <v>2265</v>
      </c>
      <c r="B534" s="17">
        <v>1.6160000000000001</v>
      </c>
      <c r="C534" s="17">
        <f>(B534/'Computed data'!$B$5)*100</f>
        <v>5.9411764705882355</v>
      </c>
      <c r="D534" s="17">
        <f>A534/'Computed data'!$E$5</f>
        <v>143.90088945362135</v>
      </c>
    </row>
    <row r="535" spans="1:4" x14ac:dyDescent="0.25">
      <c r="A535" s="17">
        <v>2270</v>
      </c>
      <c r="B535" s="17">
        <v>1.619</v>
      </c>
      <c r="C535" s="17">
        <f>(B535/'Computed data'!$B$5)*100</f>
        <v>5.9522058823529411</v>
      </c>
      <c r="D535" s="17">
        <f>A535/'Computed data'!$E$5</f>
        <v>144.21855146124523</v>
      </c>
    </row>
    <row r="536" spans="1:4" x14ac:dyDescent="0.25">
      <c r="A536" s="17">
        <v>2275</v>
      </c>
      <c r="B536" s="17">
        <v>1.6220000000000001</v>
      </c>
      <c r="C536" s="17">
        <f>(B536/'Computed data'!$B$5)*100</f>
        <v>5.9632352941176476</v>
      </c>
      <c r="D536" s="17">
        <f>A536/'Computed data'!$E$5</f>
        <v>144.53621346886911</v>
      </c>
    </row>
    <row r="537" spans="1:4" x14ac:dyDescent="0.25">
      <c r="A537" s="17">
        <v>2280</v>
      </c>
      <c r="B537" s="17">
        <v>1.625</v>
      </c>
      <c r="C537" s="17">
        <f>(B537/'Computed data'!$B$5)*100</f>
        <v>5.9742647058823533</v>
      </c>
      <c r="D537" s="17">
        <f>A537/'Computed data'!$E$5</f>
        <v>144.85387547649302</v>
      </c>
    </row>
    <row r="538" spans="1:4" x14ac:dyDescent="0.25">
      <c r="A538" s="17">
        <v>2285</v>
      </c>
      <c r="B538" s="17">
        <v>1.6279999999999999</v>
      </c>
      <c r="C538" s="17">
        <f>(B538/'Computed data'!$B$5)*100</f>
        <v>5.9852941176470589</v>
      </c>
      <c r="D538" s="17">
        <f>A538/'Computed data'!$E$5</f>
        <v>145.1715374841169</v>
      </c>
    </row>
    <row r="539" spans="1:4" x14ac:dyDescent="0.25">
      <c r="A539" s="17">
        <v>2291</v>
      </c>
      <c r="B539" s="17">
        <v>1.631</v>
      </c>
      <c r="C539" s="17">
        <f>(B539/'Computed data'!$B$5)*100</f>
        <v>5.9963235294117654</v>
      </c>
      <c r="D539" s="17">
        <f>A539/'Computed data'!$E$5</f>
        <v>145.55273189326556</v>
      </c>
    </row>
    <row r="540" spans="1:4" x14ac:dyDescent="0.25">
      <c r="A540" s="17">
        <v>2296</v>
      </c>
      <c r="B540" s="17">
        <v>1.6339999999999999</v>
      </c>
      <c r="C540" s="17">
        <f>(B540/'Computed data'!$B$5)*100</f>
        <v>6.007352941176471</v>
      </c>
      <c r="D540" s="17">
        <f>A540/'Computed data'!$E$5</f>
        <v>145.87039390088944</v>
      </c>
    </row>
    <row r="541" spans="1:4" x14ac:dyDescent="0.25">
      <c r="A541" s="17">
        <v>2301</v>
      </c>
      <c r="B541" s="17">
        <v>1.637</v>
      </c>
      <c r="C541" s="17">
        <f>(B541/'Computed data'!$B$5)*100</f>
        <v>6.0183823529411766</v>
      </c>
      <c r="D541" s="17">
        <f>A541/'Computed data'!$E$5</f>
        <v>146.18805590851335</v>
      </c>
    </row>
    <row r="542" spans="1:4" x14ac:dyDescent="0.25">
      <c r="A542" s="17">
        <v>2307</v>
      </c>
      <c r="B542" s="17">
        <v>1.64</v>
      </c>
      <c r="C542" s="17">
        <f>(B542/'Computed data'!$B$5)*100</f>
        <v>6.0294117647058822</v>
      </c>
      <c r="D542" s="17">
        <f>A542/'Computed data'!$E$5</f>
        <v>146.56925031766201</v>
      </c>
    </row>
    <row r="543" spans="1:4" x14ac:dyDescent="0.25">
      <c r="A543" s="17">
        <v>2312</v>
      </c>
      <c r="B543" s="17">
        <v>1.643</v>
      </c>
      <c r="C543" s="17">
        <f>(B543/'Computed data'!$B$5)*100</f>
        <v>6.0404411764705888</v>
      </c>
      <c r="D543" s="17">
        <f>A543/'Computed data'!$E$5</f>
        <v>146.88691232528589</v>
      </c>
    </row>
    <row r="544" spans="1:4" x14ac:dyDescent="0.25">
      <c r="A544" s="17">
        <v>2317</v>
      </c>
      <c r="B544" s="17">
        <v>1.6459999999999999</v>
      </c>
      <c r="C544" s="17">
        <f>(B544/'Computed data'!$B$5)*100</f>
        <v>6.0514705882352944</v>
      </c>
      <c r="D544" s="17">
        <f>A544/'Computed data'!$E$5</f>
        <v>147.20457433290977</v>
      </c>
    </row>
    <row r="545" spans="1:4" x14ac:dyDescent="0.25">
      <c r="A545" s="17">
        <v>2322</v>
      </c>
      <c r="B545" s="17">
        <v>1.649</v>
      </c>
      <c r="C545" s="17">
        <f>(B545/'Computed data'!$B$5)*100</f>
        <v>6.0625000000000009</v>
      </c>
      <c r="D545" s="17">
        <f>A545/'Computed data'!$E$5</f>
        <v>147.52223634053368</v>
      </c>
    </row>
    <row r="546" spans="1:4" x14ac:dyDescent="0.25">
      <c r="A546" s="17">
        <v>2327</v>
      </c>
      <c r="B546" s="17">
        <v>1.6519999999999999</v>
      </c>
      <c r="C546" s="17">
        <f>(B546/'Computed data'!$B$5)*100</f>
        <v>6.0735294117647056</v>
      </c>
      <c r="D546" s="17">
        <f>A546/'Computed data'!$E$5</f>
        <v>147.83989834815756</v>
      </c>
    </row>
    <row r="547" spans="1:4" x14ac:dyDescent="0.25">
      <c r="A547" s="17">
        <v>2332</v>
      </c>
      <c r="B547" s="17">
        <v>1.6559999999999999</v>
      </c>
      <c r="C547" s="17">
        <f>(B547/'Computed data'!$B$5)*100</f>
        <v>6.0882352941176467</v>
      </c>
      <c r="D547" s="17">
        <f>A547/'Computed data'!$E$5</f>
        <v>148.15756035578144</v>
      </c>
    </row>
    <row r="548" spans="1:4" x14ac:dyDescent="0.25">
      <c r="A548" s="17">
        <v>2338</v>
      </c>
      <c r="B548" s="17">
        <v>1.6579999999999999</v>
      </c>
      <c r="C548" s="17">
        <f>(B548/'Computed data'!$B$5)*100</f>
        <v>6.0955882352941169</v>
      </c>
      <c r="D548" s="17">
        <f>A548/'Computed data'!$E$5</f>
        <v>148.5387547649301</v>
      </c>
    </row>
    <row r="549" spans="1:4" x14ac:dyDescent="0.25">
      <c r="A549" s="17">
        <v>2343</v>
      </c>
      <c r="B549" s="17">
        <v>1.661</v>
      </c>
      <c r="C549" s="17">
        <f>(B549/'Computed data'!$B$5)*100</f>
        <v>6.1066176470588234</v>
      </c>
      <c r="D549" s="17">
        <f>A549/'Computed data'!$E$5</f>
        <v>148.85641677255401</v>
      </c>
    </row>
    <row r="550" spans="1:4" x14ac:dyDescent="0.25">
      <c r="A550" s="17">
        <v>2347</v>
      </c>
      <c r="B550" s="17">
        <v>1.665</v>
      </c>
      <c r="C550" s="17">
        <f>(B550/'Computed data'!$B$5)*100</f>
        <v>6.1213235294117654</v>
      </c>
      <c r="D550" s="17">
        <f>A550/'Computed data'!$E$5</f>
        <v>149.11054637865311</v>
      </c>
    </row>
    <row r="551" spans="1:4" x14ac:dyDescent="0.25">
      <c r="A551" s="17">
        <v>2353</v>
      </c>
      <c r="B551" s="17">
        <v>1.6679999999999999</v>
      </c>
      <c r="C551" s="17">
        <f>(B551/'Computed data'!$B$5)*100</f>
        <v>6.132352941176471</v>
      </c>
      <c r="D551" s="17">
        <f>A551/'Computed data'!$E$5</f>
        <v>149.49174078780177</v>
      </c>
    </row>
    <row r="552" spans="1:4" x14ac:dyDescent="0.25">
      <c r="A552" s="17">
        <v>2358</v>
      </c>
      <c r="B552" s="17">
        <v>1.67</v>
      </c>
      <c r="C552" s="17">
        <f>(B552/'Computed data'!$B$5)*100</f>
        <v>6.1397058823529411</v>
      </c>
      <c r="D552" s="17">
        <f>A552/'Computed data'!$E$5</f>
        <v>149.80940279542565</v>
      </c>
    </row>
    <row r="553" spans="1:4" x14ac:dyDescent="0.25">
      <c r="A553" s="17">
        <v>2363</v>
      </c>
      <c r="B553" s="17">
        <v>1.6739999999999999</v>
      </c>
      <c r="C553" s="17">
        <f>(B553/'Computed data'!$B$5)*100</f>
        <v>6.1544117647058822</v>
      </c>
      <c r="D553" s="17">
        <f>A553/'Computed data'!$E$5</f>
        <v>150.12706480304956</v>
      </c>
    </row>
    <row r="554" spans="1:4" x14ac:dyDescent="0.25">
      <c r="A554" s="17">
        <v>2368</v>
      </c>
      <c r="B554" s="17">
        <v>1.677</v>
      </c>
      <c r="C554" s="17">
        <f>(B554/'Computed data'!$B$5)*100</f>
        <v>6.1654411764705888</v>
      </c>
      <c r="D554" s="17">
        <f>A554/'Computed data'!$E$5</f>
        <v>150.44472681067344</v>
      </c>
    </row>
    <row r="555" spans="1:4" x14ac:dyDescent="0.25">
      <c r="A555" s="17">
        <v>2373</v>
      </c>
      <c r="B555" s="17">
        <v>1.68</v>
      </c>
      <c r="C555" s="17">
        <f>(B555/'Computed data'!$B$5)*100</f>
        <v>6.1764705882352944</v>
      </c>
      <c r="D555" s="17">
        <f>A555/'Computed data'!$E$5</f>
        <v>150.76238881829732</v>
      </c>
    </row>
    <row r="556" spans="1:4" x14ac:dyDescent="0.25">
      <c r="A556" s="17">
        <v>2379</v>
      </c>
      <c r="B556" s="17">
        <v>1.6830000000000001</v>
      </c>
      <c r="C556" s="17">
        <f>(B556/'Computed data'!$B$5)*100</f>
        <v>6.1875000000000009</v>
      </c>
      <c r="D556" s="17">
        <f>A556/'Computed data'!$E$5</f>
        <v>151.14358322744599</v>
      </c>
    </row>
    <row r="557" spans="1:4" x14ac:dyDescent="0.25">
      <c r="A557" s="17">
        <v>2384</v>
      </c>
      <c r="B557" s="17">
        <v>1.6859999999999999</v>
      </c>
      <c r="C557" s="17">
        <f>(B557/'Computed data'!$B$5)*100</f>
        <v>6.1985294117647056</v>
      </c>
      <c r="D557" s="17">
        <f>A557/'Computed data'!$E$5</f>
        <v>151.4612452350699</v>
      </c>
    </row>
    <row r="558" spans="1:4" x14ac:dyDescent="0.25">
      <c r="A558" s="17">
        <v>2388</v>
      </c>
      <c r="B558" s="17">
        <v>1.6890000000000001</v>
      </c>
      <c r="C558" s="17">
        <f>(B558/'Computed data'!$B$5)*100</f>
        <v>6.2095588235294121</v>
      </c>
      <c r="D558" s="17">
        <f>A558/'Computed data'!$E$5</f>
        <v>151.71537484116899</v>
      </c>
    </row>
    <row r="559" spans="1:4" x14ac:dyDescent="0.25">
      <c r="A559" s="17">
        <v>2394</v>
      </c>
      <c r="B559" s="17">
        <v>1.6919999999999999</v>
      </c>
      <c r="C559" s="17">
        <f>(B559/'Computed data'!$B$5)*100</f>
        <v>6.2205882352941178</v>
      </c>
      <c r="D559" s="17">
        <f>A559/'Computed data'!$E$5</f>
        <v>152.09656925031766</v>
      </c>
    </row>
    <row r="560" spans="1:4" x14ac:dyDescent="0.25">
      <c r="A560" s="17">
        <v>2399</v>
      </c>
      <c r="B560" s="17">
        <v>1.6950000000000001</v>
      </c>
      <c r="C560" s="17">
        <f>(B560/'Computed data'!$B$5)*100</f>
        <v>6.2316176470588234</v>
      </c>
      <c r="D560" s="17">
        <f>A560/'Computed data'!$E$5</f>
        <v>152.41423125794154</v>
      </c>
    </row>
    <row r="561" spans="1:4" x14ac:dyDescent="0.25">
      <c r="A561" s="17">
        <v>2405</v>
      </c>
      <c r="B561" s="17">
        <v>1.698</v>
      </c>
      <c r="C561" s="17">
        <f>(B561/'Computed data'!$B$5)*100</f>
        <v>6.242647058823529</v>
      </c>
      <c r="D561" s="17">
        <f>A561/'Computed data'!$E$5</f>
        <v>152.7954256670902</v>
      </c>
    </row>
    <row r="562" spans="1:4" x14ac:dyDescent="0.25">
      <c r="A562" s="17">
        <v>2409</v>
      </c>
      <c r="B562" s="17">
        <v>1.7010000000000001</v>
      </c>
      <c r="C562" s="17">
        <f>(B562/'Computed data'!$B$5)*100</f>
        <v>6.2536764705882364</v>
      </c>
      <c r="D562" s="17">
        <f>A562/'Computed data'!$E$5</f>
        <v>153.04955527318933</v>
      </c>
    </row>
    <row r="563" spans="1:4" x14ac:dyDescent="0.25">
      <c r="A563" s="17">
        <v>2415</v>
      </c>
      <c r="B563" s="17">
        <v>1.704</v>
      </c>
      <c r="C563" s="17">
        <f>(B563/'Computed data'!$B$5)*100</f>
        <v>6.264705882352942</v>
      </c>
      <c r="D563" s="17">
        <f>A563/'Computed data'!$E$5</f>
        <v>153.43074968233799</v>
      </c>
    </row>
    <row r="564" spans="1:4" x14ac:dyDescent="0.25">
      <c r="A564" s="17">
        <v>2420</v>
      </c>
      <c r="B564" s="17">
        <v>1.7070000000000001</v>
      </c>
      <c r="C564" s="17">
        <f>(B564/'Computed data'!$B$5)*100</f>
        <v>6.2757352941176476</v>
      </c>
      <c r="D564" s="17">
        <f>A564/'Computed data'!$E$5</f>
        <v>153.74841168996187</v>
      </c>
    </row>
    <row r="565" spans="1:4" x14ac:dyDescent="0.25">
      <c r="A565" s="17">
        <v>2425</v>
      </c>
      <c r="B565" s="17">
        <v>1.71</v>
      </c>
      <c r="C565" s="17">
        <f>(B565/'Computed data'!$B$5)*100</f>
        <v>6.2867647058823533</v>
      </c>
      <c r="D565" s="17">
        <f>A565/'Computed data'!$E$5</f>
        <v>154.06607369758578</v>
      </c>
    </row>
    <row r="566" spans="1:4" x14ac:dyDescent="0.25">
      <c r="A566" s="17">
        <v>2430</v>
      </c>
      <c r="B566" s="17">
        <v>1.7130000000000001</v>
      </c>
      <c r="C566" s="17">
        <f>(B566/'Computed data'!$B$5)*100</f>
        <v>6.2977941176470598</v>
      </c>
      <c r="D566" s="17">
        <f>A566/'Computed data'!$E$5</f>
        <v>154.38373570520966</v>
      </c>
    </row>
    <row r="567" spans="1:4" x14ac:dyDescent="0.25">
      <c r="A567" s="17">
        <v>2435</v>
      </c>
      <c r="B567" s="17">
        <v>1.716</v>
      </c>
      <c r="C567" s="17">
        <f>(B567/'Computed data'!$B$5)*100</f>
        <v>6.3088235294117654</v>
      </c>
      <c r="D567" s="17">
        <f>A567/'Computed data'!$E$5</f>
        <v>154.70139771283354</v>
      </c>
    </row>
    <row r="568" spans="1:4" x14ac:dyDescent="0.25">
      <c r="A568" s="17">
        <v>2441</v>
      </c>
      <c r="B568" s="17">
        <v>1.72</v>
      </c>
      <c r="C568" s="17">
        <f>(B568/'Computed data'!$B$5)*100</f>
        <v>6.3235294117647056</v>
      </c>
      <c r="D568" s="17">
        <f>A568/'Computed data'!$E$5</f>
        <v>155.0825921219822</v>
      </c>
    </row>
    <row r="569" spans="1:4" x14ac:dyDescent="0.25">
      <c r="A569" s="17">
        <v>2446</v>
      </c>
      <c r="B569" s="17">
        <v>1.722</v>
      </c>
      <c r="C569" s="17">
        <f>(B569/'Computed data'!$B$5)*100</f>
        <v>6.3308823529411766</v>
      </c>
      <c r="D569" s="17">
        <f>A569/'Computed data'!$E$5</f>
        <v>155.40025412960611</v>
      </c>
    </row>
    <row r="570" spans="1:4" x14ac:dyDescent="0.25">
      <c r="A570" s="17">
        <v>2450</v>
      </c>
      <c r="B570" s="17">
        <v>1.7250000000000001</v>
      </c>
      <c r="C570" s="17">
        <f>(B570/'Computed data'!$B$5)*100</f>
        <v>6.3419117647058831</v>
      </c>
      <c r="D570" s="17">
        <f>A570/'Computed data'!$E$5</f>
        <v>155.65438373570521</v>
      </c>
    </row>
    <row r="571" spans="1:4" x14ac:dyDescent="0.25">
      <c r="A571" s="17">
        <v>2456</v>
      </c>
      <c r="B571" s="17">
        <v>1.7290000000000001</v>
      </c>
      <c r="C571" s="17">
        <f>(B571/'Computed data'!$B$5)*100</f>
        <v>6.3566176470588234</v>
      </c>
      <c r="D571" s="17">
        <f>A571/'Computed data'!$E$5</f>
        <v>156.03557814485387</v>
      </c>
    </row>
    <row r="572" spans="1:4" x14ac:dyDescent="0.25">
      <c r="A572" s="17">
        <v>2461</v>
      </c>
      <c r="B572" s="17">
        <v>1.7310000000000001</v>
      </c>
      <c r="C572" s="17">
        <f>(B572/'Computed data'!$B$5)*100</f>
        <v>6.3639705882352944</v>
      </c>
      <c r="D572" s="17">
        <f>A572/'Computed data'!$E$5</f>
        <v>156.35324015247775</v>
      </c>
    </row>
    <row r="573" spans="1:4" x14ac:dyDescent="0.25">
      <c r="A573" s="17">
        <v>2465</v>
      </c>
      <c r="B573" s="17">
        <v>1.7350000000000001</v>
      </c>
      <c r="C573" s="17">
        <f>(B573/'Computed data'!$B$5)*100</f>
        <v>6.3786764705882364</v>
      </c>
      <c r="D573" s="17">
        <f>A573/'Computed data'!$E$5</f>
        <v>156.60736975857688</v>
      </c>
    </row>
    <row r="574" spans="1:4" x14ac:dyDescent="0.25">
      <c r="A574" s="17">
        <v>2470</v>
      </c>
      <c r="B574" s="17">
        <v>1.738</v>
      </c>
      <c r="C574" s="17">
        <f>(B574/'Computed data'!$B$5)*100</f>
        <v>6.389705882352942</v>
      </c>
      <c r="D574" s="17">
        <f>A574/'Computed data'!$E$5</f>
        <v>156.92503176620076</v>
      </c>
    </row>
    <row r="575" spans="1:4" x14ac:dyDescent="0.25">
      <c r="A575" s="17">
        <v>2476</v>
      </c>
      <c r="B575" s="17">
        <v>1.7410000000000001</v>
      </c>
      <c r="C575" s="17">
        <f>(B575/'Computed data'!$B$5)*100</f>
        <v>6.4007352941176476</v>
      </c>
      <c r="D575" s="17">
        <f>A575/'Computed data'!$E$5</f>
        <v>157.30622617534942</v>
      </c>
    </row>
    <row r="576" spans="1:4" x14ac:dyDescent="0.25">
      <c r="A576" s="17">
        <v>2480</v>
      </c>
      <c r="B576" s="17">
        <v>1.744</v>
      </c>
      <c r="C576" s="17">
        <f>(B576/'Computed data'!$B$5)*100</f>
        <v>6.4117647058823533</v>
      </c>
      <c r="D576" s="17">
        <f>A576/'Computed data'!$E$5</f>
        <v>157.56035578144855</v>
      </c>
    </row>
    <row r="577" spans="1:4" x14ac:dyDescent="0.25">
      <c r="A577" s="17">
        <v>2485</v>
      </c>
      <c r="B577" s="17">
        <v>1.7470000000000001</v>
      </c>
      <c r="C577" s="17">
        <f>(B577/'Computed data'!$B$5)*100</f>
        <v>6.4227941176470598</v>
      </c>
      <c r="D577" s="17">
        <f>A577/'Computed data'!$E$5</f>
        <v>157.87801778907243</v>
      </c>
    </row>
    <row r="578" spans="1:4" x14ac:dyDescent="0.25">
      <c r="A578" s="17">
        <v>2493</v>
      </c>
      <c r="B578" s="17">
        <v>1.75</v>
      </c>
      <c r="C578" s="17">
        <f>(B578/'Computed data'!$B$5)*100</f>
        <v>6.4338235294117654</v>
      </c>
      <c r="D578" s="17">
        <f>A578/'Computed data'!$E$5</f>
        <v>158.38627700127066</v>
      </c>
    </row>
    <row r="579" spans="1:4" x14ac:dyDescent="0.25">
      <c r="A579" s="17">
        <v>2498</v>
      </c>
      <c r="B579" s="17">
        <v>1.7529999999999999</v>
      </c>
      <c r="C579" s="17">
        <f>(B579/'Computed data'!$B$5)*100</f>
        <v>6.444852941176471</v>
      </c>
      <c r="D579" s="17">
        <f>A579/'Computed data'!$E$5</f>
        <v>158.70393900889454</v>
      </c>
    </row>
    <row r="580" spans="1:4" x14ac:dyDescent="0.25">
      <c r="A580" s="17">
        <v>2502</v>
      </c>
      <c r="B580" s="17">
        <v>1.756</v>
      </c>
      <c r="C580" s="17">
        <f>(B580/'Computed data'!$B$5)*100</f>
        <v>6.4558823529411766</v>
      </c>
      <c r="D580" s="17">
        <f>A580/'Computed data'!$E$5</f>
        <v>158.95806861499364</v>
      </c>
    </row>
    <row r="581" spans="1:4" x14ac:dyDescent="0.25">
      <c r="A581" s="17">
        <v>2507</v>
      </c>
      <c r="B581" s="17">
        <v>1.7589999999999999</v>
      </c>
      <c r="C581" s="17">
        <f>(B581/'Computed data'!$B$5)*100</f>
        <v>6.4669117647058822</v>
      </c>
      <c r="D581" s="17">
        <f>A581/'Computed data'!$E$5</f>
        <v>159.27573062261754</v>
      </c>
    </row>
    <row r="582" spans="1:4" x14ac:dyDescent="0.25">
      <c r="A582" s="17">
        <v>2512</v>
      </c>
      <c r="B582" s="17">
        <v>1.762</v>
      </c>
      <c r="C582" s="17">
        <f>(B582/'Computed data'!$B$5)*100</f>
        <v>6.4779411764705888</v>
      </c>
      <c r="D582" s="17">
        <f>A582/'Computed data'!$E$5</f>
        <v>159.59339263024142</v>
      </c>
    </row>
    <row r="583" spans="1:4" x14ac:dyDescent="0.25">
      <c r="A583" s="17">
        <v>2517</v>
      </c>
      <c r="B583" s="17">
        <v>1.7649999999999999</v>
      </c>
      <c r="C583" s="17">
        <f>(B583/'Computed data'!$B$5)*100</f>
        <v>6.4889705882352935</v>
      </c>
      <c r="D583" s="17">
        <f>A583/'Computed data'!$E$5</f>
        <v>159.91105463786531</v>
      </c>
    </row>
    <row r="584" spans="1:4" x14ac:dyDescent="0.25">
      <c r="A584" s="17">
        <v>2522</v>
      </c>
      <c r="B584" s="17">
        <v>1.768</v>
      </c>
      <c r="C584" s="17">
        <f>(B584/'Computed data'!$B$5)*100</f>
        <v>6.5</v>
      </c>
      <c r="D584" s="17">
        <f>A584/'Computed data'!$E$5</f>
        <v>160.22871664548919</v>
      </c>
    </row>
    <row r="585" spans="1:4" x14ac:dyDescent="0.25">
      <c r="A585" s="17">
        <v>2527</v>
      </c>
      <c r="B585" s="17">
        <v>1.7709999999999999</v>
      </c>
      <c r="C585" s="17">
        <f>(B585/'Computed data'!$B$5)*100</f>
        <v>6.5110294117647056</v>
      </c>
      <c r="D585" s="17">
        <f>A585/'Computed data'!$E$5</f>
        <v>160.54637865311309</v>
      </c>
    </row>
    <row r="586" spans="1:4" x14ac:dyDescent="0.25">
      <c r="A586" s="17">
        <v>2531</v>
      </c>
      <c r="B586" s="17">
        <v>1.7749999999999999</v>
      </c>
      <c r="C586" s="17">
        <f>(B586/'Computed data'!$B$5)*100</f>
        <v>6.5257352941176476</v>
      </c>
      <c r="D586" s="17">
        <f>A586/'Computed data'!$E$5</f>
        <v>160.80050825921219</v>
      </c>
    </row>
    <row r="587" spans="1:4" x14ac:dyDescent="0.25">
      <c r="A587" s="17">
        <v>2536</v>
      </c>
      <c r="B587" s="17">
        <v>1.778</v>
      </c>
      <c r="C587" s="17">
        <f>(B587/'Computed data'!$B$5)*100</f>
        <v>6.5367647058823533</v>
      </c>
      <c r="D587" s="17">
        <f>A587/'Computed data'!$E$5</f>
        <v>161.11817026683607</v>
      </c>
    </row>
    <row r="588" spans="1:4" x14ac:dyDescent="0.25">
      <c r="A588" s="17">
        <v>2542</v>
      </c>
      <c r="B588" s="17">
        <v>1.78</v>
      </c>
      <c r="C588" s="17">
        <f>(B588/'Computed data'!$B$5)*100</f>
        <v>6.5441176470588243</v>
      </c>
      <c r="D588" s="17">
        <f>A588/'Computed data'!$E$5</f>
        <v>161.49936467598474</v>
      </c>
    </row>
    <row r="589" spans="1:4" x14ac:dyDescent="0.25">
      <c r="A589" s="17">
        <v>2547</v>
      </c>
      <c r="B589" s="17">
        <v>1.7829999999999999</v>
      </c>
      <c r="C589" s="17">
        <f>(B589/'Computed data'!$B$5)*100</f>
        <v>6.555147058823529</v>
      </c>
      <c r="D589" s="17">
        <f>A589/'Computed data'!$E$5</f>
        <v>161.81702668360865</v>
      </c>
    </row>
    <row r="590" spans="1:4" x14ac:dyDescent="0.25">
      <c r="A590" s="17">
        <v>2551</v>
      </c>
      <c r="B590" s="17">
        <v>1.7869999999999999</v>
      </c>
      <c r="C590" s="17">
        <f>(B590/'Computed data'!$B$5)*100</f>
        <v>6.569852941176471</v>
      </c>
      <c r="D590" s="17">
        <f>A590/'Computed data'!$E$5</f>
        <v>162.07115628970774</v>
      </c>
    </row>
    <row r="591" spans="1:4" x14ac:dyDescent="0.25">
      <c r="A591" s="17">
        <v>2558</v>
      </c>
      <c r="B591" s="17">
        <v>1.79</v>
      </c>
      <c r="C591" s="17">
        <f>(B591/'Computed data'!$B$5)*100</f>
        <v>6.5808823529411766</v>
      </c>
      <c r="D591" s="17">
        <f>A591/'Computed data'!$E$5</f>
        <v>162.51588310038119</v>
      </c>
    </row>
    <row r="592" spans="1:4" x14ac:dyDescent="0.25">
      <c r="A592" s="17">
        <v>2562</v>
      </c>
      <c r="B592" s="17">
        <v>1.792</v>
      </c>
      <c r="C592" s="17">
        <f>(B592/'Computed data'!$B$5)*100</f>
        <v>6.5882352941176476</v>
      </c>
      <c r="D592" s="17">
        <f>A592/'Computed data'!$E$5</f>
        <v>162.77001270648032</v>
      </c>
    </row>
    <row r="593" spans="1:4" x14ac:dyDescent="0.25">
      <c r="A593" s="17">
        <v>2568</v>
      </c>
      <c r="B593" s="17">
        <v>1.796</v>
      </c>
      <c r="C593" s="17">
        <f>(B593/'Computed data'!$B$5)*100</f>
        <v>6.6029411764705888</v>
      </c>
      <c r="D593" s="17">
        <f>A593/'Computed data'!$E$5</f>
        <v>163.15120711562898</v>
      </c>
    </row>
    <row r="594" spans="1:4" x14ac:dyDescent="0.25">
      <c r="A594" s="17">
        <v>2573</v>
      </c>
      <c r="B594" s="17">
        <v>1.7989999999999999</v>
      </c>
      <c r="C594" s="17">
        <f>(B594/'Computed data'!$B$5)*100</f>
        <v>6.6139705882352935</v>
      </c>
      <c r="D594" s="17">
        <f>A594/'Computed data'!$E$5</f>
        <v>163.46886912325286</v>
      </c>
    </row>
    <row r="595" spans="1:4" x14ac:dyDescent="0.25">
      <c r="A595" s="17">
        <v>2579</v>
      </c>
      <c r="B595" s="17">
        <v>1.8009999999999999</v>
      </c>
      <c r="C595" s="17">
        <f>(B595/'Computed data'!$B$5)*100</f>
        <v>6.6213235294117645</v>
      </c>
      <c r="D595" s="17">
        <f>A595/'Computed data'!$E$5</f>
        <v>163.85006353240152</v>
      </c>
    </row>
    <row r="596" spans="1:4" x14ac:dyDescent="0.25">
      <c r="A596" s="17">
        <v>2584</v>
      </c>
      <c r="B596" s="17">
        <v>1.8049999999999999</v>
      </c>
      <c r="C596" s="17">
        <f>(B596/'Computed data'!$B$5)*100</f>
        <v>6.6360294117647056</v>
      </c>
      <c r="D596" s="17">
        <f>A596/'Computed data'!$E$5</f>
        <v>164.1677255400254</v>
      </c>
    </row>
    <row r="597" spans="1:4" x14ac:dyDescent="0.25">
      <c r="A597" s="17">
        <v>2588</v>
      </c>
      <c r="B597" s="17">
        <v>1.8080000000000001</v>
      </c>
      <c r="C597" s="17">
        <f>(B597/'Computed data'!$B$5)*100</f>
        <v>6.6470588235294112</v>
      </c>
      <c r="D597" s="17">
        <f>A597/'Computed data'!$E$5</f>
        <v>164.42185514612453</v>
      </c>
    </row>
    <row r="598" spans="1:4" x14ac:dyDescent="0.25">
      <c r="A598" s="17">
        <v>2596</v>
      </c>
      <c r="B598" s="17">
        <v>1.8109999999999999</v>
      </c>
      <c r="C598" s="17">
        <f>(B598/'Computed data'!$B$5)*100</f>
        <v>6.6580882352941169</v>
      </c>
      <c r="D598" s="17">
        <f>A598/'Computed data'!$E$5</f>
        <v>164.93011435832275</v>
      </c>
    </row>
    <row r="599" spans="1:4" x14ac:dyDescent="0.25">
      <c r="A599" s="17">
        <v>2602</v>
      </c>
      <c r="B599" s="17">
        <v>1.8140000000000001</v>
      </c>
      <c r="C599" s="17">
        <f>(B599/'Computed data'!$B$5)*100</f>
        <v>6.6691176470588243</v>
      </c>
      <c r="D599" s="17">
        <f>A599/'Computed data'!$E$5</f>
        <v>165.31130876747142</v>
      </c>
    </row>
    <row r="600" spans="1:4" x14ac:dyDescent="0.25">
      <c r="A600" s="17">
        <v>2609</v>
      </c>
      <c r="B600" s="17">
        <v>1.8169999999999999</v>
      </c>
      <c r="C600" s="17">
        <f>(B600/'Computed data'!$B$5)*100</f>
        <v>6.6801470588235299</v>
      </c>
      <c r="D600" s="17">
        <f>A600/'Computed data'!$E$5</f>
        <v>165.75603557814486</v>
      </c>
    </row>
    <row r="601" spans="1:4" x14ac:dyDescent="0.25">
      <c r="A601" s="17">
        <v>2613</v>
      </c>
      <c r="B601" s="17">
        <v>1.82</v>
      </c>
      <c r="C601" s="17">
        <f>(B601/'Computed data'!$B$5)*100</f>
        <v>6.6911764705882355</v>
      </c>
      <c r="D601" s="17">
        <f>A601/'Computed data'!$E$5</f>
        <v>166.01016518424396</v>
      </c>
    </row>
    <row r="602" spans="1:4" x14ac:dyDescent="0.25">
      <c r="A602" s="17">
        <v>2618</v>
      </c>
      <c r="B602" s="17">
        <v>1.823</v>
      </c>
      <c r="C602" s="17">
        <f>(B602/'Computed data'!$B$5)*100</f>
        <v>6.7022058823529402</v>
      </c>
      <c r="D602" s="17">
        <f>A602/'Computed data'!$E$5</f>
        <v>166.32782719186784</v>
      </c>
    </row>
    <row r="603" spans="1:4" x14ac:dyDescent="0.25">
      <c r="A603" s="17">
        <v>2623</v>
      </c>
      <c r="B603" s="17">
        <v>1.8260000000000001</v>
      </c>
      <c r="C603" s="17">
        <f>(B603/'Computed data'!$B$5)*100</f>
        <v>6.7132352941176476</v>
      </c>
      <c r="D603" s="17">
        <f>A603/'Computed data'!$E$5</f>
        <v>166.64548919949175</v>
      </c>
    </row>
    <row r="604" spans="1:4" x14ac:dyDescent="0.25">
      <c r="A604" s="17">
        <v>2628</v>
      </c>
      <c r="B604" s="17">
        <v>1.829</v>
      </c>
      <c r="C604" s="17">
        <f>(B604/'Computed data'!$B$5)*100</f>
        <v>6.7242647058823533</v>
      </c>
      <c r="D604" s="17">
        <f>A604/'Computed data'!$E$5</f>
        <v>166.96315120711563</v>
      </c>
    </row>
    <row r="605" spans="1:4" x14ac:dyDescent="0.25">
      <c r="A605" s="17">
        <v>2633</v>
      </c>
      <c r="B605" s="17">
        <v>1.8320000000000001</v>
      </c>
      <c r="C605" s="17">
        <f>(B605/'Computed data'!$B$5)*100</f>
        <v>6.7352941176470589</v>
      </c>
      <c r="D605" s="17">
        <f>A605/'Computed data'!$E$5</f>
        <v>167.28081321473951</v>
      </c>
    </row>
    <row r="606" spans="1:4" x14ac:dyDescent="0.25">
      <c r="A606" s="17">
        <v>2639</v>
      </c>
      <c r="B606" s="17">
        <v>1.835</v>
      </c>
      <c r="C606" s="17">
        <f>(B606/'Computed data'!$B$5)*100</f>
        <v>6.7463235294117645</v>
      </c>
      <c r="D606" s="17">
        <f>A606/'Computed data'!$E$5</f>
        <v>167.66200762388817</v>
      </c>
    </row>
    <row r="607" spans="1:4" x14ac:dyDescent="0.25">
      <c r="A607" s="17">
        <v>2645</v>
      </c>
      <c r="B607" s="17">
        <v>1.8380000000000001</v>
      </c>
      <c r="C607" s="17">
        <f>(B607/'Computed data'!$B$5)*100</f>
        <v>6.757352941176471</v>
      </c>
      <c r="D607" s="17">
        <f>A607/'Computed data'!$E$5</f>
        <v>168.04320203303683</v>
      </c>
    </row>
    <row r="608" spans="1:4" x14ac:dyDescent="0.25">
      <c r="A608" s="17">
        <v>2652</v>
      </c>
      <c r="B608" s="17">
        <v>1.841</v>
      </c>
      <c r="C608" s="17">
        <f>(B608/'Computed data'!$B$5)*100</f>
        <v>6.7683823529411766</v>
      </c>
      <c r="D608" s="17">
        <f>A608/'Computed data'!$E$5</f>
        <v>168.48792884371028</v>
      </c>
    </row>
    <row r="609" spans="1:4" x14ac:dyDescent="0.25">
      <c r="A609" s="17">
        <v>2655</v>
      </c>
      <c r="B609" s="17">
        <v>1.8440000000000001</v>
      </c>
      <c r="C609" s="17">
        <f>(B609/'Computed data'!$B$5)*100</f>
        <v>6.7794117647058822</v>
      </c>
      <c r="D609" s="17">
        <f>A609/'Computed data'!$E$5</f>
        <v>168.67852604828462</v>
      </c>
    </row>
    <row r="610" spans="1:4" x14ac:dyDescent="0.25">
      <c r="A610" s="17">
        <v>2661</v>
      </c>
      <c r="B610" s="17">
        <v>1.8480000000000001</v>
      </c>
      <c r="C610" s="17">
        <f>(B610/'Computed data'!$B$5)*100</f>
        <v>6.7941176470588243</v>
      </c>
      <c r="D610" s="17">
        <f>A610/'Computed data'!$E$5</f>
        <v>169.05972045743329</v>
      </c>
    </row>
    <row r="611" spans="1:4" x14ac:dyDescent="0.25">
      <c r="A611" s="17">
        <v>2667</v>
      </c>
      <c r="B611" s="17">
        <v>1.85</v>
      </c>
      <c r="C611" s="17">
        <f>(B611/'Computed data'!$B$5)*100</f>
        <v>6.8014705882352953</v>
      </c>
      <c r="D611" s="17">
        <f>A611/'Computed data'!$E$5</f>
        <v>169.44091486658195</v>
      </c>
    </row>
    <row r="612" spans="1:4" x14ac:dyDescent="0.25">
      <c r="A612" s="17">
        <v>2673</v>
      </c>
      <c r="B612" s="17">
        <v>1.853</v>
      </c>
      <c r="C612" s="17">
        <f>(B612/'Computed data'!$B$5)*100</f>
        <v>6.8125000000000009</v>
      </c>
      <c r="D612" s="17">
        <f>A612/'Computed data'!$E$5</f>
        <v>169.82210927573061</v>
      </c>
    </row>
    <row r="613" spans="1:4" x14ac:dyDescent="0.25">
      <c r="A613" s="17">
        <v>2678</v>
      </c>
      <c r="B613" s="17">
        <v>1.857</v>
      </c>
      <c r="C613" s="17">
        <f>(B613/'Computed data'!$B$5)*100</f>
        <v>6.8272058823529411</v>
      </c>
      <c r="D613" s="17">
        <f>A613/'Computed data'!$E$5</f>
        <v>170.13977128335452</v>
      </c>
    </row>
    <row r="614" spans="1:4" x14ac:dyDescent="0.25">
      <c r="A614" s="17">
        <v>2683</v>
      </c>
      <c r="B614" s="17">
        <v>1.86</v>
      </c>
      <c r="C614" s="17">
        <f>(B614/'Computed data'!$B$5)*100</f>
        <v>6.8382352941176476</v>
      </c>
      <c r="D614" s="17">
        <f>A614/'Computed data'!$E$5</f>
        <v>170.4574332909784</v>
      </c>
    </row>
    <row r="615" spans="1:4" x14ac:dyDescent="0.25">
      <c r="A615" s="17">
        <v>2689</v>
      </c>
      <c r="B615" s="17">
        <v>1.863</v>
      </c>
      <c r="C615" s="17">
        <f>(B615/'Computed data'!$B$5)*100</f>
        <v>6.8492647058823533</v>
      </c>
      <c r="D615" s="17">
        <f>A615/'Computed data'!$E$5</f>
        <v>170.83862770012706</v>
      </c>
    </row>
    <row r="616" spans="1:4" x14ac:dyDescent="0.25">
      <c r="A616" s="17">
        <v>2695</v>
      </c>
      <c r="B616" s="17">
        <v>1.865</v>
      </c>
      <c r="C616" s="17">
        <f>(B616/'Computed data'!$B$5)*100</f>
        <v>6.8566176470588243</v>
      </c>
      <c r="D616" s="17">
        <f>A616/'Computed data'!$E$5</f>
        <v>171.21982210927573</v>
      </c>
    </row>
    <row r="617" spans="1:4" x14ac:dyDescent="0.25">
      <c r="A617" s="17">
        <v>2701</v>
      </c>
      <c r="B617" s="17">
        <v>1.869</v>
      </c>
      <c r="C617" s="17">
        <f>(B617/'Computed data'!$B$5)*100</f>
        <v>6.8713235294117645</v>
      </c>
      <c r="D617" s="17">
        <f>A617/'Computed data'!$E$5</f>
        <v>171.60101651842439</v>
      </c>
    </row>
    <row r="618" spans="1:4" x14ac:dyDescent="0.25">
      <c r="A618" s="17">
        <v>2707</v>
      </c>
      <c r="B618" s="17">
        <v>1.8720000000000001</v>
      </c>
      <c r="C618" s="17">
        <f>(B618/'Computed data'!$B$5)*100</f>
        <v>6.882352941176471</v>
      </c>
      <c r="D618" s="17">
        <f>A618/'Computed data'!$E$5</f>
        <v>171.98221092757305</v>
      </c>
    </row>
    <row r="619" spans="1:4" x14ac:dyDescent="0.25">
      <c r="A619" s="17">
        <v>2713</v>
      </c>
      <c r="B619" s="17">
        <v>1.875</v>
      </c>
      <c r="C619" s="17">
        <f>(B619/'Computed data'!$B$5)*100</f>
        <v>6.8933823529411766</v>
      </c>
      <c r="D619" s="17">
        <f>A619/'Computed data'!$E$5</f>
        <v>172.36340533672171</v>
      </c>
    </row>
    <row r="620" spans="1:4" x14ac:dyDescent="0.25">
      <c r="A620" s="17">
        <v>2717</v>
      </c>
      <c r="B620" s="17">
        <v>1.8779999999999999</v>
      </c>
      <c r="C620" s="17">
        <f>(B620/'Computed data'!$B$5)*100</f>
        <v>6.9044117647058822</v>
      </c>
      <c r="D620" s="17">
        <f>A620/'Computed data'!$E$5</f>
        <v>172.61753494282084</v>
      </c>
    </row>
    <row r="621" spans="1:4" x14ac:dyDescent="0.25">
      <c r="A621" s="17">
        <v>2723</v>
      </c>
      <c r="B621" s="17">
        <v>1.881</v>
      </c>
      <c r="C621" s="17">
        <f>(B621/'Computed data'!$B$5)*100</f>
        <v>6.9154411764705879</v>
      </c>
      <c r="D621" s="17">
        <f>A621/'Computed data'!$E$5</f>
        <v>172.9987293519695</v>
      </c>
    </row>
    <row r="622" spans="1:4" x14ac:dyDescent="0.25">
      <c r="A622" s="17">
        <v>2728</v>
      </c>
      <c r="B622" s="17">
        <v>1.8839999999999999</v>
      </c>
      <c r="C622" s="17">
        <f>(B622/'Computed data'!$B$5)*100</f>
        <v>6.9264705882352935</v>
      </c>
      <c r="D622" s="17">
        <f>A622/'Computed data'!$E$5</f>
        <v>173.31639135959338</v>
      </c>
    </row>
    <row r="623" spans="1:4" x14ac:dyDescent="0.25">
      <c r="A623" s="17">
        <v>2733</v>
      </c>
      <c r="B623" s="17">
        <v>1.887</v>
      </c>
      <c r="C623" s="17">
        <f>(B623/'Computed data'!$B$5)*100</f>
        <v>6.9375000000000009</v>
      </c>
      <c r="D623" s="17">
        <f>A623/'Computed data'!$E$5</f>
        <v>173.63405336721729</v>
      </c>
    </row>
    <row r="624" spans="1:4" x14ac:dyDescent="0.25">
      <c r="A624" s="17">
        <v>2738</v>
      </c>
      <c r="B624" s="17">
        <v>1.89</v>
      </c>
      <c r="C624" s="17">
        <f>(B624/'Computed data'!$B$5)*100</f>
        <v>6.9485294117647065</v>
      </c>
      <c r="D624" s="17">
        <f>A624/'Computed data'!$E$5</f>
        <v>173.95171537484117</v>
      </c>
    </row>
    <row r="625" spans="1:4" x14ac:dyDescent="0.25">
      <c r="A625" s="17">
        <v>2743</v>
      </c>
      <c r="B625" s="17">
        <v>1.893</v>
      </c>
      <c r="C625" s="17">
        <f>(B625/'Computed data'!$B$5)*100</f>
        <v>6.9595588235294121</v>
      </c>
      <c r="D625" s="17">
        <f>A625/'Computed data'!$E$5</f>
        <v>174.26937738246505</v>
      </c>
    </row>
    <row r="626" spans="1:4" x14ac:dyDescent="0.25">
      <c r="A626" s="17">
        <v>2748</v>
      </c>
      <c r="B626" s="17">
        <v>1.8959999999999999</v>
      </c>
      <c r="C626" s="17">
        <f>(B626/'Computed data'!$B$5)*100</f>
        <v>6.9705882352941178</v>
      </c>
      <c r="D626" s="17">
        <f>A626/'Computed data'!$E$5</f>
        <v>174.58703939008893</v>
      </c>
    </row>
    <row r="627" spans="1:4" x14ac:dyDescent="0.25">
      <c r="A627" s="17">
        <v>2754</v>
      </c>
      <c r="B627" s="17">
        <v>1.899</v>
      </c>
      <c r="C627" s="17">
        <f>(B627/'Computed data'!$B$5)*100</f>
        <v>6.9816176470588243</v>
      </c>
      <c r="D627" s="17">
        <f>A627/'Computed data'!$E$5</f>
        <v>174.96823379923759</v>
      </c>
    </row>
    <row r="628" spans="1:4" x14ac:dyDescent="0.25">
      <c r="A628" s="17">
        <v>2760</v>
      </c>
      <c r="B628" s="17">
        <v>1.9019999999999999</v>
      </c>
      <c r="C628" s="17">
        <f>(B628/'Computed data'!$B$5)*100</f>
        <v>6.9926470588235299</v>
      </c>
      <c r="D628" s="17">
        <f>A628/'Computed data'!$E$5</f>
        <v>175.34942820838629</v>
      </c>
    </row>
    <row r="629" spans="1:4" x14ac:dyDescent="0.25">
      <c r="A629" s="17">
        <v>2765</v>
      </c>
      <c r="B629" s="17">
        <v>1.905</v>
      </c>
      <c r="C629" s="17">
        <f>(B629/'Computed data'!$B$5)*100</f>
        <v>7.0036764705882355</v>
      </c>
      <c r="D629" s="17">
        <f>A629/'Computed data'!$E$5</f>
        <v>175.66709021601017</v>
      </c>
    </row>
    <row r="630" spans="1:4" x14ac:dyDescent="0.25">
      <c r="A630" s="17">
        <v>2770</v>
      </c>
      <c r="B630" s="17">
        <v>1.9079999999999999</v>
      </c>
      <c r="C630" s="17">
        <f>(B630/'Computed data'!$B$5)*100</f>
        <v>7.0147058823529411</v>
      </c>
      <c r="D630" s="17">
        <f>A630/'Computed data'!$E$5</f>
        <v>175.98475222363405</v>
      </c>
    </row>
    <row r="631" spans="1:4" x14ac:dyDescent="0.25">
      <c r="A631" s="17">
        <v>2775</v>
      </c>
      <c r="B631" s="17">
        <v>1.9119999999999999</v>
      </c>
      <c r="C631" s="17">
        <f>(B631/'Computed data'!$B$5)*100</f>
        <v>7.0294117647058822</v>
      </c>
      <c r="D631" s="17">
        <f>A631/'Computed data'!$E$5</f>
        <v>176.30241423125793</v>
      </c>
    </row>
    <row r="632" spans="1:4" x14ac:dyDescent="0.25">
      <c r="A632" s="17">
        <v>2780</v>
      </c>
      <c r="B632" s="17">
        <v>1.9139999999999999</v>
      </c>
      <c r="C632" s="17">
        <f>(B632/'Computed data'!$B$5)*100</f>
        <v>7.0367647058823533</v>
      </c>
      <c r="D632" s="17">
        <f>A632/'Computed data'!$E$5</f>
        <v>176.62007623888184</v>
      </c>
    </row>
    <row r="633" spans="1:4" x14ac:dyDescent="0.25">
      <c r="A633" s="17">
        <v>2785</v>
      </c>
      <c r="B633" s="17">
        <v>1.9179999999999999</v>
      </c>
      <c r="C633" s="17">
        <f>(B633/'Computed data'!$B$5)*100</f>
        <v>7.0514705882352935</v>
      </c>
      <c r="D633" s="17">
        <f>A633/'Computed data'!$E$5</f>
        <v>176.93773824650572</v>
      </c>
    </row>
    <row r="634" spans="1:4" x14ac:dyDescent="0.25">
      <c r="A634" s="17">
        <v>2791</v>
      </c>
      <c r="B634" s="17">
        <v>1.921</v>
      </c>
      <c r="C634" s="17">
        <f>(B634/'Computed data'!$B$5)*100</f>
        <v>7.0625000000000009</v>
      </c>
      <c r="D634" s="17">
        <f>A634/'Computed data'!$E$5</f>
        <v>177.31893265565438</v>
      </c>
    </row>
    <row r="635" spans="1:4" x14ac:dyDescent="0.25">
      <c r="A635" s="17">
        <v>2797</v>
      </c>
      <c r="B635" s="17">
        <v>1.923</v>
      </c>
      <c r="C635" s="17">
        <f>(B635/'Computed data'!$B$5)*100</f>
        <v>7.0698529411764719</v>
      </c>
      <c r="D635" s="17">
        <f>A635/'Computed data'!$E$5</f>
        <v>177.70012706480304</v>
      </c>
    </row>
    <row r="636" spans="1:4" x14ac:dyDescent="0.25">
      <c r="A636" s="17">
        <v>2802</v>
      </c>
      <c r="B636" s="17">
        <v>1.927</v>
      </c>
      <c r="C636" s="17">
        <f>(B636/'Computed data'!$B$5)*100</f>
        <v>7.0845588235294121</v>
      </c>
      <c r="D636" s="17">
        <f>A636/'Computed data'!$E$5</f>
        <v>178.01778907242692</v>
      </c>
    </row>
    <row r="637" spans="1:4" x14ac:dyDescent="0.25">
      <c r="A637" s="17">
        <v>2808</v>
      </c>
      <c r="B637" s="17">
        <v>1.93</v>
      </c>
      <c r="C637" s="17">
        <f>(B637/'Computed data'!$B$5)*100</f>
        <v>7.0955882352941178</v>
      </c>
      <c r="D637" s="17">
        <f>A637/'Computed data'!$E$5</f>
        <v>178.39898348157561</v>
      </c>
    </row>
    <row r="638" spans="1:4" x14ac:dyDescent="0.25">
      <c r="A638" s="17">
        <v>2813</v>
      </c>
      <c r="B638" s="17">
        <v>1.9330000000000001</v>
      </c>
      <c r="C638" s="17">
        <f>(B638/'Computed data'!$B$5)*100</f>
        <v>7.1066176470588243</v>
      </c>
      <c r="D638" s="17">
        <f>A638/'Computed data'!$E$5</f>
        <v>178.71664548919949</v>
      </c>
    </row>
    <row r="639" spans="1:4" x14ac:dyDescent="0.25">
      <c r="A639" s="17">
        <v>2819</v>
      </c>
      <c r="B639" s="17">
        <v>1.9359999999999999</v>
      </c>
      <c r="C639" s="17">
        <f>(B639/'Computed data'!$B$5)*100</f>
        <v>7.1176470588235299</v>
      </c>
      <c r="D639" s="17">
        <f>A639/'Computed data'!$E$5</f>
        <v>179.09783989834816</v>
      </c>
    </row>
    <row r="640" spans="1:4" x14ac:dyDescent="0.25">
      <c r="A640" s="17">
        <v>2823</v>
      </c>
      <c r="B640" s="17">
        <v>1.9390000000000001</v>
      </c>
      <c r="C640" s="17">
        <f>(B640/'Computed data'!$B$5)*100</f>
        <v>7.1286764705882355</v>
      </c>
      <c r="D640" s="17">
        <f>A640/'Computed data'!$E$5</f>
        <v>179.35196950444725</v>
      </c>
    </row>
    <row r="641" spans="1:4" x14ac:dyDescent="0.25">
      <c r="A641" s="17">
        <v>2828</v>
      </c>
      <c r="B641" s="17">
        <v>1.9419999999999999</v>
      </c>
      <c r="C641" s="17">
        <f>(B641/'Computed data'!$B$5)*100</f>
        <v>7.1397058823529411</v>
      </c>
      <c r="D641" s="17">
        <f>A641/'Computed data'!$E$5</f>
        <v>179.66963151207116</v>
      </c>
    </row>
    <row r="642" spans="1:4" x14ac:dyDescent="0.25">
      <c r="A642" s="17">
        <v>2833</v>
      </c>
      <c r="B642" s="17">
        <v>1.9450000000000001</v>
      </c>
      <c r="C642" s="17">
        <f>(B642/'Computed data'!$B$5)*100</f>
        <v>7.1507352941176476</v>
      </c>
      <c r="D642" s="17">
        <f>A642/'Computed data'!$E$5</f>
        <v>179.98729351969504</v>
      </c>
    </row>
    <row r="643" spans="1:4" x14ac:dyDescent="0.25">
      <c r="A643" s="17">
        <v>2839</v>
      </c>
      <c r="B643" s="17">
        <v>1.948</v>
      </c>
      <c r="C643" s="17">
        <f>(B643/'Computed data'!$B$5)*100</f>
        <v>7.1617647058823533</v>
      </c>
      <c r="D643" s="17">
        <f>A643/'Computed data'!$E$5</f>
        <v>180.36848792884371</v>
      </c>
    </row>
    <row r="644" spans="1:4" x14ac:dyDescent="0.25">
      <c r="A644" s="17">
        <v>2845</v>
      </c>
      <c r="B644" s="17">
        <v>1.9510000000000001</v>
      </c>
      <c r="C644" s="17">
        <f>(B644/'Computed data'!$B$5)*100</f>
        <v>7.1727941176470589</v>
      </c>
      <c r="D644" s="17">
        <f>A644/'Computed data'!$E$5</f>
        <v>180.74968233799237</v>
      </c>
    </row>
    <row r="645" spans="1:4" x14ac:dyDescent="0.25">
      <c r="A645" s="17">
        <v>2850</v>
      </c>
      <c r="B645" s="17">
        <v>1.954</v>
      </c>
      <c r="C645" s="17">
        <f>(B645/'Computed data'!$B$5)*100</f>
        <v>7.1838235294117645</v>
      </c>
      <c r="D645" s="17">
        <f>A645/'Computed data'!$E$5</f>
        <v>181.06734434561625</v>
      </c>
    </row>
    <row r="646" spans="1:4" x14ac:dyDescent="0.25">
      <c r="A646" s="17">
        <v>2854</v>
      </c>
      <c r="B646" s="17">
        <v>1.9570000000000001</v>
      </c>
      <c r="C646" s="17">
        <f>(B646/'Computed data'!$B$5)*100</f>
        <v>7.1948529411764719</v>
      </c>
      <c r="D646" s="17">
        <f>A646/'Computed data'!$E$5</f>
        <v>181.32147395171538</v>
      </c>
    </row>
    <row r="647" spans="1:4" x14ac:dyDescent="0.25">
      <c r="A647" s="17">
        <v>2860</v>
      </c>
      <c r="B647" s="17">
        <v>1.96</v>
      </c>
      <c r="C647" s="17">
        <f>(B647/'Computed data'!$B$5)*100</f>
        <v>7.2058823529411757</v>
      </c>
      <c r="D647" s="17">
        <f>A647/'Computed data'!$E$5</f>
        <v>181.70266836086404</v>
      </c>
    </row>
    <row r="648" spans="1:4" x14ac:dyDescent="0.25">
      <c r="A648" s="17">
        <v>2865</v>
      </c>
      <c r="B648" s="17">
        <v>1.9630000000000001</v>
      </c>
      <c r="C648" s="17">
        <f>(B648/'Computed data'!$B$5)*100</f>
        <v>7.2169117647058831</v>
      </c>
      <c r="D648" s="17">
        <f>A648/'Computed data'!$E$5</f>
        <v>182.02033036848792</v>
      </c>
    </row>
    <row r="649" spans="1:4" x14ac:dyDescent="0.25">
      <c r="A649" s="17">
        <v>2870</v>
      </c>
      <c r="B649" s="17">
        <v>1.966</v>
      </c>
      <c r="C649" s="17">
        <f>(B649/'Computed data'!$B$5)*100</f>
        <v>7.2279411764705888</v>
      </c>
      <c r="D649" s="17">
        <f>A649/'Computed data'!$E$5</f>
        <v>182.33799237611183</v>
      </c>
    </row>
    <row r="650" spans="1:4" x14ac:dyDescent="0.25">
      <c r="A650" s="17">
        <v>2874</v>
      </c>
      <c r="B650" s="17">
        <v>1.97</v>
      </c>
      <c r="C650" s="17">
        <f>(B650/'Computed data'!$B$5)*100</f>
        <v>7.2426470588235299</v>
      </c>
      <c r="D650" s="17">
        <f>A650/'Computed data'!$E$5</f>
        <v>182.59212198221093</v>
      </c>
    </row>
    <row r="651" spans="1:4" x14ac:dyDescent="0.25">
      <c r="A651" s="17">
        <v>2880</v>
      </c>
      <c r="B651" s="17">
        <v>1.972</v>
      </c>
      <c r="C651" s="17">
        <f>(B651/'Computed data'!$B$5)*100</f>
        <v>7.2499999999999991</v>
      </c>
      <c r="D651" s="17">
        <f>A651/'Computed data'!$E$5</f>
        <v>182.97331639135959</v>
      </c>
    </row>
    <row r="652" spans="1:4" x14ac:dyDescent="0.25">
      <c r="A652" s="17">
        <v>2885</v>
      </c>
      <c r="B652" s="17">
        <v>1.976</v>
      </c>
      <c r="C652" s="17">
        <f>(B652/'Computed data'!$B$5)*100</f>
        <v>7.2647058823529411</v>
      </c>
      <c r="D652" s="17">
        <f>A652/'Computed data'!$E$5</f>
        <v>183.29097839898347</v>
      </c>
    </row>
    <row r="653" spans="1:4" x14ac:dyDescent="0.25">
      <c r="A653" s="17">
        <v>2892</v>
      </c>
      <c r="B653" s="17">
        <v>1.978</v>
      </c>
      <c r="C653" s="17">
        <f>(B653/'Computed data'!$B$5)*100</f>
        <v>7.2720588235294121</v>
      </c>
      <c r="D653" s="17">
        <f>A653/'Computed data'!$E$5</f>
        <v>183.73570520965691</v>
      </c>
    </row>
    <row r="654" spans="1:4" x14ac:dyDescent="0.25">
      <c r="A654" s="17">
        <v>2897</v>
      </c>
      <c r="B654" s="17">
        <v>1.982</v>
      </c>
      <c r="C654" s="17">
        <f>(B654/'Computed data'!$B$5)*100</f>
        <v>7.2867647058823533</v>
      </c>
      <c r="D654" s="17">
        <f>A654/'Computed data'!$E$5</f>
        <v>184.05336721728082</v>
      </c>
    </row>
    <row r="655" spans="1:4" x14ac:dyDescent="0.25">
      <c r="A655" s="17">
        <v>2902</v>
      </c>
      <c r="B655" s="17">
        <v>1.984</v>
      </c>
      <c r="C655" s="17">
        <f>(B655/'Computed data'!$B$5)*100</f>
        <v>7.2941176470588234</v>
      </c>
      <c r="D655" s="17">
        <f>A655/'Computed data'!$E$5</f>
        <v>184.3710292249047</v>
      </c>
    </row>
    <row r="656" spans="1:4" x14ac:dyDescent="0.25">
      <c r="A656" s="17">
        <v>2908</v>
      </c>
      <c r="B656" s="17">
        <v>1.988</v>
      </c>
      <c r="C656" s="17">
        <f>(B656/'Computed data'!$B$5)*100</f>
        <v>7.3088235294117645</v>
      </c>
      <c r="D656" s="17">
        <f>A656/'Computed data'!$E$5</f>
        <v>184.75222363405337</v>
      </c>
    </row>
    <row r="657" spans="1:4" x14ac:dyDescent="0.25">
      <c r="A657" s="17">
        <v>2913</v>
      </c>
      <c r="B657" s="17">
        <v>1.9910000000000001</v>
      </c>
      <c r="C657" s="17">
        <f>(B657/'Computed data'!$B$5)*100</f>
        <v>7.3198529411764719</v>
      </c>
      <c r="D657" s="17">
        <f>A657/'Computed data'!$E$5</f>
        <v>185.06988564167725</v>
      </c>
    </row>
    <row r="658" spans="1:4" x14ac:dyDescent="0.25">
      <c r="A658" s="17">
        <v>2918</v>
      </c>
      <c r="B658" s="17">
        <v>1.9930000000000001</v>
      </c>
      <c r="C658" s="17">
        <f>(B658/'Computed data'!$B$5)*100</f>
        <v>7.3272058823529411</v>
      </c>
      <c r="D658" s="17">
        <f>A658/'Computed data'!$E$5</f>
        <v>185.38754764930115</v>
      </c>
    </row>
    <row r="659" spans="1:4" x14ac:dyDescent="0.25">
      <c r="A659" s="17">
        <v>2923</v>
      </c>
      <c r="B659" s="17">
        <v>1.9970000000000001</v>
      </c>
      <c r="C659" s="17">
        <f>(B659/'Computed data'!$B$5)*100</f>
        <v>7.3419117647058831</v>
      </c>
      <c r="D659" s="17">
        <f>A659/'Computed data'!$E$5</f>
        <v>185.70520965692504</v>
      </c>
    </row>
    <row r="660" spans="1:4" x14ac:dyDescent="0.25">
      <c r="A660" s="17">
        <v>2929</v>
      </c>
      <c r="B660" s="17">
        <v>2</v>
      </c>
      <c r="C660" s="17">
        <f>(B660/'Computed data'!$B$5)*100</f>
        <v>7.3529411764705888</v>
      </c>
      <c r="D660" s="17">
        <f>A660/'Computed data'!$E$5</f>
        <v>186.0864040660737</v>
      </c>
    </row>
    <row r="661" spans="1:4" x14ac:dyDescent="0.25">
      <c r="A661" s="17">
        <v>2935</v>
      </c>
      <c r="B661" s="17">
        <v>2.0030000000000001</v>
      </c>
      <c r="C661" s="17">
        <f>(B661/'Computed data'!$B$5)*100</f>
        <v>7.3639705882352944</v>
      </c>
      <c r="D661" s="17">
        <f>A661/'Computed data'!$E$5</f>
        <v>186.46759847522236</v>
      </c>
    </row>
    <row r="662" spans="1:4" x14ac:dyDescent="0.25">
      <c r="A662" s="17">
        <v>2939</v>
      </c>
      <c r="B662" s="17">
        <v>2.0049999999999999</v>
      </c>
      <c r="C662" s="17">
        <f>(B662/'Computed data'!$B$5)*100</f>
        <v>7.3713235294117645</v>
      </c>
      <c r="D662" s="17">
        <f>A662/'Computed data'!$E$5</f>
        <v>186.72172808132146</v>
      </c>
    </row>
    <row r="663" spans="1:4" x14ac:dyDescent="0.25">
      <c r="A663" s="17">
        <v>2944</v>
      </c>
      <c r="B663" s="17">
        <v>2.0089999999999999</v>
      </c>
      <c r="C663" s="17">
        <f>(B663/'Computed data'!$B$5)*100</f>
        <v>7.3860294117647047</v>
      </c>
      <c r="D663" s="17">
        <f>A663/'Computed data'!$E$5</f>
        <v>187.03939008894537</v>
      </c>
    </row>
    <row r="664" spans="1:4" x14ac:dyDescent="0.25">
      <c r="A664" s="17">
        <v>2950</v>
      </c>
      <c r="B664" s="17">
        <v>2.012</v>
      </c>
      <c r="C664" s="17">
        <f>(B664/'Computed data'!$B$5)*100</f>
        <v>7.3970588235294121</v>
      </c>
      <c r="D664" s="17">
        <f>A664/'Computed data'!$E$5</f>
        <v>187.42058449809403</v>
      </c>
    </row>
    <row r="665" spans="1:4" x14ac:dyDescent="0.25">
      <c r="A665" s="17">
        <v>2955</v>
      </c>
      <c r="B665" s="17">
        <v>2.0150000000000001</v>
      </c>
      <c r="C665" s="17">
        <f>(B665/'Computed data'!$B$5)*100</f>
        <v>7.4080882352941178</v>
      </c>
      <c r="D665" s="17">
        <f>A665/'Computed data'!$E$5</f>
        <v>187.73824650571791</v>
      </c>
    </row>
    <row r="666" spans="1:4" x14ac:dyDescent="0.25">
      <c r="A666" s="17">
        <v>2961</v>
      </c>
      <c r="B666" s="17">
        <v>2.0179999999999998</v>
      </c>
      <c r="C666" s="17">
        <f>(B666/'Computed data'!$B$5)*100</f>
        <v>7.4191176470588234</v>
      </c>
      <c r="D666" s="17">
        <f>A666/'Computed data'!$E$5</f>
        <v>188.11944091486657</v>
      </c>
    </row>
    <row r="667" spans="1:4" x14ac:dyDescent="0.25">
      <c r="A667" s="17">
        <v>2967</v>
      </c>
      <c r="B667" s="17">
        <v>2.0209999999999999</v>
      </c>
      <c r="C667" s="17">
        <f>(B667/'Computed data'!$B$5)*100</f>
        <v>7.430147058823529</v>
      </c>
      <c r="D667" s="17">
        <f>A667/'Computed data'!$E$5</f>
        <v>188.50063532401524</v>
      </c>
    </row>
    <row r="668" spans="1:4" x14ac:dyDescent="0.25">
      <c r="A668" s="17">
        <v>2972</v>
      </c>
      <c r="B668" s="17">
        <v>2.024</v>
      </c>
      <c r="C668" s="17">
        <f>(B668/'Computed data'!$B$5)*100</f>
        <v>7.4411764705882355</v>
      </c>
      <c r="D668" s="17">
        <f>A668/'Computed data'!$E$5</f>
        <v>188.81829733163914</v>
      </c>
    </row>
    <row r="669" spans="1:4" x14ac:dyDescent="0.25">
      <c r="A669" s="17">
        <v>2976</v>
      </c>
      <c r="B669" s="17">
        <v>2.028</v>
      </c>
      <c r="C669" s="17">
        <f>(B669/'Computed data'!$B$5)*100</f>
        <v>7.4558823529411757</v>
      </c>
      <c r="D669" s="17">
        <f>A669/'Computed data'!$E$5</f>
        <v>189.07242693773824</v>
      </c>
    </row>
    <row r="670" spans="1:4" x14ac:dyDescent="0.25">
      <c r="A670" s="17">
        <v>2981</v>
      </c>
      <c r="B670" s="17">
        <v>2.0299999999999998</v>
      </c>
      <c r="C670" s="17">
        <f>(B670/'Computed data'!$B$5)*100</f>
        <v>7.4632352941176467</v>
      </c>
      <c r="D670" s="17">
        <f>A670/'Computed data'!$E$5</f>
        <v>189.39008894536212</v>
      </c>
    </row>
    <row r="671" spans="1:4" x14ac:dyDescent="0.25">
      <c r="A671" s="17">
        <v>2987</v>
      </c>
      <c r="B671" s="17">
        <v>2.0329999999999999</v>
      </c>
      <c r="C671" s="17">
        <f>(B671/'Computed data'!$B$5)*100</f>
        <v>7.4742647058823524</v>
      </c>
      <c r="D671" s="17">
        <f>A671/'Computed data'!$E$5</f>
        <v>189.77128335451079</v>
      </c>
    </row>
    <row r="672" spans="1:4" x14ac:dyDescent="0.25">
      <c r="A672" s="17">
        <v>2992</v>
      </c>
      <c r="B672" s="17">
        <v>2.036</v>
      </c>
      <c r="C672" s="17">
        <f>(B672/'Computed data'!$B$5)*100</f>
        <v>7.4852941176470598</v>
      </c>
      <c r="D672" s="17">
        <f>A672/'Computed data'!$E$5</f>
        <v>190.08894536213469</v>
      </c>
    </row>
    <row r="673" spans="1:4" x14ac:dyDescent="0.25">
      <c r="A673" s="17">
        <v>2998</v>
      </c>
      <c r="B673" s="17">
        <v>2.04</v>
      </c>
      <c r="C673" s="17">
        <f>(B673/'Computed data'!$B$5)*100</f>
        <v>7.5</v>
      </c>
      <c r="D673" s="17">
        <f>A673/'Computed data'!$E$5</f>
        <v>190.47013977128336</v>
      </c>
    </row>
    <row r="674" spans="1:4" x14ac:dyDescent="0.25">
      <c r="A674" s="17">
        <v>3003</v>
      </c>
      <c r="B674" s="17">
        <v>2.0419999999999998</v>
      </c>
      <c r="C674" s="17">
        <f>(B674/'Computed data'!$B$5)*100</f>
        <v>7.507352941176471</v>
      </c>
      <c r="D674" s="17">
        <f>A674/'Computed data'!$E$5</f>
        <v>190.78780177890724</v>
      </c>
    </row>
    <row r="675" spans="1:4" x14ac:dyDescent="0.25">
      <c r="A675" s="17">
        <v>3008</v>
      </c>
      <c r="B675" s="17">
        <v>2.0449999999999999</v>
      </c>
      <c r="C675" s="17">
        <f>(B675/'Computed data'!$B$5)*100</f>
        <v>7.5183823529411757</v>
      </c>
      <c r="D675" s="17">
        <f>A675/'Computed data'!$E$5</f>
        <v>191.10546378653112</v>
      </c>
    </row>
    <row r="676" spans="1:4" x14ac:dyDescent="0.25">
      <c r="A676" s="17">
        <v>3014</v>
      </c>
      <c r="B676" s="17">
        <v>2.0489999999999999</v>
      </c>
      <c r="C676" s="17">
        <f>(B676/'Computed data'!$B$5)*100</f>
        <v>7.5330882352941178</v>
      </c>
      <c r="D676" s="17">
        <f>A676/'Computed data'!$E$5</f>
        <v>191.48665819567978</v>
      </c>
    </row>
    <row r="677" spans="1:4" x14ac:dyDescent="0.25">
      <c r="A677" s="17">
        <v>3020</v>
      </c>
      <c r="B677" s="17">
        <v>2.052</v>
      </c>
      <c r="C677" s="17">
        <f>(B677/'Computed data'!$B$5)*100</f>
        <v>7.5441176470588234</v>
      </c>
      <c r="D677" s="17">
        <f>A677/'Computed data'!$E$5</f>
        <v>191.86785260482847</v>
      </c>
    </row>
    <row r="678" spans="1:4" x14ac:dyDescent="0.25">
      <c r="A678" s="17">
        <v>3026</v>
      </c>
      <c r="B678" s="17">
        <v>2.0550000000000002</v>
      </c>
      <c r="C678" s="17">
        <f>(B678/'Computed data'!$B$5)*100</f>
        <v>7.5551470588235308</v>
      </c>
      <c r="D678" s="17">
        <f>A678/'Computed data'!$E$5</f>
        <v>192.24904701397713</v>
      </c>
    </row>
    <row r="679" spans="1:4" x14ac:dyDescent="0.25">
      <c r="A679" s="17">
        <v>3032</v>
      </c>
      <c r="B679" s="17">
        <v>2.0569999999999999</v>
      </c>
      <c r="C679" s="17">
        <f>(B679/'Computed data'!$B$5)*100</f>
        <v>7.5625</v>
      </c>
      <c r="D679" s="17">
        <f>A679/'Computed data'!$E$5</f>
        <v>192.6302414231258</v>
      </c>
    </row>
    <row r="680" spans="1:4" x14ac:dyDescent="0.25">
      <c r="A680" s="17">
        <v>3037</v>
      </c>
      <c r="B680" s="17">
        <v>2.0609999999999999</v>
      </c>
      <c r="C680" s="17">
        <f>(B680/'Computed data'!$B$5)*100</f>
        <v>7.5772058823529411</v>
      </c>
      <c r="D680" s="17">
        <f>A680/'Computed data'!$E$5</f>
        <v>192.94790343074968</v>
      </c>
    </row>
    <row r="681" spans="1:4" x14ac:dyDescent="0.25">
      <c r="A681" s="17">
        <v>3042</v>
      </c>
      <c r="B681" s="17">
        <v>2.0640000000000001</v>
      </c>
      <c r="C681" s="17">
        <f>(B681/'Computed data'!$B$5)*100</f>
        <v>7.5882352941176467</v>
      </c>
      <c r="D681" s="17">
        <f>A681/'Computed data'!$E$5</f>
        <v>193.26556543837356</v>
      </c>
    </row>
    <row r="682" spans="1:4" x14ac:dyDescent="0.25">
      <c r="A682" s="17">
        <v>3046</v>
      </c>
      <c r="B682" s="17">
        <v>2.0670000000000002</v>
      </c>
      <c r="C682" s="17">
        <f>(B682/'Computed data'!$B$5)*100</f>
        <v>7.5992647058823541</v>
      </c>
      <c r="D682" s="17">
        <f>A682/'Computed data'!$E$5</f>
        <v>193.51969504447268</v>
      </c>
    </row>
    <row r="683" spans="1:4" x14ac:dyDescent="0.25">
      <c r="A683" s="17">
        <v>3052</v>
      </c>
      <c r="B683" s="17">
        <v>2.069</v>
      </c>
      <c r="C683" s="17">
        <f>(B683/'Computed data'!$B$5)*100</f>
        <v>7.6066176470588234</v>
      </c>
      <c r="D683" s="17">
        <f>A683/'Computed data'!$E$5</f>
        <v>193.90088945362135</v>
      </c>
    </row>
    <row r="684" spans="1:4" x14ac:dyDescent="0.25">
      <c r="A684" s="17">
        <v>3058</v>
      </c>
      <c r="B684" s="17">
        <v>2.073</v>
      </c>
      <c r="C684" s="17">
        <f>(B684/'Computed data'!$B$5)*100</f>
        <v>7.6213235294117654</v>
      </c>
      <c r="D684" s="17">
        <f>A684/'Computed data'!$E$5</f>
        <v>194.28208386277001</v>
      </c>
    </row>
    <row r="685" spans="1:4" x14ac:dyDescent="0.25">
      <c r="A685" s="17">
        <v>3063</v>
      </c>
      <c r="B685" s="17">
        <v>2.0760000000000001</v>
      </c>
      <c r="C685" s="17">
        <f>(B685/'Computed data'!$B$5)*100</f>
        <v>7.632352941176471</v>
      </c>
      <c r="D685" s="17">
        <f>A685/'Computed data'!$E$5</f>
        <v>194.59974587039389</v>
      </c>
    </row>
    <row r="686" spans="1:4" x14ac:dyDescent="0.25">
      <c r="A686" s="17">
        <v>3069</v>
      </c>
      <c r="B686" s="17">
        <v>2.0790000000000002</v>
      </c>
      <c r="C686" s="17">
        <f>(B686/'Computed data'!$B$5)*100</f>
        <v>7.6433823529411775</v>
      </c>
      <c r="D686" s="17">
        <f>A686/'Computed data'!$E$5</f>
        <v>194.98094027954255</v>
      </c>
    </row>
    <row r="687" spans="1:4" x14ac:dyDescent="0.25">
      <c r="A687" s="17">
        <v>3074</v>
      </c>
      <c r="B687" s="17">
        <v>2.0819999999999999</v>
      </c>
      <c r="C687" s="17">
        <f>(B687/'Computed data'!$B$5)*100</f>
        <v>7.6544117647058822</v>
      </c>
      <c r="D687" s="17">
        <f>A687/'Computed data'!$E$5</f>
        <v>195.29860228716646</v>
      </c>
    </row>
    <row r="688" spans="1:4" x14ac:dyDescent="0.25">
      <c r="A688" s="17">
        <v>3080</v>
      </c>
      <c r="B688" s="17">
        <v>2.085</v>
      </c>
      <c r="C688" s="17">
        <f>(B688/'Computed data'!$B$5)*100</f>
        <v>7.6654411764705888</v>
      </c>
      <c r="D688" s="17">
        <f>A688/'Computed data'!$E$5</f>
        <v>195.67979669631512</v>
      </c>
    </row>
    <row r="689" spans="1:4" x14ac:dyDescent="0.25">
      <c r="A689" s="17">
        <v>3084</v>
      </c>
      <c r="B689" s="17">
        <v>2.0880000000000001</v>
      </c>
      <c r="C689" s="17">
        <f>(B689/'Computed data'!$B$5)*100</f>
        <v>7.6764705882352944</v>
      </c>
      <c r="D689" s="17">
        <f>A689/'Computed data'!$E$5</f>
        <v>195.93392630241422</v>
      </c>
    </row>
    <row r="690" spans="1:4" x14ac:dyDescent="0.25">
      <c r="A690" s="17">
        <v>3090</v>
      </c>
      <c r="B690" s="17">
        <v>2.0910000000000002</v>
      </c>
      <c r="C690" s="17">
        <f>(B690/'Computed data'!$B$5)*100</f>
        <v>7.6875000000000009</v>
      </c>
      <c r="D690" s="17">
        <f>A690/'Computed data'!$E$5</f>
        <v>196.31512071156288</v>
      </c>
    </row>
    <row r="691" spans="1:4" x14ac:dyDescent="0.25">
      <c r="A691" s="17">
        <v>3095</v>
      </c>
      <c r="B691" s="17">
        <v>2.0939999999999999</v>
      </c>
      <c r="C691" s="17">
        <f>(B691/'Computed data'!$B$5)*100</f>
        <v>7.6985294117647056</v>
      </c>
      <c r="D691" s="17">
        <f>A691/'Computed data'!$E$5</f>
        <v>196.63278271918679</v>
      </c>
    </row>
    <row r="692" spans="1:4" x14ac:dyDescent="0.25">
      <c r="A692" s="17">
        <v>3101</v>
      </c>
      <c r="B692" s="17">
        <v>2.0979999999999999</v>
      </c>
      <c r="C692" s="17">
        <f>(B692/'Computed data'!$B$5)*100</f>
        <v>7.7132352941176467</v>
      </c>
      <c r="D692" s="17">
        <f>A692/'Computed data'!$E$5</f>
        <v>197.01397712833545</v>
      </c>
    </row>
    <row r="693" spans="1:4" x14ac:dyDescent="0.25">
      <c r="A693" s="17">
        <v>3106</v>
      </c>
      <c r="B693" s="17">
        <v>2.1</v>
      </c>
      <c r="C693" s="17">
        <f>(B693/'Computed data'!$B$5)*100</f>
        <v>7.7205882352941178</v>
      </c>
      <c r="D693" s="17">
        <f>A693/'Computed data'!$E$5</f>
        <v>197.33163913595934</v>
      </c>
    </row>
    <row r="694" spans="1:4" x14ac:dyDescent="0.25">
      <c r="A694" s="17">
        <v>3112</v>
      </c>
      <c r="B694" s="17">
        <v>2.1030000000000002</v>
      </c>
      <c r="C694" s="17">
        <f>(B694/'Computed data'!$B$5)*100</f>
        <v>7.7316176470588251</v>
      </c>
      <c r="D694" s="17">
        <f>A694/'Computed data'!$E$5</f>
        <v>197.712833545108</v>
      </c>
    </row>
    <row r="695" spans="1:4" x14ac:dyDescent="0.25">
      <c r="A695" s="17">
        <v>3118</v>
      </c>
      <c r="B695" s="17">
        <v>2.1070000000000002</v>
      </c>
      <c r="C695" s="17">
        <f>(B695/'Computed data'!$B$5)*100</f>
        <v>7.7463235294117654</v>
      </c>
      <c r="D695" s="17">
        <f>A695/'Computed data'!$E$5</f>
        <v>198.09402795425666</v>
      </c>
    </row>
    <row r="696" spans="1:4" x14ac:dyDescent="0.25">
      <c r="A696" s="17">
        <v>3123</v>
      </c>
      <c r="B696" s="17">
        <v>2.11</v>
      </c>
      <c r="C696" s="17">
        <f>(B696/'Computed data'!$B$5)*100</f>
        <v>7.757352941176471</v>
      </c>
      <c r="D696" s="17">
        <f>A696/'Computed data'!$E$5</f>
        <v>198.41168996188057</v>
      </c>
    </row>
    <row r="697" spans="1:4" x14ac:dyDescent="0.25">
      <c r="A697" s="17">
        <v>3129</v>
      </c>
      <c r="B697" s="17">
        <v>2.1120000000000001</v>
      </c>
      <c r="C697" s="17">
        <f>(B697/'Computed data'!$B$5)*100</f>
        <v>7.764705882352942</v>
      </c>
      <c r="D697" s="17">
        <f>A697/'Computed data'!$E$5</f>
        <v>198.79288437102923</v>
      </c>
    </row>
    <row r="698" spans="1:4" x14ac:dyDescent="0.25">
      <c r="A698" s="17">
        <v>3135</v>
      </c>
      <c r="B698" s="17">
        <v>2.1160000000000001</v>
      </c>
      <c r="C698" s="17">
        <f>(B698/'Computed data'!$B$5)*100</f>
        <v>7.7794117647058831</v>
      </c>
      <c r="D698" s="17">
        <f>A698/'Computed data'!$E$5</f>
        <v>199.17407878017789</v>
      </c>
    </row>
    <row r="699" spans="1:4" x14ac:dyDescent="0.25">
      <c r="A699" s="17">
        <v>3140</v>
      </c>
      <c r="B699" s="17">
        <v>2.1190000000000002</v>
      </c>
      <c r="C699" s="17">
        <f>(B699/'Computed data'!$B$5)*100</f>
        <v>7.7904411764705888</v>
      </c>
      <c r="D699" s="17">
        <f>A699/'Computed data'!$E$5</f>
        <v>199.49174078780177</v>
      </c>
    </row>
    <row r="700" spans="1:4" x14ac:dyDescent="0.25">
      <c r="A700" s="17">
        <v>3145</v>
      </c>
      <c r="B700" s="17">
        <v>2.1219999999999999</v>
      </c>
      <c r="C700" s="17">
        <f>(B700/'Computed data'!$B$5)*100</f>
        <v>7.8014705882352944</v>
      </c>
      <c r="D700" s="17">
        <f>A700/'Computed data'!$E$5</f>
        <v>199.80940279542565</v>
      </c>
    </row>
    <row r="701" spans="1:4" x14ac:dyDescent="0.25">
      <c r="A701" s="17">
        <v>3150</v>
      </c>
      <c r="B701" s="17">
        <v>2.125</v>
      </c>
      <c r="C701" s="17">
        <f>(B701/'Computed data'!$B$5)*100</f>
        <v>7.8125</v>
      </c>
      <c r="D701" s="17">
        <f>A701/'Computed data'!$E$5</f>
        <v>200.12706480304956</v>
      </c>
    </row>
    <row r="702" spans="1:4" x14ac:dyDescent="0.25">
      <c r="A702" s="17">
        <v>3155</v>
      </c>
      <c r="B702" s="17">
        <v>2.1280000000000001</v>
      </c>
      <c r="C702" s="17">
        <f>(B702/'Computed data'!$B$5)*100</f>
        <v>7.8235294117647065</v>
      </c>
      <c r="D702" s="17">
        <f>A702/'Computed data'!$E$5</f>
        <v>200.44472681067344</v>
      </c>
    </row>
    <row r="703" spans="1:4" x14ac:dyDescent="0.25">
      <c r="A703" s="17">
        <v>3161</v>
      </c>
      <c r="B703" s="17">
        <v>2.1309999999999998</v>
      </c>
      <c r="C703" s="17">
        <f>(B703/'Computed data'!$B$5)*100</f>
        <v>7.8345588235294112</v>
      </c>
      <c r="D703" s="17">
        <f>A703/'Computed data'!$E$5</f>
        <v>200.82592121982211</v>
      </c>
    </row>
    <row r="704" spans="1:4" x14ac:dyDescent="0.25">
      <c r="A704" s="17">
        <v>3165</v>
      </c>
      <c r="B704" s="17">
        <v>2.1339999999999999</v>
      </c>
      <c r="C704" s="17">
        <f>(B704/'Computed data'!$B$5)*100</f>
        <v>7.8455882352941178</v>
      </c>
      <c r="D704" s="17">
        <f>A704/'Computed data'!$E$5</f>
        <v>201.08005082592121</v>
      </c>
    </row>
    <row r="705" spans="1:4" x14ac:dyDescent="0.25">
      <c r="A705" s="17">
        <v>3171</v>
      </c>
      <c r="B705" s="17">
        <v>2.137</v>
      </c>
      <c r="C705" s="17">
        <f>(B705/'Computed data'!$B$5)*100</f>
        <v>7.8566176470588234</v>
      </c>
      <c r="D705" s="17">
        <f>A705/'Computed data'!$E$5</f>
        <v>201.4612452350699</v>
      </c>
    </row>
    <row r="706" spans="1:4" x14ac:dyDescent="0.25">
      <c r="A706" s="17">
        <v>3177</v>
      </c>
      <c r="B706" s="17">
        <v>2.14</v>
      </c>
      <c r="C706" s="17">
        <f>(B706/'Computed data'!$B$5)*100</f>
        <v>7.8676470588235308</v>
      </c>
      <c r="D706" s="17">
        <f>A706/'Computed data'!$E$5</f>
        <v>201.84243964421856</v>
      </c>
    </row>
    <row r="707" spans="1:4" x14ac:dyDescent="0.25">
      <c r="A707" s="17">
        <v>3183</v>
      </c>
      <c r="B707" s="17">
        <v>2.1429999999999998</v>
      </c>
      <c r="C707" s="17">
        <f>(B707/'Computed data'!$B$5)*100</f>
        <v>7.8786764705882346</v>
      </c>
      <c r="D707" s="17">
        <f>A707/'Computed data'!$E$5</f>
        <v>202.22363405336722</v>
      </c>
    </row>
    <row r="708" spans="1:4" x14ac:dyDescent="0.25">
      <c r="A708" s="17">
        <v>3187</v>
      </c>
      <c r="B708" s="17">
        <v>2.1459999999999999</v>
      </c>
      <c r="C708" s="17">
        <f>(B708/'Computed data'!$B$5)*100</f>
        <v>7.889705882352942</v>
      </c>
      <c r="D708" s="17">
        <f>A708/'Computed data'!$E$5</f>
        <v>202.47776365946632</v>
      </c>
    </row>
    <row r="709" spans="1:4" x14ac:dyDescent="0.25">
      <c r="A709" s="17">
        <v>3193</v>
      </c>
      <c r="B709" s="17">
        <v>2.149</v>
      </c>
      <c r="C709" s="17">
        <f>(B709/'Computed data'!$B$5)*100</f>
        <v>7.9007352941176476</v>
      </c>
      <c r="D709" s="17">
        <f>A709/'Computed data'!$E$5</f>
        <v>202.85895806861498</v>
      </c>
    </row>
    <row r="710" spans="1:4" x14ac:dyDescent="0.25">
      <c r="A710" s="17">
        <v>3198</v>
      </c>
      <c r="B710" s="17">
        <v>2.1520000000000001</v>
      </c>
      <c r="C710" s="17">
        <f>(B710/'Computed data'!$B$5)*100</f>
        <v>7.9117647058823541</v>
      </c>
      <c r="D710" s="17">
        <f>A710/'Computed data'!$E$5</f>
        <v>203.17662007623889</v>
      </c>
    </row>
    <row r="711" spans="1:4" x14ac:dyDescent="0.25">
      <c r="A711" s="17">
        <v>3203</v>
      </c>
      <c r="B711" s="17">
        <v>2.1549999999999998</v>
      </c>
      <c r="C711" s="17">
        <f>(B711/'Computed data'!$B$5)*100</f>
        <v>7.922794117647058</v>
      </c>
      <c r="D711" s="17">
        <f>A711/'Computed data'!$E$5</f>
        <v>203.49428208386277</v>
      </c>
    </row>
    <row r="712" spans="1:4" x14ac:dyDescent="0.25">
      <c r="A712" s="17">
        <v>3208</v>
      </c>
      <c r="B712" s="17">
        <v>2.1579999999999999</v>
      </c>
      <c r="C712" s="17">
        <f>(B712/'Computed data'!$B$5)*100</f>
        <v>7.9338235294117636</v>
      </c>
      <c r="D712" s="17">
        <f>A712/'Computed data'!$E$5</f>
        <v>203.81194409148665</v>
      </c>
    </row>
    <row r="713" spans="1:4" x14ac:dyDescent="0.25">
      <c r="A713" s="17">
        <v>3214</v>
      </c>
      <c r="B713" s="17">
        <v>2.161</v>
      </c>
      <c r="C713" s="17">
        <f>(B713/'Computed data'!$B$5)*100</f>
        <v>7.944852941176471</v>
      </c>
      <c r="D713" s="17">
        <f>A713/'Computed data'!$E$5</f>
        <v>204.19313850063531</v>
      </c>
    </row>
    <row r="714" spans="1:4" x14ac:dyDescent="0.25">
      <c r="A714" s="17">
        <v>3218</v>
      </c>
      <c r="B714" s="17">
        <v>2.1640000000000001</v>
      </c>
      <c r="C714" s="17">
        <f>(B714/'Computed data'!$B$5)*100</f>
        <v>7.9558823529411775</v>
      </c>
      <c r="D714" s="17">
        <f>A714/'Computed data'!$E$5</f>
        <v>204.44726810673444</v>
      </c>
    </row>
    <row r="715" spans="1:4" x14ac:dyDescent="0.25">
      <c r="A715" s="17">
        <v>3224</v>
      </c>
      <c r="B715" s="17">
        <v>2.1680000000000001</v>
      </c>
      <c r="C715" s="17">
        <f>(B715/'Computed data'!$B$5)*100</f>
        <v>7.9705882352941178</v>
      </c>
      <c r="D715" s="17">
        <f>A715/'Computed data'!$E$5</f>
        <v>204.8284625158831</v>
      </c>
    </row>
    <row r="716" spans="1:4" x14ac:dyDescent="0.25">
      <c r="A716" s="17">
        <v>3230</v>
      </c>
      <c r="B716" s="17">
        <v>2.1709999999999998</v>
      </c>
      <c r="C716" s="17">
        <f>(B716/'Computed data'!$B$5)*100</f>
        <v>7.9816176470588234</v>
      </c>
      <c r="D716" s="17">
        <f>A716/'Computed data'!$E$5</f>
        <v>205.20965692503177</v>
      </c>
    </row>
    <row r="717" spans="1:4" x14ac:dyDescent="0.25">
      <c r="A717" s="17">
        <v>3237</v>
      </c>
      <c r="B717" s="17">
        <v>2.173</v>
      </c>
      <c r="C717" s="17">
        <f>(B717/'Computed data'!$B$5)*100</f>
        <v>7.9889705882352944</v>
      </c>
      <c r="D717" s="17">
        <f>A717/'Computed data'!$E$5</f>
        <v>205.65438373570521</v>
      </c>
    </row>
    <row r="718" spans="1:4" x14ac:dyDescent="0.25">
      <c r="A718" s="17">
        <v>3243</v>
      </c>
      <c r="B718" s="17">
        <v>2.1760000000000002</v>
      </c>
      <c r="C718" s="17">
        <f>(B718/'Computed data'!$B$5)*100</f>
        <v>8</v>
      </c>
      <c r="D718" s="17">
        <f>A718/'Computed data'!$E$5</f>
        <v>206.03557814485387</v>
      </c>
    </row>
    <row r="719" spans="1:4" x14ac:dyDescent="0.25">
      <c r="A719" s="17">
        <v>3248</v>
      </c>
      <c r="B719" s="17">
        <v>2.1800000000000002</v>
      </c>
      <c r="C719" s="17">
        <f>(B719/'Computed data'!$B$5)*100</f>
        <v>8.014705882352942</v>
      </c>
      <c r="D719" s="17">
        <f>A719/'Computed data'!$E$5</f>
        <v>206.35324015247775</v>
      </c>
    </row>
    <row r="720" spans="1:4" x14ac:dyDescent="0.25">
      <c r="A720" s="17">
        <v>3254</v>
      </c>
      <c r="B720" s="17">
        <v>2.1819999999999999</v>
      </c>
      <c r="C720" s="17">
        <f>(B720/'Computed data'!$B$5)*100</f>
        <v>8.0220588235294112</v>
      </c>
      <c r="D720" s="17">
        <f>A720/'Computed data'!$E$5</f>
        <v>206.73443456162641</v>
      </c>
    </row>
    <row r="721" spans="1:4" x14ac:dyDescent="0.25">
      <c r="A721" s="17">
        <v>3260</v>
      </c>
      <c r="B721" s="17">
        <v>2.1859999999999999</v>
      </c>
      <c r="C721" s="17">
        <f>(B721/'Computed data'!$B$5)*100</f>
        <v>8.0367647058823533</v>
      </c>
      <c r="D721" s="17">
        <f>A721/'Computed data'!$E$5</f>
        <v>207.11562897077511</v>
      </c>
    </row>
    <row r="722" spans="1:4" x14ac:dyDescent="0.25">
      <c r="A722" s="17">
        <v>3265</v>
      </c>
      <c r="B722" s="17">
        <v>2.1890000000000001</v>
      </c>
      <c r="C722" s="17">
        <f>(B722/'Computed data'!$B$5)*100</f>
        <v>8.0477941176470598</v>
      </c>
      <c r="D722" s="17">
        <f>A722/'Computed data'!$E$5</f>
        <v>207.43329097839899</v>
      </c>
    </row>
    <row r="723" spans="1:4" x14ac:dyDescent="0.25">
      <c r="A723" s="17">
        <v>3270</v>
      </c>
      <c r="B723" s="17">
        <v>2.1920000000000002</v>
      </c>
      <c r="C723" s="17">
        <f>(B723/'Computed data'!$B$5)*100</f>
        <v>8.0588235294117663</v>
      </c>
      <c r="D723" s="17">
        <f>A723/'Computed data'!$E$5</f>
        <v>207.75095298602287</v>
      </c>
    </row>
    <row r="724" spans="1:4" x14ac:dyDescent="0.25">
      <c r="A724" s="17">
        <v>3275</v>
      </c>
      <c r="B724" s="17">
        <v>2.1949999999999998</v>
      </c>
      <c r="C724" s="17">
        <f>(B724/'Computed data'!$B$5)*100</f>
        <v>8.0698529411764692</v>
      </c>
      <c r="D724" s="17">
        <f>A724/'Computed data'!$E$5</f>
        <v>208.06861499364675</v>
      </c>
    </row>
    <row r="725" spans="1:4" x14ac:dyDescent="0.25">
      <c r="A725" s="17">
        <v>3280</v>
      </c>
      <c r="B725" s="17">
        <v>2.198</v>
      </c>
      <c r="C725" s="17">
        <f>(B725/'Computed data'!$B$5)*100</f>
        <v>8.0808823529411775</v>
      </c>
      <c r="D725" s="17">
        <f>A725/'Computed data'!$E$5</f>
        <v>208.38627700127066</v>
      </c>
    </row>
    <row r="726" spans="1:4" x14ac:dyDescent="0.25">
      <c r="A726" s="17">
        <v>3286</v>
      </c>
      <c r="B726" s="17">
        <v>2.2010000000000001</v>
      </c>
      <c r="C726" s="17">
        <f>(B726/'Computed data'!$B$5)*100</f>
        <v>8.0919117647058822</v>
      </c>
      <c r="D726" s="17">
        <f>A726/'Computed data'!$E$5</f>
        <v>208.76747141041932</v>
      </c>
    </row>
    <row r="727" spans="1:4" x14ac:dyDescent="0.25">
      <c r="A727" s="17">
        <v>3293</v>
      </c>
      <c r="B727" s="17">
        <v>2.2040000000000002</v>
      </c>
      <c r="C727" s="17">
        <f>(B727/'Computed data'!$B$5)*100</f>
        <v>8.1029411764705888</v>
      </c>
      <c r="D727" s="17">
        <f>A727/'Computed data'!$E$5</f>
        <v>209.21219822109276</v>
      </c>
    </row>
    <row r="728" spans="1:4" x14ac:dyDescent="0.25">
      <c r="A728" s="17">
        <v>3298</v>
      </c>
      <c r="B728" s="17">
        <v>2.2069999999999999</v>
      </c>
      <c r="C728" s="17">
        <f>(B728/'Computed data'!$B$5)*100</f>
        <v>8.1139705882352935</v>
      </c>
      <c r="D728" s="17">
        <f>A728/'Computed data'!$E$5</f>
        <v>209.52986022871664</v>
      </c>
    </row>
    <row r="729" spans="1:4" x14ac:dyDescent="0.25">
      <c r="A729" s="17">
        <v>3304</v>
      </c>
      <c r="B729" s="17">
        <v>2.21</v>
      </c>
      <c r="C729" s="17">
        <f>(B729/'Computed data'!$B$5)*100</f>
        <v>8.125</v>
      </c>
      <c r="D729" s="17">
        <f>A729/'Computed data'!$E$5</f>
        <v>209.91105463786531</v>
      </c>
    </row>
    <row r="730" spans="1:4" x14ac:dyDescent="0.25">
      <c r="A730" s="17">
        <v>3308</v>
      </c>
      <c r="B730" s="17">
        <v>2.2130000000000001</v>
      </c>
      <c r="C730" s="17">
        <f>(B730/'Computed data'!$B$5)*100</f>
        <v>8.1360294117647065</v>
      </c>
      <c r="D730" s="17">
        <f>A730/'Computed data'!$E$5</f>
        <v>210.16518424396443</v>
      </c>
    </row>
    <row r="731" spans="1:4" x14ac:dyDescent="0.25">
      <c r="A731" s="17">
        <v>3315</v>
      </c>
      <c r="B731" s="17">
        <v>2.2160000000000002</v>
      </c>
      <c r="C731" s="17">
        <f>(B731/'Computed data'!$B$5)*100</f>
        <v>8.147058823529413</v>
      </c>
      <c r="D731" s="17">
        <f>A731/'Computed data'!$E$5</f>
        <v>210.60991105463785</v>
      </c>
    </row>
    <row r="732" spans="1:4" x14ac:dyDescent="0.25">
      <c r="A732" s="17">
        <v>3319</v>
      </c>
      <c r="B732" s="17">
        <v>2.2189999999999999</v>
      </c>
      <c r="C732" s="17">
        <f>(B732/'Computed data'!$B$5)*100</f>
        <v>8.1580882352941178</v>
      </c>
      <c r="D732" s="17">
        <f>A732/'Computed data'!$E$5</f>
        <v>210.86404066073698</v>
      </c>
    </row>
    <row r="733" spans="1:4" x14ac:dyDescent="0.25">
      <c r="A733" s="17">
        <v>3323</v>
      </c>
      <c r="B733" s="17">
        <v>2.222</v>
      </c>
      <c r="C733" s="17">
        <f>(B733/'Computed data'!$B$5)*100</f>
        <v>8.1691176470588243</v>
      </c>
      <c r="D733" s="17">
        <f>A733/'Computed data'!$E$5</f>
        <v>211.11817026683607</v>
      </c>
    </row>
    <row r="734" spans="1:4" x14ac:dyDescent="0.25">
      <c r="A734" s="17">
        <v>3329</v>
      </c>
      <c r="B734" s="17">
        <v>2.2250000000000001</v>
      </c>
      <c r="C734" s="17">
        <f>(B734/'Computed data'!$B$5)*100</f>
        <v>8.180147058823529</v>
      </c>
      <c r="D734" s="17">
        <f>A734/'Computed data'!$E$5</f>
        <v>211.49936467598474</v>
      </c>
    </row>
    <row r="735" spans="1:4" x14ac:dyDescent="0.25">
      <c r="A735" s="17">
        <v>3335</v>
      </c>
      <c r="B735" s="17">
        <v>2.2280000000000002</v>
      </c>
      <c r="C735" s="17">
        <f>(B735/'Computed data'!$B$5)*100</f>
        <v>8.1911764705882373</v>
      </c>
      <c r="D735" s="17">
        <f>A735/'Computed data'!$E$5</f>
        <v>211.88055908513343</v>
      </c>
    </row>
    <row r="736" spans="1:4" x14ac:dyDescent="0.25">
      <c r="A736" s="17">
        <v>3341</v>
      </c>
      <c r="B736" s="17">
        <v>2.2309999999999999</v>
      </c>
      <c r="C736" s="17">
        <f>(B736/'Computed data'!$B$5)*100</f>
        <v>8.2022058823529402</v>
      </c>
      <c r="D736" s="17">
        <f>A736/'Computed data'!$E$5</f>
        <v>212.26175349428209</v>
      </c>
    </row>
    <row r="737" spans="1:4" x14ac:dyDescent="0.25">
      <c r="A737" s="17">
        <v>3347</v>
      </c>
      <c r="B737" s="17">
        <v>2.234</v>
      </c>
      <c r="C737" s="17">
        <f>(B737/'Computed data'!$B$5)*100</f>
        <v>8.2132352941176467</v>
      </c>
      <c r="D737" s="17">
        <f>A737/'Computed data'!$E$5</f>
        <v>212.64294790343075</v>
      </c>
    </row>
    <row r="738" spans="1:4" x14ac:dyDescent="0.25">
      <c r="A738" s="17">
        <v>3353</v>
      </c>
      <c r="B738" s="17">
        <v>2.238</v>
      </c>
      <c r="C738" s="17">
        <f>(B738/'Computed data'!$B$5)*100</f>
        <v>8.227941176470587</v>
      </c>
      <c r="D738" s="17">
        <f>A738/'Computed data'!$E$5</f>
        <v>213.02414231257941</v>
      </c>
    </row>
    <row r="739" spans="1:4" x14ac:dyDescent="0.25">
      <c r="A739" s="17">
        <v>3358</v>
      </c>
      <c r="B739" s="17">
        <v>2.2410000000000001</v>
      </c>
      <c r="C739" s="17">
        <f>(B739/'Computed data'!$B$5)*100</f>
        <v>8.2389705882352953</v>
      </c>
      <c r="D739" s="17">
        <f>A739/'Computed data'!$E$5</f>
        <v>213.34180432020329</v>
      </c>
    </row>
    <row r="740" spans="1:4" x14ac:dyDescent="0.25">
      <c r="A740" s="17">
        <v>3363</v>
      </c>
      <c r="B740" s="17">
        <v>2.2429999999999999</v>
      </c>
      <c r="C740" s="17">
        <f>(B740/'Computed data'!$B$5)*100</f>
        <v>8.2463235294117645</v>
      </c>
      <c r="D740" s="17">
        <f>A740/'Computed data'!$E$5</f>
        <v>213.65946632782718</v>
      </c>
    </row>
    <row r="741" spans="1:4" x14ac:dyDescent="0.25">
      <c r="A741" s="17">
        <v>3369</v>
      </c>
      <c r="B741" s="17">
        <v>2.2469999999999999</v>
      </c>
      <c r="C741" s="17">
        <f>(B741/'Computed data'!$B$5)*100</f>
        <v>8.2610294117647065</v>
      </c>
      <c r="D741" s="17">
        <f>A741/'Computed data'!$E$5</f>
        <v>214.04066073697587</v>
      </c>
    </row>
    <row r="742" spans="1:4" x14ac:dyDescent="0.25">
      <c r="A742" s="17">
        <v>3373</v>
      </c>
      <c r="B742" s="17">
        <v>2.25</v>
      </c>
      <c r="C742" s="17">
        <f>(B742/'Computed data'!$B$5)*100</f>
        <v>8.2720588235294112</v>
      </c>
      <c r="D742" s="17">
        <f>A742/'Computed data'!$E$5</f>
        <v>214.29479034307496</v>
      </c>
    </row>
    <row r="743" spans="1:4" x14ac:dyDescent="0.25">
      <c r="A743" s="17">
        <v>3379</v>
      </c>
      <c r="B743" s="17">
        <v>2.2519999999999998</v>
      </c>
      <c r="C743" s="17">
        <f>(B743/'Computed data'!$B$5)*100</f>
        <v>8.2794117647058822</v>
      </c>
      <c r="D743" s="17">
        <f>A743/'Computed data'!$E$5</f>
        <v>214.67598475222363</v>
      </c>
    </row>
    <row r="744" spans="1:4" x14ac:dyDescent="0.25">
      <c r="A744" s="17">
        <v>3385</v>
      </c>
      <c r="B744" s="17">
        <v>2.2559999999999998</v>
      </c>
      <c r="C744" s="17">
        <f>(B744/'Computed data'!$B$5)*100</f>
        <v>8.2941176470588225</v>
      </c>
      <c r="D744" s="17">
        <f>A744/'Computed data'!$E$5</f>
        <v>215.05717916137229</v>
      </c>
    </row>
    <row r="745" spans="1:4" x14ac:dyDescent="0.25">
      <c r="A745" s="17">
        <v>3390</v>
      </c>
      <c r="B745" s="17">
        <v>2.2589999999999999</v>
      </c>
      <c r="C745" s="17">
        <f>(B745/'Computed data'!$B$5)*100</f>
        <v>8.305147058823529</v>
      </c>
      <c r="D745" s="17">
        <f>A745/'Computed data'!$E$5</f>
        <v>215.3748411689962</v>
      </c>
    </row>
    <row r="746" spans="1:4" x14ac:dyDescent="0.25">
      <c r="A746" s="17">
        <v>3397</v>
      </c>
      <c r="B746" s="17">
        <v>2.262</v>
      </c>
      <c r="C746" s="17">
        <f>(B746/'Computed data'!$B$5)*100</f>
        <v>8.3161764705882355</v>
      </c>
      <c r="D746" s="17">
        <f>A746/'Computed data'!$E$5</f>
        <v>215.81956797966964</v>
      </c>
    </row>
    <row r="747" spans="1:4" x14ac:dyDescent="0.25">
      <c r="A747" s="17">
        <v>3402</v>
      </c>
      <c r="B747" s="17">
        <v>2.2650000000000001</v>
      </c>
      <c r="C747" s="17">
        <f>(B747/'Computed data'!$B$5)*100</f>
        <v>8.327205882352942</v>
      </c>
      <c r="D747" s="17">
        <f>A747/'Computed data'!$E$5</f>
        <v>216.13722998729352</v>
      </c>
    </row>
    <row r="748" spans="1:4" x14ac:dyDescent="0.25">
      <c r="A748" s="17">
        <v>3407</v>
      </c>
      <c r="B748" s="17">
        <v>2.2679999999999998</v>
      </c>
      <c r="C748" s="17">
        <f>(B748/'Computed data'!$B$5)*100</f>
        <v>8.3382352941176467</v>
      </c>
      <c r="D748" s="17">
        <f>A748/'Computed data'!$E$5</f>
        <v>216.4548919949174</v>
      </c>
    </row>
    <row r="749" spans="1:4" x14ac:dyDescent="0.25">
      <c r="A749" s="17">
        <v>3413</v>
      </c>
      <c r="B749" s="17">
        <v>2.2709999999999999</v>
      </c>
      <c r="C749" s="17">
        <f>(B749/'Computed data'!$B$5)*100</f>
        <v>8.3492647058823533</v>
      </c>
      <c r="D749" s="17">
        <f>A749/'Computed data'!$E$5</f>
        <v>216.83608640406607</v>
      </c>
    </row>
    <row r="750" spans="1:4" x14ac:dyDescent="0.25">
      <c r="A750" s="17">
        <v>3418</v>
      </c>
      <c r="B750" s="17">
        <v>2.274</v>
      </c>
      <c r="C750" s="17">
        <f>(B750/'Computed data'!$B$5)*100</f>
        <v>8.360294117647058</v>
      </c>
      <c r="D750" s="17">
        <f>A750/'Computed data'!$E$5</f>
        <v>217.15374841168995</v>
      </c>
    </row>
    <row r="751" spans="1:4" x14ac:dyDescent="0.25">
      <c r="A751" s="17">
        <v>3423</v>
      </c>
      <c r="B751" s="17">
        <v>2.2770000000000001</v>
      </c>
      <c r="C751" s="17">
        <f>(B751/'Computed data'!$B$5)*100</f>
        <v>8.3713235294117663</v>
      </c>
      <c r="D751" s="17">
        <f>A751/'Computed data'!$E$5</f>
        <v>217.47141041931386</v>
      </c>
    </row>
    <row r="752" spans="1:4" x14ac:dyDescent="0.25">
      <c r="A752" s="17">
        <v>3428</v>
      </c>
      <c r="B752" s="17">
        <v>2.2799999999999998</v>
      </c>
      <c r="C752" s="17">
        <f>(B752/'Computed data'!$B$5)*100</f>
        <v>8.3823529411764692</v>
      </c>
      <c r="D752" s="17">
        <f>A752/'Computed data'!$E$5</f>
        <v>217.78907242693774</v>
      </c>
    </row>
    <row r="753" spans="1:4" x14ac:dyDescent="0.25">
      <c r="A753" s="17">
        <v>3435</v>
      </c>
      <c r="B753" s="17">
        <v>2.2829999999999999</v>
      </c>
      <c r="C753" s="17">
        <f>(B753/'Computed data'!$B$5)*100</f>
        <v>8.3933823529411775</v>
      </c>
      <c r="D753" s="17">
        <f>A753/'Computed data'!$E$5</f>
        <v>218.23379923761118</v>
      </c>
    </row>
    <row r="754" spans="1:4" x14ac:dyDescent="0.25">
      <c r="A754" s="17">
        <v>3440</v>
      </c>
      <c r="B754" s="17">
        <v>2.2869999999999999</v>
      </c>
      <c r="C754" s="17">
        <f>(B754/'Computed data'!$B$5)*100</f>
        <v>8.4080882352941178</v>
      </c>
      <c r="D754" s="17">
        <f>A754/'Computed data'!$E$5</f>
        <v>218.55146124523506</v>
      </c>
    </row>
    <row r="755" spans="1:4" x14ac:dyDescent="0.25">
      <c r="A755" s="17">
        <v>3446</v>
      </c>
      <c r="B755" s="17">
        <v>2.2890000000000001</v>
      </c>
      <c r="C755" s="17">
        <f>(B755/'Computed data'!$B$5)*100</f>
        <v>8.4154411764705888</v>
      </c>
      <c r="D755" s="17">
        <f>A755/'Computed data'!$E$5</f>
        <v>218.93265565438372</v>
      </c>
    </row>
    <row r="756" spans="1:4" x14ac:dyDescent="0.25">
      <c r="A756" s="17">
        <v>3452</v>
      </c>
      <c r="B756" s="17">
        <v>2.2919999999999998</v>
      </c>
      <c r="C756" s="17">
        <f>(B756/'Computed data'!$B$5)*100</f>
        <v>8.4264705882352935</v>
      </c>
      <c r="D756" s="17">
        <f>A756/'Computed data'!$E$5</f>
        <v>219.31385006353239</v>
      </c>
    </row>
    <row r="757" spans="1:4" x14ac:dyDescent="0.25">
      <c r="A757" s="17">
        <v>3458</v>
      </c>
      <c r="B757" s="17">
        <v>2.2949999999999999</v>
      </c>
      <c r="C757" s="17">
        <f>(B757/'Computed data'!$B$5)*100</f>
        <v>8.4375</v>
      </c>
      <c r="D757" s="17">
        <f>A757/'Computed data'!$E$5</f>
        <v>219.69504447268108</v>
      </c>
    </row>
    <row r="758" spans="1:4" x14ac:dyDescent="0.25">
      <c r="A758" s="17">
        <v>3463</v>
      </c>
      <c r="B758" s="17">
        <v>2.298</v>
      </c>
      <c r="C758" s="17">
        <f>(B758/'Computed data'!$B$5)*100</f>
        <v>8.4485294117647065</v>
      </c>
      <c r="D758" s="17">
        <f>A758/'Computed data'!$E$5</f>
        <v>220.01270648030496</v>
      </c>
    </row>
    <row r="759" spans="1:4" x14ac:dyDescent="0.25">
      <c r="A759" s="17">
        <v>3469</v>
      </c>
      <c r="B759" s="17">
        <v>2.302</v>
      </c>
      <c r="C759" s="17">
        <f>(B759/'Computed data'!$B$5)*100</f>
        <v>8.4632352941176485</v>
      </c>
      <c r="D759" s="17">
        <f>A759/'Computed data'!$E$5</f>
        <v>220.39390088945362</v>
      </c>
    </row>
    <row r="760" spans="1:4" x14ac:dyDescent="0.25">
      <c r="A760" s="17">
        <v>3474</v>
      </c>
      <c r="B760" s="17">
        <v>2.3039999999999998</v>
      </c>
      <c r="C760" s="17">
        <f>(B760/'Computed data'!$B$5)*100</f>
        <v>8.4705882352941178</v>
      </c>
      <c r="D760" s="17">
        <f>A760/'Computed data'!$E$5</f>
        <v>220.7115628970775</v>
      </c>
    </row>
    <row r="761" spans="1:4" x14ac:dyDescent="0.25">
      <c r="A761" s="17">
        <v>3479</v>
      </c>
      <c r="B761" s="17">
        <v>2.3079999999999998</v>
      </c>
      <c r="C761" s="17">
        <f>(B761/'Computed data'!$B$5)*100</f>
        <v>8.4852941176470598</v>
      </c>
      <c r="D761" s="17">
        <f>A761/'Computed data'!$E$5</f>
        <v>221.02922490470141</v>
      </c>
    </row>
    <row r="762" spans="1:4" x14ac:dyDescent="0.25">
      <c r="A762" s="17">
        <v>3485</v>
      </c>
      <c r="B762" s="17">
        <v>2.3109999999999999</v>
      </c>
      <c r="C762" s="17">
        <f>(B762/'Computed data'!$B$5)*100</f>
        <v>8.4963235294117645</v>
      </c>
      <c r="D762" s="17">
        <f>A762/'Computed data'!$E$5</f>
        <v>221.41041931385007</v>
      </c>
    </row>
    <row r="763" spans="1:4" x14ac:dyDescent="0.25">
      <c r="A763" s="17">
        <v>3490</v>
      </c>
      <c r="B763" s="17">
        <v>2.3140000000000001</v>
      </c>
      <c r="C763" s="17">
        <f>(B763/'Computed data'!$B$5)*100</f>
        <v>8.507352941176471</v>
      </c>
      <c r="D763" s="17">
        <f>A763/'Computed data'!$E$5</f>
        <v>221.72808132147395</v>
      </c>
    </row>
    <row r="764" spans="1:4" x14ac:dyDescent="0.25">
      <c r="A764" s="17">
        <v>3496</v>
      </c>
      <c r="B764" s="17">
        <v>2.3159999999999998</v>
      </c>
      <c r="C764" s="17">
        <f>(B764/'Computed data'!$B$5)*100</f>
        <v>8.5147058823529402</v>
      </c>
      <c r="D764" s="17">
        <f>A764/'Computed data'!$E$5</f>
        <v>222.10927573062261</v>
      </c>
    </row>
    <row r="765" spans="1:4" x14ac:dyDescent="0.25">
      <c r="A765" s="17">
        <v>3500</v>
      </c>
      <c r="B765" s="17">
        <v>2.3199999999999998</v>
      </c>
      <c r="C765" s="17">
        <f>(B765/'Computed data'!$B$5)*100</f>
        <v>8.5294117647058822</v>
      </c>
      <c r="D765" s="17">
        <f>A765/'Computed data'!$E$5</f>
        <v>222.36340533672171</v>
      </c>
    </row>
    <row r="766" spans="1:4" x14ac:dyDescent="0.25">
      <c r="A766" s="17">
        <v>3506</v>
      </c>
      <c r="B766" s="17">
        <v>2.323</v>
      </c>
      <c r="C766" s="17">
        <f>(B766/'Computed data'!$B$5)*100</f>
        <v>8.5404411764705888</v>
      </c>
      <c r="D766" s="17">
        <f>A766/'Computed data'!$E$5</f>
        <v>222.7445997458704</v>
      </c>
    </row>
    <row r="767" spans="1:4" x14ac:dyDescent="0.25">
      <c r="A767" s="17">
        <v>3510</v>
      </c>
      <c r="B767" s="17">
        <v>2.3260000000000001</v>
      </c>
      <c r="C767" s="17">
        <f>(B767/'Computed data'!$B$5)*100</f>
        <v>8.5514705882352953</v>
      </c>
      <c r="D767" s="17">
        <f>A767/'Computed data'!$E$5</f>
        <v>222.9987293519695</v>
      </c>
    </row>
    <row r="768" spans="1:4" x14ac:dyDescent="0.25">
      <c r="A768" s="17">
        <v>3516</v>
      </c>
      <c r="B768" s="17">
        <v>2.3290000000000002</v>
      </c>
      <c r="C768" s="17">
        <f>(B768/'Computed data'!$B$5)*100</f>
        <v>8.5625</v>
      </c>
      <c r="D768" s="17">
        <f>A768/'Computed data'!$E$5</f>
        <v>223.37992376111816</v>
      </c>
    </row>
    <row r="769" spans="1:4" x14ac:dyDescent="0.25">
      <c r="A769" s="17">
        <v>3522</v>
      </c>
      <c r="B769" s="17">
        <v>2.3319999999999999</v>
      </c>
      <c r="C769" s="17">
        <f>(B769/'Computed data'!$B$5)*100</f>
        <v>8.5735294117647065</v>
      </c>
      <c r="D769" s="17">
        <f>A769/'Computed data'!$E$5</f>
        <v>223.76111817026683</v>
      </c>
    </row>
    <row r="770" spans="1:4" x14ac:dyDescent="0.25">
      <c r="A770" s="17">
        <v>3528</v>
      </c>
      <c r="B770" s="17">
        <v>2.335</v>
      </c>
      <c r="C770" s="17">
        <f>(B770/'Computed data'!$B$5)*100</f>
        <v>8.5845588235294112</v>
      </c>
      <c r="D770" s="17">
        <f>A770/'Computed data'!$E$5</f>
        <v>224.14231257941549</v>
      </c>
    </row>
    <row r="771" spans="1:4" x14ac:dyDescent="0.25">
      <c r="A771" s="17">
        <v>3533</v>
      </c>
      <c r="B771" s="17">
        <v>2.3380000000000001</v>
      </c>
      <c r="C771" s="17">
        <f>(B771/'Computed data'!$B$5)*100</f>
        <v>8.5955882352941195</v>
      </c>
      <c r="D771" s="17">
        <f>A771/'Computed data'!$E$5</f>
        <v>224.4599745870394</v>
      </c>
    </row>
    <row r="772" spans="1:4" x14ac:dyDescent="0.25">
      <c r="A772" s="17">
        <v>3539</v>
      </c>
      <c r="B772" s="17">
        <v>2.3410000000000002</v>
      </c>
      <c r="C772" s="17">
        <f>(B772/'Computed data'!$B$5)*100</f>
        <v>8.6066176470588243</v>
      </c>
      <c r="D772" s="17">
        <f>A772/'Computed data'!$E$5</f>
        <v>224.84116899618806</v>
      </c>
    </row>
    <row r="773" spans="1:4" x14ac:dyDescent="0.25">
      <c r="A773" s="17">
        <v>3542</v>
      </c>
      <c r="B773" s="17">
        <v>2.3439999999999999</v>
      </c>
      <c r="C773" s="17">
        <f>(B773/'Computed data'!$B$5)*100</f>
        <v>8.617647058823529</v>
      </c>
      <c r="D773" s="17">
        <f>A773/'Computed data'!$E$5</f>
        <v>225.03176620076238</v>
      </c>
    </row>
    <row r="774" spans="1:4" x14ac:dyDescent="0.25">
      <c r="A774" s="17">
        <v>3548</v>
      </c>
      <c r="B774" s="17">
        <v>2.347</v>
      </c>
      <c r="C774" s="17">
        <f>(B774/'Computed data'!$B$5)*100</f>
        <v>8.6286764705882355</v>
      </c>
      <c r="D774" s="17">
        <f>A774/'Computed data'!$E$5</f>
        <v>225.41296060991104</v>
      </c>
    </row>
    <row r="775" spans="1:4" x14ac:dyDescent="0.25">
      <c r="A775" s="17">
        <v>3554</v>
      </c>
      <c r="B775" s="17">
        <v>2.351</v>
      </c>
      <c r="C775" s="17">
        <f>(B775/'Computed data'!$B$5)*100</f>
        <v>8.6433823529411775</v>
      </c>
      <c r="D775" s="17">
        <f>A775/'Computed data'!$E$5</f>
        <v>225.79415501905973</v>
      </c>
    </row>
    <row r="776" spans="1:4" x14ac:dyDescent="0.25">
      <c r="A776" s="17">
        <v>3560</v>
      </c>
      <c r="B776" s="17">
        <v>2.3530000000000002</v>
      </c>
      <c r="C776" s="17">
        <f>(B776/'Computed data'!$B$5)*100</f>
        <v>8.6507352941176485</v>
      </c>
      <c r="D776" s="17">
        <f>A776/'Computed data'!$E$5</f>
        <v>226.17534942820839</v>
      </c>
    </row>
    <row r="777" spans="1:4" x14ac:dyDescent="0.25">
      <c r="A777" s="17">
        <v>3567</v>
      </c>
      <c r="B777" s="17">
        <v>2.3559999999999999</v>
      </c>
      <c r="C777" s="17">
        <f>(B777/'Computed data'!$B$5)*100</f>
        <v>8.6617647058823515</v>
      </c>
      <c r="D777" s="17">
        <f>A777/'Computed data'!$E$5</f>
        <v>226.62007623888184</v>
      </c>
    </row>
    <row r="778" spans="1:4" x14ac:dyDescent="0.25">
      <c r="A778" s="17">
        <v>3571</v>
      </c>
      <c r="B778" s="17">
        <v>2.359</v>
      </c>
      <c r="C778" s="17">
        <f>(B778/'Computed data'!$B$5)*100</f>
        <v>8.6727941176470598</v>
      </c>
      <c r="D778" s="17">
        <f>A778/'Computed data'!$E$5</f>
        <v>226.87420584498093</v>
      </c>
    </row>
    <row r="779" spans="1:4" x14ac:dyDescent="0.25">
      <c r="A779" s="17">
        <v>3576</v>
      </c>
      <c r="B779" s="17">
        <v>2.363</v>
      </c>
      <c r="C779" s="17">
        <f>(B779/'Computed data'!$B$5)*100</f>
        <v>8.6875</v>
      </c>
      <c r="D779" s="17">
        <f>A779/'Computed data'!$E$5</f>
        <v>227.19186785260482</v>
      </c>
    </row>
    <row r="780" spans="1:4" x14ac:dyDescent="0.25">
      <c r="A780" s="17">
        <v>3582</v>
      </c>
      <c r="B780" s="17">
        <v>2.3650000000000002</v>
      </c>
      <c r="C780" s="17">
        <f>(B780/'Computed data'!$B$5)*100</f>
        <v>8.694852941176471</v>
      </c>
      <c r="D780" s="17">
        <f>A780/'Computed data'!$E$5</f>
        <v>227.57306226175348</v>
      </c>
    </row>
    <row r="781" spans="1:4" x14ac:dyDescent="0.25">
      <c r="A781" s="17">
        <v>3585</v>
      </c>
      <c r="B781" s="17">
        <v>2.3690000000000002</v>
      </c>
      <c r="C781" s="17">
        <f>(B781/'Computed data'!$B$5)*100</f>
        <v>8.709558823529413</v>
      </c>
      <c r="D781" s="17">
        <f>A781/'Computed data'!$E$5</f>
        <v>227.76365946632782</v>
      </c>
    </row>
    <row r="782" spans="1:4" x14ac:dyDescent="0.25">
      <c r="A782" s="17">
        <v>3591</v>
      </c>
      <c r="B782" s="17">
        <v>2.3719999999999999</v>
      </c>
      <c r="C782" s="17">
        <f>(B782/'Computed data'!$B$5)*100</f>
        <v>8.7205882352941178</v>
      </c>
      <c r="D782" s="17">
        <f>A782/'Computed data'!$E$5</f>
        <v>228.14485387547649</v>
      </c>
    </row>
    <row r="783" spans="1:4" x14ac:dyDescent="0.25">
      <c r="A783" s="17">
        <v>3597</v>
      </c>
      <c r="B783" s="17">
        <v>2.3740000000000001</v>
      </c>
      <c r="C783" s="17">
        <f>(B783/'Computed data'!$B$5)*100</f>
        <v>8.7279411764705888</v>
      </c>
      <c r="D783" s="17">
        <f>A783/'Computed data'!$E$5</f>
        <v>228.52604828462515</v>
      </c>
    </row>
    <row r="784" spans="1:4" x14ac:dyDescent="0.25">
      <c r="A784" s="17">
        <v>3602</v>
      </c>
      <c r="B784" s="17">
        <v>2.3769999999999998</v>
      </c>
      <c r="C784" s="17">
        <f>(B784/'Computed data'!$B$5)*100</f>
        <v>8.7389705882352935</v>
      </c>
      <c r="D784" s="17">
        <f>A784/'Computed data'!$E$5</f>
        <v>228.84371029224906</v>
      </c>
    </row>
    <row r="785" spans="1:4" x14ac:dyDescent="0.25">
      <c r="A785" s="17">
        <v>3607</v>
      </c>
      <c r="B785" s="17">
        <v>2.3809999999999998</v>
      </c>
      <c r="C785" s="17">
        <f>(B785/'Computed data'!$B$5)*100</f>
        <v>8.7536764705882337</v>
      </c>
      <c r="D785" s="17">
        <f>A785/'Computed data'!$E$5</f>
        <v>229.16137229987294</v>
      </c>
    </row>
    <row r="786" spans="1:4" x14ac:dyDescent="0.25">
      <c r="A786" s="17">
        <v>3613</v>
      </c>
      <c r="B786" s="17">
        <v>2.3839999999999999</v>
      </c>
      <c r="C786" s="17">
        <f>(B786/'Computed data'!$B$5)*100</f>
        <v>8.764705882352942</v>
      </c>
      <c r="D786" s="17">
        <f>A786/'Computed data'!$E$5</f>
        <v>229.5425667090216</v>
      </c>
    </row>
    <row r="787" spans="1:4" x14ac:dyDescent="0.25">
      <c r="A787" s="17">
        <v>3617</v>
      </c>
      <c r="B787" s="17">
        <v>2.387</v>
      </c>
      <c r="C787" s="17">
        <f>(B787/'Computed data'!$B$5)*100</f>
        <v>8.7757352941176467</v>
      </c>
      <c r="D787" s="17">
        <f>A787/'Computed data'!$E$5</f>
        <v>229.7966963151207</v>
      </c>
    </row>
    <row r="788" spans="1:4" x14ac:dyDescent="0.25">
      <c r="A788" s="17">
        <v>3622</v>
      </c>
      <c r="B788" s="17">
        <v>2.39</v>
      </c>
      <c r="C788" s="17">
        <f>(B788/'Computed data'!$B$5)*100</f>
        <v>8.7867647058823533</v>
      </c>
      <c r="D788" s="17">
        <f>A788/'Computed data'!$E$5</f>
        <v>230.11435832274461</v>
      </c>
    </row>
    <row r="789" spans="1:4" x14ac:dyDescent="0.25">
      <c r="A789" s="17">
        <v>3626</v>
      </c>
      <c r="B789" s="17">
        <v>2.3929999999999998</v>
      </c>
      <c r="C789" s="17">
        <f>(B789/'Computed data'!$B$5)*100</f>
        <v>8.797794117647058</v>
      </c>
      <c r="D789" s="17">
        <f>A789/'Computed data'!$E$5</f>
        <v>230.36848792884371</v>
      </c>
    </row>
    <row r="790" spans="1:4" x14ac:dyDescent="0.25">
      <c r="A790" s="17">
        <v>3631</v>
      </c>
      <c r="B790" s="17">
        <v>2.3959999999999999</v>
      </c>
      <c r="C790" s="17">
        <f>(B790/'Computed data'!$B$5)*100</f>
        <v>8.8088235294117645</v>
      </c>
      <c r="D790" s="17">
        <f>A790/'Computed data'!$E$5</f>
        <v>230.68614993646759</v>
      </c>
    </row>
    <row r="791" spans="1:4" x14ac:dyDescent="0.25">
      <c r="A791" s="17">
        <v>3636</v>
      </c>
      <c r="B791" s="17">
        <v>2.399</v>
      </c>
      <c r="C791" s="17">
        <f>(B791/'Computed data'!$B$5)*100</f>
        <v>8.819852941176471</v>
      </c>
      <c r="D791" s="17">
        <f>A791/'Computed data'!$E$5</f>
        <v>231.0038119440915</v>
      </c>
    </row>
    <row r="792" spans="1:4" x14ac:dyDescent="0.25">
      <c r="A792" s="17">
        <v>3640</v>
      </c>
      <c r="B792" s="17">
        <v>2.4020000000000001</v>
      </c>
      <c r="C792" s="17">
        <f>(B792/'Computed data'!$B$5)*100</f>
        <v>8.8308823529411775</v>
      </c>
      <c r="D792" s="17">
        <f>A792/'Computed data'!$E$5</f>
        <v>231.25794155019059</v>
      </c>
    </row>
    <row r="793" spans="1:4" x14ac:dyDescent="0.25">
      <c r="A793" s="17">
        <v>3645</v>
      </c>
      <c r="B793" s="17">
        <v>2.4049999999999998</v>
      </c>
      <c r="C793" s="17">
        <f>(B793/'Computed data'!$B$5)*100</f>
        <v>8.8419117647058822</v>
      </c>
      <c r="D793" s="17">
        <f>A793/'Computed data'!$E$5</f>
        <v>231.57560355781447</v>
      </c>
    </row>
    <row r="794" spans="1:4" x14ac:dyDescent="0.25">
      <c r="A794" s="17">
        <v>3651</v>
      </c>
      <c r="B794" s="17">
        <v>2.4089999999999998</v>
      </c>
      <c r="C794" s="17">
        <f>(B794/'Computed data'!$B$5)*100</f>
        <v>8.8566176470588225</v>
      </c>
      <c r="D794" s="17">
        <f>A794/'Computed data'!$E$5</f>
        <v>231.95679796696314</v>
      </c>
    </row>
    <row r="795" spans="1:4" x14ac:dyDescent="0.25">
      <c r="A795" s="17">
        <v>3657</v>
      </c>
      <c r="B795" s="17">
        <v>2.411</v>
      </c>
      <c r="C795" s="17">
        <f>(B795/'Computed data'!$B$5)*100</f>
        <v>8.8639705882352935</v>
      </c>
      <c r="D795" s="17">
        <f>A795/'Computed data'!$E$5</f>
        <v>232.33799237611183</v>
      </c>
    </row>
    <row r="796" spans="1:4" x14ac:dyDescent="0.25">
      <c r="A796" s="17">
        <v>3662</v>
      </c>
      <c r="B796" s="17">
        <v>2.4140000000000001</v>
      </c>
      <c r="C796" s="17">
        <f>(B796/'Computed data'!$B$5)*100</f>
        <v>8.8750000000000018</v>
      </c>
      <c r="D796" s="17">
        <f>A796/'Computed data'!$E$5</f>
        <v>232.65565438373571</v>
      </c>
    </row>
    <row r="797" spans="1:4" x14ac:dyDescent="0.25">
      <c r="A797" s="17">
        <v>3668</v>
      </c>
      <c r="B797" s="17">
        <v>2.4169999999999998</v>
      </c>
      <c r="C797" s="17">
        <f>(B797/'Computed data'!$B$5)*100</f>
        <v>8.8860294117647047</v>
      </c>
      <c r="D797" s="17">
        <f>A797/'Computed data'!$E$5</f>
        <v>233.03684879288437</v>
      </c>
    </row>
    <row r="798" spans="1:4" x14ac:dyDescent="0.25">
      <c r="A798" s="17">
        <v>3673</v>
      </c>
      <c r="B798" s="17">
        <v>2.4209999999999998</v>
      </c>
      <c r="C798" s="17">
        <f>(B798/'Computed data'!$B$5)*100</f>
        <v>8.9007352941176467</v>
      </c>
      <c r="D798" s="17">
        <f>A798/'Computed data'!$E$5</f>
        <v>233.35451080050825</v>
      </c>
    </row>
    <row r="799" spans="1:4" x14ac:dyDescent="0.25">
      <c r="A799" s="17">
        <v>3678</v>
      </c>
      <c r="B799" s="17">
        <v>2.423</v>
      </c>
      <c r="C799" s="17">
        <f>(B799/'Computed data'!$B$5)*100</f>
        <v>8.9080882352941178</v>
      </c>
      <c r="D799" s="17">
        <f>A799/'Computed data'!$E$5</f>
        <v>233.67217280813213</v>
      </c>
    </row>
    <row r="800" spans="1:4" x14ac:dyDescent="0.25">
      <c r="A800" s="17">
        <v>3683</v>
      </c>
      <c r="B800" s="17">
        <v>2.427</v>
      </c>
      <c r="C800" s="17">
        <f>(B800/'Computed data'!$B$5)*100</f>
        <v>8.9227941176470598</v>
      </c>
      <c r="D800" s="17">
        <f>A800/'Computed data'!$E$5</f>
        <v>233.98983481575604</v>
      </c>
    </row>
    <row r="801" spans="1:4" x14ac:dyDescent="0.25">
      <c r="A801" s="17">
        <v>3688</v>
      </c>
      <c r="B801" s="17">
        <v>2.4289999999999998</v>
      </c>
      <c r="C801" s="17">
        <f>(B801/'Computed data'!$B$5)*100</f>
        <v>8.930147058823529</v>
      </c>
      <c r="D801" s="17">
        <f>A801/'Computed data'!$E$5</f>
        <v>234.30749682337992</v>
      </c>
    </row>
    <row r="802" spans="1:4" x14ac:dyDescent="0.25">
      <c r="A802" s="17">
        <v>3693</v>
      </c>
      <c r="B802" s="17">
        <v>2.4329999999999998</v>
      </c>
      <c r="C802" s="17">
        <f>(B802/'Computed data'!$B$5)*100</f>
        <v>8.944852941176471</v>
      </c>
      <c r="D802" s="17">
        <f>A802/'Computed data'!$E$5</f>
        <v>234.6251588310038</v>
      </c>
    </row>
    <row r="803" spans="1:4" x14ac:dyDescent="0.25">
      <c r="A803" s="17">
        <v>3697</v>
      </c>
      <c r="B803" s="17">
        <v>2.4350000000000001</v>
      </c>
      <c r="C803" s="17">
        <f>(B803/'Computed data'!$B$5)*100</f>
        <v>8.952205882352942</v>
      </c>
      <c r="D803" s="17">
        <f>A803/'Computed data'!$E$5</f>
        <v>234.87928843710293</v>
      </c>
    </row>
    <row r="804" spans="1:4" x14ac:dyDescent="0.25">
      <c r="A804" s="17">
        <v>3700</v>
      </c>
      <c r="B804" s="17">
        <v>2.4380000000000002</v>
      </c>
      <c r="C804" s="17">
        <f>(B804/'Computed data'!$B$5)*100</f>
        <v>8.9632352941176485</v>
      </c>
      <c r="D804" s="17">
        <f>A804/'Computed data'!$E$5</f>
        <v>235.06988564167725</v>
      </c>
    </row>
    <row r="805" spans="1:4" x14ac:dyDescent="0.25">
      <c r="A805" s="17">
        <v>3706</v>
      </c>
      <c r="B805" s="17">
        <v>2.4420000000000002</v>
      </c>
      <c r="C805" s="17">
        <f>(B805/'Computed data'!$B$5)*100</f>
        <v>8.9779411764705888</v>
      </c>
      <c r="D805" s="17">
        <f>A805/'Computed data'!$E$5</f>
        <v>235.45108005082591</v>
      </c>
    </row>
    <row r="806" spans="1:4" x14ac:dyDescent="0.25">
      <c r="A806" s="17">
        <v>3712</v>
      </c>
      <c r="B806" s="17">
        <v>2.444</v>
      </c>
      <c r="C806" s="17">
        <f>(B806/'Computed data'!$B$5)*100</f>
        <v>8.9852941176470598</v>
      </c>
      <c r="D806" s="17">
        <f>A806/'Computed data'!$E$5</f>
        <v>235.83227445997457</v>
      </c>
    </row>
    <row r="807" spans="1:4" x14ac:dyDescent="0.25">
      <c r="A807" s="17">
        <v>3717</v>
      </c>
      <c r="B807" s="17">
        <v>2.448</v>
      </c>
      <c r="C807" s="17">
        <f>(B807/'Computed data'!$B$5)*100</f>
        <v>9</v>
      </c>
      <c r="D807" s="17">
        <f>A807/'Computed data'!$E$5</f>
        <v>236.14993646759848</v>
      </c>
    </row>
    <row r="808" spans="1:4" x14ac:dyDescent="0.25">
      <c r="A808" s="17">
        <v>3722</v>
      </c>
      <c r="B808" s="17">
        <v>2.4510000000000001</v>
      </c>
      <c r="C808" s="17">
        <f>(B808/'Computed data'!$B$5)*100</f>
        <v>9.0110294117647065</v>
      </c>
      <c r="D808" s="17">
        <f>A808/'Computed data'!$E$5</f>
        <v>236.46759847522236</v>
      </c>
    </row>
    <row r="809" spans="1:4" x14ac:dyDescent="0.25">
      <c r="A809" s="17">
        <v>3727</v>
      </c>
      <c r="B809" s="17">
        <v>2.4540000000000002</v>
      </c>
      <c r="C809" s="17">
        <f>(B809/'Computed data'!$B$5)*100</f>
        <v>9.022058823529413</v>
      </c>
      <c r="D809" s="17">
        <f>A809/'Computed data'!$E$5</f>
        <v>236.78526048284624</v>
      </c>
    </row>
    <row r="810" spans="1:4" x14ac:dyDescent="0.25">
      <c r="A810" s="17">
        <v>3732</v>
      </c>
      <c r="B810" s="17">
        <v>2.456</v>
      </c>
      <c r="C810" s="17">
        <f>(B810/'Computed data'!$B$5)*100</f>
        <v>9.0294117647058822</v>
      </c>
      <c r="D810" s="17">
        <f>A810/'Computed data'!$E$5</f>
        <v>237.10292249047015</v>
      </c>
    </row>
    <row r="811" spans="1:4" x14ac:dyDescent="0.25">
      <c r="A811" s="17">
        <v>3738</v>
      </c>
      <c r="B811" s="17">
        <v>2.46</v>
      </c>
      <c r="C811" s="17">
        <f>(B811/'Computed data'!$B$5)*100</f>
        <v>9.0441176470588225</v>
      </c>
      <c r="D811" s="17">
        <f>A811/'Computed data'!$E$5</f>
        <v>237.48411689961881</v>
      </c>
    </row>
    <row r="812" spans="1:4" x14ac:dyDescent="0.25">
      <c r="A812" s="17">
        <v>3743</v>
      </c>
      <c r="B812" s="17">
        <v>2.4630000000000001</v>
      </c>
      <c r="C812" s="17">
        <f>(B812/'Computed data'!$B$5)*100</f>
        <v>9.0551470588235308</v>
      </c>
      <c r="D812" s="17">
        <f>A812/'Computed data'!$E$5</f>
        <v>237.80177890724269</v>
      </c>
    </row>
    <row r="813" spans="1:4" x14ac:dyDescent="0.25">
      <c r="A813" s="17">
        <v>3747</v>
      </c>
      <c r="B813" s="17">
        <v>2.4660000000000002</v>
      </c>
      <c r="C813" s="17">
        <f>(B813/'Computed data'!$B$5)*100</f>
        <v>9.0661764705882355</v>
      </c>
      <c r="D813" s="17">
        <f>A813/'Computed data'!$E$5</f>
        <v>238.05590851334179</v>
      </c>
    </row>
    <row r="814" spans="1:4" x14ac:dyDescent="0.25">
      <c r="A814" s="17">
        <v>3753</v>
      </c>
      <c r="B814" s="17">
        <v>2.4689999999999999</v>
      </c>
      <c r="C814" s="17">
        <f>(B814/'Computed data'!$B$5)*100</f>
        <v>9.077205882352942</v>
      </c>
      <c r="D814" s="17">
        <f>A814/'Computed data'!$E$5</f>
        <v>238.43710292249045</v>
      </c>
    </row>
    <row r="815" spans="1:4" x14ac:dyDescent="0.25">
      <c r="A815" s="17">
        <v>3757</v>
      </c>
      <c r="B815" s="17">
        <v>2.472</v>
      </c>
      <c r="C815" s="17">
        <f>(B815/'Computed data'!$B$5)*100</f>
        <v>9.0882352941176467</v>
      </c>
      <c r="D815" s="17">
        <f>A815/'Computed data'!$E$5</f>
        <v>238.69123252858958</v>
      </c>
    </row>
    <row r="816" spans="1:4" x14ac:dyDescent="0.25">
      <c r="A816" s="17">
        <v>3762</v>
      </c>
      <c r="B816" s="17">
        <v>2.4750000000000001</v>
      </c>
      <c r="C816" s="17">
        <f>(B816/'Computed data'!$B$5)*100</f>
        <v>9.0992647058823533</v>
      </c>
      <c r="D816" s="17">
        <f>A816/'Computed data'!$E$5</f>
        <v>239.00889453621346</v>
      </c>
    </row>
    <row r="817" spans="1:4" x14ac:dyDescent="0.25">
      <c r="A817" s="17">
        <v>3768</v>
      </c>
      <c r="B817" s="17">
        <v>2.4790000000000001</v>
      </c>
      <c r="C817" s="17">
        <f>(B817/'Computed data'!$B$5)*100</f>
        <v>9.1139705882352935</v>
      </c>
      <c r="D817" s="17">
        <f>A817/'Computed data'!$E$5</f>
        <v>239.39008894536212</v>
      </c>
    </row>
    <row r="818" spans="1:4" x14ac:dyDescent="0.25">
      <c r="A818" s="17">
        <v>3775</v>
      </c>
      <c r="B818" s="17">
        <v>2.4820000000000002</v>
      </c>
      <c r="C818" s="17">
        <f>(B818/'Computed data'!$B$5)*100</f>
        <v>9.1250000000000018</v>
      </c>
      <c r="D818" s="17">
        <f>A818/'Computed data'!$E$5</f>
        <v>239.83481575603557</v>
      </c>
    </row>
    <row r="819" spans="1:4" x14ac:dyDescent="0.25">
      <c r="A819" s="17">
        <v>3779</v>
      </c>
      <c r="B819" s="17">
        <v>2.484</v>
      </c>
      <c r="C819" s="17">
        <f>(B819/'Computed data'!$B$5)*100</f>
        <v>9.132352941176471</v>
      </c>
      <c r="D819" s="17">
        <f>A819/'Computed data'!$E$5</f>
        <v>240.08894536213469</v>
      </c>
    </row>
    <row r="820" spans="1:4" x14ac:dyDescent="0.25">
      <c r="A820" s="17">
        <v>3783</v>
      </c>
      <c r="B820" s="17">
        <v>2.4870000000000001</v>
      </c>
      <c r="C820" s="17">
        <f>(B820/'Computed data'!$B$5)*100</f>
        <v>9.1433823529411775</v>
      </c>
      <c r="D820" s="17">
        <f>A820/'Computed data'!$E$5</f>
        <v>240.34307496823379</v>
      </c>
    </row>
    <row r="821" spans="1:4" x14ac:dyDescent="0.25">
      <c r="A821" s="17">
        <v>3788</v>
      </c>
      <c r="B821" s="17">
        <v>2.4910000000000001</v>
      </c>
      <c r="C821" s="17">
        <f>(B821/'Computed data'!$B$5)*100</f>
        <v>9.1580882352941178</v>
      </c>
      <c r="D821" s="17">
        <f>A821/'Computed data'!$E$5</f>
        <v>240.66073697585767</v>
      </c>
    </row>
    <row r="822" spans="1:4" x14ac:dyDescent="0.25">
      <c r="A822" s="17">
        <v>3794</v>
      </c>
      <c r="B822" s="17">
        <v>2.4929999999999999</v>
      </c>
      <c r="C822" s="17">
        <f>(B822/'Computed data'!$B$5)*100</f>
        <v>9.1654411764705888</v>
      </c>
      <c r="D822" s="17">
        <f>A822/'Computed data'!$E$5</f>
        <v>241.04193138500634</v>
      </c>
    </row>
    <row r="823" spans="1:4" x14ac:dyDescent="0.25">
      <c r="A823" s="17">
        <v>3798</v>
      </c>
      <c r="B823" s="17">
        <v>2.4969999999999999</v>
      </c>
      <c r="C823" s="17">
        <f>(B823/'Computed data'!$B$5)*100</f>
        <v>9.180147058823529</v>
      </c>
      <c r="D823" s="17">
        <f>A823/'Computed data'!$E$5</f>
        <v>241.29606099110546</v>
      </c>
    </row>
    <row r="824" spans="1:4" x14ac:dyDescent="0.25">
      <c r="A824" s="17">
        <v>3803</v>
      </c>
      <c r="B824" s="17">
        <v>2.4990000000000001</v>
      </c>
      <c r="C824" s="17">
        <f>(B824/'Computed data'!$B$5)*100</f>
        <v>9.1875000000000018</v>
      </c>
      <c r="D824" s="17">
        <f>A824/'Computed data'!$E$5</f>
        <v>241.61372299872934</v>
      </c>
    </row>
    <row r="825" spans="1:4" x14ac:dyDescent="0.25">
      <c r="A825" s="17">
        <v>3808</v>
      </c>
      <c r="B825" s="17">
        <v>2.5030000000000001</v>
      </c>
      <c r="C825" s="17">
        <f>(B825/'Computed data'!$B$5)*100</f>
        <v>9.202205882352942</v>
      </c>
      <c r="D825" s="17">
        <f>A825/'Computed data'!$E$5</f>
        <v>241.93138500635322</v>
      </c>
    </row>
    <row r="826" spans="1:4" x14ac:dyDescent="0.25">
      <c r="A826" s="17">
        <v>3814</v>
      </c>
      <c r="B826" s="17">
        <v>2.5049999999999999</v>
      </c>
      <c r="C826" s="17">
        <f>(B826/'Computed data'!$B$5)*100</f>
        <v>9.2095588235294112</v>
      </c>
      <c r="D826" s="17">
        <f>A826/'Computed data'!$E$5</f>
        <v>242.31257941550192</v>
      </c>
    </row>
    <row r="827" spans="1:4" x14ac:dyDescent="0.25">
      <c r="A827" s="17">
        <v>3819</v>
      </c>
      <c r="B827" s="17">
        <v>2.5089999999999999</v>
      </c>
      <c r="C827" s="17">
        <f>(B827/'Computed data'!$B$5)*100</f>
        <v>9.2242647058823533</v>
      </c>
      <c r="D827" s="17">
        <f>A827/'Computed data'!$E$5</f>
        <v>242.6302414231258</v>
      </c>
    </row>
    <row r="828" spans="1:4" x14ac:dyDescent="0.25">
      <c r="A828" s="17">
        <v>3825</v>
      </c>
      <c r="B828" s="17">
        <v>2.512</v>
      </c>
      <c r="C828" s="17">
        <f>(B828/'Computed data'!$B$5)*100</f>
        <v>9.2352941176470598</v>
      </c>
      <c r="D828" s="17">
        <f>A828/'Computed data'!$E$5</f>
        <v>243.01143583227446</v>
      </c>
    </row>
    <row r="829" spans="1:4" x14ac:dyDescent="0.25">
      <c r="A829" s="17">
        <v>3830</v>
      </c>
      <c r="B829" s="17">
        <v>2.5150000000000001</v>
      </c>
      <c r="C829" s="17">
        <f>(B829/'Computed data'!$B$5)*100</f>
        <v>9.2463235294117645</v>
      </c>
      <c r="D829" s="17">
        <f>A829/'Computed data'!$E$5</f>
        <v>243.32909783989834</v>
      </c>
    </row>
    <row r="830" spans="1:4" x14ac:dyDescent="0.25">
      <c r="A830" s="17">
        <v>3834</v>
      </c>
      <c r="B830" s="17">
        <v>2.5179999999999998</v>
      </c>
      <c r="C830" s="17">
        <f>(B830/'Computed data'!$B$5)*100</f>
        <v>9.257352941176471</v>
      </c>
      <c r="D830" s="17">
        <f>A830/'Computed data'!$E$5</f>
        <v>243.58322744599747</v>
      </c>
    </row>
    <row r="831" spans="1:4" x14ac:dyDescent="0.25">
      <c r="A831" s="17">
        <v>3839</v>
      </c>
      <c r="B831" s="17">
        <v>2.5209999999999999</v>
      </c>
      <c r="C831" s="17">
        <f>(B831/'Computed data'!$B$5)*100</f>
        <v>9.2683823529411757</v>
      </c>
      <c r="D831" s="17">
        <f>A831/'Computed data'!$E$5</f>
        <v>243.90088945362135</v>
      </c>
    </row>
    <row r="832" spans="1:4" x14ac:dyDescent="0.25">
      <c r="A832" s="17">
        <v>3843</v>
      </c>
      <c r="B832" s="17">
        <v>2.524</v>
      </c>
      <c r="C832" s="17">
        <f>(B832/'Computed data'!$B$5)*100</f>
        <v>9.279411764705884</v>
      </c>
      <c r="D832" s="17">
        <f>A832/'Computed data'!$E$5</f>
        <v>244.15501905972044</v>
      </c>
    </row>
    <row r="833" spans="1:4" x14ac:dyDescent="0.25">
      <c r="A833" s="17">
        <v>3849</v>
      </c>
      <c r="B833" s="17">
        <v>2.5270000000000001</v>
      </c>
      <c r="C833" s="17">
        <f>(B833/'Computed data'!$B$5)*100</f>
        <v>9.2904411764705888</v>
      </c>
      <c r="D833" s="17">
        <f>A833/'Computed data'!$E$5</f>
        <v>244.53621346886911</v>
      </c>
    </row>
    <row r="834" spans="1:4" x14ac:dyDescent="0.25">
      <c r="A834" s="17">
        <v>3855</v>
      </c>
      <c r="B834" s="17">
        <v>2.5299999999999998</v>
      </c>
      <c r="C834" s="17">
        <f>(B834/'Computed data'!$B$5)*100</f>
        <v>9.3014705882352935</v>
      </c>
      <c r="D834" s="17">
        <f>A834/'Computed data'!$E$5</f>
        <v>244.9174078780178</v>
      </c>
    </row>
    <row r="835" spans="1:4" x14ac:dyDescent="0.25">
      <c r="A835" s="17">
        <v>3859</v>
      </c>
      <c r="B835" s="17">
        <v>2.5339999999999998</v>
      </c>
      <c r="C835" s="17">
        <f>(B835/'Computed data'!$B$5)*100</f>
        <v>9.3161764705882355</v>
      </c>
      <c r="D835" s="17">
        <f>A835/'Computed data'!$E$5</f>
        <v>245.1715374841169</v>
      </c>
    </row>
    <row r="836" spans="1:4" x14ac:dyDescent="0.25">
      <c r="A836" s="17">
        <v>3865</v>
      </c>
      <c r="B836" s="17">
        <v>2.536</v>
      </c>
      <c r="C836" s="17">
        <f>(B836/'Computed data'!$B$5)*100</f>
        <v>9.3235294117647065</v>
      </c>
      <c r="D836" s="17">
        <f>A836/'Computed data'!$E$5</f>
        <v>245.55273189326556</v>
      </c>
    </row>
    <row r="837" spans="1:4" x14ac:dyDescent="0.25">
      <c r="A837" s="17">
        <v>3871</v>
      </c>
      <c r="B837" s="17">
        <v>2.5390000000000001</v>
      </c>
      <c r="C837" s="17">
        <f>(B837/'Computed data'!$B$5)*100</f>
        <v>9.334558823529413</v>
      </c>
      <c r="D837" s="17">
        <f>A837/'Computed data'!$E$5</f>
        <v>245.93392630241422</v>
      </c>
    </row>
    <row r="838" spans="1:4" x14ac:dyDescent="0.25">
      <c r="A838" s="17">
        <v>3877</v>
      </c>
      <c r="B838" s="17">
        <v>2.5419999999999998</v>
      </c>
      <c r="C838" s="17">
        <f>(B838/'Computed data'!$B$5)*100</f>
        <v>9.345588235294116</v>
      </c>
      <c r="D838" s="17">
        <f>A838/'Computed data'!$E$5</f>
        <v>246.31512071156288</v>
      </c>
    </row>
    <row r="839" spans="1:4" x14ac:dyDescent="0.25">
      <c r="A839" s="17">
        <v>3883</v>
      </c>
      <c r="B839" s="17">
        <v>2.5449999999999999</v>
      </c>
      <c r="C839" s="17">
        <f>(B839/'Computed data'!$B$5)*100</f>
        <v>9.3566176470588243</v>
      </c>
      <c r="D839" s="17">
        <f>A839/'Computed data'!$E$5</f>
        <v>246.69631512071155</v>
      </c>
    </row>
    <row r="840" spans="1:4" x14ac:dyDescent="0.25">
      <c r="A840" s="17">
        <v>3888</v>
      </c>
      <c r="B840" s="17">
        <v>2.5489999999999999</v>
      </c>
      <c r="C840" s="17">
        <f>(B840/'Computed data'!$B$5)*100</f>
        <v>9.3713235294117645</v>
      </c>
      <c r="D840" s="17">
        <f>A840/'Computed data'!$E$5</f>
        <v>247.01397712833545</v>
      </c>
    </row>
    <row r="841" spans="1:4" x14ac:dyDescent="0.25">
      <c r="A841" s="17">
        <v>3895</v>
      </c>
      <c r="B841" s="17">
        <v>2.5510000000000002</v>
      </c>
      <c r="C841" s="17">
        <f>(B841/'Computed data'!$B$5)*100</f>
        <v>9.3786764705882355</v>
      </c>
      <c r="D841" s="17">
        <f>A841/'Computed data'!$E$5</f>
        <v>247.4587039390089</v>
      </c>
    </row>
    <row r="842" spans="1:4" x14ac:dyDescent="0.25">
      <c r="A842" s="17">
        <v>3899</v>
      </c>
      <c r="B842" s="17">
        <v>2.5550000000000002</v>
      </c>
      <c r="C842" s="17">
        <f>(B842/'Computed data'!$B$5)*100</f>
        <v>9.3933823529411775</v>
      </c>
      <c r="D842" s="17">
        <f>A842/'Computed data'!$E$5</f>
        <v>247.712833545108</v>
      </c>
    </row>
    <row r="843" spans="1:4" x14ac:dyDescent="0.25">
      <c r="A843" s="17">
        <v>3904</v>
      </c>
      <c r="B843" s="17">
        <v>2.5569999999999999</v>
      </c>
      <c r="C843" s="17">
        <f>(B843/'Computed data'!$B$5)*100</f>
        <v>9.4007352941176467</v>
      </c>
      <c r="D843" s="17">
        <f>A843/'Computed data'!$E$5</f>
        <v>248.03049555273188</v>
      </c>
    </row>
    <row r="844" spans="1:4" x14ac:dyDescent="0.25">
      <c r="A844" s="17">
        <v>3908</v>
      </c>
      <c r="B844" s="17">
        <v>2.5609999999999999</v>
      </c>
      <c r="C844" s="17">
        <f>(B844/'Computed data'!$B$5)*100</f>
        <v>9.4154411764705888</v>
      </c>
      <c r="D844" s="17">
        <f>A844/'Computed data'!$E$5</f>
        <v>248.28462515883101</v>
      </c>
    </row>
    <row r="845" spans="1:4" x14ac:dyDescent="0.25">
      <c r="A845" s="17">
        <v>3914</v>
      </c>
      <c r="B845" s="17">
        <v>2.5640000000000001</v>
      </c>
      <c r="C845" s="17">
        <f>(B845/'Computed data'!$B$5)*100</f>
        <v>9.4264705882352953</v>
      </c>
      <c r="D845" s="17">
        <f>A845/'Computed data'!$E$5</f>
        <v>248.66581956797967</v>
      </c>
    </row>
    <row r="846" spans="1:4" x14ac:dyDescent="0.25">
      <c r="A846" s="17">
        <v>3919</v>
      </c>
      <c r="B846" s="17">
        <v>2.5659999999999998</v>
      </c>
      <c r="C846" s="17">
        <f>(B846/'Computed data'!$B$5)*100</f>
        <v>9.4338235294117645</v>
      </c>
      <c r="D846" s="17">
        <f>A846/'Computed data'!$E$5</f>
        <v>248.98348157560355</v>
      </c>
    </row>
    <row r="847" spans="1:4" x14ac:dyDescent="0.25">
      <c r="A847" s="17">
        <v>3924</v>
      </c>
      <c r="B847" s="17">
        <v>2.569</v>
      </c>
      <c r="C847" s="17">
        <f>(B847/'Computed data'!$B$5)*100</f>
        <v>9.444852941176471</v>
      </c>
      <c r="D847" s="17">
        <f>A847/'Computed data'!$E$5</f>
        <v>249.30114358322743</v>
      </c>
    </row>
    <row r="848" spans="1:4" x14ac:dyDescent="0.25">
      <c r="A848" s="17">
        <v>3930</v>
      </c>
      <c r="B848" s="17">
        <v>2.573</v>
      </c>
      <c r="C848" s="17">
        <f>(B848/'Computed data'!$B$5)*100</f>
        <v>9.4595588235294112</v>
      </c>
      <c r="D848" s="17">
        <f>A848/'Computed data'!$E$5</f>
        <v>249.68233799237612</v>
      </c>
    </row>
    <row r="849" spans="1:4" x14ac:dyDescent="0.25">
      <c r="A849" s="17">
        <v>3935</v>
      </c>
      <c r="B849" s="17">
        <v>2.5760000000000001</v>
      </c>
      <c r="C849" s="17">
        <f>(B849/'Computed data'!$B$5)*100</f>
        <v>9.4705882352941178</v>
      </c>
      <c r="D849" s="17">
        <f>A849/'Computed data'!$E$5</f>
        <v>250</v>
      </c>
    </row>
    <row r="850" spans="1:4" x14ac:dyDescent="0.25">
      <c r="A850" s="17">
        <v>3941</v>
      </c>
      <c r="B850" s="17">
        <v>2.5790000000000002</v>
      </c>
      <c r="C850" s="17">
        <f>(B850/'Computed data'!$B$5)*100</f>
        <v>9.4816176470588243</v>
      </c>
      <c r="D850" s="17">
        <f>A850/'Computed data'!$E$5</f>
        <v>250.38119440914866</v>
      </c>
    </row>
    <row r="851" spans="1:4" x14ac:dyDescent="0.25">
      <c r="A851" s="17">
        <v>3947</v>
      </c>
      <c r="B851" s="17">
        <v>2.5819999999999999</v>
      </c>
      <c r="C851" s="17">
        <f>(B851/'Computed data'!$B$5)*100</f>
        <v>9.492647058823529</v>
      </c>
      <c r="D851" s="17">
        <f>A851/'Computed data'!$E$5</f>
        <v>250.76238881829732</v>
      </c>
    </row>
    <row r="852" spans="1:4" x14ac:dyDescent="0.25">
      <c r="A852" s="17">
        <v>3951</v>
      </c>
      <c r="B852" s="17">
        <v>2.585</v>
      </c>
      <c r="C852" s="17">
        <f>(B852/'Computed data'!$B$5)*100</f>
        <v>9.5036764705882355</v>
      </c>
      <c r="D852" s="17">
        <f>A852/'Computed data'!$E$5</f>
        <v>251.01651842439645</v>
      </c>
    </row>
    <row r="853" spans="1:4" x14ac:dyDescent="0.25">
      <c r="A853" s="17">
        <v>3956</v>
      </c>
      <c r="B853" s="17">
        <v>2.5880000000000001</v>
      </c>
      <c r="C853" s="17">
        <f>(B853/'Computed data'!$B$5)*100</f>
        <v>9.514705882352942</v>
      </c>
      <c r="D853" s="17">
        <f>A853/'Computed data'!$E$5</f>
        <v>251.33418043202033</v>
      </c>
    </row>
    <row r="854" spans="1:4" x14ac:dyDescent="0.25">
      <c r="A854" s="17">
        <v>3962</v>
      </c>
      <c r="B854" s="17">
        <v>2.5910000000000002</v>
      </c>
      <c r="C854" s="17">
        <f>(B854/'Computed data'!$B$5)*100</f>
        <v>9.5257352941176467</v>
      </c>
      <c r="D854" s="17">
        <f>A854/'Computed data'!$E$5</f>
        <v>251.71537484116899</v>
      </c>
    </row>
    <row r="855" spans="1:4" x14ac:dyDescent="0.25">
      <c r="A855" s="17">
        <v>3967</v>
      </c>
      <c r="B855" s="17">
        <v>2.5939999999999999</v>
      </c>
      <c r="C855" s="17">
        <f>(B855/'Computed data'!$B$5)*100</f>
        <v>9.5367647058823533</v>
      </c>
      <c r="D855" s="17">
        <f>A855/'Computed data'!$E$5</f>
        <v>252.03303684879288</v>
      </c>
    </row>
    <row r="856" spans="1:4" x14ac:dyDescent="0.25">
      <c r="A856" s="17">
        <v>3972</v>
      </c>
      <c r="B856" s="17">
        <v>2.597</v>
      </c>
      <c r="C856" s="17">
        <f>(B856/'Computed data'!$B$5)*100</f>
        <v>9.547794117647058</v>
      </c>
      <c r="D856" s="17">
        <f>A856/'Computed data'!$E$5</f>
        <v>252.35069885641676</v>
      </c>
    </row>
    <row r="857" spans="1:4" x14ac:dyDescent="0.25">
      <c r="A857" s="17">
        <v>3977</v>
      </c>
      <c r="B857" s="17">
        <v>2.6</v>
      </c>
      <c r="C857" s="17">
        <f>(B857/'Computed data'!$B$5)*100</f>
        <v>9.5588235294117663</v>
      </c>
      <c r="D857" s="17">
        <f>A857/'Computed data'!$E$5</f>
        <v>252.66836086404066</v>
      </c>
    </row>
    <row r="858" spans="1:4" x14ac:dyDescent="0.25">
      <c r="A858" s="17">
        <v>3982</v>
      </c>
      <c r="B858" s="17">
        <v>2.6030000000000002</v>
      </c>
      <c r="C858" s="17">
        <f>(B858/'Computed data'!$B$5)*100</f>
        <v>9.569852941176471</v>
      </c>
      <c r="D858" s="17">
        <f>A858/'Computed data'!$E$5</f>
        <v>252.98602287166455</v>
      </c>
    </row>
    <row r="859" spans="1:4" x14ac:dyDescent="0.25">
      <c r="A859" s="17">
        <v>3987</v>
      </c>
      <c r="B859" s="17">
        <v>2.6059999999999999</v>
      </c>
      <c r="C859" s="17">
        <f>(B859/'Computed data'!$B$5)*100</f>
        <v>9.5808823529411757</v>
      </c>
      <c r="D859" s="17">
        <f>A859/'Computed data'!$E$5</f>
        <v>253.30368487928843</v>
      </c>
    </row>
    <row r="860" spans="1:4" x14ac:dyDescent="0.25">
      <c r="A860" s="17">
        <v>3992</v>
      </c>
      <c r="B860" s="17">
        <v>2.609</v>
      </c>
      <c r="C860" s="17">
        <f>(B860/'Computed data'!$B$5)*100</f>
        <v>9.5919117647058822</v>
      </c>
      <c r="D860" s="17">
        <f>A860/'Computed data'!$E$5</f>
        <v>253.62134688691233</v>
      </c>
    </row>
    <row r="861" spans="1:4" x14ac:dyDescent="0.25">
      <c r="A861" s="17">
        <v>3997</v>
      </c>
      <c r="B861" s="17">
        <v>2.6120000000000001</v>
      </c>
      <c r="C861" s="17">
        <f>(B861/'Computed data'!$B$5)*100</f>
        <v>9.6029411764705888</v>
      </c>
      <c r="D861" s="17">
        <f>A861/'Computed data'!$E$5</f>
        <v>253.93900889453622</v>
      </c>
    </row>
    <row r="862" spans="1:4" x14ac:dyDescent="0.25">
      <c r="A862" s="17">
        <v>4002</v>
      </c>
      <c r="B862" s="17">
        <v>2.6150000000000002</v>
      </c>
      <c r="C862" s="17">
        <f>(B862/'Computed data'!$B$5)*100</f>
        <v>9.6139705882352953</v>
      </c>
      <c r="D862" s="17">
        <f>A862/'Computed data'!$E$5</f>
        <v>254.2566709021601</v>
      </c>
    </row>
    <row r="863" spans="1:4" x14ac:dyDescent="0.25">
      <c r="A863" s="17">
        <v>4007</v>
      </c>
      <c r="B863" s="17">
        <v>2.6190000000000002</v>
      </c>
      <c r="C863" s="17">
        <f>(B863/'Computed data'!$B$5)*100</f>
        <v>9.6286764705882355</v>
      </c>
      <c r="D863" s="17">
        <f>A863/'Computed data'!$E$5</f>
        <v>254.57433290978398</v>
      </c>
    </row>
    <row r="864" spans="1:4" x14ac:dyDescent="0.25">
      <c r="A864" s="17">
        <v>4011</v>
      </c>
      <c r="B864" s="17">
        <v>2.6219999999999999</v>
      </c>
      <c r="C864" s="17">
        <f>(B864/'Computed data'!$B$5)*100</f>
        <v>9.6397058823529402</v>
      </c>
      <c r="D864" s="17">
        <f>A864/'Computed data'!$E$5</f>
        <v>254.8284625158831</v>
      </c>
    </row>
    <row r="865" spans="1:4" x14ac:dyDescent="0.25">
      <c r="A865" s="17">
        <v>4016</v>
      </c>
      <c r="B865" s="17">
        <v>2.625</v>
      </c>
      <c r="C865" s="17">
        <f>(B865/'Computed data'!$B$5)*100</f>
        <v>9.6507352941176467</v>
      </c>
      <c r="D865" s="17">
        <f>A865/'Computed data'!$E$5</f>
        <v>255.14612452350698</v>
      </c>
    </row>
    <row r="866" spans="1:4" x14ac:dyDescent="0.25">
      <c r="A866" s="17">
        <v>4022</v>
      </c>
      <c r="B866" s="17">
        <v>2.6269999999999998</v>
      </c>
      <c r="C866" s="17">
        <f>(B866/'Computed data'!$B$5)*100</f>
        <v>9.6580882352941178</v>
      </c>
      <c r="D866" s="17">
        <f>A866/'Computed data'!$E$5</f>
        <v>255.52731893265565</v>
      </c>
    </row>
    <row r="867" spans="1:4" x14ac:dyDescent="0.25">
      <c r="A867" s="17">
        <v>4026</v>
      </c>
      <c r="B867" s="17">
        <v>2.6309999999999998</v>
      </c>
      <c r="C867" s="17">
        <f>(B867/'Computed data'!$B$5)*100</f>
        <v>9.672794117647058</v>
      </c>
      <c r="D867" s="17">
        <f>A867/'Computed data'!$E$5</f>
        <v>255.78144853875477</v>
      </c>
    </row>
    <row r="868" spans="1:4" x14ac:dyDescent="0.25">
      <c r="A868" s="17">
        <v>4031</v>
      </c>
      <c r="B868" s="17">
        <v>2.6339999999999999</v>
      </c>
      <c r="C868" s="17">
        <f>(B868/'Computed data'!$B$5)*100</f>
        <v>9.6838235294117645</v>
      </c>
      <c r="D868" s="17">
        <f>A868/'Computed data'!$E$5</f>
        <v>256.09911054637865</v>
      </c>
    </row>
    <row r="869" spans="1:4" x14ac:dyDescent="0.25">
      <c r="A869" s="17">
        <v>4035</v>
      </c>
      <c r="B869" s="17">
        <v>2.637</v>
      </c>
      <c r="C869" s="17">
        <f>(B869/'Computed data'!$B$5)*100</f>
        <v>9.694852941176471</v>
      </c>
      <c r="D869" s="17">
        <f>A869/'Computed data'!$E$5</f>
        <v>256.35324015247778</v>
      </c>
    </row>
    <row r="870" spans="1:4" x14ac:dyDescent="0.25">
      <c r="A870" s="17">
        <v>4040</v>
      </c>
      <c r="B870" s="17">
        <v>2.64</v>
      </c>
      <c r="C870" s="17">
        <f>(B870/'Computed data'!$B$5)*100</f>
        <v>9.7058823529411775</v>
      </c>
      <c r="D870" s="17">
        <f>A870/'Computed data'!$E$5</f>
        <v>256.67090216010166</v>
      </c>
    </row>
    <row r="871" spans="1:4" x14ac:dyDescent="0.25">
      <c r="A871" s="17">
        <v>4045</v>
      </c>
      <c r="B871" s="17">
        <v>2.6429999999999998</v>
      </c>
      <c r="C871" s="17">
        <f>(B871/'Computed data'!$B$5)*100</f>
        <v>9.7169117647058822</v>
      </c>
      <c r="D871" s="17">
        <f>A871/'Computed data'!$E$5</f>
        <v>256.98856416772554</v>
      </c>
    </row>
    <row r="872" spans="1:4" x14ac:dyDescent="0.25">
      <c r="A872" s="17">
        <v>4051</v>
      </c>
      <c r="B872" s="17">
        <v>2.6459999999999999</v>
      </c>
      <c r="C872" s="17">
        <f>(B872/'Computed data'!$B$5)*100</f>
        <v>9.727941176470587</v>
      </c>
      <c r="D872" s="17">
        <f>A872/'Computed data'!$E$5</f>
        <v>257.36975857687418</v>
      </c>
    </row>
    <row r="873" spans="1:4" x14ac:dyDescent="0.25">
      <c r="A873" s="17">
        <v>4056</v>
      </c>
      <c r="B873" s="17">
        <v>2.649</v>
      </c>
      <c r="C873" s="17">
        <f>(B873/'Computed data'!$B$5)*100</f>
        <v>9.7389705882352953</v>
      </c>
      <c r="D873" s="17">
        <f>A873/'Computed data'!$E$5</f>
        <v>257.68742058449811</v>
      </c>
    </row>
    <row r="874" spans="1:4" x14ac:dyDescent="0.25">
      <c r="A874" s="17">
        <v>4060</v>
      </c>
      <c r="B874" s="17">
        <v>2.6520000000000001</v>
      </c>
      <c r="C874" s="17">
        <f>(B874/'Computed data'!$B$5)*100</f>
        <v>9.75</v>
      </c>
      <c r="D874" s="17">
        <f>A874/'Computed data'!$E$5</f>
        <v>257.94155019059718</v>
      </c>
    </row>
    <row r="875" spans="1:4" x14ac:dyDescent="0.25">
      <c r="A875" s="17">
        <v>4064</v>
      </c>
      <c r="B875" s="17">
        <v>2.6549999999999998</v>
      </c>
      <c r="C875" s="17">
        <f>(B875/'Computed data'!$B$5)*100</f>
        <v>9.7610294117647065</v>
      </c>
      <c r="D875" s="17">
        <f>A875/'Computed data'!$E$5</f>
        <v>258.19567979669631</v>
      </c>
    </row>
    <row r="876" spans="1:4" x14ac:dyDescent="0.25">
      <c r="A876" s="17">
        <v>4068</v>
      </c>
      <c r="B876" s="17">
        <v>2.6579999999999999</v>
      </c>
      <c r="C876" s="17">
        <f>(B876/'Computed data'!$B$5)*100</f>
        <v>9.7720588235294112</v>
      </c>
      <c r="D876" s="17">
        <f>A876/'Computed data'!$E$5</f>
        <v>258.44980940279544</v>
      </c>
    </row>
    <row r="877" spans="1:4" x14ac:dyDescent="0.25">
      <c r="A877" s="17">
        <v>4073</v>
      </c>
      <c r="B877" s="17">
        <v>2.6619999999999999</v>
      </c>
      <c r="C877" s="17">
        <f>(B877/'Computed data'!$B$5)*100</f>
        <v>9.7867647058823533</v>
      </c>
      <c r="D877" s="17">
        <f>A877/'Computed data'!$E$5</f>
        <v>258.76747141041932</v>
      </c>
    </row>
    <row r="878" spans="1:4" x14ac:dyDescent="0.25">
      <c r="A878" s="17">
        <v>4079</v>
      </c>
      <c r="B878" s="17">
        <v>2.6640000000000001</v>
      </c>
      <c r="C878" s="17">
        <f>(B878/'Computed data'!$B$5)*100</f>
        <v>9.7941176470588243</v>
      </c>
      <c r="D878" s="17">
        <f>A878/'Computed data'!$E$5</f>
        <v>259.14866581956795</v>
      </c>
    </row>
    <row r="879" spans="1:4" x14ac:dyDescent="0.25">
      <c r="A879" s="17">
        <v>4083</v>
      </c>
      <c r="B879" s="17">
        <v>2.6669999999999998</v>
      </c>
      <c r="C879" s="17">
        <f>(B879/'Computed data'!$B$5)*100</f>
        <v>9.805147058823529</v>
      </c>
      <c r="D879" s="17">
        <f>A879/'Computed data'!$E$5</f>
        <v>259.40279542566708</v>
      </c>
    </row>
    <row r="880" spans="1:4" x14ac:dyDescent="0.25">
      <c r="A880" s="17">
        <v>4089</v>
      </c>
      <c r="B880" s="17">
        <v>2.6709999999999998</v>
      </c>
      <c r="C880" s="17">
        <f>(B880/'Computed data'!$B$5)*100</f>
        <v>9.8198529411764692</v>
      </c>
      <c r="D880" s="17">
        <f>A880/'Computed data'!$E$5</f>
        <v>259.78398983481577</v>
      </c>
    </row>
    <row r="881" spans="1:4" x14ac:dyDescent="0.25">
      <c r="A881" s="17">
        <v>4093</v>
      </c>
      <c r="B881" s="17">
        <v>2.6739999999999999</v>
      </c>
      <c r="C881" s="17">
        <f>(B881/'Computed data'!$B$5)*100</f>
        <v>9.8308823529411775</v>
      </c>
      <c r="D881" s="17">
        <f>A881/'Computed data'!$E$5</f>
        <v>260.03811944091484</v>
      </c>
    </row>
    <row r="882" spans="1:4" x14ac:dyDescent="0.25">
      <c r="A882" s="17">
        <v>4099</v>
      </c>
      <c r="B882" s="17">
        <v>2.6760000000000002</v>
      </c>
      <c r="C882" s="17">
        <f>(B882/'Computed data'!$B$5)*100</f>
        <v>9.8382352941176485</v>
      </c>
      <c r="D882" s="17">
        <f>A882/'Computed data'!$E$5</f>
        <v>260.41931385006353</v>
      </c>
    </row>
    <row r="883" spans="1:4" x14ac:dyDescent="0.25">
      <c r="A883" s="17">
        <v>4103</v>
      </c>
      <c r="B883" s="17">
        <v>2.6789999999999998</v>
      </c>
      <c r="C883" s="17">
        <f>(B883/'Computed data'!$B$5)*100</f>
        <v>9.8492647058823533</v>
      </c>
      <c r="D883" s="17">
        <f>A883/'Computed data'!$E$5</f>
        <v>260.67344345616266</v>
      </c>
    </row>
    <row r="884" spans="1:4" x14ac:dyDescent="0.25">
      <c r="A884" s="17">
        <v>4108</v>
      </c>
      <c r="B884" s="17">
        <v>2.6829999999999998</v>
      </c>
      <c r="C884" s="17">
        <f>(B884/'Computed data'!$B$5)*100</f>
        <v>9.8639705882352935</v>
      </c>
      <c r="D884" s="17">
        <f>A884/'Computed data'!$E$5</f>
        <v>260.99110546378654</v>
      </c>
    </row>
    <row r="885" spans="1:4" x14ac:dyDescent="0.25">
      <c r="A885" s="17">
        <v>4113</v>
      </c>
      <c r="B885" s="17">
        <v>2.6850000000000001</v>
      </c>
      <c r="C885" s="17">
        <f>(B885/'Computed data'!$B$5)*100</f>
        <v>9.8713235294117663</v>
      </c>
      <c r="D885" s="17">
        <f>A885/'Computed data'!$E$5</f>
        <v>261.30876747141042</v>
      </c>
    </row>
    <row r="886" spans="1:4" x14ac:dyDescent="0.25">
      <c r="A886" s="17">
        <v>4118</v>
      </c>
      <c r="B886" s="17">
        <v>2.6890000000000001</v>
      </c>
      <c r="C886" s="17">
        <f>(B886/'Computed data'!$B$5)*100</f>
        <v>9.8860294117647065</v>
      </c>
      <c r="D886" s="17">
        <f>A886/'Computed data'!$E$5</f>
        <v>261.6264294790343</v>
      </c>
    </row>
    <row r="887" spans="1:4" x14ac:dyDescent="0.25">
      <c r="A887" s="17">
        <v>4122</v>
      </c>
      <c r="B887" s="17">
        <v>2.6909999999999998</v>
      </c>
      <c r="C887" s="17">
        <f>(B887/'Computed data'!$B$5)*100</f>
        <v>9.8933823529411757</v>
      </c>
      <c r="D887" s="17">
        <f>A887/'Computed data'!$E$5</f>
        <v>261.88055908513343</v>
      </c>
    </row>
    <row r="888" spans="1:4" x14ac:dyDescent="0.25">
      <c r="A888" s="17">
        <v>4126</v>
      </c>
      <c r="B888" s="17">
        <v>2.6949999999999998</v>
      </c>
      <c r="C888" s="17">
        <f>(B888/'Computed data'!$B$5)*100</f>
        <v>9.9080882352941178</v>
      </c>
      <c r="D888" s="17">
        <f>A888/'Computed data'!$E$5</f>
        <v>262.1346886912325</v>
      </c>
    </row>
    <row r="889" spans="1:4" x14ac:dyDescent="0.25">
      <c r="A889" s="17">
        <v>4132</v>
      </c>
      <c r="B889" s="17">
        <v>2.6970000000000001</v>
      </c>
      <c r="C889" s="17">
        <f>(B889/'Computed data'!$B$5)*100</f>
        <v>9.9154411764705888</v>
      </c>
      <c r="D889" s="17">
        <f>A889/'Computed data'!$E$5</f>
        <v>262.51588310038119</v>
      </c>
    </row>
    <row r="890" spans="1:4" x14ac:dyDescent="0.25">
      <c r="A890" s="17">
        <v>4135</v>
      </c>
      <c r="B890" s="17">
        <v>2.7010000000000001</v>
      </c>
      <c r="C890" s="17">
        <f>(B890/'Computed data'!$B$5)*100</f>
        <v>9.930147058823529</v>
      </c>
      <c r="D890" s="17">
        <f>A890/'Computed data'!$E$5</f>
        <v>262.70648030495551</v>
      </c>
    </row>
    <row r="891" spans="1:4" x14ac:dyDescent="0.25">
      <c r="A891" s="17">
        <v>4140</v>
      </c>
      <c r="B891" s="17">
        <v>2.7040000000000002</v>
      </c>
      <c r="C891" s="17">
        <f>(B891/'Computed data'!$B$5)*100</f>
        <v>9.9411764705882373</v>
      </c>
      <c r="D891" s="17">
        <f>A891/'Computed data'!$E$5</f>
        <v>263.02414231257939</v>
      </c>
    </row>
    <row r="892" spans="1:4" x14ac:dyDescent="0.25">
      <c r="A892" s="17">
        <v>4145</v>
      </c>
      <c r="B892" s="17">
        <v>2.7069999999999999</v>
      </c>
      <c r="C892" s="17">
        <f>(B892/'Computed data'!$B$5)*100</f>
        <v>9.9522058823529402</v>
      </c>
      <c r="D892" s="17">
        <f>A892/'Computed data'!$E$5</f>
        <v>263.34180432020332</v>
      </c>
    </row>
    <row r="893" spans="1:4" x14ac:dyDescent="0.25">
      <c r="A893" s="17">
        <v>4150</v>
      </c>
      <c r="B893" s="17">
        <v>2.71</v>
      </c>
      <c r="C893" s="17">
        <f>(B893/'Computed data'!$B$5)*100</f>
        <v>9.9632352941176485</v>
      </c>
      <c r="D893" s="17">
        <f>A893/'Computed data'!$E$5</f>
        <v>263.6594663278272</v>
      </c>
    </row>
    <row r="894" spans="1:4" x14ac:dyDescent="0.25">
      <c r="A894" s="17">
        <v>4155</v>
      </c>
      <c r="B894" s="17">
        <v>2.7130000000000001</v>
      </c>
      <c r="C894" s="17">
        <f>(B894/'Computed data'!$B$5)*100</f>
        <v>9.9742647058823533</v>
      </c>
      <c r="D894" s="17">
        <f>A894/'Computed data'!$E$5</f>
        <v>263.97712833545108</v>
      </c>
    </row>
    <row r="895" spans="1:4" x14ac:dyDescent="0.25">
      <c r="A895" s="17">
        <v>4160</v>
      </c>
      <c r="B895" s="17">
        <v>2.7160000000000002</v>
      </c>
      <c r="C895" s="17">
        <f>(B895/'Computed data'!$B$5)*100</f>
        <v>9.9852941176470598</v>
      </c>
      <c r="D895" s="17">
        <f>A895/'Computed data'!$E$5</f>
        <v>264.29479034307496</v>
      </c>
    </row>
    <row r="896" spans="1:4" x14ac:dyDescent="0.25">
      <c r="A896" s="17">
        <v>4164</v>
      </c>
      <c r="B896" s="17">
        <v>2.7189999999999999</v>
      </c>
      <c r="C896" s="17">
        <f>(B896/'Computed data'!$B$5)*100</f>
        <v>9.9963235294117645</v>
      </c>
      <c r="D896" s="17">
        <f>A896/'Computed data'!$E$5</f>
        <v>264.54891994917409</v>
      </c>
    </row>
    <row r="897" spans="1:4" x14ac:dyDescent="0.25">
      <c r="A897" s="17">
        <v>4168</v>
      </c>
      <c r="B897" s="17">
        <v>2.722</v>
      </c>
      <c r="C897" s="17">
        <f>(B897/'Computed data'!$B$5)*100</f>
        <v>10.007352941176471</v>
      </c>
      <c r="D897" s="17">
        <f>A897/'Computed data'!$E$5</f>
        <v>264.80304955527316</v>
      </c>
    </row>
    <row r="898" spans="1:4" x14ac:dyDescent="0.25">
      <c r="A898" s="17">
        <v>4172</v>
      </c>
      <c r="B898" s="17">
        <v>2.7250000000000001</v>
      </c>
      <c r="C898" s="17">
        <f>(B898/'Computed data'!$B$5)*100</f>
        <v>10.018382352941178</v>
      </c>
      <c r="D898" s="17">
        <f>A898/'Computed data'!$E$5</f>
        <v>265.05717916137229</v>
      </c>
    </row>
    <row r="899" spans="1:4" x14ac:dyDescent="0.25">
      <c r="A899" s="17">
        <v>4177</v>
      </c>
      <c r="B899" s="17">
        <v>2.7280000000000002</v>
      </c>
      <c r="C899" s="17">
        <f>(B899/'Computed data'!$B$5)*100</f>
        <v>10.029411764705884</v>
      </c>
      <c r="D899" s="17">
        <f>A899/'Computed data'!$E$5</f>
        <v>265.37484116899617</v>
      </c>
    </row>
    <row r="900" spans="1:4" x14ac:dyDescent="0.25">
      <c r="A900" s="17">
        <v>4181</v>
      </c>
      <c r="B900" s="17">
        <v>2.7320000000000002</v>
      </c>
      <c r="C900" s="17">
        <f>(B900/'Computed data'!$B$5)*100</f>
        <v>10.044117647058824</v>
      </c>
      <c r="D900" s="17">
        <f>A900/'Computed data'!$E$5</f>
        <v>265.6289707750953</v>
      </c>
    </row>
    <row r="901" spans="1:4" x14ac:dyDescent="0.25">
      <c r="A901" s="17">
        <v>4187</v>
      </c>
      <c r="B901" s="17">
        <v>2.734</v>
      </c>
      <c r="C901" s="17">
        <f>(B901/'Computed data'!$B$5)*100</f>
        <v>10.051470588235293</v>
      </c>
      <c r="D901" s="17">
        <f>A901/'Computed data'!$E$5</f>
        <v>266.01016518424399</v>
      </c>
    </row>
    <row r="902" spans="1:4" x14ac:dyDescent="0.25">
      <c r="A902" s="17">
        <v>4192</v>
      </c>
      <c r="B902" s="17">
        <v>2.7370000000000001</v>
      </c>
      <c r="C902" s="17">
        <f>(B902/'Computed data'!$B$5)*100</f>
        <v>10.0625</v>
      </c>
      <c r="D902" s="17">
        <f>A902/'Computed data'!$E$5</f>
        <v>266.32782719186787</v>
      </c>
    </row>
    <row r="903" spans="1:4" x14ac:dyDescent="0.25">
      <c r="A903" s="17">
        <v>4196</v>
      </c>
      <c r="B903" s="17">
        <v>2.7410000000000001</v>
      </c>
      <c r="C903" s="17">
        <f>(B903/'Computed data'!$B$5)*100</f>
        <v>10.077205882352942</v>
      </c>
      <c r="D903" s="17">
        <f>A903/'Computed data'!$E$5</f>
        <v>266.58195679796694</v>
      </c>
    </row>
    <row r="904" spans="1:4" x14ac:dyDescent="0.25">
      <c r="A904" s="17">
        <v>4200</v>
      </c>
      <c r="B904" s="17">
        <v>2.7440000000000002</v>
      </c>
      <c r="C904" s="17">
        <f>(B904/'Computed data'!$B$5)*100</f>
        <v>10.088235294117649</v>
      </c>
      <c r="D904" s="17">
        <f>A904/'Computed data'!$E$5</f>
        <v>266.83608640406607</v>
      </c>
    </row>
    <row r="905" spans="1:4" x14ac:dyDescent="0.25">
      <c r="A905" s="17">
        <v>4205</v>
      </c>
      <c r="B905" s="17">
        <v>2.746</v>
      </c>
      <c r="C905" s="17">
        <f>(B905/'Computed data'!$B$5)*100</f>
        <v>10.095588235294118</v>
      </c>
      <c r="D905" s="17">
        <f>A905/'Computed data'!$E$5</f>
        <v>267.15374841168995</v>
      </c>
    </row>
    <row r="906" spans="1:4" x14ac:dyDescent="0.25">
      <c r="A906" s="17">
        <v>4210</v>
      </c>
      <c r="B906" s="17">
        <v>2.7490000000000001</v>
      </c>
      <c r="C906" s="17">
        <f>(B906/'Computed data'!$B$5)*100</f>
        <v>10.106617647058824</v>
      </c>
      <c r="D906" s="17">
        <f>A906/'Computed data'!$E$5</f>
        <v>267.47141041931383</v>
      </c>
    </row>
    <row r="907" spans="1:4" x14ac:dyDescent="0.25">
      <c r="A907" s="17">
        <v>4215</v>
      </c>
      <c r="B907" s="17">
        <v>2.7530000000000001</v>
      </c>
      <c r="C907" s="17">
        <f>(B907/'Computed data'!$B$5)*100</f>
        <v>10.121323529411766</v>
      </c>
      <c r="D907" s="17">
        <f>A907/'Computed data'!$E$5</f>
        <v>267.78907242693771</v>
      </c>
    </row>
    <row r="908" spans="1:4" x14ac:dyDescent="0.25">
      <c r="A908" s="17">
        <v>4219</v>
      </c>
      <c r="B908" s="17">
        <v>2.7549999999999999</v>
      </c>
      <c r="C908" s="17">
        <f>(B908/'Computed data'!$B$5)*100</f>
        <v>10.128676470588236</v>
      </c>
      <c r="D908" s="17">
        <f>A908/'Computed data'!$E$5</f>
        <v>268.04320203303683</v>
      </c>
    </row>
    <row r="909" spans="1:4" x14ac:dyDescent="0.25">
      <c r="A909" s="17">
        <v>4223</v>
      </c>
      <c r="B909" s="17">
        <v>2.7589999999999999</v>
      </c>
      <c r="C909" s="17">
        <f>(B909/'Computed data'!$B$5)*100</f>
        <v>10.143382352941176</v>
      </c>
      <c r="D909" s="17">
        <f>A909/'Computed data'!$E$5</f>
        <v>268.29733163913596</v>
      </c>
    </row>
    <row r="910" spans="1:4" x14ac:dyDescent="0.25">
      <c r="A910" s="17">
        <v>4227</v>
      </c>
      <c r="B910" s="17">
        <v>2.7610000000000001</v>
      </c>
      <c r="C910" s="17">
        <f>(B910/'Computed data'!$B$5)*100</f>
        <v>10.150735294117649</v>
      </c>
      <c r="D910" s="17">
        <f>A910/'Computed data'!$E$5</f>
        <v>268.55146124523509</v>
      </c>
    </row>
    <row r="911" spans="1:4" x14ac:dyDescent="0.25">
      <c r="A911" s="17">
        <v>4232</v>
      </c>
      <c r="B911" s="17">
        <v>2.7650000000000001</v>
      </c>
      <c r="C911" s="17">
        <f>(B911/'Computed data'!$B$5)*100</f>
        <v>10.165441176470589</v>
      </c>
      <c r="D911" s="17">
        <f>A911/'Computed data'!$E$5</f>
        <v>268.86912325285897</v>
      </c>
    </row>
    <row r="912" spans="1:4" x14ac:dyDescent="0.25">
      <c r="A912" s="17">
        <v>4237</v>
      </c>
      <c r="B912" s="17">
        <v>2.7679999999999998</v>
      </c>
      <c r="C912" s="17">
        <f>(B912/'Computed data'!$B$5)*100</f>
        <v>10.176470588235293</v>
      </c>
      <c r="D912" s="17">
        <f>A912/'Computed data'!$E$5</f>
        <v>269.18678526048285</v>
      </c>
    </row>
    <row r="913" spans="1:4" x14ac:dyDescent="0.25">
      <c r="A913" s="17">
        <v>4240</v>
      </c>
      <c r="B913" s="17">
        <v>2.7709999999999999</v>
      </c>
      <c r="C913" s="17">
        <f>(B913/'Computed data'!$B$5)*100</f>
        <v>10.1875</v>
      </c>
      <c r="D913" s="17">
        <f>A913/'Computed data'!$E$5</f>
        <v>269.37738246505717</v>
      </c>
    </row>
    <row r="914" spans="1:4" x14ac:dyDescent="0.25">
      <c r="A914" s="17">
        <v>4247</v>
      </c>
      <c r="B914" s="17">
        <v>2.774</v>
      </c>
      <c r="C914" s="17">
        <f>(B914/'Computed data'!$B$5)*100</f>
        <v>10.198529411764707</v>
      </c>
      <c r="D914" s="17">
        <f>A914/'Computed data'!$E$5</f>
        <v>269.82210927573061</v>
      </c>
    </row>
    <row r="915" spans="1:4" x14ac:dyDescent="0.25">
      <c r="A915" s="17">
        <v>4250</v>
      </c>
      <c r="B915" s="17">
        <v>2.7770000000000001</v>
      </c>
      <c r="C915" s="17">
        <f>(B915/'Computed data'!$B$5)*100</f>
        <v>10.209558823529411</v>
      </c>
      <c r="D915" s="17">
        <f>A915/'Computed data'!$E$5</f>
        <v>270.01270648030493</v>
      </c>
    </row>
    <row r="916" spans="1:4" x14ac:dyDescent="0.25">
      <c r="A916" s="17">
        <v>4255</v>
      </c>
      <c r="B916" s="17">
        <v>2.78</v>
      </c>
      <c r="C916" s="17">
        <f>(B916/'Computed data'!$B$5)*100</f>
        <v>10.220588235294118</v>
      </c>
      <c r="D916" s="17">
        <f>A916/'Computed data'!$E$5</f>
        <v>270.33036848792887</v>
      </c>
    </row>
    <row r="917" spans="1:4" x14ac:dyDescent="0.25">
      <c r="A917" s="17">
        <v>4261</v>
      </c>
      <c r="B917" s="17">
        <v>2.7829999999999999</v>
      </c>
      <c r="C917" s="17">
        <f>(B917/'Computed data'!$B$5)*100</f>
        <v>10.231617647058822</v>
      </c>
      <c r="D917" s="17">
        <f>A917/'Computed data'!$E$5</f>
        <v>270.7115628970775</v>
      </c>
    </row>
    <row r="918" spans="1:4" x14ac:dyDescent="0.25">
      <c r="A918" s="17">
        <v>4265</v>
      </c>
      <c r="B918" s="17">
        <v>2.786</v>
      </c>
      <c r="C918" s="17">
        <f>(B918/'Computed data'!$B$5)*100</f>
        <v>10.242647058823531</v>
      </c>
      <c r="D918" s="17">
        <f>A918/'Computed data'!$E$5</f>
        <v>270.96569250317663</v>
      </c>
    </row>
    <row r="919" spans="1:4" x14ac:dyDescent="0.25">
      <c r="A919" s="17">
        <v>4270</v>
      </c>
      <c r="B919" s="17">
        <v>2.7890000000000001</v>
      </c>
      <c r="C919" s="17">
        <f>(B919/'Computed data'!$B$5)*100</f>
        <v>10.253676470588236</v>
      </c>
      <c r="D919" s="17">
        <f>A919/'Computed data'!$E$5</f>
        <v>271.28335451080051</v>
      </c>
    </row>
    <row r="920" spans="1:4" x14ac:dyDescent="0.25">
      <c r="A920" s="17">
        <v>4274</v>
      </c>
      <c r="B920" s="17">
        <v>2.7919999999999998</v>
      </c>
      <c r="C920" s="17">
        <f>(B920/'Computed data'!$B$5)*100</f>
        <v>10.26470588235294</v>
      </c>
      <c r="D920" s="17">
        <f>A920/'Computed data'!$E$5</f>
        <v>271.53748411689963</v>
      </c>
    </row>
    <row r="921" spans="1:4" x14ac:dyDescent="0.25">
      <c r="A921" s="17">
        <v>4278</v>
      </c>
      <c r="B921" s="17">
        <v>2.7959999999999998</v>
      </c>
      <c r="C921" s="17">
        <f>(B921/'Computed data'!$B$5)*100</f>
        <v>10.27941176470588</v>
      </c>
      <c r="D921" s="17">
        <f>A921/'Computed data'!$E$5</f>
        <v>271.7916137229987</v>
      </c>
    </row>
    <row r="922" spans="1:4" x14ac:dyDescent="0.25">
      <c r="A922" s="17">
        <v>4282</v>
      </c>
      <c r="B922" s="17">
        <v>2.798</v>
      </c>
      <c r="C922" s="17">
        <f>(B922/'Computed data'!$B$5)*100</f>
        <v>10.286764705882353</v>
      </c>
      <c r="D922" s="17">
        <f>A922/'Computed data'!$E$5</f>
        <v>272.04574332909783</v>
      </c>
    </row>
    <row r="923" spans="1:4" x14ac:dyDescent="0.25">
      <c r="A923" s="17">
        <v>4286</v>
      </c>
      <c r="B923" s="17">
        <v>2.802</v>
      </c>
      <c r="C923" s="17">
        <f>(B923/'Computed data'!$B$5)*100</f>
        <v>10.301470588235293</v>
      </c>
      <c r="D923" s="17">
        <f>A923/'Computed data'!$E$5</f>
        <v>272.29987293519696</v>
      </c>
    </row>
    <row r="924" spans="1:4" x14ac:dyDescent="0.25">
      <c r="A924" s="17">
        <v>4293</v>
      </c>
      <c r="B924" s="17">
        <v>2.8050000000000002</v>
      </c>
      <c r="C924" s="17">
        <f>(B924/'Computed data'!$B$5)*100</f>
        <v>10.3125</v>
      </c>
      <c r="D924" s="17">
        <f>A924/'Computed data'!$E$5</f>
        <v>272.7445997458704</v>
      </c>
    </row>
    <row r="925" spans="1:4" x14ac:dyDescent="0.25">
      <c r="A925" s="17">
        <v>4297</v>
      </c>
      <c r="B925" s="17">
        <v>2.8069999999999999</v>
      </c>
      <c r="C925" s="17">
        <f>(B925/'Computed data'!$B$5)*100</f>
        <v>10.319852941176471</v>
      </c>
      <c r="D925" s="17">
        <f>A925/'Computed data'!$E$5</f>
        <v>272.99872935196947</v>
      </c>
    </row>
    <row r="926" spans="1:4" x14ac:dyDescent="0.25">
      <c r="A926" s="17">
        <v>4300</v>
      </c>
      <c r="B926" s="17">
        <v>2.8109999999999999</v>
      </c>
      <c r="C926" s="17">
        <f>(B926/'Computed data'!$B$5)*100</f>
        <v>10.334558823529411</v>
      </c>
      <c r="D926" s="17">
        <f>A926/'Computed data'!$E$5</f>
        <v>273.18932655654385</v>
      </c>
    </row>
    <row r="927" spans="1:4" x14ac:dyDescent="0.25">
      <c r="A927" s="17">
        <v>4305</v>
      </c>
      <c r="B927" s="17">
        <v>2.8140000000000001</v>
      </c>
      <c r="C927" s="17">
        <f>(B927/'Computed data'!$B$5)*100</f>
        <v>10.345588235294118</v>
      </c>
      <c r="D927" s="17">
        <f>A927/'Computed data'!$E$5</f>
        <v>273.50698856416773</v>
      </c>
    </row>
    <row r="928" spans="1:4" x14ac:dyDescent="0.25">
      <c r="A928" s="17">
        <v>4310</v>
      </c>
      <c r="B928" s="17">
        <v>2.8170000000000002</v>
      </c>
      <c r="C928" s="17">
        <f>(B928/'Computed data'!$B$5)*100</f>
        <v>10.356617647058824</v>
      </c>
      <c r="D928" s="17">
        <f>A928/'Computed data'!$E$5</f>
        <v>273.82465057179161</v>
      </c>
    </row>
    <row r="929" spans="1:4" x14ac:dyDescent="0.25">
      <c r="A929" s="17">
        <v>4315</v>
      </c>
      <c r="B929" s="17">
        <v>2.819</v>
      </c>
      <c r="C929" s="17">
        <f>(B929/'Computed data'!$B$5)*100</f>
        <v>10.363970588235293</v>
      </c>
      <c r="D929" s="17">
        <f>A929/'Computed data'!$E$5</f>
        <v>274.14231257941549</v>
      </c>
    </row>
    <row r="930" spans="1:4" x14ac:dyDescent="0.25">
      <c r="A930" s="17">
        <v>4320</v>
      </c>
      <c r="B930" s="17">
        <v>2.823</v>
      </c>
      <c r="C930" s="17">
        <f>(B930/'Computed data'!$B$5)*100</f>
        <v>10.378676470588236</v>
      </c>
      <c r="D930" s="17">
        <f>A930/'Computed data'!$E$5</f>
        <v>274.45997458703937</v>
      </c>
    </row>
    <row r="931" spans="1:4" x14ac:dyDescent="0.25">
      <c r="A931" s="17">
        <v>4323</v>
      </c>
      <c r="B931" s="17">
        <v>2.8260000000000001</v>
      </c>
      <c r="C931" s="17">
        <f>(B931/'Computed data'!$B$5)*100</f>
        <v>10.389705882352942</v>
      </c>
      <c r="D931" s="17">
        <f>A931/'Computed data'!$E$5</f>
        <v>274.65057179161374</v>
      </c>
    </row>
    <row r="932" spans="1:4" x14ac:dyDescent="0.25">
      <c r="A932" s="17">
        <v>4328</v>
      </c>
      <c r="B932" s="17">
        <v>2.8290000000000002</v>
      </c>
      <c r="C932" s="17">
        <f>(B932/'Computed data'!$B$5)*100</f>
        <v>10.400735294117649</v>
      </c>
      <c r="D932" s="17">
        <f>A932/'Computed data'!$E$5</f>
        <v>274.96823379923762</v>
      </c>
    </row>
    <row r="933" spans="1:4" x14ac:dyDescent="0.25">
      <c r="A933" s="17">
        <v>4332</v>
      </c>
      <c r="B933" s="17">
        <v>2.831</v>
      </c>
      <c r="C933" s="17">
        <f>(B933/'Computed data'!$B$5)*100</f>
        <v>10.408088235294118</v>
      </c>
      <c r="D933" s="17">
        <f>A933/'Computed data'!$E$5</f>
        <v>275.22236340533669</v>
      </c>
    </row>
    <row r="934" spans="1:4" x14ac:dyDescent="0.25">
      <c r="A934" s="17">
        <v>4337</v>
      </c>
      <c r="B934" s="17">
        <v>2.835</v>
      </c>
      <c r="C934" s="17">
        <f>(B934/'Computed data'!$B$5)*100</f>
        <v>10.42279411764706</v>
      </c>
      <c r="D934" s="17">
        <f>A934/'Computed data'!$E$5</f>
        <v>275.54002541296063</v>
      </c>
    </row>
    <row r="935" spans="1:4" x14ac:dyDescent="0.25">
      <c r="A935" s="17">
        <v>4341</v>
      </c>
      <c r="B935" s="17">
        <v>2.8380000000000001</v>
      </c>
      <c r="C935" s="17">
        <f>(B935/'Computed data'!$B$5)*100</f>
        <v>10.433823529411764</v>
      </c>
      <c r="D935" s="17">
        <f>A935/'Computed data'!$E$5</f>
        <v>275.7941550190597</v>
      </c>
    </row>
    <row r="936" spans="1:4" x14ac:dyDescent="0.25">
      <c r="A936" s="17">
        <v>4346</v>
      </c>
      <c r="B936" s="17">
        <v>2.8410000000000002</v>
      </c>
      <c r="C936" s="17">
        <f>(B936/'Computed data'!$B$5)*100</f>
        <v>10.444852941176471</v>
      </c>
      <c r="D936" s="17">
        <f>A936/'Computed data'!$E$5</f>
        <v>276.11181702668358</v>
      </c>
    </row>
    <row r="937" spans="1:4" x14ac:dyDescent="0.25">
      <c r="A937" s="17">
        <v>4350</v>
      </c>
      <c r="B937" s="17">
        <v>2.8439999999999999</v>
      </c>
      <c r="C937" s="17">
        <f>(B937/'Computed data'!$B$5)*100</f>
        <v>10.455882352941176</v>
      </c>
      <c r="D937" s="17">
        <f>A937/'Computed data'!$E$5</f>
        <v>276.36594663278271</v>
      </c>
    </row>
    <row r="938" spans="1:4" x14ac:dyDescent="0.25">
      <c r="A938" s="17">
        <v>4355</v>
      </c>
      <c r="B938" s="17">
        <v>2.847</v>
      </c>
      <c r="C938" s="17">
        <f>(B938/'Computed data'!$B$5)*100</f>
        <v>10.466911764705882</v>
      </c>
      <c r="D938" s="17">
        <f>A938/'Computed data'!$E$5</f>
        <v>276.68360864040659</v>
      </c>
    </row>
    <row r="939" spans="1:4" x14ac:dyDescent="0.25">
      <c r="A939" s="17">
        <v>4358</v>
      </c>
      <c r="B939" s="17">
        <v>2.85</v>
      </c>
      <c r="C939" s="17">
        <f>(B939/'Computed data'!$B$5)*100</f>
        <v>10.477941176470589</v>
      </c>
      <c r="D939" s="17">
        <f>A939/'Computed data'!$E$5</f>
        <v>276.87420584498096</v>
      </c>
    </row>
    <row r="940" spans="1:4" x14ac:dyDescent="0.25">
      <c r="A940" s="17">
        <v>4363</v>
      </c>
      <c r="B940" s="17">
        <v>2.8530000000000002</v>
      </c>
      <c r="C940" s="17">
        <f>(B940/'Computed data'!$B$5)*100</f>
        <v>10.488970588235295</v>
      </c>
      <c r="D940" s="17">
        <f>A940/'Computed data'!$E$5</f>
        <v>277.19186785260484</v>
      </c>
    </row>
    <row r="941" spans="1:4" x14ac:dyDescent="0.25">
      <c r="A941" s="17">
        <v>4368</v>
      </c>
      <c r="B941" s="17">
        <v>2.8559999999999999</v>
      </c>
      <c r="C941" s="17">
        <f>(B941/'Computed data'!$B$5)*100</f>
        <v>10.5</v>
      </c>
      <c r="D941" s="17">
        <f>A941/'Computed data'!$E$5</f>
        <v>277.50952986022872</v>
      </c>
    </row>
    <row r="942" spans="1:4" x14ac:dyDescent="0.25">
      <c r="A942" s="17">
        <v>4371</v>
      </c>
      <c r="B942" s="17">
        <v>2.859</v>
      </c>
      <c r="C942" s="17">
        <f>(B942/'Computed data'!$B$5)*100</f>
        <v>10.511029411764707</v>
      </c>
      <c r="D942" s="17">
        <f>A942/'Computed data'!$E$5</f>
        <v>277.70012706480304</v>
      </c>
    </row>
    <row r="943" spans="1:4" x14ac:dyDescent="0.25">
      <c r="A943" s="17">
        <v>4377</v>
      </c>
      <c r="B943" s="17">
        <v>2.8620000000000001</v>
      </c>
      <c r="C943" s="17">
        <f>(B943/'Computed data'!$B$5)*100</f>
        <v>10.522058823529413</v>
      </c>
      <c r="D943" s="17">
        <f>A943/'Computed data'!$E$5</f>
        <v>278.08132147395173</v>
      </c>
    </row>
    <row r="944" spans="1:4" x14ac:dyDescent="0.25">
      <c r="A944" s="17">
        <v>4382</v>
      </c>
      <c r="B944" s="17">
        <v>2.8660000000000001</v>
      </c>
      <c r="C944" s="17">
        <f>(B944/'Computed data'!$B$5)*100</f>
        <v>10.536764705882353</v>
      </c>
      <c r="D944" s="17">
        <f>A944/'Computed data'!$E$5</f>
        <v>278.39898348157561</v>
      </c>
    </row>
    <row r="945" spans="1:4" x14ac:dyDescent="0.25">
      <c r="A945" s="17">
        <v>4387</v>
      </c>
      <c r="B945" s="17">
        <v>2.8679999999999999</v>
      </c>
      <c r="C945" s="17">
        <f>(B945/'Computed data'!$B$5)*100</f>
        <v>10.544117647058822</v>
      </c>
      <c r="D945" s="17">
        <f>A945/'Computed data'!$E$5</f>
        <v>278.71664548919949</v>
      </c>
    </row>
    <row r="946" spans="1:4" x14ac:dyDescent="0.25">
      <c r="A946" s="17">
        <v>4390</v>
      </c>
      <c r="B946" s="17">
        <v>2.8719999999999999</v>
      </c>
      <c r="C946" s="17">
        <f>(B946/'Computed data'!$B$5)*100</f>
        <v>10.558823529411764</v>
      </c>
      <c r="D946" s="17">
        <f>A946/'Computed data'!$E$5</f>
        <v>278.90724269377381</v>
      </c>
    </row>
    <row r="947" spans="1:4" x14ac:dyDescent="0.25">
      <c r="A947" s="17">
        <v>4395</v>
      </c>
      <c r="B947" s="17">
        <v>2.875</v>
      </c>
      <c r="C947" s="17">
        <f>(B947/'Computed data'!$B$5)*100</f>
        <v>10.569852941176471</v>
      </c>
      <c r="D947" s="17">
        <f>A947/'Computed data'!$E$5</f>
        <v>279.22490470139769</v>
      </c>
    </row>
    <row r="948" spans="1:4" x14ac:dyDescent="0.25">
      <c r="A948" s="17">
        <v>4400</v>
      </c>
      <c r="B948" s="17">
        <v>2.8769999999999998</v>
      </c>
      <c r="C948" s="17">
        <f>(B948/'Computed data'!$B$5)*100</f>
        <v>10.57720588235294</v>
      </c>
      <c r="D948" s="17">
        <f>A948/'Computed data'!$E$5</f>
        <v>279.54256670902157</v>
      </c>
    </row>
    <row r="949" spans="1:4" x14ac:dyDescent="0.25">
      <c r="A949" s="17">
        <v>4405</v>
      </c>
      <c r="B949" s="17">
        <v>2.88</v>
      </c>
      <c r="C949" s="17">
        <f>(B949/'Computed data'!$B$5)*100</f>
        <v>10.588235294117647</v>
      </c>
      <c r="D949" s="17">
        <f>A949/'Computed data'!$E$5</f>
        <v>279.86022871664551</v>
      </c>
    </row>
    <row r="950" spans="1:4" x14ac:dyDescent="0.25">
      <c r="A950" s="17">
        <v>4408</v>
      </c>
      <c r="B950" s="17">
        <v>2.8839999999999999</v>
      </c>
      <c r="C950" s="17">
        <f>(B950/'Computed data'!$B$5)*100</f>
        <v>10.602941176470589</v>
      </c>
      <c r="D950" s="17">
        <f>A950/'Computed data'!$E$5</f>
        <v>280.05082592121983</v>
      </c>
    </row>
    <row r="951" spans="1:4" x14ac:dyDescent="0.25">
      <c r="A951" s="17">
        <v>4415</v>
      </c>
      <c r="B951" s="17">
        <v>2.887</v>
      </c>
      <c r="C951" s="17">
        <f>(B951/'Computed data'!$B$5)*100</f>
        <v>10.613970588235293</v>
      </c>
      <c r="D951" s="17">
        <f>A951/'Computed data'!$E$5</f>
        <v>280.49555273189327</v>
      </c>
    </row>
    <row r="952" spans="1:4" x14ac:dyDescent="0.25">
      <c r="A952" s="17">
        <v>4418</v>
      </c>
      <c r="B952" s="17">
        <v>2.8889999999999998</v>
      </c>
      <c r="C952" s="17">
        <f>(B952/'Computed data'!$B$5)*100</f>
        <v>10.621323529411764</v>
      </c>
      <c r="D952" s="17">
        <f>A952/'Computed data'!$E$5</f>
        <v>280.68614993646759</v>
      </c>
    </row>
    <row r="953" spans="1:4" x14ac:dyDescent="0.25">
      <c r="A953" s="17">
        <v>4423</v>
      </c>
      <c r="B953" s="17">
        <v>2.8929999999999998</v>
      </c>
      <c r="C953" s="17">
        <f>(B953/'Computed data'!$B$5)*100</f>
        <v>10.636029411764705</v>
      </c>
      <c r="D953" s="17">
        <f>A953/'Computed data'!$E$5</f>
        <v>281.00381194409147</v>
      </c>
    </row>
    <row r="954" spans="1:4" x14ac:dyDescent="0.25">
      <c r="A954" s="17">
        <v>4428</v>
      </c>
      <c r="B954" s="17">
        <v>2.8959999999999999</v>
      </c>
      <c r="C954" s="17">
        <f>(B954/'Computed data'!$B$5)*100</f>
        <v>10.647058823529413</v>
      </c>
      <c r="D954" s="17">
        <f>A954/'Computed data'!$E$5</f>
        <v>281.32147395171535</v>
      </c>
    </row>
    <row r="955" spans="1:4" x14ac:dyDescent="0.25">
      <c r="A955" s="17">
        <v>4432</v>
      </c>
      <c r="B955" s="17">
        <v>2.899</v>
      </c>
      <c r="C955" s="17">
        <f>(B955/'Computed data'!$B$5)*100</f>
        <v>10.658088235294118</v>
      </c>
      <c r="D955" s="17">
        <f>A955/'Computed data'!$E$5</f>
        <v>281.57560355781447</v>
      </c>
    </row>
    <row r="956" spans="1:4" x14ac:dyDescent="0.25">
      <c r="A956" s="17">
        <v>4436</v>
      </c>
      <c r="B956" s="17">
        <v>2.9020000000000001</v>
      </c>
      <c r="C956" s="17">
        <f>(B956/'Computed data'!$B$5)*100</f>
        <v>10.669117647058824</v>
      </c>
      <c r="D956" s="17">
        <f>A956/'Computed data'!$E$5</f>
        <v>281.8297331639136</v>
      </c>
    </row>
    <row r="957" spans="1:4" x14ac:dyDescent="0.25">
      <c r="A957" s="17">
        <v>4442</v>
      </c>
      <c r="B957" s="17">
        <v>2.9049999999999998</v>
      </c>
      <c r="C957" s="17">
        <f>(B957/'Computed data'!$B$5)*100</f>
        <v>10.680147058823529</v>
      </c>
      <c r="D957" s="17">
        <f>A957/'Computed data'!$E$5</f>
        <v>282.21092757306224</v>
      </c>
    </row>
    <row r="958" spans="1:4" x14ac:dyDescent="0.25">
      <c r="A958" s="17">
        <v>4445</v>
      </c>
      <c r="B958" s="17">
        <v>2.9079999999999999</v>
      </c>
      <c r="C958" s="17">
        <f>(B958/'Computed data'!$B$5)*100</f>
        <v>10.691176470588236</v>
      </c>
      <c r="D958" s="17">
        <f>A958/'Computed data'!$E$5</f>
        <v>282.40152477763661</v>
      </c>
    </row>
    <row r="959" spans="1:4" x14ac:dyDescent="0.25">
      <c r="A959" s="17">
        <v>4449</v>
      </c>
      <c r="B959" s="17">
        <v>2.911</v>
      </c>
      <c r="C959" s="17">
        <f>(B959/'Computed data'!$B$5)*100</f>
        <v>10.702205882352942</v>
      </c>
      <c r="D959" s="17">
        <f>A959/'Computed data'!$E$5</f>
        <v>282.65565438373568</v>
      </c>
    </row>
    <row r="960" spans="1:4" x14ac:dyDescent="0.25">
      <c r="A960" s="17">
        <v>4454</v>
      </c>
      <c r="B960" s="17">
        <v>2.9140000000000001</v>
      </c>
      <c r="C960" s="17">
        <f>(B960/'Computed data'!$B$5)*100</f>
        <v>10.713235294117649</v>
      </c>
      <c r="D960" s="17">
        <f>A960/'Computed data'!$E$5</f>
        <v>282.97331639135962</v>
      </c>
    </row>
    <row r="961" spans="1:4" x14ac:dyDescent="0.25">
      <c r="A961" s="17">
        <v>4459</v>
      </c>
      <c r="B961" s="17">
        <v>2.9169999999999998</v>
      </c>
      <c r="C961" s="17">
        <f>(B961/'Computed data'!$B$5)*100</f>
        <v>10.724264705882353</v>
      </c>
      <c r="D961" s="17">
        <f>A961/'Computed data'!$E$5</f>
        <v>283.2909783989835</v>
      </c>
    </row>
    <row r="962" spans="1:4" x14ac:dyDescent="0.25">
      <c r="A962" s="17">
        <v>4463</v>
      </c>
      <c r="B962" s="17">
        <v>2.92</v>
      </c>
      <c r="C962" s="17">
        <f>(B962/'Computed data'!$B$5)*100</f>
        <v>10.735294117647058</v>
      </c>
      <c r="D962" s="17">
        <f>A962/'Computed data'!$E$5</f>
        <v>283.54510800508257</v>
      </c>
    </row>
    <row r="963" spans="1:4" x14ac:dyDescent="0.25">
      <c r="A963" s="17">
        <v>4468</v>
      </c>
      <c r="B963" s="17">
        <v>2.923</v>
      </c>
      <c r="C963" s="17">
        <f>(B963/'Computed data'!$B$5)*100</f>
        <v>10.746323529411764</v>
      </c>
      <c r="D963" s="17">
        <f>A963/'Computed data'!$E$5</f>
        <v>283.86277001270645</v>
      </c>
    </row>
    <row r="964" spans="1:4" x14ac:dyDescent="0.25">
      <c r="A964" s="17">
        <v>4472</v>
      </c>
      <c r="B964" s="17">
        <v>2.9260000000000002</v>
      </c>
      <c r="C964" s="17">
        <f>(B964/'Computed data'!$B$5)*100</f>
        <v>10.757352941176473</v>
      </c>
      <c r="D964" s="17">
        <f>A964/'Computed data'!$E$5</f>
        <v>284.11689961880558</v>
      </c>
    </row>
    <row r="965" spans="1:4" x14ac:dyDescent="0.25">
      <c r="A965" s="17">
        <v>4478</v>
      </c>
      <c r="B965" s="17">
        <v>2.9289999999999998</v>
      </c>
      <c r="C965" s="17">
        <f>(B965/'Computed data'!$B$5)*100</f>
        <v>10.768382352941176</v>
      </c>
      <c r="D965" s="17">
        <f>A965/'Computed data'!$E$5</f>
        <v>284.49809402795427</v>
      </c>
    </row>
    <row r="966" spans="1:4" x14ac:dyDescent="0.25">
      <c r="A966" s="17">
        <v>4482</v>
      </c>
      <c r="B966" s="17">
        <v>2.9319999999999999</v>
      </c>
      <c r="C966" s="17">
        <f>(B966/'Computed data'!$B$5)*100</f>
        <v>10.779411764705882</v>
      </c>
      <c r="D966" s="17">
        <f>A966/'Computed data'!$E$5</f>
        <v>284.75222363405334</v>
      </c>
    </row>
    <row r="967" spans="1:4" x14ac:dyDescent="0.25">
      <c r="A967" s="17">
        <v>4485</v>
      </c>
      <c r="B967" s="17">
        <v>2.9359999999999999</v>
      </c>
      <c r="C967" s="17">
        <f>(B967/'Computed data'!$B$5)*100</f>
        <v>10.794117647058824</v>
      </c>
      <c r="D967" s="17">
        <f>A967/'Computed data'!$E$5</f>
        <v>284.94282083862771</v>
      </c>
    </row>
    <row r="968" spans="1:4" x14ac:dyDescent="0.25">
      <c r="A968" s="17">
        <v>4489</v>
      </c>
      <c r="B968" s="17">
        <v>2.9380000000000002</v>
      </c>
      <c r="C968" s="17">
        <f>(B968/'Computed data'!$B$5)*100</f>
        <v>10.801470588235293</v>
      </c>
      <c r="D968" s="17">
        <f>A968/'Computed data'!$E$5</f>
        <v>285.19695044472678</v>
      </c>
    </row>
    <row r="969" spans="1:4" x14ac:dyDescent="0.25">
      <c r="A969" s="17">
        <v>4494</v>
      </c>
      <c r="B969" s="17">
        <v>2.9420000000000002</v>
      </c>
      <c r="C969" s="17">
        <f>(B969/'Computed data'!$B$5)*100</f>
        <v>10.816176470588236</v>
      </c>
      <c r="D969" s="17">
        <f>A969/'Computed data'!$E$5</f>
        <v>285.51461245235072</v>
      </c>
    </row>
    <row r="970" spans="1:4" x14ac:dyDescent="0.25">
      <c r="A970" s="17">
        <v>4497</v>
      </c>
      <c r="B970" s="17">
        <v>2.9449999999999998</v>
      </c>
      <c r="C970" s="17">
        <f>(B970/'Computed data'!$B$5)*100</f>
        <v>10.82720588235294</v>
      </c>
      <c r="D970" s="17">
        <f>A970/'Computed data'!$E$5</f>
        <v>285.70520965692504</v>
      </c>
    </row>
    <row r="971" spans="1:4" x14ac:dyDescent="0.25">
      <c r="A971" s="17">
        <v>4502</v>
      </c>
      <c r="B971" s="17">
        <v>2.9470000000000001</v>
      </c>
      <c r="C971" s="17">
        <f>(B971/'Computed data'!$B$5)*100</f>
        <v>10.834558823529413</v>
      </c>
      <c r="D971" s="17">
        <f>A971/'Computed data'!$E$5</f>
        <v>286.02287166454892</v>
      </c>
    </row>
    <row r="972" spans="1:4" x14ac:dyDescent="0.25">
      <c r="A972" s="17">
        <v>4506</v>
      </c>
      <c r="B972" s="17">
        <v>2.9510000000000001</v>
      </c>
      <c r="C972" s="17">
        <f>(B972/'Computed data'!$B$5)*100</f>
        <v>10.849264705882353</v>
      </c>
      <c r="D972" s="17">
        <f>A972/'Computed data'!$E$5</f>
        <v>286.27700127064804</v>
      </c>
    </row>
    <row r="973" spans="1:4" x14ac:dyDescent="0.25">
      <c r="A973" s="17">
        <v>4512</v>
      </c>
      <c r="B973" s="17">
        <v>2.9540000000000002</v>
      </c>
      <c r="C973" s="17">
        <f>(B973/'Computed data'!$B$5)*100</f>
        <v>10.86029411764706</v>
      </c>
      <c r="D973" s="17">
        <f>A973/'Computed data'!$E$5</f>
        <v>286.65819567979668</v>
      </c>
    </row>
    <row r="974" spans="1:4" x14ac:dyDescent="0.25">
      <c r="A974" s="17">
        <v>4517</v>
      </c>
      <c r="B974" s="17">
        <v>2.9569999999999999</v>
      </c>
      <c r="C974" s="17">
        <f>(B974/'Computed data'!$B$5)*100</f>
        <v>10.871323529411764</v>
      </c>
      <c r="D974" s="17">
        <f>A974/'Computed data'!$E$5</f>
        <v>286.97585768742056</v>
      </c>
    </row>
    <row r="975" spans="1:4" x14ac:dyDescent="0.25">
      <c r="A975" s="17">
        <v>4521</v>
      </c>
      <c r="B975" s="17">
        <v>2.96</v>
      </c>
      <c r="C975" s="17">
        <f>(B975/'Computed data'!$B$5)*100</f>
        <v>10.882352941176471</v>
      </c>
      <c r="D975" s="17">
        <f>A975/'Computed data'!$E$5</f>
        <v>287.22998729351968</v>
      </c>
    </row>
    <row r="976" spans="1:4" x14ac:dyDescent="0.25">
      <c r="A976" s="17">
        <v>4525</v>
      </c>
      <c r="B976" s="17">
        <v>2.9630000000000001</v>
      </c>
      <c r="C976" s="17">
        <f>(B976/'Computed data'!$B$5)*100</f>
        <v>10.893382352941176</v>
      </c>
      <c r="D976" s="17">
        <f>A976/'Computed data'!$E$5</f>
        <v>287.48411689961881</v>
      </c>
    </row>
    <row r="977" spans="1:4" x14ac:dyDescent="0.25">
      <c r="A977" s="17">
        <v>4530</v>
      </c>
      <c r="B977" s="17">
        <v>2.9660000000000002</v>
      </c>
      <c r="C977" s="17">
        <f>(B977/'Computed data'!$B$5)*100</f>
        <v>10.904411764705884</v>
      </c>
      <c r="D977" s="17">
        <f>A977/'Computed data'!$E$5</f>
        <v>287.80177890724269</v>
      </c>
    </row>
    <row r="978" spans="1:4" x14ac:dyDescent="0.25">
      <c r="A978" s="17">
        <v>4533</v>
      </c>
      <c r="B978" s="17">
        <v>2.9689999999999999</v>
      </c>
      <c r="C978" s="17">
        <f>(B978/'Computed data'!$B$5)*100</f>
        <v>10.915441176470587</v>
      </c>
      <c r="D978" s="17">
        <f>A978/'Computed data'!$E$5</f>
        <v>287.99237611181701</v>
      </c>
    </row>
    <row r="979" spans="1:4" x14ac:dyDescent="0.25">
      <c r="A979" s="17">
        <v>4537</v>
      </c>
      <c r="B979" s="17">
        <v>2.972</v>
      </c>
      <c r="C979" s="17">
        <f>(B979/'Computed data'!$B$5)*100</f>
        <v>10.926470588235295</v>
      </c>
      <c r="D979" s="17">
        <f>A979/'Computed data'!$E$5</f>
        <v>288.24650571791614</v>
      </c>
    </row>
    <row r="980" spans="1:4" x14ac:dyDescent="0.25">
      <c r="A980" s="17">
        <v>4541</v>
      </c>
      <c r="B980" s="17">
        <v>2.9750000000000001</v>
      </c>
      <c r="C980" s="17">
        <f>(B980/'Computed data'!$B$5)*100</f>
        <v>10.9375</v>
      </c>
      <c r="D980" s="17">
        <f>A980/'Computed data'!$E$5</f>
        <v>288.50063532401526</v>
      </c>
    </row>
    <row r="981" spans="1:4" x14ac:dyDescent="0.25">
      <c r="A981" s="17">
        <v>4543</v>
      </c>
      <c r="B981" s="17">
        <v>2.9780000000000002</v>
      </c>
      <c r="C981" s="17">
        <f>(B981/'Computed data'!$B$5)*100</f>
        <v>10.948529411764707</v>
      </c>
      <c r="D981" s="17">
        <f>A981/'Computed data'!$E$5</f>
        <v>288.62770012706483</v>
      </c>
    </row>
    <row r="982" spans="1:4" x14ac:dyDescent="0.25">
      <c r="A982" s="17">
        <v>4548</v>
      </c>
      <c r="B982" s="17">
        <v>2.9809999999999999</v>
      </c>
      <c r="C982" s="17">
        <f>(B982/'Computed data'!$B$5)*100</f>
        <v>10.959558823529411</v>
      </c>
      <c r="D982" s="17">
        <f>A982/'Computed data'!$E$5</f>
        <v>288.94536213468871</v>
      </c>
    </row>
    <row r="983" spans="1:4" x14ac:dyDescent="0.25">
      <c r="A983" s="17">
        <v>4551</v>
      </c>
      <c r="B983" s="17">
        <v>2.984</v>
      </c>
      <c r="C983" s="17">
        <f>(B983/'Computed data'!$B$5)*100</f>
        <v>10.970588235294118</v>
      </c>
      <c r="D983" s="17">
        <f>A983/'Computed data'!$E$5</f>
        <v>289.13595933926302</v>
      </c>
    </row>
    <row r="984" spans="1:4" x14ac:dyDescent="0.25">
      <c r="A984" s="17">
        <v>4554</v>
      </c>
      <c r="B984" s="17">
        <v>2.9870000000000001</v>
      </c>
      <c r="C984" s="17">
        <f>(B984/'Computed data'!$B$5)*100</f>
        <v>10.981617647058824</v>
      </c>
      <c r="D984" s="17">
        <f>A984/'Computed data'!$E$5</f>
        <v>289.32655654383734</v>
      </c>
    </row>
    <row r="985" spans="1:4" x14ac:dyDescent="0.25">
      <c r="A985" s="17">
        <v>4557</v>
      </c>
      <c r="B985" s="17">
        <v>2.99</v>
      </c>
      <c r="C985" s="17">
        <f>(B985/'Computed data'!$B$5)*100</f>
        <v>10.992647058823531</v>
      </c>
      <c r="D985" s="17">
        <f>A985/'Computed data'!$E$5</f>
        <v>289.51715374841166</v>
      </c>
    </row>
    <row r="986" spans="1:4" x14ac:dyDescent="0.25">
      <c r="A986" s="17">
        <v>4558</v>
      </c>
      <c r="B986" s="17">
        <v>2.9940000000000002</v>
      </c>
      <c r="C986" s="17">
        <f>(B986/'Computed data'!$B$5)*100</f>
        <v>11.007352941176473</v>
      </c>
      <c r="D986" s="17">
        <f>A986/'Computed data'!$E$5</f>
        <v>289.58068614993647</v>
      </c>
    </row>
    <row r="987" spans="1:4" x14ac:dyDescent="0.25">
      <c r="A987" s="17">
        <v>4563</v>
      </c>
      <c r="B987" s="17">
        <v>2.996</v>
      </c>
      <c r="C987" s="17">
        <f>(B987/'Computed data'!$B$5)*100</f>
        <v>11.014705882352942</v>
      </c>
      <c r="D987" s="17">
        <f>A987/'Computed data'!$E$5</f>
        <v>289.89834815756035</v>
      </c>
    </row>
    <row r="988" spans="1:4" x14ac:dyDescent="0.25">
      <c r="A988" s="17">
        <v>4567</v>
      </c>
      <c r="B988" s="17">
        <v>2.9990000000000001</v>
      </c>
      <c r="C988" s="17">
        <f>(B988/'Computed data'!$B$5)*100</f>
        <v>11.025735294117647</v>
      </c>
      <c r="D988" s="17">
        <f>A988/'Computed data'!$E$5</f>
        <v>290.15247776365948</v>
      </c>
    </row>
    <row r="989" spans="1:4" x14ac:dyDescent="0.25">
      <c r="A989" s="17">
        <v>4570</v>
      </c>
      <c r="B989" s="17">
        <v>3.0019999999999998</v>
      </c>
      <c r="C989" s="17">
        <f>(B989/'Computed data'!$B$5)*100</f>
        <v>11.036764705882353</v>
      </c>
      <c r="D989" s="17">
        <f>A989/'Computed data'!$E$5</f>
        <v>290.34307496823379</v>
      </c>
    </row>
    <row r="990" spans="1:4" x14ac:dyDescent="0.25">
      <c r="A990" s="17">
        <v>4573</v>
      </c>
      <c r="B990" s="17">
        <v>3.0059999999999998</v>
      </c>
      <c r="C990" s="17">
        <f>(B990/'Computed data'!$B$5)*100</f>
        <v>11.051470588235293</v>
      </c>
      <c r="D990" s="17">
        <f>A990/'Computed data'!$E$5</f>
        <v>290.53367217280811</v>
      </c>
    </row>
    <row r="991" spans="1:4" x14ac:dyDescent="0.25">
      <c r="A991" s="17">
        <v>4578</v>
      </c>
      <c r="B991" s="17">
        <v>3.0089999999999999</v>
      </c>
      <c r="C991" s="17">
        <f>(B991/'Computed data'!$B$5)*100</f>
        <v>11.0625</v>
      </c>
      <c r="D991" s="17">
        <f>A991/'Computed data'!$E$5</f>
        <v>290.85133418043199</v>
      </c>
    </row>
    <row r="992" spans="1:4" x14ac:dyDescent="0.25">
      <c r="A992" s="17">
        <v>4582</v>
      </c>
      <c r="B992" s="17">
        <v>3.012</v>
      </c>
      <c r="C992" s="17">
        <f>(B992/'Computed data'!$B$5)*100</f>
        <v>11.073529411764707</v>
      </c>
      <c r="D992" s="17">
        <f>A992/'Computed data'!$E$5</f>
        <v>291.10546378653112</v>
      </c>
    </row>
    <row r="993" spans="1:4" x14ac:dyDescent="0.25">
      <c r="A993" s="17">
        <v>4586</v>
      </c>
      <c r="B993" s="17">
        <v>3.0150000000000001</v>
      </c>
      <c r="C993" s="17">
        <f>(B993/'Computed data'!$B$5)*100</f>
        <v>11.084558823529413</v>
      </c>
      <c r="D993" s="17">
        <f>A993/'Computed data'!$E$5</f>
        <v>291.35959339263025</v>
      </c>
    </row>
    <row r="994" spans="1:4" x14ac:dyDescent="0.25">
      <c r="A994" s="17">
        <v>4589</v>
      </c>
      <c r="B994" s="17">
        <v>3.0179999999999998</v>
      </c>
      <c r="C994" s="17">
        <f>(B994/'Computed data'!$B$5)*100</f>
        <v>11.095588235294116</v>
      </c>
      <c r="D994" s="17">
        <f>A994/'Computed data'!$E$5</f>
        <v>291.55019059720456</v>
      </c>
    </row>
    <row r="995" spans="1:4" x14ac:dyDescent="0.25">
      <c r="A995" s="17">
        <v>4592</v>
      </c>
      <c r="B995" s="17">
        <v>3.0209999999999999</v>
      </c>
      <c r="C995" s="17">
        <f>(B995/'Computed data'!$B$5)*100</f>
        <v>11.106617647058824</v>
      </c>
      <c r="D995" s="17">
        <f>A995/'Computed data'!$E$5</f>
        <v>291.74078780177888</v>
      </c>
    </row>
    <row r="996" spans="1:4" x14ac:dyDescent="0.25">
      <c r="A996" s="17">
        <v>4593</v>
      </c>
      <c r="B996" s="17">
        <v>3.024</v>
      </c>
      <c r="C996" s="17">
        <f>(B996/'Computed data'!$B$5)*100</f>
        <v>11.117647058823529</v>
      </c>
      <c r="D996" s="17">
        <f>A996/'Computed data'!$E$5</f>
        <v>291.80432020330369</v>
      </c>
    </row>
    <row r="997" spans="1:4" x14ac:dyDescent="0.25">
      <c r="A997" s="17">
        <v>4595</v>
      </c>
      <c r="B997" s="17">
        <v>3.0270000000000001</v>
      </c>
      <c r="C997" s="17">
        <f>(B997/'Computed data'!$B$5)*100</f>
        <v>11.128676470588236</v>
      </c>
      <c r="D997" s="17">
        <f>A997/'Computed data'!$E$5</f>
        <v>291.93138500635325</v>
      </c>
    </row>
    <row r="998" spans="1:4" x14ac:dyDescent="0.25">
      <c r="A998" s="17">
        <v>4598</v>
      </c>
      <c r="B998" s="17">
        <v>3.03</v>
      </c>
      <c r="C998" s="17">
        <f>(B998/'Computed data'!$B$5)*100</f>
        <v>11.13970588235294</v>
      </c>
      <c r="D998" s="17">
        <f>A998/'Computed data'!$E$5</f>
        <v>292.12198221092757</v>
      </c>
    </row>
    <row r="999" spans="1:4" x14ac:dyDescent="0.25">
      <c r="A999" s="18">
        <v>4602</v>
      </c>
      <c r="B999" s="18">
        <v>3.0329999999999999</v>
      </c>
      <c r="C999" s="17">
        <f>(B999/'Computed data'!$B$5)*100</f>
        <v>11.150735294117647</v>
      </c>
      <c r="D999" s="18">
        <f>A999/'Computed data'!$E$5</f>
        <v>292.3761118170267</v>
      </c>
    </row>
    <row r="1000" spans="1:4" x14ac:dyDescent="0.25">
      <c r="A1000" s="17">
        <v>4601</v>
      </c>
      <c r="B1000" s="17">
        <v>3.036</v>
      </c>
      <c r="C1000" s="17">
        <f>(B1000/'Computed data'!$B$5)*100</f>
        <v>11.161764705882353</v>
      </c>
      <c r="D1000" s="17">
        <f>A1000/'Computed data'!$E$5</f>
        <v>292.31257941550189</v>
      </c>
    </row>
    <row r="1001" spans="1:4" x14ac:dyDescent="0.25">
      <c r="A1001" s="17">
        <v>-31.67</v>
      </c>
      <c r="B1001" s="17">
        <v>3.0430000000000001</v>
      </c>
      <c r="C1001" s="17">
        <f>(B1001/'Computed data'!$B$5)*100</f>
        <v>11.1875</v>
      </c>
      <c r="D1001" s="17">
        <f>A1001/'Computed data'!$E$5</f>
        <v>-2.012071156289708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01"/>
  <sheetViews>
    <sheetView workbookViewId="0">
      <selection activeCell="E3" sqref="E3"/>
    </sheetView>
  </sheetViews>
  <sheetFormatPr defaultRowHeight="15" x14ac:dyDescent="0.25"/>
  <cols>
    <col min="1" max="1" width="9.5703125" style="17" bestFit="1" customWidth="1"/>
    <col min="2" max="2" width="13.5703125" style="17" customWidth="1"/>
    <col min="3" max="3" width="9.28515625" style="17" bestFit="1" customWidth="1"/>
    <col min="4" max="4" width="13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data'!$B$6)*100</f>
        <v>0</v>
      </c>
      <c r="D2" s="17">
        <f>A2/'Computed data'!$E$6</f>
        <v>0</v>
      </c>
    </row>
    <row r="3" spans="1:4" x14ac:dyDescent="0.25">
      <c r="A3" s="17">
        <v>7.6710000000000003</v>
      </c>
      <c r="B3" s="17">
        <v>3.3010000000000001E-3</v>
      </c>
      <c r="C3" s="17">
        <f>(B3/'Computed data'!$B$6)*100</f>
        <v>1.2647509578544061E-2</v>
      </c>
      <c r="D3" s="17">
        <f>A3/'Computed data'!$E$6</f>
        <v>0.48735705209656927</v>
      </c>
    </row>
    <row r="4" spans="1:4" x14ac:dyDescent="0.25">
      <c r="A4" s="17">
        <v>30.14</v>
      </c>
      <c r="B4" s="17">
        <v>7.0419999999999996E-3</v>
      </c>
      <c r="C4" s="17">
        <f>(B4/'Computed data'!$B$6)*100</f>
        <v>2.6980842911877391E-2</v>
      </c>
      <c r="D4" s="17">
        <f>A4/'Computed data'!$E$6</f>
        <v>1.914866581956798</v>
      </c>
    </row>
    <row r="5" spans="1:4" x14ac:dyDescent="0.25">
      <c r="A5" s="17">
        <v>53.38</v>
      </c>
      <c r="B5" s="17">
        <v>1.2E-2</v>
      </c>
      <c r="C5" s="17">
        <f>(B5/'Computed data'!$B$6)*100</f>
        <v>4.5977011494252873E-2</v>
      </c>
      <c r="D5" s="17">
        <f>A5/'Computed data'!$E$6</f>
        <v>3.3913595933926302</v>
      </c>
    </row>
    <row r="6" spans="1:4" x14ac:dyDescent="0.25">
      <c r="A6" s="17">
        <v>68.25</v>
      </c>
      <c r="B6" s="17">
        <v>1.5949999999999999E-2</v>
      </c>
      <c r="C6" s="17">
        <f>(B6/'Computed data'!$B$6)*100</f>
        <v>6.1111111111111102E-2</v>
      </c>
      <c r="D6" s="17">
        <f>A6/'Computed data'!$E$6</f>
        <v>4.3360864040660738</v>
      </c>
    </row>
    <row r="7" spans="1:4" x14ac:dyDescent="0.25">
      <c r="A7" s="17">
        <v>76.48</v>
      </c>
      <c r="B7" s="17">
        <v>1.9890000000000001E-2</v>
      </c>
      <c r="C7" s="17">
        <f>(B7/'Computed data'!$B$6)*100</f>
        <v>7.6206896551724149E-2</v>
      </c>
      <c r="D7" s="17">
        <f>A7/'Computed data'!$E$6</f>
        <v>4.858958068614994</v>
      </c>
    </row>
    <row r="8" spans="1:4" x14ac:dyDescent="0.25">
      <c r="A8" s="17">
        <v>80.8</v>
      </c>
      <c r="B8" s="17">
        <v>2.3480000000000001E-2</v>
      </c>
      <c r="C8" s="17">
        <f>(B8/'Computed data'!$B$6)*100</f>
        <v>8.9961685823754786E-2</v>
      </c>
      <c r="D8" s="17">
        <f>A8/'Computed data'!$E$6</f>
        <v>5.1334180432020329</v>
      </c>
    </row>
    <row r="9" spans="1:4" x14ac:dyDescent="0.25">
      <c r="A9" s="17">
        <v>80</v>
      </c>
      <c r="B9" s="17">
        <v>2.8000000000000001E-2</v>
      </c>
      <c r="C9" s="17">
        <f>(B9/'Computed data'!$B$6)*100</f>
        <v>0.10727969348659004</v>
      </c>
      <c r="D9" s="17">
        <f>A9/'Computed data'!$E$6</f>
        <v>5.082592121982211</v>
      </c>
    </row>
    <row r="10" spans="1:4" x14ac:dyDescent="0.25">
      <c r="A10" s="17">
        <v>80</v>
      </c>
      <c r="B10" s="17">
        <v>3.2000000000000001E-2</v>
      </c>
      <c r="C10" s="17">
        <f>(B10/'Computed data'!$B$6)*100</f>
        <v>0.12260536398467432</v>
      </c>
      <c r="D10" s="17">
        <f>A10/'Computed data'!$E$6</f>
        <v>5.082592121982211</v>
      </c>
    </row>
    <row r="11" spans="1:4" x14ac:dyDescent="0.25">
      <c r="A11" s="17">
        <v>84.65</v>
      </c>
      <c r="B11" s="17">
        <v>3.5999999999999997E-2</v>
      </c>
      <c r="C11" s="17">
        <f>(B11/'Computed data'!$B$6)*100</f>
        <v>0.13793103448275862</v>
      </c>
      <c r="D11" s="17">
        <f>A11/'Computed data'!$E$6</f>
        <v>5.3780177890724277</v>
      </c>
    </row>
    <row r="12" spans="1:4" x14ac:dyDescent="0.25">
      <c r="A12" s="17">
        <v>94.46</v>
      </c>
      <c r="B12" s="17">
        <v>0.04</v>
      </c>
      <c r="C12" s="17">
        <f>(B12/'Computed data'!$B$6)*100</f>
        <v>0.15325670498084293</v>
      </c>
      <c r="D12" s="17">
        <f>A12/'Computed data'!$E$6</f>
        <v>6.0012706480304949</v>
      </c>
    </row>
    <row r="13" spans="1:4" x14ac:dyDescent="0.25">
      <c r="A13" s="17">
        <v>98.33</v>
      </c>
      <c r="B13" s="17">
        <v>4.3999999999999997E-2</v>
      </c>
      <c r="C13" s="17">
        <f>(B13/'Computed data'!$B$6)*100</f>
        <v>0.16858237547892718</v>
      </c>
      <c r="D13" s="17">
        <f>A13/'Computed data'!$E$6</f>
        <v>6.2471410419313846</v>
      </c>
    </row>
    <row r="14" spans="1:4" x14ac:dyDescent="0.25">
      <c r="A14" s="17">
        <v>96.67</v>
      </c>
      <c r="B14" s="17">
        <v>4.8000000000000001E-2</v>
      </c>
      <c r="C14" s="17">
        <f>(B14/'Computed data'!$B$6)*100</f>
        <v>0.18390804597701149</v>
      </c>
      <c r="D14" s="17">
        <f>A14/'Computed data'!$E$6</f>
        <v>6.1416772554002543</v>
      </c>
    </row>
    <row r="15" spans="1:4" x14ac:dyDescent="0.25">
      <c r="A15" s="17">
        <v>96.67</v>
      </c>
      <c r="B15" s="17">
        <v>5.1999999999999998E-2</v>
      </c>
      <c r="C15" s="17">
        <f>(B15/'Computed data'!$B$6)*100</f>
        <v>0.19923371647509575</v>
      </c>
      <c r="D15" s="17">
        <f>A15/'Computed data'!$E$6</f>
        <v>6.1416772554002543</v>
      </c>
    </row>
    <row r="16" spans="1:4" x14ac:dyDescent="0.25">
      <c r="A16" s="17">
        <v>95</v>
      </c>
      <c r="B16" s="17">
        <v>5.654E-2</v>
      </c>
      <c r="C16" s="17">
        <f>(B16/'Computed data'!$B$6)*100</f>
        <v>0.21662835249042145</v>
      </c>
      <c r="D16" s="17">
        <f>A16/'Computed data'!$E$6</f>
        <v>6.0355781448538757</v>
      </c>
    </row>
    <row r="17" spans="1:4" x14ac:dyDescent="0.25">
      <c r="A17" s="17">
        <v>93.33</v>
      </c>
      <c r="B17" s="17">
        <v>0.06</v>
      </c>
      <c r="C17" s="17">
        <f>(B17/'Computed data'!$B$6)*100</f>
        <v>0.22988505747126436</v>
      </c>
      <c r="D17" s="17">
        <f>A17/'Computed data'!$E$6</f>
        <v>5.929479034307497</v>
      </c>
    </row>
    <row r="18" spans="1:4" x14ac:dyDescent="0.25">
      <c r="A18" s="17">
        <v>95</v>
      </c>
      <c r="B18" s="17">
        <v>6.4000000000000001E-2</v>
      </c>
      <c r="C18" s="17">
        <f>(B18/'Computed data'!$B$6)*100</f>
        <v>0.24521072796934865</v>
      </c>
      <c r="D18" s="17">
        <f>A18/'Computed data'!$E$6</f>
        <v>6.0355781448538757</v>
      </c>
    </row>
    <row r="19" spans="1:4" x14ac:dyDescent="0.25">
      <c r="A19" s="17">
        <v>98.33</v>
      </c>
      <c r="B19" s="17">
        <v>6.8000000000000005E-2</v>
      </c>
      <c r="C19" s="17">
        <f>(B19/'Computed data'!$B$6)*100</f>
        <v>0.26053639846743293</v>
      </c>
      <c r="D19" s="17">
        <f>A19/'Computed data'!$E$6</f>
        <v>6.2471410419313846</v>
      </c>
    </row>
    <row r="20" spans="1:4" x14ac:dyDescent="0.25">
      <c r="A20" s="17">
        <v>102.3</v>
      </c>
      <c r="B20" s="17">
        <v>7.1999999999999995E-2</v>
      </c>
      <c r="C20" s="17">
        <f>(B20/'Computed data'!$B$6)*100</f>
        <v>0.27586206896551724</v>
      </c>
      <c r="D20" s="17">
        <f>A20/'Computed data'!$E$6</f>
        <v>6.4993646759847516</v>
      </c>
    </row>
    <row r="21" spans="1:4" x14ac:dyDescent="0.25">
      <c r="A21" s="18">
        <v>105</v>
      </c>
      <c r="B21" s="18">
        <v>7.6619999999999994E-2</v>
      </c>
      <c r="C21" s="17">
        <f>(B21/'Computed data'!$B$6)*100</f>
        <v>0.29356321839080457</v>
      </c>
      <c r="D21" s="18">
        <f>A21/'Computed data'!$E$6</f>
        <v>6.6709021601016518</v>
      </c>
    </row>
    <row r="22" spans="1:4" x14ac:dyDescent="0.25">
      <c r="A22" s="17">
        <v>105</v>
      </c>
      <c r="B22" s="17">
        <v>8.054E-2</v>
      </c>
      <c r="C22" s="17">
        <f>(B22/'Computed data'!$B$6)*100</f>
        <v>0.3085823754789272</v>
      </c>
      <c r="D22" s="17">
        <f>A22/'Computed data'!$E$6</f>
        <v>6.6709021601016518</v>
      </c>
    </row>
    <row r="23" spans="1:4" x14ac:dyDescent="0.25">
      <c r="A23" s="17">
        <v>108.3</v>
      </c>
      <c r="B23" s="17">
        <v>8.4430000000000005E-2</v>
      </c>
      <c r="C23" s="17">
        <f>(B23/'Computed data'!$B$6)*100</f>
        <v>0.32348659003831415</v>
      </c>
      <c r="D23" s="17">
        <f>A23/'Computed data'!$E$6</f>
        <v>6.8805590851334175</v>
      </c>
    </row>
    <row r="24" spans="1:4" x14ac:dyDescent="0.25">
      <c r="A24" s="17">
        <v>110.6</v>
      </c>
      <c r="B24" s="17">
        <v>8.8330000000000006E-2</v>
      </c>
      <c r="C24" s="17">
        <f>(B24/'Computed data'!$B$6)*100</f>
        <v>0.33842911877394632</v>
      </c>
      <c r="D24" s="17">
        <f>A24/'Computed data'!$E$6</f>
        <v>7.0266836086404059</v>
      </c>
    </row>
    <row r="25" spans="1:4" x14ac:dyDescent="0.25">
      <c r="A25" s="17">
        <v>115.2</v>
      </c>
      <c r="B25" s="17">
        <v>9.214E-2</v>
      </c>
      <c r="C25" s="17">
        <f>(B25/'Computed data'!$B$6)*100</f>
        <v>0.35302681992337165</v>
      </c>
      <c r="D25" s="17">
        <f>A25/'Computed data'!$E$6</f>
        <v>7.3189326556543834</v>
      </c>
    </row>
    <row r="26" spans="1:4" x14ac:dyDescent="0.25">
      <c r="A26" s="17">
        <v>125</v>
      </c>
      <c r="B26" s="17">
        <v>9.6449999999999994E-2</v>
      </c>
      <c r="C26" s="17">
        <f>(B26/'Computed data'!$B$6)*100</f>
        <v>0.36954022988505747</v>
      </c>
      <c r="D26" s="17">
        <f>A26/'Computed data'!$E$6</f>
        <v>7.9415501905972041</v>
      </c>
    </row>
    <row r="27" spans="1:4" x14ac:dyDescent="0.25">
      <c r="A27" s="17">
        <v>136.69999999999999</v>
      </c>
      <c r="B27" s="17">
        <v>0.1002</v>
      </c>
      <c r="C27" s="17">
        <f>(B27/'Computed data'!$B$6)*100</f>
        <v>0.38390804597701145</v>
      </c>
      <c r="D27" s="17">
        <f>A27/'Computed data'!$E$6</f>
        <v>8.6848792884371022</v>
      </c>
    </row>
    <row r="28" spans="1:4" x14ac:dyDescent="0.25">
      <c r="A28" s="17">
        <v>147.6</v>
      </c>
      <c r="B28" s="17">
        <v>0.104</v>
      </c>
      <c r="C28" s="17">
        <f>(B28/'Computed data'!$B$6)*100</f>
        <v>0.39846743295019149</v>
      </c>
      <c r="D28" s="17">
        <f>A28/'Computed data'!$E$6</f>
        <v>9.3773824650571793</v>
      </c>
    </row>
    <row r="29" spans="1:4" x14ac:dyDescent="0.25">
      <c r="A29" s="17">
        <v>161.5</v>
      </c>
      <c r="B29" s="17">
        <v>0.1089</v>
      </c>
      <c r="C29" s="17">
        <f>(B29/'Computed data'!$B$6)*100</f>
        <v>0.41724137931034483</v>
      </c>
      <c r="D29" s="17">
        <f>A29/'Computed data'!$E$6</f>
        <v>10.260482846251588</v>
      </c>
    </row>
    <row r="30" spans="1:4" x14ac:dyDescent="0.25">
      <c r="A30" s="17">
        <v>170.7</v>
      </c>
      <c r="B30" s="17">
        <v>0.11219999999999999</v>
      </c>
      <c r="C30" s="17">
        <f>(B30/'Computed data'!$B$6)*100</f>
        <v>0.42988505747126426</v>
      </c>
      <c r="D30" s="17">
        <f>A30/'Computed data'!$E$6</f>
        <v>10.844980940279541</v>
      </c>
    </row>
    <row r="31" spans="1:4" x14ac:dyDescent="0.25">
      <c r="A31" s="17">
        <v>180.1</v>
      </c>
      <c r="B31" s="17">
        <v>0.11609999999999999</v>
      </c>
      <c r="C31" s="17">
        <f>(B31/'Computed data'!$B$6)*100</f>
        <v>0.44482758620689655</v>
      </c>
      <c r="D31" s="17">
        <f>A31/'Computed data'!$E$6</f>
        <v>11.442185514612452</v>
      </c>
    </row>
    <row r="32" spans="1:4" x14ac:dyDescent="0.25">
      <c r="A32" s="17">
        <v>189.8</v>
      </c>
      <c r="B32" s="17">
        <v>0.12089999999999999</v>
      </c>
      <c r="C32" s="17">
        <f>(B32/'Computed data'!$B$6)*100</f>
        <v>0.4632183908045977</v>
      </c>
      <c r="D32" s="17">
        <f>A32/'Computed data'!$E$6</f>
        <v>12.058449809402797</v>
      </c>
    </row>
    <row r="33" spans="1:4" x14ac:dyDescent="0.25">
      <c r="A33" s="17">
        <v>199.3</v>
      </c>
      <c r="B33" s="17">
        <v>0.12479999999999999</v>
      </c>
      <c r="C33" s="17">
        <f>(B33/'Computed data'!$B$6)*100</f>
        <v>0.47816091954022988</v>
      </c>
      <c r="D33" s="17">
        <f>A33/'Computed data'!$E$6</f>
        <v>12.662007623888183</v>
      </c>
    </row>
    <row r="34" spans="1:4" x14ac:dyDescent="0.25">
      <c r="A34" s="17">
        <v>209.7</v>
      </c>
      <c r="B34" s="17">
        <v>0.1285</v>
      </c>
      <c r="C34" s="17">
        <f>(B34/'Computed data'!$B$6)*100</f>
        <v>0.49233716475095785</v>
      </c>
      <c r="D34" s="17">
        <f>A34/'Computed data'!$E$6</f>
        <v>13.322744599745869</v>
      </c>
    </row>
    <row r="35" spans="1:4" x14ac:dyDescent="0.25">
      <c r="A35" s="19">
        <v>220.1</v>
      </c>
      <c r="B35" s="19">
        <v>0.13300000000000001</v>
      </c>
      <c r="C35" s="17">
        <f>(B35/'Computed data'!$B$6)*100</f>
        <v>0.50957854406130276</v>
      </c>
      <c r="D35" s="19">
        <f>A35/'Computed data'!$E$6</f>
        <v>13.983481575603557</v>
      </c>
    </row>
    <row r="36" spans="1:4" x14ac:dyDescent="0.25">
      <c r="A36" s="17">
        <v>231.3</v>
      </c>
      <c r="B36" s="17">
        <v>0.13689999999999999</v>
      </c>
      <c r="C36" s="17">
        <f>(B36/'Computed data'!$B$6)*100</f>
        <v>0.52452107279693483</v>
      </c>
      <c r="D36" s="17">
        <f>A36/'Computed data'!$E$6</f>
        <v>14.695044472681069</v>
      </c>
    </row>
    <row r="37" spans="1:4" x14ac:dyDescent="0.25">
      <c r="A37" s="17">
        <v>244.2</v>
      </c>
      <c r="B37" s="17">
        <v>0.14080000000000001</v>
      </c>
      <c r="C37" s="17">
        <f>(B37/'Computed data'!$B$6)*100</f>
        <v>0.53946360153256712</v>
      </c>
      <c r="D37" s="17">
        <f>A37/'Computed data'!$E$6</f>
        <v>15.514612452350699</v>
      </c>
    </row>
    <row r="38" spans="1:4" x14ac:dyDescent="0.25">
      <c r="A38" s="18">
        <v>254.9</v>
      </c>
      <c r="B38" s="18">
        <v>0.1449</v>
      </c>
      <c r="C38" s="17">
        <f>(B38/'Computed data'!$B$6)*100</f>
        <v>0.55517241379310334</v>
      </c>
      <c r="D38" s="18">
        <f>A38/'Computed data'!$E$6</f>
        <v>16.194409148665819</v>
      </c>
    </row>
    <row r="39" spans="1:4" x14ac:dyDescent="0.25">
      <c r="A39" s="17">
        <v>268.3</v>
      </c>
      <c r="B39" s="17">
        <v>0.14899999999999999</v>
      </c>
      <c r="C39" s="17">
        <f>(B39/'Computed data'!$B$6)*100</f>
        <v>0.57088122605363978</v>
      </c>
      <c r="D39" s="17">
        <f>A39/'Computed data'!$E$6</f>
        <v>17.045743329097839</v>
      </c>
    </row>
    <row r="40" spans="1:4" x14ac:dyDescent="0.25">
      <c r="A40" s="17">
        <v>284.3</v>
      </c>
      <c r="B40" s="17">
        <v>0.15290000000000001</v>
      </c>
      <c r="C40" s="17">
        <f>(B40/'Computed data'!$B$6)*100</f>
        <v>0.58582375478927207</v>
      </c>
      <c r="D40" s="17">
        <f>A40/'Computed data'!$E$6</f>
        <v>18.062261753494283</v>
      </c>
    </row>
    <row r="41" spans="1:4" x14ac:dyDescent="0.25">
      <c r="A41" s="17">
        <v>304.5</v>
      </c>
      <c r="B41" s="17">
        <v>0.15720000000000001</v>
      </c>
      <c r="C41" s="17">
        <f>(B41/'Computed data'!$B$6)*100</f>
        <v>0.60229885057471266</v>
      </c>
      <c r="D41" s="17">
        <f>A41/'Computed data'!$E$6</f>
        <v>19.34561626429479</v>
      </c>
    </row>
    <row r="42" spans="1:4" x14ac:dyDescent="0.25">
      <c r="A42" s="17">
        <v>322.2</v>
      </c>
      <c r="B42" s="17">
        <v>0.16109999999999999</v>
      </c>
      <c r="C42" s="17">
        <f>(B42/'Computed data'!$B$6)*100</f>
        <v>0.61724137931034473</v>
      </c>
      <c r="D42" s="17">
        <f>A42/'Computed data'!$E$6</f>
        <v>20.470139771283353</v>
      </c>
    </row>
    <row r="43" spans="1:4" x14ac:dyDescent="0.25">
      <c r="A43" s="17">
        <v>342.3</v>
      </c>
      <c r="B43" s="17">
        <v>0.16500000000000001</v>
      </c>
      <c r="C43" s="17">
        <f>(B43/'Computed data'!$B$6)*100</f>
        <v>0.63218390804597702</v>
      </c>
      <c r="D43" s="17">
        <f>A43/'Computed data'!$E$6</f>
        <v>21.747141041931386</v>
      </c>
    </row>
    <row r="44" spans="1:4" x14ac:dyDescent="0.25">
      <c r="A44" s="17">
        <v>360</v>
      </c>
      <c r="B44" s="17">
        <v>0.16930000000000001</v>
      </c>
      <c r="C44" s="17">
        <f>(B44/'Computed data'!$B$6)*100</f>
        <v>0.64865900383141761</v>
      </c>
      <c r="D44" s="17">
        <f>A44/'Computed data'!$E$6</f>
        <v>22.871664548919949</v>
      </c>
    </row>
    <row r="45" spans="1:4" x14ac:dyDescent="0.25">
      <c r="A45" s="17">
        <v>379.7</v>
      </c>
      <c r="B45" s="17">
        <v>0.17319999999999999</v>
      </c>
      <c r="C45" s="17">
        <f>(B45/'Computed data'!$B$6)*100</f>
        <v>0.66360153256704979</v>
      </c>
      <c r="D45" s="17">
        <f>A45/'Computed data'!$E$6</f>
        <v>24.123252858958068</v>
      </c>
    </row>
    <row r="46" spans="1:4" x14ac:dyDescent="0.25">
      <c r="A46" s="17">
        <v>398.8</v>
      </c>
      <c r="B46" s="17">
        <v>0.17710000000000001</v>
      </c>
      <c r="C46" s="17">
        <f>(B46/'Computed data'!$B$6)*100</f>
        <v>0.67854406130268197</v>
      </c>
      <c r="D46" s="17">
        <f>A46/'Computed data'!$E$6</f>
        <v>25.336721728081322</v>
      </c>
    </row>
    <row r="47" spans="1:4" x14ac:dyDescent="0.25">
      <c r="A47" s="19">
        <v>419.3</v>
      </c>
      <c r="B47" s="19">
        <v>0.18099999999999999</v>
      </c>
      <c r="C47" s="17">
        <f>(B47/'Computed data'!$B$6)*100</f>
        <v>0.69348659003831414</v>
      </c>
      <c r="D47" s="19">
        <f>A47/'Computed data'!$E$6</f>
        <v>26.639135959339264</v>
      </c>
    </row>
    <row r="48" spans="1:4" x14ac:dyDescent="0.25">
      <c r="A48" s="17">
        <v>439.8</v>
      </c>
      <c r="B48" s="17">
        <v>0.18529999999999999</v>
      </c>
      <c r="C48" s="17">
        <f>(B48/'Computed data'!$B$6)*100</f>
        <v>0.70996168582375474</v>
      </c>
      <c r="D48" s="17">
        <f>A48/'Computed data'!$E$6</f>
        <v>27.941550190597205</v>
      </c>
    </row>
    <row r="49" spans="1:4" x14ac:dyDescent="0.25">
      <c r="A49" s="17">
        <v>460.8</v>
      </c>
      <c r="B49" s="17">
        <v>0.18920000000000001</v>
      </c>
      <c r="C49" s="17">
        <f>(B49/'Computed data'!$B$6)*100</f>
        <v>0.72490421455938692</v>
      </c>
      <c r="D49" s="17">
        <f>A49/'Computed data'!$E$6</f>
        <v>29.275730622617534</v>
      </c>
    </row>
    <row r="50" spans="1:4" x14ac:dyDescent="0.25">
      <c r="A50" s="17">
        <v>480.2</v>
      </c>
      <c r="B50" s="17">
        <v>0.193</v>
      </c>
      <c r="C50" s="17">
        <f>(B50/'Computed data'!$B$6)*100</f>
        <v>0.73946360153256696</v>
      </c>
      <c r="D50" s="17">
        <f>A50/'Computed data'!$E$6</f>
        <v>30.508259212198219</v>
      </c>
    </row>
    <row r="51" spans="1:4" x14ac:dyDescent="0.25">
      <c r="A51" s="17">
        <v>498.4</v>
      </c>
      <c r="B51" s="17">
        <v>0.19670000000000001</v>
      </c>
      <c r="C51" s="17">
        <f>(B51/'Computed data'!$B$6)*100</f>
        <v>0.75363984674329509</v>
      </c>
      <c r="D51" s="17">
        <f>A51/'Computed data'!$E$6</f>
        <v>31.664548919949173</v>
      </c>
    </row>
    <row r="52" spans="1:4" x14ac:dyDescent="0.25">
      <c r="A52" s="17">
        <v>517.6</v>
      </c>
      <c r="B52" s="17">
        <v>0.20130000000000001</v>
      </c>
      <c r="C52" s="17">
        <f>(B52/'Computed data'!$B$6)*100</f>
        <v>0.77126436781609198</v>
      </c>
      <c r="D52" s="17">
        <f>A52/'Computed data'!$E$6</f>
        <v>32.884371029224909</v>
      </c>
    </row>
    <row r="53" spans="1:4" x14ac:dyDescent="0.25">
      <c r="A53" s="17">
        <v>535.70000000000005</v>
      </c>
      <c r="B53" s="17">
        <v>0.2051</v>
      </c>
      <c r="C53" s="17">
        <f>(B53/'Computed data'!$B$6)*100</f>
        <v>0.78582375478927191</v>
      </c>
      <c r="D53" s="17">
        <f>A53/'Computed data'!$E$6</f>
        <v>34.034307496823381</v>
      </c>
    </row>
    <row r="54" spans="1:4" x14ac:dyDescent="0.25">
      <c r="A54" s="17">
        <v>555</v>
      </c>
      <c r="B54" s="17">
        <v>0.20899999999999999</v>
      </c>
      <c r="C54" s="17">
        <f>(B54/'Computed data'!$B$6)*100</f>
        <v>0.80076628352490409</v>
      </c>
      <c r="D54" s="17">
        <f>A54/'Computed data'!$E$6</f>
        <v>35.260482846251591</v>
      </c>
    </row>
    <row r="55" spans="1:4" x14ac:dyDescent="0.25">
      <c r="A55" s="17">
        <v>572.70000000000005</v>
      </c>
      <c r="B55" s="17">
        <v>0.21290000000000001</v>
      </c>
      <c r="C55" s="17">
        <f>(B55/'Computed data'!$B$6)*100</f>
        <v>0.81570881226053626</v>
      </c>
      <c r="D55" s="17">
        <f>A55/'Computed data'!$E$6</f>
        <v>36.385006353240158</v>
      </c>
    </row>
    <row r="56" spans="1:4" x14ac:dyDescent="0.25">
      <c r="A56" s="17">
        <v>590.79999999999995</v>
      </c>
      <c r="B56" s="17">
        <v>0.2172</v>
      </c>
      <c r="C56" s="17">
        <f>(B56/'Computed data'!$B$6)*100</f>
        <v>0.83218390804597697</v>
      </c>
      <c r="D56" s="17">
        <f>A56/'Computed data'!$E$6</f>
        <v>37.534942820838623</v>
      </c>
    </row>
    <row r="57" spans="1:4" x14ac:dyDescent="0.25">
      <c r="A57" s="17">
        <v>607.20000000000005</v>
      </c>
      <c r="B57" s="17">
        <v>0.22109999999999999</v>
      </c>
      <c r="C57" s="17">
        <f>(B57/'Computed data'!$B$6)*100</f>
        <v>0.84712643678160915</v>
      </c>
      <c r="D57" s="17">
        <f>A57/'Computed data'!$E$6</f>
        <v>38.57687420584498</v>
      </c>
    </row>
    <row r="58" spans="1:4" x14ac:dyDescent="0.25">
      <c r="A58" s="17">
        <v>625.79999999999995</v>
      </c>
      <c r="B58" s="17">
        <v>0.22550000000000001</v>
      </c>
      <c r="C58" s="17">
        <f>(B58/'Computed data'!$B$6)*100</f>
        <v>0.86398467432950188</v>
      </c>
      <c r="D58" s="17">
        <f>A58/'Computed data'!$E$6</f>
        <v>39.758576874205843</v>
      </c>
    </row>
    <row r="59" spans="1:4" x14ac:dyDescent="0.25">
      <c r="A59" s="17">
        <v>641.70000000000005</v>
      </c>
      <c r="B59" s="17">
        <v>0.2293</v>
      </c>
      <c r="C59" s="17">
        <f>(B59/'Computed data'!$B$6)*100</f>
        <v>0.87854406130268192</v>
      </c>
      <c r="D59" s="17">
        <f>A59/'Computed data'!$E$6</f>
        <v>40.76874205844981</v>
      </c>
    </row>
    <row r="60" spans="1:4" x14ac:dyDescent="0.25">
      <c r="A60" s="17">
        <v>658.3</v>
      </c>
      <c r="B60" s="17">
        <v>0.23350000000000001</v>
      </c>
      <c r="C60" s="17">
        <f>(B60/'Computed data'!$B$6)*100</f>
        <v>0.8946360153256705</v>
      </c>
      <c r="D60" s="17">
        <f>A60/'Computed data'!$E$6</f>
        <v>41.823379923761117</v>
      </c>
    </row>
    <row r="61" spans="1:4" x14ac:dyDescent="0.25">
      <c r="A61" s="17">
        <v>675.3</v>
      </c>
      <c r="B61" s="17">
        <v>0.23760000000000001</v>
      </c>
      <c r="C61" s="17">
        <f>(B61/'Computed data'!$B$6)*100</f>
        <v>0.91034482758620694</v>
      </c>
      <c r="D61" s="17">
        <f>A61/'Computed data'!$E$6</f>
        <v>42.903430749682336</v>
      </c>
    </row>
    <row r="62" spans="1:4" x14ac:dyDescent="0.25">
      <c r="A62" s="17">
        <v>690.6</v>
      </c>
      <c r="B62" s="17">
        <v>0.2414</v>
      </c>
      <c r="C62" s="17">
        <f>(B62/'Computed data'!$B$6)*100</f>
        <v>0.92490421455938687</v>
      </c>
      <c r="D62" s="17">
        <f>A62/'Computed data'!$E$6</f>
        <v>43.875476493011433</v>
      </c>
    </row>
    <row r="63" spans="1:4" x14ac:dyDescent="0.25">
      <c r="A63" s="17">
        <v>706.6</v>
      </c>
      <c r="B63" s="17">
        <v>0.24529999999999999</v>
      </c>
      <c r="C63" s="17">
        <f>(B63/'Computed data'!$B$6)*100</f>
        <v>0.93984674329501905</v>
      </c>
      <c r="D63" s="17">
        <f>A63/'Computed data'!$E$6</f>
        <v>44.891994917407878</v>
      </c>
    </row>
    <row r="64" spans="1:4" x14ac:dyDescent="0.25">
      <c r="A64" s="17">
        <v>721.1</v>
      </c>
      <c r="B64" s="17">
        <v>0.24979999999999999</v>
      </c>
      <c r="C64" s="17">
        <f>(B64/'Computed data'!$B$6)*100</f>
        <v>0.95708812260536391</v>
      </c>
      <c r="D64" s="17">
        <f>A64/'Computed data'!$E$6</f>
        <v>45.813214739517157</v>
      </c>
    </row>
    <row r="65" spans="1:4" x14ac:dyDescent="0.25">
      <c r="A65" s="17">
        <v>737.7</v>
      </c>
      <c r="B65" s="17">
        <v>0.2535</v>
      </c>
      <c r="C65" s="17">
        <f>(B65/'Computed data'!$B$6)*100</f>
        <v>0.97126436781609193</v>
      </c>
      <c r="D65" s="17">
        <f>A65/'Computed data'!$E$6</f>
        <v>46.867852604828464</v>
      </c>
    </row>
    <row r="66" spans="1:4" x14ac:dyDescent="0.25">
      <c r="A66" s="17">
        <v>751.3</v>
      </c>
      <c r="B66" s="17">
        <v>0.25740000000000002</v>
      </c>
      <c r="C66" s="17">
        <f>(B66/'Computed data'!$B$6)*100</f>
        <v>0.98620689655172411</v>
      </c>
      <c r="D66" s="17">
        <f>A66/'Computed data'!$E$6</f>
        <v>47.731893265565432</v>
      </c>
    </row>
    <row r="67" spans="1:4" x14ac:dyDescent="0.25">
      <c r="A67" s="17">
        <v>762.6</v>
      </c>
      <c r="B67" s="17">
        <v>0.26129999999999998</v>
      </c>
      <c r="C67" s="17">
        <f>(B67/'Computed data'!$B$6)*100</f>
        <v>1.0011494252873561</v>
      </c>
      <c r="D67" s="17">
        <f>A67/'Computed data'!$E$6</f>
        <v>48.449809402795424</v>
      </c>
    </row>
    <row r="68" spans="1:4" x14ac:dyDescent="0.25">
      <c r="A68" s="17">
        <v>777.2</v>
      </c>
      <c r="B68" s="17">
        <v>0.26519999999999999</v>
      </c>
      <c r="C68" s="17">
        <f>(B68/'Computed data'!$B$6)*100</f>
        <v>1.0160919540229885</v>
      </c>
      <c r="D68" s="17">
        <f>A68/'Computed data'!$E$6</f>
        <v>49.377382465057181</v>
      </c>
    </row>
    <row r="69" spans="1:4" x14ac:dyDescent="0.25">
      <c r="A69" s="17">
        <v>790.9</v>
      </c>
      <c r="B69" s="17">
        <v>0.26950000000000002</v>
      </c>
      <c r="C69" s="17">
        <f>(B69/'Computed data'!$B$6)*100</f>
        <v>1.0325670498084292</v>
      </c>
      <c r="D69" s="17">
        <f>A69/'Computed data'!$E$6</f>
        <v>50.247776365946628</v>
      </c>
    </row>
    <row r="70" spans="1:4" x14ac:dyDescent="0.25">
      <c r="A70" s="18">
        <v>801.3</v>
      </c>
      <c r="B70" s="18">
        <v>0.27339999999999998</v>
      </c>
      <c r="C70" s="17">
        <f>(B70/'Computed data'!$B$6)*100</f>
        <v>1.0475095785440611</v>
      </c>
      <c r="D70" s="18">
        <f>A70/'Computed data'!$E$6</f>
        <v>50.908513341804316</v>
      </c>
    </row>
    <row r="71" spans="1:4" x14ac:dyDescent="0.25">
      <c r="A71" s="19">
        <v>814.2</v>
      </c>
      <c r="B71" s="19">
        <v>0.27729999999999999</v>
      </c>
      <c r="C71" s="17">
        <f>(B71/'Computed data'!$B$6)*100</f>
        <v>1.0624521072796935</v>
      </c>
      <c r="D71" s="19">
        <f>A71/'Computed data'!$E$6</f>
        <v>51.728081321473951</v>
      </c>
    </row>
    <row r="72" spans="1:4" x14ac:dyDescent="0.25">
      <c r="A72" s="17">
        <v>823.5</v>
      </c>
      <c r="B72" s="17">
        <v>0.28210000000000002</v>
      </c>
      <c r="C72" s="17">
        <f>(B72/'Computed data'!$B$6)*100</f>
        <v>1.0808429118773948</v>
      </c>
      <c r="D72" s="17">
        <f>A72/'Computed data'!$E$6</f>
        <v>52.318932655654386</v>
      </c>
    </row>
    <row r="73" spans="1:4" x14ac:dyDescent="0.25">
      <c r="A73" s="17">
        <v>832.5</v>
      </c>
      <c r="B73" s="17">
        <v>0.28549999999999998</v>
      </c>
      <c r="C73" s="17">
        <f>(B73/'Computed data'!$B$6)*100</f>
        <v>1.0938697318007662</v>
      </c>
      <c r="D73" s="17">
        <f>A73/'Computed data'!$E$6</f>
        <v>52.89072426937738</v>
      </c>
    </row>
    <row r="74" spans="1:4" x14ac:dyDescent="0.25">
      <c r="A74" s="17">
        <v>840.6</v>
      </c>
      <c r="B74" s="17">
        <v>0.28939999999999999</v>
      </c>
      <c r="C74" s="17">
        <f>(B74/'Computed data'!$B$6)*100</f>
        <v>1.1088122605363984</v>
      </c>
      <c r="D74" s="17">
        <f>A74/'Computed data'!$E$6</f>
        <v>53.405336721728084</v>
      </c>
    </row>
    <row r="75" spans="1:4" x14ac:dyDescent="0.25">
      <c r="A75" s="17">
        <v>845.7</v>
      </c>
      <c r="B75" s="17">
        <v>0.29339999999999999</v>
      </c>
      <c r="C75" s="17">
        <f>(B75/'Computed data'!$B$6)*100</f>
        <v>1.1241379310344828</v>
      </c>
      <c r="D75" s="17">
        <f>A75/'Computed data'!$E$6</f>
        <v>53.729351969504449</v>
      </c>
    </row>
    <row r="76" spans="1:4" x14ac:dyDescent="0.25">
      <c r="A76" s="17">
        <v>853.5</v>
      </c>
      <c r="B76" s="17">
        <v>0.29809999999999998</v>
      </c>
      <c r="C76" s="17">
        <f>(B76/'Computed data'!$B$6)*100</f>
        <v>1.1421455938697316</v>
      </c>
      <c r="D76" s="17">
        <f>A76/'Computed data'!$E$6</f>
        <v>54.224904701397712</v>
      </c>
    </row>
    <row r="77" spans="1:4" x14ac:dyDescent="0.25">
      <c r="A77" s="17">
        <v>859.2</v>
      </c>
      <c r="B77" s="17">
        <v>0.30209999999999998</v>
      </c>
      <c r="C77" s="17">
        <f>(B77/'Computed data'!$B$6)*100</f>
        <v>1.157471264367816</v>
      </c>
      <c r="D77" s="17">
        <f>A77/'Computed data'!$E$6</f>
        <v>54.587039390088947</v>
      </c>
    </row>
    <row r="78" spans="1:4" x14ac:dyDescent="0.25">
      <c r="A78" s="17">
        <v>865.5</v>
      </c>
      <c r="B78" s="17">
        <v>0.30559999999999998</v>
      </c>
      <c r="C78" s="17">
        <f>(B78/'Computed data'!$B$6)*100</f>
        <v>1.1708812260536396</v>
      </c>
      <c r="D78" s="17">
        <f>A78/'Computed data'!$E$6</f>
        <v>54.987293519695044</v>
      </c>
    </row>
    <row r="79" spans="1:4" x14ac:dyDescent="0.25">
      <c r="A79" s="17">
        <v>870</v>
      </c>
      <c r="B79" s="17">
        <v>0.31019999999999998</v>
      </c>
      <c r="C79" s="17">
        <f>(B79/'Computed data'!$B$6)*100</f>
        <v>1.1885057471264366</v>
      </c>
      <c r="D79" s="17">
        <f>A79/'Computed data'!$E$6</f>
        <v>55.27318932655654</v>
      </c>
    </row>
    <row r="80" spans="1:4" x14ac:dyDescent="0.25">
      <c r="A80" s="17">
        <v>873.3</v>
      </c>
      <c r="B80" s="17">
        <v>0.31409999999999999</v>
      </c>
      <c r="C80" s="17">
        <f>(B80/'Computed data'!$B$6)*100</f>
        <v>1.2034482758620688</v>
      </c>
      <c r="D80" s="17">
        <f>A80/'Computed data'!$E$6</f>
        <v>55.482846251588306</v>
      </c>
    </row>
    <row r="81" spans="1:4" x14ac:dyDescent="0.25">
      <c r="A81" s="17">
        <v>876.7</v>
      </c>
      <c r="B81" s="17">
        <v>0.31769999999999998</v>
      </c>
      <c r="C81" s="17">
        <f>(B81/'Computed data'!$B$6)*100</f>
        <v>1.2172413793103447</v>
      </c>
      <c r="D81" s="17">
        <f>A81/'Computed data'!$E$6</f>
        <v>55.698856416772557</v>
      </c>
    </row>
    <row r="82" spans="1:4" x14ac:dyDescent="0.25">
      <c r="A82" s="17">
        <v>880</v>
      </c>
      <c r="B82" s="17">
        <v>0.32229999999999998</v>
      </c>
      <c r="C82" s="17">
        <f>(B82/'Computed data'!$B$6)*100</f>
        <v>1.2348659003831415</v>
      </c>
      <c r="D82" s="17">
        <f>A82/'Computed data'!$E$6</f>
        <v>55.908513341804323</v>
      </c>
    </row>
    <row r="83" spans="1:4" x14ac:dyDescent="0.25">
      <c r="A83" s="17">
        <v>881.7</v>
      </c>
      <c r="B83" s="17">
        <v>0.32569999999999999</v>
      </c>
      <c r="C83" s="17">
        <f>(B83/'Computed data'!$B$6)*100</f>
        <v>1.2478927203065133</v>
      </c>
      <c r="D83" s="17">
        <f>A83/'Computed data'!$E$6</f>
        <v>56.016518424396445</v>
      </c>
    </row>
    <row r="84" spans="1:4" x14ac:dyDescent="0.25">
      <c r="A84" s="17">
        <v>883.3</v>
      </c>
      <c r="B84" s="17">
        <v>0.32950000000000002</v>
      </c>
      <c r="C84" s="17">
        <f>(B84/'Computed data'!$B$6)*100</f>
        <v>1.2624521072796935</v>
      </c>
      <c r="D84" s="17">
        <f>A84/'Computed data'!$E$6</f>
        <v>56.118170266836081</v>
      </c>
    </row>
    <row r="85" spans="1:4" x14ac:dyDescent="0.25">
      <c r="A85" s="17">
        <v>886.5</v>
      </c>
      <c r="B85" s="17">
        <v>0.33389999999999997</v>
      </c>
      <c r="C85" s="17">
        <f>(B85/'Computed data'!$B$6)*100</f>
        <v>1.2793103448275862</v>
      </c>
      <c r="D85" s="17">
        <f>A85/'Computed data'!$E$6</f>
        <v>56.321473951715376</v>
      </c>
    </row>
    <row r="86" spans="1:4" x14ac:dyDescent="0.25">
      <c r="A86" s="17">
        <v>888.3</v>
      </c>
      <c r="B86" s="17">
        <v>0.33800000000000002</v>
      </c>
      <c r="C86" s="17">
        <f>(B86/'Computed data'!$B$6)*100</f>
        <v>1.2950191570881227</v>
      </c>
      <c r="D86" s="17">
        <f>A86/'Computed data'!$E$6</f>
        <v>56.435832274459969</v>
      </c>
    </row>
    <row r="87" spans="1:4" x14ac:dyDescent="0.25">
      <c r="A87" s="17">
        <v>890</v>
      </c>
      <c r="B87" s="17">
        <v>0.34160000000000001</v>
      </c>
      <c r="C87" s="17">
        <f>(B87/'Computed data'!$B$6)*100</f>
        <v>1.3088122605363985</v>
      </c>
      <c r="D87" s="17">
        <f>A87/'Computed data'!$E$6</f>
        <v>56.543837357052098</v>
      </c>
    </row>
    <row r="88" spans="1:4" x14ac:dyDescent="0.25">
      <c r="A88" s="17">
        <v>892.5</v>
      </c>
      <c r="B88" s="17">
        <v>0.34649999999999997</v>
      </c>
      <c r="C88" s="17">
        <f>(B88/'Computed data'!$B$6)*100</f>
        <v>1.3275862068965516</v>
      </c>
      <c r="D88" s="17">
        <f>A88/'Computed data'!$E$6</f>
        <v>56.702668360864038</v>
      </c>
    </row>
    <row r="89" spans="1:4" x14ac:dyDescent="0.25">
      <c r="A89" s="17">
        <v>895</v>
      </c>
      <c r="B89" s="17">
        <v>0.34989999999999999</v>
      </c>
      <c r="C89" s="17">
        <f>(B89/'Computed data'!$B$6)*100</f>
        <v>1.3406130268199232</v>
      </c>
      <c r="D89" s="17">
        <f>A89/'Computed data'!$E$6</f>
        <v>56.861499364675986</v>
      </c>
    </row>
    <row r="90" spans="1:4" x14ac:dyDescent="0.25">
      <c r="A90" s="17">
        <v>896.7</v>
      </c>
      <c r="B90" s="17">
        <v>0.35420000000000001</v>
      </c>
      <c r="C90" s="17">
        <f>(B90/'Computed data'!$B$6)*100</f>
        <v>1.3570881226053639</v>
      </c>
      <c r="D90" s="17">
        <f>A90/'Computed data'!$E$6</f>
        <v>56.969504447268108</v>
      </c>
    </row>
    <row r="91" spans="1:4" x14ac:dyDescent="0.25">
      <c r="A91" s="17">
        <v>896.7</v>
      </c>
      <c r="B91" s="17">
        <v>0.35809999999999997</v>
      </c>
      <c r="C91" s="17">
        <f>(B91/'Computed data'!$B$6)*100</f>
        <v>1.3720306513409961</v>
      </c>
      <c r="D91" s="17">
        <f>A91/'Computed data'!$E$6</f>
        <v>56.969504447268108</v>
      </c>
    </row>
    <row r="92" spans="1:4" x14ac:dyDescent="0.25">
      <c r="A92" s="17">
        <v>896.7</v>
      </c>
      <c r="B92" s="17">
        <v>0.36199999999999999</v>
      </c>
      <c r="C92" s="17">
        <f>(B92/'Computed data'!$B$6)*100</f>
        <v>1.3869731800766283</v>
      </c>
      <c r="D92" s="17">
        <f>A92/'Computed data'!$E$6</f>
        <v>56.969504447268108</v>
      </c>
    </row>
    <row r="93" spans="1:4" x14ac:dyDescent="0.25">
      <c r="A93" s="17">
        <v>898.3</v>
      </c>
      <c r="B93" s="17">
        <v>0.36580000000000001</v>
      </c>
      <c r="C93" s="17">
        <f>(B93/'Computed data'!$B$6)*100</f>
        <v>1.4015325670498084</v>
      </c>
      <c r="D93" s="17">
        <f>A93/'Computed data'!$E$6</f>
        <v>57.071156289707744</v>
      </c>
    </row>
    <row r="94" spans="1:4" x14ac:dyDescent="0.25">
      <c r="A94" s="17">
        <v>898.3</v>
      </c>
      <c r="B94" s="17">
        <v>0.37030000000000002</v>
      </c>
      <c r="C94" s="17">
        <f>(B94/'Computed data'!$B$6)*100</f>
        <v>1.4187739463601532</v>
      </c>
      <c r="D94" s="17">
        <f>A94/'Computed data'!$E$6</f>
        <v>57.071156289707744</v>
      </c>
    </row>
    <row r="95" spans="1:4" x14ac:dyDescent="0.25">
      <c r="A95" s="17">
        <v>900</v>
      </c>
      <c r="B95" s="17">
        <v>0.37409999999999999</v>
      </c>
      <c r="C95" s="17">
        <f>(B95/'Computed data'!$B$6)*100</f>
        <v>1.4333333333333331</v>
      </c>
      <c r="D95" s="17">
        <f>A95/'Computed data'!$E$6</f>
        <v>57.179161372299873</v>
      </c>
    </row>
    <row r="96" spans="1:4" x14ac:dyDescent="0.25">
      <c r="A96" s="17">
        <v>901.6</v>
      </c>
      <c r="B96" s="17">
        <v>0.37790000000000001</v>
      </c>
      <c r="C96" s="17">
        <f>(B96/'Computed data'!$B$6)*100</f>
        <v>1.4478927203065133</v>
      </c>
      <c r="D96" s="17">
        <f>A96/'Computed data'!$E$6</f>
        <v>57.280813214739517</v>
      </c>
    </row>
    <row r="97" spans="1:4" x14ac:dyDescent="0.25">
      <c r="A97" s="17">
        <v>903.3</v>
      </c>
      <c r="B97" s="17">
        <v>0.3826</v>
      </c>
      <c r="C97" s="17">
        <f>(B97/'Computed data'!$B$6)*100</f>
        <v>1.4659003831417625</v>
      </c>
      <c r="D97" s="17">
        <f>A97/'Computed data'!$E$6</f>
        <v>57.388818297331639</v>
      </c>
    </row>
    <row r="98" spans="1:4" x14ac:dyDescent="0.25">
      <c r="A98" s="17">
        <v>905</v>
      </c>
      <c r="B98" s="17">
        <v>0.38650000000000001</v>
      </c>
      <c r="C98" s="17">
        <f>(B98/'Computed data'!$B$6)*100</f>
        <v>1.4808429118773945</v>
      </c>
      <c r="D98" s="17">
        <f>A98/'Computed data'!$E$6</f>
        <v>57.496823379923761</v>
      </c>
    </row>
    <row r="99" spans="1:4" x14ac:dyDescent="0.25">
      <c r="A99" s="17">
        <v>906.7</v>
      </c>
      <c r="B99" s="17">
        <v>0.39</v>
      </c>
      <c r="C99" s="17">
        <f>(B99/'Computed data'!$B$6)*100</f>
        <v>1.4942528735632183</v>
      </c>
      <c r="D99" s="17">
        <f>A99/'Computed data'!$E$6</f>
        <v>57.604828462515883</v>
      </c>
    </row>
    <row r="100" spans="1:4" x14ac:dyDescent="0.25">
      <c r="A100" s="17">
        <v>909.8</v>
      </c>
      <c r="B100" s="17">
        <v>0.39389999999999997</v>
      </c>
      <c r="C100" s="17">
        <f>(B100/'Computed data'!$B$6)*100</f>
        <v>1.5091954022988505</v>
      </c>
      <c r="D100" s="17">
        <f>A100/'Computed data'!$E$6</f>
        <v>57.801778907242692</v>
      </c>
    </row>
    <row r="101" spans="1:4" x14ac:dyDescent="0.25">
      <c r="A101" s="17">
        <v>910</v>
      </c>
      <c r="B101" s="17">
        <v>0.39800000000000002</v>
      </c>
      <c r="C101" s="17">
        <f>(B101/'Computed data'!$B$6)*100</f>
        <v>1.524904214559387</v>
      </c>
      <c r="D101" s="17">
        <f>A101/'Computed data'!$E$6</f>
        <v>57.814485387547649</v>
      </c>
    </row>
    <row r="102" spans="1:4" x14ac:dyDescent="0.25">
      <c r="A102" s="17">
        <v>910</v>
      </c>
      <c r="B102" s="17">
        <v>0.40260000000000001</v>
      </c>
      <c r="C102" s="17">
        <f>(B102/'Computed data'!$B$6)*100</f>
        <v>1.542528735632184</v>
      </c>
      <c r="D102" s="17">
        <f>A102/'Computed data'!$E$6</f>
        <v>57.814485387547649</v>
      </c>
    </row>
    <row r="103" spans="1:4" x14ac:dyDescent="0.25">
      <c r="A103" s="17">
        <v>910</v>
      </c>
      <c r="B103" s="17">
        <v>0.40699999999999997</v>
      </c>
      <c r="C103" s="17">
        <f>(B103/'Computed data'!$B$6)*100</f>
        <v>1.5593869731800765</v>
      </c>
      <c r="D103" s="17">
        <f>A103/'Computed data'!$E$6</f>
        <v>57.814485387547649</v>
      </c>
    </row>
    <row r="104" spans="1:4" x14ac:dyDescent="0.25">
      <c r="A104" s="17">
        <v>910</v>
      </c>
      <c r="B104" s="17">
        <v>0.41089999999999999</v>
      </c>
      <c r="C104" s="17">
        <f>(B104/'Computed data'!$B$6)*100</f>
        <v>1.5743295019157086</v>
      </c>
      <c r="D104" s="17">
        <f>A104/'Computed data'!$E$6</f>
        <v>57.814485387547649</v>
      </c>
    </row>
    <row r="105" spans="1:4" x14ac:dyDescent="0.25">
      <c r="A105" s="17">
        <v>908.3</v>
      </c>
      <c r="B105" s="17">
        <v>0.41470000000000001</v>
      </c>
      <c r="C105" s="17">
        <f>(B105/'Computed data'!$B$6)*100</f>
        <v>1.588888888888889</v>
      </c>
      <c r="D105" s="17">
        <f>A105/'Computed data'!$E$6</f>
        <v>57.706480304955527</v>
      </c>
    </row>
    <row r="106" spans="1:4" x14ac:dyDescent="0.25">
      <c r="A106" s="17">
        <v>910</v>
      </c>
      <c r="B106" s="17">
        <v>0.41860000000000003</v>
      </c>
      <c r="C106" s="17">
        <f>(B106/'Computed data'!$B$6)*100</f>
        <v>1.6038314176245212</v>
      </c>
      <c r="D106" s="17">
        <f>A106/'Computed data'!$E$6</f>
        <v>57.814485387547649</v>
      </c>
    </row>
    <row r="107" spans="1:4" x14ac:dyDescent="0.25">
      <c r="A107" s="17">
        <v>911.7</v>
      </c>
      <c r="B107" s="17">
        <v>0.42299999999999999</v>
      </c>
      <c r="C107" s="17">
        <f>(B107/'Computed data'!$B$6)*100</f>
        <v>1.6206896551724137</v>
      </c>
      <c r="D107" s="17">
        <f>A107/'Computed data'!$E$6</f>
        <v>57.92249047013977</v>
      </c>
    </row>
    <row r="108" spans="1:4" x14ac:dyDescent="0.25">
      <c r="A108" s="17">
        <v>913.3</v>
      </c>
      <c r="B108" s="17">
        <v>0.42680000000000001</v>
      </c>
      <c r="C108" s="17">
        <f>(B108/'Computed data'!$B$6)*100</f>
        <v>1.6352490421455936</v>
      </c>
      <c r="D108" s="17">
        <f>A108/'Computed data'!$E$6</f>
        <v>58.024142312579414</v>
      </c>
    </row>
    <row r="109" spans="1:4" x14ac:dyDescent="0.25">
      <c r="A109" s="17">
        <v>916.2</v>
      </c>
      <c r="B109" s="17">
        <v>0.43070000000000003</v>
      </c>
      <c r="C109" s="17">
        <f>(B109/'Computed data'!$B$6)*100</f>
        <v>1.650191570881226</v>
      </c>
      <c r="D109" s="17">
        <f>A109/'Computed data'!$E$6</f>
        <v>58.208386277001274</v>
      </c>
    </row>
    <row r="110" spans="1:4" x14ac:dyDescent="0.25">
      <c r="A110" s="17">
        <v>918.3</v>
      </c>
      <c r="B110" s="17">
        <v>0.43459999999999999</v>
      </c>
      <c r="C110" s="17">
        <f>(B110/'Computed data'!$B$6)*100</f>
        <v>1.6651340996168582</v>
      </c>
      <c r="D110" s="17">
        <f>A110/'Computed data'!$E$6</f>
        <v>58.341804320203302</v>
      </c>
    </row>
    <row r="111" spans="1:4" x14ac:dyDescent="0.25">
      <c r="A111" s="17">
        <v>920.2</v>
      </c>
      <c r="B111" s="17">
        <v>0.43909999999999999</v>
      </c>
      <c r="C111" s="17">
        <f>(B111/'Computed data'!$B$6)*100</f>
        <v>1.682375478927203</v>
      </c>
      <c r="D111" s="17">
        <f>A111/'Computed data'!$E$6</f>
        <v>58.46251588310038</v>
      </c>
    </row>
    <row r="112" spans="1:4" x14ac:dyDescent="0.25">
      <c r="A112" s="17">
        <v>924.7</v>
      </c>
      <c r="B112" s="17">
        <v>0.44280000000000003</v>
      </c>
      <c r="C112" s="17">
        <f>(B112/'Computed data'!$B$6)*100</f>
        <v>1.6965517241379311</v>
      </c>
      <c r="D112" s="17">
        <f>A112/'Computed data'!$E$6</f>
        <v>58.748411689961884</v>
      </c>
    </row>
    <row r="113" spans="1:4" x14ac:dyDescent="0.25">
      <c r="A113" s="17">
        <v>926.7</v>
      </c>
      <c r="B113" s="17">
        <v>0.44669999999999999</v>
      </c>
      <c r="C113" s="17">
        <f>(B113/'Computed data'!$B$6)*100</f>
        <v>1.7114942528735628</v>
      </c>
      <c r="D113" s="17">
        <f>A113/'Computed data'!$E$6</f>
        <v>58.87547649301144</v>
      </c>
    </row>
    <row r="114" spans="1:4" x14ac:dyDescent="0.25">
      <c r="A114" s="17">
        <v>929.2</v>
      </c>
      <c r="B114" s="17">
        <v>0.45050000000000001</v>
      </c>
      <c r="C114" s="17">
        <f>(B114/'Computed data'!$B$6)*100</f>
        <v>1.7260536398467432</v>
      </c>
      <c r="D114" s="17">
        <f>A114/'Computed data'!$E$6</f>
        <v>59.034307496823381</v>
      </c>
    </row>
    <row r="115" spans="1:4" x14ac:dyDescent="0.25">
      <c r="A115" s="17">
        <v>932.2</v>
      </c>
      <c r="B115" s="17">
        <v>0.4546</v>
      </c>
      <c r="C115" s="17">
        <f>(B115/'Computed data'!$B$6)*100</f>
        <v>1.7417624521072796</v>
      </c>
      <c r="D115" s="17">
        <f>A115/'Computed data'!$E$6</f>
        <v>59.224904701397712</v>
      </c>
    </row>
    <row r="116" spans="1:4" x14ac:dyDescent="0.25">
      <c r="A116" s="17">
        <v>933.3</v>
      </c>
      <c r="B116" s="17">
        <v>0.45879999999999999</v>
      </c>
      <c r="C116" s="17">
        <f>(B116/'Computed data'!$B$6)*100</f>
        <v>1.7578544061302679</v>
      </c>
      <c r="D116" s="17">
        <f>A116/'Computed data'!$E$6</f>
        <v>59.294790343074965</v>
      </c>
    </row>
    <row r="117" spans="1:4" x14ac:dyDescent="0.25">
      <c r="A117" s="17">
        <v>935</v>
      </c>
      <c r="B117" s="17">
        <v>0.4627</v>
      </c>
      <c r="C117" s="17">
        <f>(B117/'Computed data'!$B$6)*100</f>
        <v>1.7727969348659005</v>
      </c>
      <c r="D117" s="17">
        <f>A117/'Computed data'!$E$6</f>
        <v>59.402795425667087</v>
      </c>
    </row>
    <row r="118" spans="1:4" x14ac:dyDescent="0.25">
      <c r="A118" s="17">
        <v>936.7</v>
      </c>
      <c r="B118" s="17">
        <v>0.46650000000000003</v>
      </c>
      <c r="C118" s="17">
        <f>(B118/'Computed data'!$B$6)*100</f>
        <v>1.7873563218390804</v>
      </c>
      <c r="D118" s="17">
        <f>A118/'Computed data'!$E$6</f>
        <v>59.510800508259216</v>
      </c>
    </row>
    <row r="119" spans="1:4" x14ac:dyDescent="0.25">
      <c r="A119" s="17">
        <v>940</v>
      </c>
      <c r="B119" s="17">
        <v>0.47099999999999997</v>
      </c>
      <c r="C119" s="17">
        <f>(B119/'Computed data'!$B$6)*100</f>
        <v>1.8045977011494252</v>
      </c>
      <c r="D119" s="17">
        <f>A119/'Computed data'!$E$6</f>
        <v>59.720457433290974</v>
      </c>
    </row>
    <row r="120" spans="1:4" x14ac:dyDescent="0.25">
      <c r="A120" s="17">
        <v>943.3</v>
      </c>
      <c r="B120" s="17">
        <v>0.4753</v>
      </c>
      <c r="C120" s="17">
        <f>(B120/'Computed data'!$B$6)*100</f>
        <v>1.8210727969348657</v>
      </c>
      <c r="D120" s="17">
        <f>A120/'Computed data'!$E$6</f>
        <v>59.93011435832274</v>
      </c>
    </row>
    <row r="121" spans="1:4" x14ac:dyDescent="0.25">
      <c r="A121" s="17">
        <v>945.2</v>
      </c>
      <c r="B121" s="17">
        <v>0.47910000000000003</v>
      </c>
      <c r="C121" s="17">
        <f>(B121/'Computed data'!$B$6)*100</f>
        <v>1.8356321839080461</v>
      </c>
      <c r="D121" s="17">
        <f>A121/'Computed data'!$E$6</f>
        <v>60.050825921219825</v>
      </c>
    </row>
    <row r="122" spans="1:4" x14ac:dyDescent="0.25">
      <c r="A122" s="17">
        <v>948.3</v>
      </c>
      <c r="B122" s="17">
        <v>0.48299999999999998</v>
      </c>
      <c r="C122" s="17">
        <f>(B122/'Computed data'!$B$6)*100</f>
        <v>1.850574712643678</v>
      </c>
      <c r="D122" s="17">
        <f>A122/'Computed data'!$E$6</f>
        <v>60.247776365946628</v>
      </c>
    </row>
    <row r="123" spans="1:4" x14ac:dyDescent="0.25">
      <c r="A123" s="17">
        <v>953.1</v>
      </c>
      <c r="B123" s="17">
        <v>0.4869</v>
      </c>
      <c r="C123" s="17">
        <f>(B123/'Computed data'!$B$6)*100</f>
        <v>1.8655172413793102</v>
      </c>
      <c r="D123" s="17">
        <f>A123/'Computed data'!$E$6</f>
        <v>60.552731893265566</v>
      </c>
    </row>
    <row r="124" spans="1:4" x14ac:dyDescent="0.25">
      <c r="A124" s="17">
        <v>955.5</v>
      </c>
      <c r="B124" s="17">
        <v>0.49130000000000001</v>
      </c>
      <c r="C124" s="17">
        <f>(B124/'Computed data'!$B$6)*100</f>
        <v>1.8823754789272031</v>
      </c>
      <c r="D124" s="17">
        <f>A124/'Computed data'!$E$6</f>
        <v>60.705209656925028</v>
      </c>
    </row>
    <row r="125" spans="1:4" x14ac:dyDescent="0.25">
      <c r="A125" s="17">
        <v>958.5</v>
      </c>
      <c r="B125" s="17">
        <v>0.49509999999999998</v>
      </c>
      <c r="C125" s="17">
        <f>(B125/'Computed data'!$B$6)*100</f>
        <v>1.8969348659003831</v>
      </c>
      <c r="D125" s="17">
        <f>A125/'Computed data'!$E$6</f>
        <v>60.895806861499366</v>
      </c>
    </row>
    <row r="126" spans="1:4" x14ac:dyDescent="0.25">
      <c r="A126" s="17">
        <v>963.3</v>
      </c>
      <c r="B126" s="17">
        <v>0.499</v>
      </c>
      <c r="C126" s="17">
        <f>(B126/'Computed data'!$B$6)*100</f>
        <v>1.9118773946360152</v>
      </c>
      <c r="D126" s="17">
        <f>A126/'Computed data'!$E$6</f>
        <v>61.200762388818291</v>
      </c>
    </row>
    <row r="127" spans="1:4" x14ac:dyDescent="0.25">
      <c r="A127" s="17">
        <v>966.7</v>
      </c>
      <c r="B127" s="17">
        <v>0.50280000000000002</v>
      </c>
      <c r="C127" s="17">
        <f>(B127/'Computed data'!$B$6)*100</f>
        <v>1.9264367816091956</v>
      </c>
      <c r="D127" s="17">
        <f>A127/'Computed data'!$E$6</f>
        <v>61.416772554002542</v>
      </c>
    </row>
    <row r="128" spans="1:4" x14ac:dyDescent="0.25">
      <c r="A128" s="17">
        <v>970.9</v>
      </c>
      <c r="B128" s="17">
        <v>0.50700000000000001</v>
      </c>
      <c r="C128" s="17">
        <f>(B128/'Computed data'!$B$6)*100</f>
        <v>1.9425287356321839</v>
      </c>
      <c r="D128" s="17">
        <f>A128/'Computed data'!$E$6</f>
        <v>61.683608640406604</v>
      </c>
    </row>
    <row r="129" spans="1:4" x14ac:dyDescent="0.25">
      <c r="A129" s="17">
        <v>976.7</v>
      </c>
      <c r="B129" s="17">
        <v>0.5111</v>
      </c>
      <c r="C129" s="17">
        <f>(B129/'Computed data'!$B$6)*100</f>
        <v>1.9582375478927203</v>
      </c>
      <c r="D129" s="17">
        <f>A129/'Computed data'!$E$6</f>
        <v>62.052096569250317</v>
      </c>
    </row>
    <row r="130" spans="1:4" x14ac:dyDescent="0.25">
      <c r="A130" s="17">
        <v>979.9</v>
      </c>
      <c r="B130" s="17">
        <v>0.51490000000000002</v>
      </c>
      <c r="C130" s="17">
        <f>(B130/'Computed data'!$B$6)*100</f>
        <v>1.9727969348659002</v>
      </c>
      <c r="D130" s="17">
        <f>A130/'Computed data'!$E$6</f>
        <v>62.255400254129604</v>
      </c>
    </row>
    <row r="131" spans="1:4" x14ac:dyDescent="0.25">
      <c r="A131" s="17">
        <v>981.7</v>
      </c>
      <c r="B131" s="17">
        <v>0.51880000000000004</v>
      </c>
      <c r="C131" s="17">
        <f>(B131/'Computed data'!$B$6)*100</f>
        <v>1.9877394636015326</v>
      </c>
      <c r="D131" s="17">
        <f>A131/'Computed data'!$E$6</f>
        <v>62.369758576874204</v>
      </c>
    </row>
    <row r="132" spans="1:4" x14ac:dyDescent="0.25">
      <c r="A132" s="17">
        <v>985</v>
      </c>
      <c r="B132" s="17">
        <v>0.52370000000000005</v>
      </c>
      <c r="C132" s="17">
        <f>(B132/'Computed data'!$B$6)*100</f>
        <v>2.0065134099616859</v>
      </c>
      <c r="D132" s="17">
        <f>A132/'Computed data'!$E$6</f>
        <v>62.57941550190597</v>
      </c>
    </row>
    <row r="133" spans="1:4" x14ac:dyDescent="0.25">
      <c r="A133" s="17">
        <v>988.3</v>
      </c>
      <c r="B133" s="17">
        <v>0.52700000000000002</v>
      </c>
      <c r="C133" s="17">
        <f>(B133/'Computed data'!$B$6)*100</f>
        <v>2.0191570881226051</v>
      </c>
      <c r="D133" s="17">
        <f>A133/'Computed data'!$E$6</f>
        <v>62.789072426937736</v>
      </c>
    </row>
    <row r="134" spans="1:4" x14ac:dyDescent="0.25">
      <c r="A134" s="17">
        <v>991.5</v>
      </c>
      <c r="B134" s="17">
        <v>0.53090000000000004</v>
      </c>
      <c r="C134" s="17">
        <f>(B134/'Computed data'!$B$6)*100</f>
        <v>2.0340996168582377</v>
      </c>
      <c r="D134" s="17">
        <f>A134/'Computed data'!$E$6</f>
        <v>62.992376111817023</v>
      </c>
    </row>
    <row r="135" spans="1:4" x14ac:dyDescent="0.25">
      <c r="A135" s="17">
        <v>995</v>
      </c>
      <c r="B135" s="17">
        <v>0.5353</v>
      </c>
      <c r="C135" s="17">
        <f>(B135/'Computed data'!$B$6)*100</f>
        <v>2.0509578544061302</v>
      </c>
      <c r="D135" s="17">
        <f>A135/'Computed data'!$E$6</f>
        <v>63.214739517153745</v>
      </c>
    </row>
    <row r="136" spans="1:4" x14ac:dyDescent="0.25">
      <c r="A136" s="17">
        <v>996.7</v>
      </c>
      <c r="B136" s="17">
        <v>0.53910000000000002</v>
      </c>
      <c r="C136" s="17">
        <f>(B136/'Computed data'!$B$6)*100</f>
        <v>2.0655172413793101</v>
      </c>
      <c r="D136" s="17">
        <f>A136/'Computed data'!$E$6</f>
        <v>63.322744599745874</v>
      </c>
    </row>
    <row r="137" spans="1:4" x14ac:dyDescent="0.25">
      <c r="A137" s="17">
        <v>1001</v>
      </c>
      <c r="B137" s="17">
        <v>0.54359999999999997</v>
      </c>
      <c r="C137" s="17">
        <f>(B137/'Computed data'!$B$6)*100</f>
        <v>2.0827586206896549</v>
      </c>
      <c r="D137" s="17">
        <f>A137/'Computed data'!$E$6</f>
        <v>63.595933926302415</v>
      </c>
    </row>
    <row r="138" spans="1:4" x14ac:dyDescent="0.25">
      <c r="A138" s="17">
        <v>1004</v>
      </c>
      <c r="B138" s="17">
        <v>0.5474</v>
      </c>
      <c r="C138" s="17">
        <f>(B138/'Computed data'!$B$6)*100</f>
        <v>2.0973180076628353</v>
      </c>
      <c r="D138" s="17">
        <f>A138/'Computed data'!$E$6</f>
        <v>63.786531130876746</v>
      </c>
    </row>
    <row r="139" spans="1:4" x14ac:dyDescent="0.25">
      <c r="A139" s="17">
        <v>1007</v>
      </c>
      <c r="B139" s="17">
        <v>0.55120000000000002</v>
      </c>
      <c r="C139" s="17">
        <f>(B139/'Computed data'!$B$6)*100</f>
        <v>2.1118773946360152</v>
      </c>
      <c r="D139" s="17">
        <f>A139/'Computed data'!$E$6</f>
        <v>63.977128335451077</v>
      </c>
    </row>
    <row r="140" spans="1:4" x14ac:dyDescent="0.25">
      <c r="A140" s="17">
        <v>1012</v>
      </c>
      <c r="B140" s="17">
        <v>0.55510000000000004</v>
      </c>
      <c r="C140" s="17">
        <f>(B140/'Computed data'!$B$6)*100</f>
        <v>2.1268199233716474</v>
      </c>
      <c r="D140" s="17">
        <f>A140/'Computed data'!$E$6</f>
        <v>64.294790343074965</v>
      </c>
    </row>
    <row r="141" spans="1:4" x14ac:dyDescent="0.25">
      <c r="A141" s="17">
        <v>1016</v>
      </c>
      <c r="B141" s="17">
        <v>0.55940000000000001</v>
      </c>
      <c r="C141" s="17">
        <f>(B141/'Computed data'!$B$6)*100</f>
        <v>2.1432950191570881</v>
      </c>
      <c r="D141" s="17">
        <f>A141/'Computed data'!$E$6</f>
        <v>64.548919949174078</v>
      </c>
    </row>
    <row r="142" spans="1:4" x14ac:dyDescent="0.25">
      <c r="A142" s="17">
        <v>1020</v>
      </c>
      <c r="B142" s="17">
        <v>0.56330000000000002</v>
      </c>
      <c r="C142" s="17">
        <f>(B142/'Computed data'!$B$6)*100</f>
        <v>2.1582375478927203</v>
      </c>
      <c r="D142" s="17">
        <f>A142/'Computed data'!$E$6</f>
        <v>64.803049555273191</v>
      </c>
    </row>
    <row r="143" spans="1:4" x14ac:dyDescent="0.25">
      <c r="A143" s="17">
        <v>1023</v>
      </c>
      <c r="B143" s="17">
        <v>0.56820000000000004</v>
      </c>
      <c r="C143" s="17">
        <f>(B143/'Computed data'!$B$6)*100</f>
        <v>2.1770114942528735</v>
      </c>
      <c r="D143" s="17">
        <f>A143/'Computed data'!$E$6</f>
        <v>64.993646759847522</v>
      </c>
    </row>
    <row r="144" spans="1:4" x14ac:dyDescent="0.25">
      <c r="A144" s="17">
        <v>1027</v>
      </c>
      <c r="B144" s="17">
        <v>0.57210000000000005</v>
      </c>
      <c r="C144" s="17">
        <f>(B144/'Computed data'!$B$6)*100</f>
        <v>2.1919540229885057</v>
      </c>
      <c r="D144" s="17">
        <f>A144/'Computed data'!$E$6</f>
        <v>65.247776365946635</v>
      </c>
    </row>
    <row r="145" spans="1:4" x14ac:dyDescent="0.25">
      <c r="A145" s="17">
        <v>1028</v>
      </c>
      <c r="B145" s="17">
        <v>0.57589999999999997</v>
      </c>
      <c r="C145" s="17">
        <f>(B145/'Computed data'!$B$6)*100</f>
        <v>2.2065134099616857</v>
      </c>
      <c r="D145" s="17">
        <f>A145/'Computed data'!$E$6</f>
        <v>65.311308767471417</v>
      </c>
    </row>
    <row r="146" spans="1:4" x14ac:dyDescent="0.25">
      <c r="A146" s="17">
        <v>1030</v>
      </c>
      <c r="B146" s="17">
        <v>0.58030000000000004</v>
      </c>
      <c r="C146" s="17">
        <f>(B146/'Computed data'!$B$6)*100</f>
        <v>2.2233716475095786</v>
      </c>
      <c r="D146" s="17">
        <f>A146/'Computed data'!$E$6</f>
        <v>65.438373570520966</v>
      </c>
    </row>
    <row r="147" spans="1:4" x14ac:dyDescent="0.25">
      <c r="A147" s="17">
        <v>1032</v>
      </c>
      <c r="B147" s="17">
        <v>0.58420000000000005</v>
      </c>
      <c r="C147" s="17">
        <f>(B147/'Computed data'!$B$6)*100</f>
        <v>2.2383141762452108</v>
      </c>
      <c r="D147" s="17">
        <f>A147/'Computed data'!$E$6</f>
        <v>65.565438373570515</v>
      </c>
    </row>
    <row r="148" spans="1:4" x14ac:dyDescent="0.25">
      <c r="A148" s="17">
        <v>1032</v>
      </c>
      <c r="B148" s="17">
        <v>0.58799999999999997</v>
      </c>
      <c r="C148" s="17">
        <f>(B148/'Computed data'!$B$6)*100</f>
        <v>2.2528735632183907</v>
      </c>
      <c r="D148" s="17">
        <f>A148/'Computed data'!$E$6</f>
        <v>65.565438373570515</v>
      </c>
    </row>
    <row r="149" spans="1:4" x14ac:dyDescent="0.25">
      <c r="A149" s="17">
        <v>1033</v>
      </c>
      <c r="B149" s="17">
        <v>0.59189999999999998</v>
      </c>
      <c r="C149" s="17">
        <f>(B149/'Computed data'!$B$6)*100</f>
        <v>2.2678160919540229</v>
      </c>
      <c r="D149" s="17">
        <f>A149/'Computed data'!$E$6</f>
        <v>65.628970775095297</v>
      </c>
    </row>
    <row r="150" spans="1:4" x14ac:dyDescent="0.25">
      <c r="A150" s="17">
        <v>1035</v>
      </c>
      <c r="B150" s="17">
        <v>0.59630000000000005</v>
      </c>
      <c r="C150" s="17">
        <f>(B150/'Computed data'!$B$6)*100</f>
        <v>2.2846743295019158</v>
      </c>
      <c r="D150" s="17">
        <f>A150/'Computed data'!$E$6</f>
        <v>65.756035578144846</v>
      </c>
    </row>
    <row r="151" spans="1:4" x14ac:dyDescent="0.25">
      <c r="A151" s="17">
        <v>1037</v>
      </c>
      <c r="B151" s="17">
        <v>0.60009999999999997</v>
      </c>
      <c r="C151" s="17">
        <f>(B151/'Computed data'!$B$6)*100</f>
        <v>2.2992337164750953</v>
      </c>
      <c r="D151" s="17">
        <f>A151/'Computed data'!$E$6</f>
        <v>65.88310038119441</v>
      </c>
    </row>
    <row r="152" spans="1:4" x14ac:dyDescent="0.25">
      <c r="A152" s="17">
        <v>1038</v>
      </c>
      <c r="B152" s="17">
        <v>0.60399999999999998</v>
      </c>
      <c r="C152" s="17">
        <f>(B152/'Computed data'!$B$6)*100</f>
        <v>2.314176245210728</v>
      </c>
      <c r="D152" s="17">
        <f>A152/'Computed data'!$E$6</f>
        <v>65.946632782719192</v>
      </c>
    </row>
    <row r="153" spans="1:4" x14ac:dyDescent="0.25">
      <c r="A153" s="17">
        <v>1040</v>
      </c>
      <c r="B153" s="17">
        <v>0.60780000000000001</v>
      </c>
      <c r="C153" s="17">
        <f>(B153/'Computed data'!$B$6)*100</f>
        <v>2.3287356321839079</v>
      </c>
      <c r="D153" s="17">
        <f>A153/'Computed data'!$E$6</f>
        <v>66.073697585768741</v>
      </c>
    </row>
    <row r="154" spans="1:4" x14ac:dyDescent="0.25">
      <c r="A154" s="17">
        <v>1042</v>
      </c>
      <c r="B154" s="17">
        <v>0.6119</v>
      </c>
      <c r="C154" s="17">
        <f>(B154/'Computed data'!$B$6)*100</f>
        <v>2.3444444444444446</v>
      </c>
      <c r="D154" s="17">
        <f>A154/'Computed data'!$E$6</f>
        <v>66.200762388818291</v>
      </c>
    </row>
    <row r="155" spans="1:4" x14ac:dyDescent="0.25">
      <c r="A155" s="17">
        <v>1043</v>
      </c>
      <c r="B155" s="17">
        <v>0.61560000000000004</v>
      </c>
      <c r="C155" s="17">
        <f>(B155/'Computed data'!$B$6)*100</f>
        <v>2.3586206896551722</v>
      </c>
      <c r="D155" s="17">
        <f>A155/'Computed data'!$E$6</f>
        <v>66.264294790343072</v>
      </c>
    </row>
    <row r="156" spans="1:4" x14ac:dyDescent="0.25">
      <c r="A156" s="17">
        <v>1043</v>
      </c>
      <c r="B156" s="17">
        <v>0.62</v>
      </c>
      <c r="C156" s="17">
        <f>(B156/'Computed data'!$B$6)*100</f>
        <v>2.3754789272030652</v>
      </c>
      <c r="D156" s="17">
        <f>A156/'Computed data'!$E$6</f>
        <v>66.264294790343072</v>
      </c>
    </row>
    <row r="157" spans="1:4" x14ac:dyDescent="0.25">
      <c r="A157" s="17">
        <v>1040</v>
      </c>
      <c r="B157" s="17">
        <v>0.62380000000000002</v>
      </c>
      <c r="C157" s="17">
        <f>(B157/'Computed data'!$B$6)*100</f>
        <v>2.3900383141762451</v>
      </c>
      <c r="D157" s="17">
        <f>A157/'Computed data'!$E$6</f>
        <v>66.073697585768741</v>
      </c>
    </row>
    <row r="158" spans="1:4" x14ac:dyDescent="0.25">
      <c r="A158" s="17">
        <v>1033</v>
      </c>
      <c r="B158" s="17">
        <v>0.62770000000000004</v>
      </c>
      <c r="C158" s="17">
        <f>(B158/'Computed data'!$B$6)*100</f>
        <v>2.4049808429118773</v>
      </c>
      <c r="D158" s="17">
        <f>A158/'Computed data'!$E$6</f>
        <v>65.628970775095297</v>
      </c>
    </row>
    <row r="159" spans="1:4" x14ac:dyDescent="0.25">
      <c r="A159" s="17">
        <v>1020</v>
      </c>
      <c r="B159" s="17">
        <v>0.6321</v>
      </c>
      <c r="C159" s="17">
        <f>(B159/'Computed data'!$B$6)*100</f>
        <v>2.4218390804597698</v>
      </c>
      <c r="D159" s="17">
        <f>A159/'Computed data'!$E$6</f>
        <v>64.803049555273191</v>
      </c>
    </row>
    <row r="160" spans="1:4" x14ac:dyDescent="0.25">
      <c r="A160" s="17">
        <v>1009</v>
      </c>
      <c r="B160" s="17">
        <v>0.63590000000000002</v>
      </c>
      <c r="C160" s="17">
        <f>(B160/'Computed data'!$B$6)*100</f>
        <v>2.4363984674329502</v>
      </c>
      <c r="D160" s="17">
        <f>A160/'Computed data'!$E$6</f>
        <v>64.104193138500634</v>
      </c>
    </row>
    <row r="161" spans="1:4" x14ac:dyDescent="0.25">
      <c r="A161" s="17">
        <v>999.5</v>
      </c>
      <c r="B161" s="17">
        <v>0.64029999999999998</v>
      </c>
      <c r="C161" s="17">
        <f>(B161/'Computed data'!$B$6)*100</f>
        <v>2.4532567049808427</v>
      </c>
      <c r="D161" s="17">
        <f>A161/'Computed data'!$E$6</f>
        <v>63.500635324015249</v>
      </c>
    </row>
    <row r="162" spans="1:4" x14ac:dyDescent="0.25">
      <c r="A162" s="17">
        <v>995</v>
      </c>
      <c r="B162" s="17">
        <v>0.64419999999999999</v>
      </c>
      <c r="C162" s="17">
        <f>(B162/'Computed data'!$B$6)*100</f>
        <v>2.4681992337164749</v>
      </c>
      <c r="D162" s="17">
        <f>A162/'Computed data'!$E$6</f>
        <v>63.214739517153745</v>
      </c>
    </row>
    <row r="163" spans="1:4" x14ac:dyDescent="0.25">
      <c r="A163" s="17">
        <v>993.3</v>
      </c>
      <c r="B163" s="17">
        <v>0.6482</v>
      </c>
      <c r="C163" s="17">
        <f>(B163/'Computed data'!$B$6)*100</f>
        <v>2.4835249042145593</v>
      </c>
      <c r="D163" s="17">
        <f>A163/'Computed data'!$E$6</f>
        <v>63.106734434561623</v>
      </c>
    </row>
    <row r="164" spans="1:4" x14ac:dyDescent="0.25">
      <c r="A164" s="17">
        <v>996.7</v>
      </c>
      <c r="B164" s="17">
        <v>0.65239999999999998</v>
      </c>
      <c r="C164" s="17">
        <f>(B164/'Computed data'!$B$6)*100</f>
        <v>2.4996168582375478</v>
      </c>
      <c r="D164" s="17">
        <f>A164/'Computed data'!$E$6</f>
        <v>63.322744599745874</v>
      </c>
    </row>
    <row r="165" spans="1:4" x14ac:dyDescent="0.25">
      <c r="A165" s="17">
        <v>1000</v>
      </c>
      <c r="B165" s="17">
        <v>0.65629999999999999</v>
      </c>
      <c r="C165" s="17">
        <f>(B165/'Computed data'!$B$6)*100</f>
        <v>2.5145593869731799</v>
      </c>
      <c r="D165" s="17">
        <f>A165/'Computed data'!$E$6</f>
        <v>63.532401524777633</v>
      </c>
    </row>
    <row r="166" spans="1:4" x14ac:dyDescent="0.25">
      <c r="A166" s="17">
        <v>1005</v>
      </c>
      <c r="B166" s="17">
        <v>0.66020000000000001</v>
      </c>
      <c r="C166" s="17">
        <f>(B166/'Computed data'!$B$6)*100</f>
        <v>2.5295019157088121</v>
      </c>
      <c r="D166" s="17">
        <f>A166/'Computed data'!$E$6</f>
        <v>63.850063532401521</v>
      </c>
    </row>
    <row r="167" spans="1:4" x14ac:dyDescent="0.25">
      <c r="A167" s="17">
        <v>1011</v>
      </c>
      <c r="B167" s="17">
        <v>0.66449999999999998</v>
      </c>
      <c r="C167" s="17">
        <f>(B167/'Computed data'!$B$6)*100</f>
        <v>2.5459770114942528</v>
      </c>
      <c r="D167" s="17">
        <f>A167/'Computed data'!$E$6</f>
        <v>64.231257941550183</v>
      </c>
    </row>
    <row r="168" spans="1:4" x14ac:dyDescent="0.25">
      <c r="A168" s="17">
        <v>1017</v>
      </c>
      <c r="B168" s="17">
        <v>0.66839999999999999</v>
      </c>
      <c r="C168" s="17">
        <f>(B168/'Computed data'!$B$6)*100</f>
        <v>2.560919540229885</v>
      </c>
      <c r="D168" s="17">
        <f>A168/'Computed data'!$E$6</f>
        <v>64.61245235069886</v>
      </c>
    </row>
    <row r="169" spans="1:4" x14ac:dyDescent="0.25">
      <c r="A169" s="17">
        <v>1023</v>
      </c>
      <c r="B169" s="17">
        <v>0.67269999999999996</v>
      </c>
      <c r="C169" s="17">
        <f>(B169/'Computed data'!$B$6)*100</f>
        <v>2.5773946360153253</v>
      </c>
      <c r="D169" s="17">
        <f>A169/'Computed data'!$E$6</f>
        <v>64.993646759847522</v>
      </c>
    </row>
    <row r="170" spans="1:4" x14ac:dyDescent="0.25">
      <c r="A170" s="17">
        <v>1029</v>
      </c>
      <c r="B170" s="17">
        <v>0.67630000000000001</v>
      </c>
      <c r="C170" s="17">
        <f>(B170/'Computed data'!$B$6)*100</f>
        <v>2.5911877394636016</v>
      </c>
      <c r="D170" s="17">
        <f>A170/'Computed data'!$E$6</f>
        <v>65.374841168996184</v>
      </c>
    </row>
    <row r="171" spans="1:4" x14ac:dyDescent="0.25">
      <c r="A171" s="17">
        <v>1033</v>
      </c>
      <c r="B171" s="17">
        <v>0.68049999999999999</v>
      </c>
      <c r="C171" s="17">
        <f>(B171/'Computed data'!$B$6)*100</f>
        <v>2.6072796934865901</v>
      </c>
      <c r="D171" s="17">
        <f>A171/'Computed data'!$E$6</f>
        <v>65.628970775095297</v>
      </c>
    </row>
    <row r="172" spans="1:4" x14ac:dyDescent="0.25">
      <c r="A172" s="17">
        <v>1038</v>
      </c>
      <c r="B172" s="17">
        <v>0.68489999999999995</v>
      </c>
      <c r="C172" s="17">
        <f>(B172/'Computed data'!$B$6)*100</f>
        <v>2.6241379310344826</v>
      </c>
      <c r="D172" s="17">
        <f>A172/'Computed data'!$E$6</f>
        <v>65.946632782719192</v>
      </c>
    </row>
    <row r="173" spans="1:4" x14ac:dyDescent="0.25">
      <c r="A173" s="17">
        <v>1041</v>
      </c>
      <c r="B173" s="17">
        <v>0.68869999999999998</v>
      </c>
      <c r="C173" s="17">
        <f>(B173/'Computed data'!$B$6)*100</f>
        <v>2.6386973180076625</v>
      </c>
      <c r="D173" s="17">
        <f>A173/'Computed data'!$E$6</f>
        <v>66.137229987293523</v>
      </c>
    </row>
    <row r="174" spans="1:4" x14ac:dyDescent="0.25">
      <c r="A174" s="17">
        <v>1043</v>
      </c>
      <c r="B174" s="17">
        <v>0.69259999999999999</v>
      </c>
      <c r="C174" s="17">
        <f>(B174/'Computed data'!$B$6)*100</f>
        <v>2.6536398467432951</v>
      </c>
      <c r="D174" s="17">
        <f>A174/'Computed data'!$E$6</f>
        <v>66.264294790343072</v>
      </c>
    </row>
    <row r="175" spans="1:4" x14ac:dyDescent="0.25">
      <c r="A175" s="17">
        <v>1045</v>
      </c>
      <c r="B175" s="17">
        <v>0.69650000000000001</v>
      </c>
      <c r="C175" s="17">
        <f>(B175/'Computed data'!$B$6)*100</f>
        <v>2.6685823754789268</v>
      </c>
      <c r="D175" s="17">
        <f>A175/'Computed data'!$E$6</f>
        <v>66.391359593392636</v>
      </c>
    </row>
    <row r="176" spans="1:4" x14ac:dyDescent="0.25">
      <c r="A176" s="17">
        <v>1045</v>
      </c>
      <c r="B176" s="17">
        <v>0.70069999999999999</v>
      </c>
      <c r="C176" s="17">
        <f>(B176/'Computed data'!$B$6)*100</f>
        <v>2.6846743295019153</v>
      </c>
      <c r="D176" s="17">
        <f>A176/'Computed data'!$E$6</f>
        <v>66.391359593392636</v>
      </c>
    </row>
    <row r="177" spans="1:4" x14ac:dyDescent="0.25">
      <c r="A177" s="17">
        <v>1045</v>
      </c>
      <c r="B177" s="17">
        <v>0.70469999999999999</v>
      </c>
      <c r="C177" s="17">
        <f>(B177/'Computed data'!$B$6)*100</f>
        <v>2.7</v>
      </c>
      <c r="D177" s="17">
        <f>A177/'Computed data'!$E$6</f>
        <v>66.391359593392636</v>
      </c>
    </row>
    <row r="178" spans="1:4" x14ac:dyDescent="0.25">
      <c r="A178" s="17">
        <v>1045</v>
      </c>
      <c r="B178" s="17">
        <v>0.70860000000000001</v>
      </c>
      <c r="C178" s="17">
        <f>(B178/'Computed data'!$B$6)*100</f>
        <v>2.7149425287356319</v>
      </c>
      <c r="D178" s="17">
        <f>A178/'Computed data'!$E$6</f>
        <v>66.391359593392636</v>
      </c>
    </row>
    <row r="179" spans="1:4" x14ac:dyDescent="0.25">
      <c r="A179" s="17">
        <v>1043</v>
      </c>
      <c r="B179" s="17">
        <v>0.71240000000000003</v>
      </c>
      <c r="C179" s="17">
        <f>(B179/'Computed data'!$B$6)*100</f>
        <v>2.7295019157088123</v>
      </c>
      <c r="D179" s="17">
        <f>A179/'Computed data'!$E$6</f>
        <v>66.264294790343072</v>
      </c>
    </row>
    <row r="180" spans="1:4" x14ac:dyDescent="0.25">
      <c r="A180" s="17">
        <v>1042</v>
      </c>
      <c r="B180" s="17">
        <v>0.71689999999999998</v>
      </c>
      <c r="C180" s="17">
        <f>(B180/'Computed data'!$B$6)*100</f>
        <v>2.7467432950191566</v>
      </c>
      <c r="D180" s="17">
        <f>A180/'Computed data'!$E$6</f>
        <v>66.200762388818291</v>
      </c>
    </row>
    <row r="181" spans="1:4" x14ac:dyDescent="0.25">
      <c r="A181" s="17">
        <v>1042</v>
      </c>
      <c r="B181" s="17">
        <v>0.72070000000000001</v>
      </c>
      <c r="C181" s="17">
        <f>(B181/'Computed data'!$B$6)*100</f>
        <v>2.761302681992337</v>
      </c>
      <c r="D181" s="17">
        <f>A181/'Computed data'!$E$6</f>
        <v>66.200762388818291</v>
      </c>
    </row>
    <row r="182" spans="1:4" x14ac:dyDescent="0.25">
      <c r="A182" s="17">
        <v>1042</v>
      </c>
      <c r="B182" s="17">
        <v>0.72450000000000003</v>
      </c>
      <c r="C182" s="17">
        <f>(B182/'Computed data'!$B$6)*100</f>
        <v>2.7758620689655169</v>
      </c>
      <c r="D182" s="17">
        <f>A182/'Computed data'!$E$6</f>
        <v>66.200762388818291</v>
      </c>
    </row>
    <row r="183" spans="1:4" x14ac:dyDescent="0.25">
      <c r="A183" s="17">
        <v>1042</v>
      </c>
      <c r="B183" s="17">
        <v>0.72840000000000005</v>
      </c>
      <c r="C183" s="17">
        <f>(B183/'Computed data'!$B$6)*100</f>
        <v>2.7908045977011495</v>
      </c>
      <c r="D183" s="17">
        <f>A183/'Computed data'!$E$6</f>
        <v>66.200762388818291</v>
      </c>
    </row>
    <row r="184" spans="1:4" x14ac:dyDescent="0.25">
      <c r="A184" s="17">
        <v>1042</v>
      </c>
      <c r="B184" s="17">
        <v>0.73240000000000005</v>
      </c>
      <c r="C184" s="17">
        <f>(B184/'Computed data'!$B$6)*100</f>
        <v>2.8061302681992339</v>
      </c>
      <c r="D184" s="17">
        <f>A184/'Computed data'!$E$6</f>
        <v>66.200762388818291</v>
      </c>
    </row>
    <row r="185" spans="1:4" x14ac:dyDescent="0.25">
      <c r="A185" s="17">
        <v>1042</v>
      </c>
      <c r="B185" s="17">
        <v>0.73670000000000002</v>
      </c>
      <c r="C185" s="17">
        <f>(B185/'Computed data'!$B$6)*100</f>
        <v>2.8226053639846742</v>
      </c>
      <c r="D185" s="17">
        <f>A185/'Computed data'!$E$6</f>
        <v>66.200762388818291</v>
      </c>
    </row>
    <row r="186" spans="1:4" x14ac:dyDescent="0.25">
      <c r="A186" s="17">
        <v>1042</v>
      </c>
      <c r="B186" s="17">
        <v>0.74050000000000005</v>
      </c>
      <c r="C186" s="17">
        <f>(B186/'Computed data'!$B$6)*100</f>
        <v>2.8371647509578546</v>
      </c>
      <c r="D186" s="17">
        <f>A186/'Computed data'!$E$6</f>
        <v>66.200762388818291</v>
      </c>
    </row>
    <row r="187" spans="1:4" x14ac:dyDescent="0.25">
      <c r="A187" s="17">
        <v>1043</v>
      </c>
      <c r="B187" s="17">
        <v>0.74439999999999995</v>
      </c>
      <c r="C187" s="17">
        <f>(B187/'Computed data'!$B$6)*100</f>
        <v>2.8521072796934863</v>
      </c>
      <c r="D187" s="17">
        <f>A187/'Computed data'!$E$6</f>
        <v>66.264294790343072</v>
      </c>
    </row>
    <row r="188" spans="1:4" x14ac:dyDescent="0.25">
      <c r="A188" s="17">
        <v>1045</v>
      </c>
      <c r="B188" s="17">
        <v>0.74919999999999998</v>
      </c>
      <c r="C188" s="17">
        <f>(B188/'Computed data'!$B$6)*100</f>
        <v>2.8704980842911874</v>
      </c>
      <c r="D188" s="17">
        <f>A188/'Computed data'!$E$6</f>
        <v>66.391359593392636</v>
      </c>
    </row>
    <row r="189" spans="1:4" x14ac:dyDescent="0.25">
      <c r="A189" s="17">
        <v>1047</v>
      </c>
      <c r="B189" s="17">
        <v>0.75260000000000005</v>
      </c>
      <c r="C189" s="17">
        <f>(B189/'Computed data'!$B$6)*100</f>
        <v>2.8835249042145592</v>
      </c>
      <c r="D189" s="17">
        <f>A189/'Computed data'!$E$6</f>
        <v>66.518424396442185</v>
      </c>
    </row>
    <row r="190" spans="1:4" x14ac:dyDescent="0.25">
      <c r="A190" s="17">
        <v>1049</v>
      </c>
      <c r="B190" s="17">
        <v>0.75649999999999995</v>
      </c>
      <c r="C190" s="17">
        <f>(B190/'Computed data'!$B$6)*100</f>
        <v>2.8984674329501914</v>
      </c>
      <c r="D190" s="17">
        <f>A190/'Computed data'!$E$6</f>
        <v>66.645489199491735</v>
      </c>
    </row>
    <row r="191" spans="1:4" x14ac:dyDescent="0.25">
      <c r="A191" s="17">
        <v>1052</v>
      </c>
      <c r="B191" s="17">
        <v>0.76070000000000004</v>
      </c>
      <c r="C191" s="17">
        <f>(B191/'Computed data'!$B$6)*100</f>
        <v>2.9145593869731803</v>
      </c>
      <c r="D191" s="17">
        <f>A191/'Computed data'!$E$6</f>
        <v>66.836086404066066</v>
      </c>
    </row>
    <row r="192" spans="1:4" x14ac:dyDescent="0.25">
      <c r="A192" s="17">
        <v>1055</v>
      </c>
      <c r="B192" s="17">
        <v>0.76519999999999999</v>
      </c>
      <c r="C192" s="17">
        <f>(B192/'Computed data'!$B$6)*100</f>
        <v>2.931800766283525</v>
      </c>
      <c r="D192" s="17">
        <f>A192/'Computed data'!$E$6</f>
        <v>67.026683608640411</v>
      </c>
    </row>
    <row r="193" spans="1:4" x14ac:dyDescent="0.25">
      <c r="A193" s="17">
        <v>1058</v>
      </c>
      <c r="B193" s="17">
        <v>0.76929999999999998</v>
      </c>
      <c r="C193" s="17">
        <f>(B193/'Computed data'!$B$6)*100</f>
        <v>2.9475095785440613</v>
      </c>
      <c r="D193" s="17">
        <f>A193/'Computed data'!$E$6</f>
        <v>67.217280813214742</v>
      </c>
    </row>
    <row r="194" spans="1:4" x14ac:dyDescent="0.25">
      <c r="A194" s="17">
        <v>1060</v>
      </c>
      <c r="B194" s="17">
        <v>0.77300000000000002</v>
      </c>
      <c r="C194" s="17">
        <f>(B194/'Computed data'!$B$6)*100</f>
        <v>2.9616858237547889</v>
      </c>
      <c r="D194" s="17">
        <f>A194/'Computed data'!$E$6</f>
        <v>67.344345616264292</v>
      </c>
    </row>
    <row r="195" spans="1:4" x14ac:dyDescent="0.25">
      <c r="A195" s="17">
        <v>1063</v>
      </c>
      <c r="B195" s="17">
        <v>0.77680000000000005</v>
      </c>
      <c r="C195" s="17">
        <f>(B195/'Computed data'!$B$6)*100</f>
        <v>2.9762452107279693</v>
      </c>
      <c r="D195" s="17">
        <f>A195/'Computed data'!$E$6</f>
        <v>67.534942820838623</v>
      </c>
    </row>
    <row r="196" spans="1:4" x14ac:dyDescent="0.25">
      <c r="A196" s="17">
        <v>1065</v>
      </c>
      <c r="B196" s="17">
        <v>0.78069999999999995</v>
      </c>
      <c r="C196" s="17">
        <f>(B196/'Computed data'!$B$6)*100</f>
        <v>2.9911877394636011</v>
      </c>
      <c r="D196" s="17">
        <f>A196/'Computed data'!$E$6</f>
        <v>67.662007623888186</v>
      </c>
    </row>
    <row r="197" spans="1:4" x14ac:dyDescent="0.25">
      <c r="A197" s="17">
        <v>1067</v>
      </c>
      <c r="B197" s="17">
        <v>0.78539999999999999</v>
      </c>
      <c r="C197" s="17">
        <f>(B197/'Computed data'!$B$6)*100</f>
        <v>3.0091954022988503</v>
      </c>
      <c r="D197" s="17">
        <f>A197/'Computed data'!$E$6</f>
        <v>67.789072426937736</v>
      </c>
    </row>
    <row r="198" spans="1:4" x14ac:dyDescent="0.25">
      <c r="A198" s="17">
        <v>1072</v>
      </c>
      <c r="B198" s="17">
        <v>0.78890000000000005</v>
      </c>
      <c r="C198" s="17">
        <f>(B198/'Computed data'!$B$6)*100</f>
        <v>3.0226053639846744</v>
      </c>
      <c r="D198" s="17">
        <f>A198/'Computed data'!$E$6</f>
        <v>68.106734434561631</v>
      </c>
    </row>
    <row r="199" spans="1:4" x14ac:dyDescent="0.25">
      <c r="A199" s="17">
        <v>1073</v>
      </c>
      <c r="B199" s="17">
        <v>0.79279999999999995</v>
      </c>
      <c r="C199" s="17">
        <f>(B199/'Computed data'!$B$6)*100</f>
        <v>3.0375478927203061</v>
      </c>
      <c r="D199" s="17">
        <f>A199/'Computed data'!$E$6</f>
        <v>68.170266836086398</v>
      </c>
    </row>
    <row r="200" spans="1:4" x14ac:dyDescent="0.25">
      <c r="A200" s="17">
        <v>1078</v>
      </c>
      <c r="B200" s="17">
        <v>0.79769999999999996</v>
      </c>
      <c r="C200" s="17">
        <f>(B200/'Computed data'!$B$6)*100</f>
        <v>3.0563218390804594</v>
      </c>
      <c r="D200" s="17">
        <f>A200/'Computed data'!$E$6</f>
        <v>68.487928843710293</v>
      </c>
    </row>
    <row r="201" spans="1:4" x14ac:dyDescent="0.25">
      <c r="A201" s="17">
        <v>1080</v>
      </c>
      <c r="B201" s="17">
        <v>0.80149999999999999</v>
      </c>
      <c r="C201" s="17">
        <f>(B201/'Computed data'!$B$6)*100</f>
        <v>3.0708812260536398</v>
      </c>
      <c r="D201" s="17">
        <f>A201/'Computed data'!$E$6</f>
        <v>68.614993646759842</v>
      </c>
    </row>
    <row r="202" spans="1:4" x14ac:dyDescent="0.25">
      <c r="A202" s="17">
        <v>1085</v>
      </c>
      <c r="B202" s="17">
        <v>0.80489999999999995</v>
      </c>
      <c r="C202" s="17">
        <f>(B202/'Computed data'!$B$6)*100</f>
        <v>3.0839080459770112</v>
      </c>
      <c r="D202" s="17">
        <f>A202/'Computed data'!$E$6</f>
        <v>68.932655654383737</v>
      </c>
    </row>
    <row r="203" spans="1:4" x14ac:dyDescent="0.25">
      <c r="A203" s="17">
        <v>1089</v>
      </c>
      <c r="B203" s="17">
        <v>0.80930000000000002</v>
      </c>
      <c r="C203" s="17">
        <f>(B203/'Computed data'!$B$6)*100</f>
        <v>3.1007662835249041</v>
      </c>
      <c r="D203" s="17">
        <f>A203/'Computed data'!$E$6</f>
        <v>69.18678526048285</v>
      </c>
    </row>
    <row r="204" spans="1:4" x14ac:dyDescent="0.25">
      <c r="A204" s="17">
        <v>1093</v>
      </c>
      <c r="B204" s="17">
        <v>0.81359999999999999</v>
      </c>
      <c r="C204" s="17">
        <f>(B204/'Computed data'!$B$6)*100</f>
        <v>3.1172413793103448</v>
      </c>
      <c r="D204" s="17">
        <f>A204/'Computed data'!$E$6</f>
        <v>69.440914866581963</v>
      </c>
    </row>
    <row r="205" spans="1:4" x14ac:dyDescent="0.25">
      <c r="A205" s="17">
        <v>1097</v>
      </c>
      <c r="B205" s="17">
        <v>0.8175</v>
      </c>
      <c r="C205" s="17">
        <f>(B205/'Computed data'!$B$6)*100</f>
        <v>3.1321839080459766</v>
      </c>
      <c r="D205" s="17">
        <f>A205/'Computed data'!$E$6</f>
        <v>69.695044472681062</v>
      </c>
    </row>
    <row r="206" spans="1:4" x14ac:dyDescent="0.25">
      <c r="A206" s="17">
        <v>1102</v>
      </c>
      <c r="B206" s="17">
        <v>0.82179999999999997</v>
      </c>
      <c r="C206" s="17">
        <f>(B206/'Computed data'!$B$6)*100</f>
        <v>3.1486590038314173</v>
      </c>
      <c r="D206" s="17">
        <f>A206/'Computed data'!$E$6</f>
        <v>70.012706480304956</v>
      </c>
    </row>
    <row r="207" spans="1:4" x14ac:dyDescent="0.25">
      <c r="A207" s="17">
        <v>1107</v>
      </c>
      <c r="B207" s="17">
        <v>0.82520000000000004</v>
      </c>
      <c r="C207" s="17">
        <f>(B207/'Computed data'!$B$6)*100</f>
        <v>3.1616858237547896</v>
      </c>
      <c r="D207" s="17">
        <f>A207/'Computed data'!$E$6</f>
        <v>70.330368487928837</v>
      </c>
    </row>
    <row r="208" spans="1:4" x14ac:dyDescent="0.25">
      <c r="A208" s="17">
        <v>1113</v>
      </c>
      <c r="B208" s="17">
        <v>0.82909999999999995</v>
      </c>
      <c r="C208" s="17">
        <f>(B208/'Computed data'!$B$6)*100</f>
        <v>3.1766283524904209</v>
      </c>
      <c r="D208" s="17">
        <f>A208/'Computed data'!$E$6</f>
        <v>70.711562897077513</v>
      </c>
    </row>
    <row r="209" spans="1:4" x14ac:dyDescent="0.25">
      <c r="A209" s="17">
        <v>1117</v>
      </c>
      <c r="B209" s="17">
        <v>0.83299999999999996</v>
      </c>
      <c r="C209" s="17">
        <f>(B209/'Computed data'!$B$6)*100</f>
        <v>3.191570881226053</v>
      </c>
      <c r="D209" s="17">
        <f>A209/'Computed data'!$E$6</f>
        <v>70.965692503176612</v>
      </c>
    </row>
    <row r="210" spans="1:4" x14ac:dyDescent="0.25">
      <c r="A210" s="17">
        <v>1123</v>
      </c>
      <c r="B210" s="17">
        <v>0.83720000000000006</v>
      </c>
      <c r="C210" s="17">
        <f>(B210/'Computed data'!$B$6)*100</f>
        <v>3.2076628352490424</v>
      </c>
      <c r="D210" s="17">
        <f>A210/'Computed data'!$E$6</f>
        <v>71.346886912325289</v>
      </c>
    </row>
    <row r="211" spans="1:4" x14ac:dyDescent="0.25">
      <c r="A211" s="17">
        <v>1129</v>
      </c>
      <c r="B211" s="17">
        <v>0.84119999999999995</v>
      </c>
      <c r="C211" s="17">
        <f>(B211/'Computed data'!$B$6)*100</f>
        <v>3.2229885057471264</v>
      </c>
      <c r="D211" s="17">
        <f>A211/'Computed data'!$E$6</f>
        <v>71.728081321473951</v>
      </c>
    </row>
    <row r="212" spans="1:4" x14ac:dyDescent="0.25">
      <c r="A212" s="17">
        <v>1135</v>
      </c>
      <c r="B212" s="17">
        <v>0.84509999999999996</v>
      </c>
      <c r="C212" s="17">
        <f>(B212/'Computed data'!$B$6)*100</f>
        <v>3.2379310344827585</v>
      </c>
      <c r="D212" s="17">
        <f>A212/'Computed data'!$E$6</f>
        <v>72.109275730622613</v>
      </c>
    </row>
    <row r="213" spans="1:4" x14ac:dyDescent="0.25">
      <c r="A213" s="17">
        <v>1141</v>
      </c>
      <c r="B213" s="17">
        <v>0.84940000000000004</v>
      </c>
      <c r="C213" s="17">
        <f>(B213/'Computed data'!$B$6)*100</f>
        <v>3.2544061302681988</v>
      </c>
      <c r="D213" s="17">
        <f>A213/'Computed data'!$E$6</f>
        <v>72.490470139771276</v>
      </c>
    </row>
    <row r="214" spans="1:4" x14ac:dyDescent="0.25">
      <c r="A214" s="17">
        <v>1147</v>
      </c>
      <c r="B214" s="17">
        <v>0.85329999999999995</v>
      </c>
      <c r="C214" s="17">
        <f>(B214/'Computed data'!$B$6)*100</f>
        <v>3.269348659003831</v>
      </c>
      <c r="D214" s="17">
        <f>A214/'Computed data'!$E$6</f>
        <v>72.871664548919952</v>
      </c>
    </row>
    <row r="215" spans="1:4" x14ac:dyDescent="0.25">
      <c r="A215" s="17">
        <v>1154</v>
      </c>
      <c r="B215" s="17">
        <v>0.85770000000000002</v>
      </c>
      <c r="C215" s="17">
        <f>(B215/'Computed data'!$B$6)*100</f>
        <v>3.2862068965517235</v>
      </c>
      <c r="D215" s="17">
        <f>A215/'Computed data'!$E$6</f>
        <v>73.316391359593396</v>
      </c>
    </row>
    <row r="216" spans="1:4" x14ac:dyDescent="0.25">
      <c r="A216" s="17">
        <v>1159</v>
      </c>
      <c r="B216" s="17">
        <v>0.86150000000000004</v>
      </c>
      <c r="C216" s="17">
        <f>(B216/'Computed data'!$B$6)*100</f>
        <v>3.3007662835249043</v>
      </c>
      <c r="D216" s="17">
        <f>A216/'Computed data'!$E$6</f>
        <v>73.634053367217277</v>
      </c>
    </row>
    <row r="217" spans="1:4" x14ac:dyDescent="0.25">
      <c r="A217" s="17">
        <v>1166</v>
      </c>
      <c r="B217" s="17">
        <v>0.86539999999999995</v>
      </c>
      <c r="C217" s="17">
        <f>(B217/'Computed data'!$B$6)*100</f>
        <v>3.3157088122605356</v>
      </c>
      <c r="D217" s="17">
        <f>A217/'Computed data'!$E$6</f>
        <v>74.078780177890721</v>
      </c>
    </row>
    <row r="218" spans="1:4" x14ac:dyDescent="0.25">
      <c r="A218" s="17">
        <v>1172</v>
      </c>
      <c r="B218" s="17">
        <v>0.86929999999999996</v>
      </c>
      <c r="C218" s="17">
        <f>(B218/'Computed data'!$B$6)*100</f>
        <v>3.3306513409961687</v>
      </c>
      <c r="D218" s="17">
        <f>A218/'Computed data'!$E$6</f>
        <v>74.459974587039383</v>
      </c>
    </row>
    <row r="219" spans="1:4" x14ac:dyDescent="0.25">
      <c r="A219" s="17">
        <v>1179</v>
      </c>
      <c r="B219" s="17">
        <v>0.87370000000000003</v>
      </c>
      <c r="C219" s="17">
        <f>(B219/'Computed data'!$B$6)*100</f>
        <v>3.3475095785440612</v>
      </c>
      <c r="D219" s="17">
        <f>A219/'Computed data'!$E$6</f>
        <v>74.904701397712827</v>
      </c>
    </row>
    <row r="220" spans="1:4" x14ac:dyDescent="0.25">
      <c r="A220" s="17">
        <v>1185</v>
      </c>
      <c r="B220" s="17">
        <v>0.878</v>
      </c>
      <c r="C220" s="17">
        <f>(B220/'Computed data'!$B$6)*100</f>
        <v>3.3639846743295019</v>
      </c>
      <c r="D220" s="17">
        <f>A220/'Computed data'!$E$6</f>
        <v>75.285895806861504</v>
      </c>
    </row>
    <row r="221" spans="1:4" x14ac:dyDescent="0.25">
      <c r="A221" s="17">
        <v>1190</v>
      </c>
      <c r="B221" s="17">
        <v>0.88190000000000002</v>
      </c>
      <c r="C221" s="17">
        <f>(B221/'Computed data'!$B$6)*100</f>
        <v>3.3789272030651336</v>
      </c>
      <c r="D221" s="17">
        <f>A221/'Computed data'!$E$6</f>
        <v>75.603557814485384</v>
      </c>
    </row>
    <row r="222" spans="1:4" x14ac:dyDescent="0.25">
      <c r="A222" s="17">
        <v>1196</v>
      </c>
      <c r="B222" s="17">
        <v>0.88570000000000004</v>
      </c>
      <c r="C222" s="17">
        <f>(B222/'Computed data'!$B$6)*100</f>
        <v>3.3934865900383144</v>
      </c>
      <c r="D222" s="17">
        <f>A222/'Computed data'!$E$6</f>
        <v>75.984752223634047</v>
      </c>
    </row>
    <row r="223" spans="1:4" x14ac:dyDescent="0.25">
      <c r="A223" s="17">
        <v>1202</v>
      </c>
      <c r="B223" s="17">
        <v>0.88990000000000002</v>
      </c>
      <c r="C223" s="17">
        <f>(B223/'Computed data'!$B$6)*100</f>
        <v>3.4095785440613029</v>
      </c>
      <c r="D223" s="17">
        <f>A223/'Computed data'!$E$6</f>
        <v>76.365946632782723</v>
      </c>
    </row>
    <row r="224" spans="1:4" x14ac:dyDescent="0.25">
      <c r="A224" s="17">
        <v>1208</v>
      </c>
      <c r="B224" s="17">
        <v>0.89400000000000002</v>
      </c>
      <c r="C224" s="17">
        <f>(B224/'Computed data'!$B$6)*100</f>
        <v>3.4252873563218391</v>
      </c>
      <c r="D224" s="17">
        <f>A224/'Computed data'!$E$6</f>
        <v>76.747141041931386</v>
      </c>
    </row>
    <row r="225" spans="1:4" x14ac:dyDescent="0.25">
      <c r="A225" s="17">
        <v>1213</v>
      </c>
      <c r="B225" s="17">
        <v>0.89780000000000004</v>
      </c>
      <c r="C225" s="17">
        <f>(B225/'Computed data'!$B$6)*100</f>
        <v>3.439846743295019</v>
      </c>
      <c r="D225" s="17">
        <f>A225/'Computed data'!$E$6</f>
        <v>77.064803049555266</v>
      </c>
    </row>
    <row r="226" spans="1:4" x14ac:dyDescent="0.25">
      <c r="A226" s="17">
        <v>1220</v>
      </c>
      <c r="B226" s="17">
        <v>0.90169999999999995</v>
      </c>
      <c r="C226" s="17">
        <f>(B226/'Computed data'!$B$6)*100</f>
        <v>3.4547892720306512</v>
      </c>
      <c r="D226" s="17">
        <f>A226/'Computed data'!$E$6</f>
        <v>77.50952986022871</v>
      </c>
    </row>
    <row r="227" spans="1:4" x14ac:dyDescent="0.25">
      <c r="A227" s="17">
        <v>1226</v>
      </c>
      <c r="B227" s="17">
        <v>0.90559999999999996</v>
      </c>
      <c r="C227" s="17">
        <f>(B227/'Computed data'!$B$6)*100</f>
        <v>3.4697318007662834</v>
      </c>
      <c r="D227" s="17">
        <f>A227/'Computed data'!$E$6</f>
        <v>77.890724269377387</v>
      </c>
    </row>
    <row r="228" spans="1:4" x14ac:dyDescent="0.25">
      <c r="A228" s="17">
        <v>1232</v>
      </c>
      <c r="B228" s="17">
        <v>0.90990000000000004</v>
      </c>
      <c r="C228" s="17">
        <f>(B228/'Computed data'!$B$6)*100</f>
        <v>3.4862068965517237</v>
      </c>
      <c r="D228" s="17">
        <f>A228/'Computed data'!$E$6</f>
        <v>78.271918678526049</v>
      </c>
    </row>
    <row r="229" spans="1:4" x14ac:dyDescent="0.25">
      <c r="A229" s="17">
        <v>1236</v>
      </c>
      <c r="B229" s="17">
        <v>0.91379999999999995</v>
      </c>
      <c r="C229" s="17">
        <f>(B229/'Computed data'!$B$6)*100</f>
        <v>3.5011494252873558</v>
      </c>
      <c r="D229" s="17">
        <f>A229/'Computed data'!$E$6</f>
        <v>78.526048284625162</v>
      </c>
    </row>
    <row r="230" spans="1:4" x14ac:dyDescent="0.25">
      <c r="A230" s="17">
        <v>1243</v>
      </c>
      <c r="B230" s="17">
        <v>0.91769999999999996</v>
      </c>
      <c r="C230" s="17">
        <f>(B230/'Computed data'!$B$6)*100</f>
        <v>3.516091954022988</v>
      </c>
      <c r="D230" s="17">
        <f>A230/'Computed data'!$E$6</f>
        <v>78.970775095298606</v>
      </c>
    </row>
    <row r="231" spans="1:4" x14ac:dyDescent="0.25">
      <c r="A231" s="17">
        <v>1249</v>
      </c>
      <c r="B231" s="17">
        <v>0.92210000000000003</v>
      </c>
      <c r="C231" s="17">
        <f>(B231/'Computed data'!$B$6)*100</f>
        <v>3.5329501915708814</v>
      </c>
      <c r="D231" s="17">
        <f>A231/'Computed data'!$E$6</f>
        <v>79.351969504447268</v>
      </c>
    </row>
    <row r="232" spans="1:4" x14ac:dyDescent="0.25">
      <c r="A232" s="17">
        <v>1255</v>
      </c>
      <c r="B232" s="17">
        <v>0.92589999999999995</v>
      </c>
      <c r="C232" s="17">
        <f>(B232/'Computed data'!$B$6)*100</f>
        <v>3.5475095785440605</v>
      </c>
      <c r="D232" s="17">
        <f>A232/'Computed data'!$E$6</f>
        <v>79.733163913595931</v>
      </c>
    </row>
    <row r="233" spans="1:4" x14ac:dyDescent="0.25">
      <c r="A233" s="17">
        <v>1261</v>
      </c>
      <c r="B233" s="17">
        <v>0.92979999999999996</v>
      </c>
      <c r="C233" s="17">
        <f>(B233/'Computed data'!$B$6)*100</f>
        <v>3.5624521072796935</v>
      </c>
      <c r="D233" s="17">
        <f>A233/'Computed data'!$E$6</f>
        <v>80.114358322744593</v>
      </c>
    </row>
    <row r="234" spans="1:4" x14ac:dyDescent="0.25">
      <c r="A234" s="17">
        <v>1266</v>
      </c>
      <c r="B234" s="17">
        <v>0.93359999999999999</v>
      </c>
      <c r="C234" s="17">
        <f>(B234/'Computed data'!$B$6)*100</f>
        <v>3.5770114942528735</v>
      </c>
      <c r="D234" s="17">
        <f>A234/'Computed data'!$E$6</f>
        <v>80.432020330368488</v>
      </c>
    </row>
    <row r="235" spans="1:4" x14ac:dyDescent="0.25">
      <c r="A235" s="17">
        <v>1272</v>
      </c>
      <c r="B235" s="17">
        <v>0.9375</v>
      </c>
      <c r="C235" s="17">
        <f>(B235/'Computed data'!$B$6)*100</f>
        <v>3.5919540229885056</v>
      </c>
      <c r="D235" s="17">
        <f>A235/'Computed data'!$E$6</f>
        <v>80.81321473951715</v>
      </c>
    </row>
    <row r="236" spans="1:4" x14ac:dyDescent="0.25">
      <c r="A236" s="17">
        <v>1277</v>
      </c>
      <c r="B236" s="17">
        <v>0.94199999999999995</v>
      </c>
      <c r="C236" s="17">
        <f>(B236/'Computed data'!$B$6)*100</f>
        <v>3.6091954022988504</v>
      </c>
      <c r="D236" s="17">
        <f>A236/'Computed data'!$E$6</f>
        <v>81.130876747141045</v>
      </c>
    </row>
    <row r="237" spans="1:4" x14ac:dyDescent="0.25">
      <c r="A237" s="17">
        <v>1283</v>
      </c>
      <c r="B237" s="17">
        <v>0.94569999999999999</v>
      </c>
      <c r="C237" s="17">
        <f>(B237/'Computed data'!$B$6)*100</f>
        <v>3.6233716475095781</v>
      </c>
      <c r="D237" s="17">
        <f>A237/'Computed data'!$E$6</f>
        <v>81.512071156289707</v>
      </c>
    </row>
    <row r="238" spans="1:4" x14ac:dyDescent="0.25">
      <c r="A238" s="17">
        <v>1289</v>
      </c>
      <c r="B238" s="17">
        <v>0.95009999999999994</v>
      </c>
      <c r="C238" s="17">
        <f>(B238/'Computed data'!$B$6)*100</f>
        <v>3.6402298850574706</v>
      </c>
      <c r="D238" s="17">
        <f>A238/'Computed data'!$E$6</f>
        <v>81.893265565438369</v>
      </c>
    </row>
    <row r="239" spans="1:4" x14ac:dyDescent="0.25">
      <c r="A239" s="17">
        <v>1295</v>
      </c>
      <c r="B239" s="17">
        <v>0.95399999999999996</v>
      </c>
      <c r="C239" s="17">
        <f>(B239/'Computed data'!$B$6)*100</f>
        <v>3.6551724137931028</v>
      </c>
      <c r="D239" s="17">
        <f>A239/'Computed data'!$E$6</f>
        <v>82.274459974587032</v>
      </c>
    </row>
    <row r="240" spans="1:4" x14ac:dyDescent="0.25">
      <c r="A240" s="17">
        <v>1302</v>
      </c>
      <c r="B240" s="17">
        <v>0.95830000000000004</v>
      </c>
      <c r="C240" s="17">
        <f>(B240/'Computed data'!$B$6)*100</f>
        <v>3.6716475095785439</v>
      </c>
      <c r="D240" s="17">
        <f>A240/'Computed data'!$E$6</f>
        <v>82.719186785260476</v>
      </c>
    </row>
    <row r="241" spans="1:4" x14ac:dyDescent="0.25">
      <c r="A241" s="17">
        <v>1307</v>
      </c>
      <c r="B241" s="17">
        <v>0.96220000000000006</v>
      </c>
      <c r="C241" s="17">
        <f>(B241/'Computed data'!$B$6)*100</f>
        <v>3.6865900383141761</v>
      </c>
      <c r="D241" s="17">
        <f>A241/'Computed data'!$E$6</f>
        <v>83.036848792884371</v>
      </c>
    </row>
    <row r="242" spans="1:4" x14ac:dyDescent="0.25">
      <c r="A242" s="17">
        <v>1312</v>
      </c>
      <c r="B242" s="17">
        <v>0.96609999999999996</v>
      </c>
      <c r="C242" s="17">
        <f>(B242/'Computed data'!$B$6)*100</f>
        <v>3.7015325670498083</v>
      </c>
      <c r="D242" s="17">
        <f>A242/'Computed data'!$E$6</f>
        <v>83.354510800508251</v>
      </c>
    </row>
    <row r="243" spans="1:4" x14ac:dyDescent="0.25">
      <c r="A243" s="17">
        <v>1317</v>
      </c>
      <c r="B243" s="17">
        <v>0.97</v>
      </c>
      <c r="C243" s="17">
        <f>(B243/'Computed data'!$B$6)*100</f>
        <v>3.7164750957854404</v>
      </c>
      <c r="D243" s="17">
        <f>A243/'Computed data'!$E$6</f>
        <v>83.672172808132146</v>
      </c>
    </row>
    <row r="244" spans="1:4" x14ac:dyDescent="0.25">
      <c r="A244" s="17">
        <v>1321</v>
      </c>
      <c r="B244" s="17">
        <v>0.9748</v>
      </c>
      <c r="C244" s="17">
        <f>(B244/'Computed data'!$B$6)*100</f>
        <v>3.7348659003831415</v>
      </c>
      <c r="D244" s="17">
        <f>A244/'Computed data'!$E$6</f>
        <v>83.926302414231259</v>
      </c>
    </row>
    <row r="245" spans="1:4" x14ac:dyDescent="0.25">
      <c r="A245" s="17">
        <v>1327</v>
      </c>
      <c r="B245" s="17">
        <v>0.97819999999999996</v>
      </c>
      <c r="C245" s="17">
        <f>(B245/'Computed data'!$B$6)*100</f>
        <v>3.7478927203065129</v>
      </c>
      <c r="D245" s="17">
        <f>A245/'Computed data'!$E$6</f>
        <v>84.307496823379921</v>
      </c>
    </row>
    <row r="246" spans="1:4" x14ac:dyDescent="0.25">
      <c r="A246" s="17">
        <v>1330</v>
      </c>
      <c r="B246" s="17">
        <v>0.98209999999999997</v>
      </c>
      <c r="C246" s="17">
        <f>(B246/'Computed data'!$B$6)*100</f>
        <v>3.7628352490421451</v>
      </c>
      <c r="D246" s="17">
        <f>A246/'Computed data'!$E$6</f>
        <v>84.498094027954252</v>
      </c>
    </row>
    <row r="247" spans="1:4" x14ac:dyDescent="0.25">
      <c r="A247" s="17">
        <v>1335</v>
      </c>
      <c r="B247" s="17">
        <v>0.98680000000000001</v>
      </c>
      <c r="C247" s="17">
        <f>(B247/'Computed data'!$B$6)*100</f>
        <v>3.7808429118773947</v>
      </c>
      <c r="D247" s="17">
        <f>A247/'Computed data'!$E$6</f>
        <v>84.815756035578147</v>
      </c>
    </row>
    <row r="248" spans="1:4" x14ac:dyDescent="0.25">
      <c r="A248" s="17">
        <v>1338</v>
      </c>
      <c r="B248" s="17">
        <v>0.99080000000000001</v>
      </c>
      <c r="C248" s="17">
        <f>(B248/'Computed data'!$B$6)*100</f>
        <v>3.7961685823754787</v>
      </c>
      <c r="D248" s="17">
        <f>A248/'Computed data'!$E$6</f>
        <v>85.006353240152478</v>
      </c>
    </row>
    <row r="249" spans="1:4" x14ac:dyDescent="0.25">
      <c r="A249" s="17">
        <v>1344</v>
      </c>
      <c r="B249" s="17">
        <v>0.99429999999999996</v>
      </c>
      <c r="C249" s="17">
        <f>(B249/'Computed data'!$B$6)*100</f>
        <v>3.8095785440613024</v>
      </c>
      <c r="D249" s="17">
        <f>A249/'Computed data'!$E$6</f>
        <v>85.38754764930114</v>
      </c>
    </row>
    <row r="250" spans="1:4" x14ac:dyDescent="0.25">
      <c r="A250" s="17">
        <v>1347</v>
      </c>
      <c r="B250" s="17">
        <v>0.999</v>
      </c>
      <c r="C250" s="17">
        <f>(B250/'Computed data'!$B$6)*100</f>
        <v>3.8275862068965516</v>
      </c>
      <c r="D250" s="17">
        <f>A250/'Computed data'!$E$6</f>
        <v>85.578144853875472</v>
      </c>
    </row>
    <row r="251" spans="1:4" x14ac:dyDescent="0.25">
      <c r="A251" s="17">
        <v>1351</v>
      </c>
      <c r="B251" s="17">
        <v>1.0029999999999999</v>
      </c>
      <c r="C251" s="17">
        <f>(B251/'Computed data'!$B$6)*100</f>
        <v>3.8429118773946356</v>
      </c>
      <c r="D251" s="17">
        <f>A251/'Computed data'!$E$6</f>
        <v>85.832274459974585</v>
      </c>
    </row>
    <row r="252" spans="1:4" x14ac:dyDescent="0.25">
      <c r="A252" s="17">
        <v>1357</v>
      </c>
      <c r="B252" s="17">
        <v>1.0069999999999999</v>
      </c>
      <c r="C252" s="17">
        <f>(B252/'Computed data'!$B$6)*100</f>
        <v>3.85823754789272</v>
      </c>
      <c r="D252" s="17">
        <f>A252/'Computed data'!$E$6</f>
        <v>86.213468869123247</v>
      </c>
    </row>
    <row r="253" spans="1:4" x14ac:dyDescent="0.25">
      <c r="A253" s="17">
        <v>1361</v>
      </c>
      <c r="B253" s="17">
        <v>1.0109999999999999</v>
      </c>
      <c r="C253" s="17">
        <f>(B253/'Computed data'!$B$6)*100</f>
        <v>3.873563218390804</v>
      </c>
      <c r="D253" s="17">
        <f>A253/'Computed data'!$E$6</f>
        <v>86.46759847522236</v>
      </c>
    </row>
    <row r="254" spans="1:4" x14ac:dyDescent="0.25">
      <c r="A254" s="17">
        <v>1368</v>
      </c>
      <c r="B254" s="17">
        <v>1.0149999999999999</v>
      </c>
      <c r="C254" s="17">
        <f>(B254/'Computed data'!$B$6)*100</f>
        <v>3.8888888888888884</v>
      </c>
      <c r="D254" s="17">
        <f>A254/'Computed data'!$E$6</f>
        <v>86.912325285895804</v>
      </c>
    </row>
    <row r="255" spans="1:4" x14ac:dyDescent="0.25">
      <c r="A255" s="17">
        <v>1372</v>
      </c>
      <c r="B255" s="17">
        <v>1.0189999999999999</v>
      </c>
      <c r="C255" s="17">
        <f>(B255/'Computed data'!$B$6)*100</f>
        <v>3.9042145593869724</v>
      </c>
      <c r="D255" s="17">
        <f>A255/'Computed data'!$E$6</f>
        <v>87.166454891994917</v>
      </c>
    </row>
    <row r="256" spans="1:4" x14ac:dyDescent="0.25">
      <c r="A256" s="17">
        <v>1377</v>
      </c>
      <c r="B256" s="17">
        <v>1.0229999999999999</v>
      </c>
      <c r="C256" s="17">
        <f>(B256/'Computed data'!$B$6)*100</f>
        <v>3.9195402298850568</v>
      </c>
      <c r="D256" s="17">
        <f>A256/'Computed data'!$E$6</f>
        <v>87.484116899618797</v>
      </c>
    </row>
    <row r="257" spans="1:4" x14ac:dyDescent="0.25">
      <c r="A257" s="17">
        <v>1383</v>
      </c>
      <c r="B257" s="17">
        <v>1.0269999999999999</v>
      </c>
      <c r="C257" s="17">
        <f>(B257/'Computed data'!$B$6)*100</f>
        <v>3.9348659003831417</v>
      </c>
      <c r="D257" s="17">
        <f>A257/'Computed data'!$E$6</f>
        <v>87.865311308767474</v>
      </c>
    </row>
    <row r="258" spans="1:4" x14ac:dyDescent="0.25">
      <c r="A258" s="17">
        <v>1387</v>
      </c>
      <c r="B258" s="17">
        <v>1.0309999999999999</v>
      </c>
      <c r="C258" s="17">
        <f>(B258/'Computed data'!$B$6)*100</f>
        <v>3.9501915708812256</v>
      </c>
      <c r="D258" s="17">
        <f>A258/'Computed data'!$E$6</f>
        <v>88.119440914866587</v>
      </c>
    </row>
    <row r="259" spans="1:4" x14ac:dyDescent="0.25">
      <c r="A259" s="17">
        <v>1393</v>
      </c>
      <c r="B259" s="17">
        <v>1.0349999999999999</v>
      </c>
      <c r="C259" s="17">
        <f>(B259/'Computed data'!$B$6)*100</f>
        <v>3.9655172413793101</v>
      </c>
      <c r="D259" s="17">
        <f>A259/'Computed data'!$E$6</f>
        <v>88.500635324015249</v>
      </c>
    </row>
    <row r="260" spans="1:4" x14ac:dyDescent="0.25">
      <c r="A260" s="17">
        <v>1400</v>
      </c>
      <c r="B260" s="17">
        <v>1.0389999999999999</v>
      </c>
      <c r="C260" s="17">
        <f>(B260/'Computed data'!$B$6)*100</f>
        <v>3.980842911877394</v>
      </c>
      <c r="D260" s="17">
        <f>A260/'Computed data'!$E$6</f>
        <v>88.945362134688693</v>
      </c>
    </row>
    <row r="261" spans="1:4" x14ac:dyDescent="0.25">
      <c r="A261" s="17">
        <v>1406</v>
      </c>
      <c r="B261" s="17">
        <v>1.0429999999999999</v>
      </c>
      <c r="C261" s="17">
        <f>(B261/'Computed data'!$B$6)*100</f>
        <v>3.9961685823754785</v>
      </c>
      <c r="D261" s="17">
        <f>A261/'Computed data'!$E$6</f>
        <v>89.326556543837356</v>
      </c>
    </row>
    <row r="262" spans="1:4" x14ac:dyDescent="0.25">
      <c r="A262" s="17">
        <v>1413</v>
      </c>
      <c r="B262" s="17">
        <v>1.0469999999999999</v>
      </c>
      <c r="C262" s="17">
        <f>(B262/'Computed data'!$B$6)*100</f>
        <v>4.0114942528735629</v>
      </c>
      <c r="D262" s="17">
        <f>A262/'Computed data'!$E$6</f>
        <v>89.7712833545108</v>
      </c>
    </row>
    <row r="263" spans="1:4" x14ac:dyDescent="0.25">
      <c r="A263" s="17">
        <v>1417</v>
      </c>
      <c r="B263" s="17">
        <v>1.0509999999999999</v>
      </c>
      <c r="C263" s="17">
        <f>(B263/'Computed data'!$B$6)*100</f>
        <v>4.0268199233716464</v>
      </c>
      <c r="D263" s="17">
        <f>A263/'Computed data'!$E$6</f>
        <v>90.025412960609913</v>
      </c>
    </row>
    <row r="264" spans="1:4" x14ac:dyDescent="0.25">
      <c r="A264" s="17">
        <v>1422</v>
      </c>
      <c r="B264" s="17">
        <v>1.0549999999999999</v>
      </c>
      <c r="C264" s="17">
        <f>(B264/'Computed data'!$B$6)*100</f>
        <v>4.0421455938697317</v>
      </c>
      <c r="D264" s="17">
        <f>A264/'Computed data'!$E$6</f>
        <v>90.343074968233793</v>
      </c>
    </row>
    <row r="265" spans="1:4" x14ac:dyDescent="0.25">
      <c r="A265" s="17">
        <v>1427</v>
      </c>
      <c r="B265" s="17">
        <v>1.0589999999999999</v>
      </c>
      <c r="C265" s="17">
        <f>(B265/'Computed data'!$B$6)*100</f>
        <v>4.0574712643678161</v>
      </c>
      <c r="D265" s="17">
        <f>A265/'Computed data'!$E$6</f>
        <v>90.660736975857688</v>
      </c>
    </row>
    <row r="266" spans="1:4" x14ac:dyDescent="0.25">
      <c r="A266" s="17">
        <v>1433</v>
      </c>
      <c r="B266" s="17">
        <v>1.0629999999999999</v>
      </c>
      <c r="C266" s="17">
        <f>(B266/'Computed data'!$B$6)*100</f>
        <v>4.0727969348658997</v>
      </c>
      <c r="D266" s="17">
        <f>A266/'Computed data'!$E$6</f>
        <v>91.04193138500635</v>
      </c>
    </row>
    <row r="267" spans="1:4" x14ac:dyDescent="0.25">
      <c r="A267" s="17">
        <v>1438</v>
      </c>
      <c r="B267" s="17">
        <v>1.0669999999999999</v>
      </c>
      <c r="C267" s="17">
        <f>(B267/'Computed data'!$B$6)*100</f>
        <v>4.0881226053639841</v>
      </c>
      <c r="D267" s="17">
        <f>A267/'Computed data'!$E$6</f>
        <v>91.359593392630245</v>
      </c>
    </row>
    <row r="268" spans="1:4" x14ac:dyDescent="0.25">
      <c r="A268" s="17">
        <v>1443</v>
      </c>
      <c r="B268" s="17">
        <v>1.071</v>
      </c>
      <c r="C268" s="17">
        <f>(B268/'Computed data'!$B$6)*100</f>
        <v>4.1034482758620685</v>
      </c>
      <c r="D268" s="17">
        <f>A268/'Computed data'!$E$6</f>
        <v>91.677255400254126</v>
      </c>
    </row>
    <row r="269" spans="1:4" x14ac:dyDescent="0.25">
      <c r="A269" s="17">
        <v>1448</v>
      </c>
      <c r="B269" s="17">
        <v>1.075</v>
      </c>
      <c r="C269" s="17">
        <f>(B269/'Computed data'!$B$6)*100</f>
        <v>4.1187739463601529</v>
      </c>
      <c r="D269" s="17">
        <f>A269/'Computed data'!$E$6</f>
        <v>91.99491740787802</v>
      </c>
    </row>
    <row r="270" spans="1:4" x14ac:dyDescent="0.25">
      <c r="A270" s="17">
        <v>1453</v>
      </c>
      <c r="B270" s="17">
        <v>1.079</v>
      </c>
      <c r="C270" s="17">
        <f>(B270/'Computed data'!$B$6)*100</f>
        <v>4.1340996168582365</v>
      </c>
      <c r="D270" s="17">
        <f>A270/'Computed data'!$E$6</f>
        <v>92.312579415501901</v>
      </c>
    </row>
    <row r="271" spans="1:4" x14ac:dyDescent="0.25">
      <c r="A271" s="17">
        <v>1459</v>
      </c>
      <c r="B271" s="17">
        <v>1.083</v>
      </c>
      <c r="C271" s="17">
        <f>(B271/'Computed data'!$B$6)*100</f>
        <v>4.1494252873563218</v>
      </c>
      <c r="D271" s="17">
        <f>A271/'Computed data'!$E$6</f>
        <v>92.693773824650577</v>
      </c>
    </row>
    <row r="272" spans="1:4" x14ac:dyDescent="0.25">
      <c r="A272" s="17">
        <v>1463</v>
      </c>
      <c r="B272" s="17">
        <v>1.087</v>
      </c>
      <c r="C272" s="17">
        <f>(B272/'Computed data'!$B$6)*100</f>
        <v>4.1647509578544062</v>
      </c>
      <c r="D272" s="17">
        <f>A272/'Computed data'!$E$6</f>
        <v>92.947903430749676</v>
      </c>
    </row>
    <row r="273" spans="1:4" x14ac:dyDescent="0.25">
      <c r="A273" s="17">
        <v>1468</v>
      </c>
      <c r="B273" s="17">
        <v>1.091</v>
      </c>
      <c r="C273" s="17">
        <f>(B273/'Computed data'!$B$6)*100</f>
        <v>4.1800766283524897</v>
      </c>
      <c r="D273" s="17">
        <f>A273/'Computed data'!$E$6</f>
        <v>93.265565438373571</v>
      </c>
    </row>
    <row r="274" spans="1:4" x14ac:dyDescent="0.25">
      <c r="A274" s="17">
        <v>1473</v>
      </c>
      <c r="B274" s="17">
        <v>1.095</v>
      </c>
      <c r="C274" s="17">
        <f>(B274/'Computed data'!$B$6)*100</f>
        <v>4.1954022988505741</v>
      </c>
      <c r="D274" s="17">
        <f>A274/'Computed data'!$E$6</f>
        <v>93.583227445997451</v>
      </c>
    </row>
    <row r="275" spans="1:4" x14ac:dyDescent="0.25">
      <c r="A275" s="17">
        <v>1478</v>
      </c>
      <c r="B275" s="17">
        <v>1.099</v>
      </c>
      <c r="C275" s="17">
        <f>(B275/'Computed data'!$B$6)*100</f>
        <v>4.2107279693486586</v>
      </c>
      <c r="D275" s="17">
        <f>A275/'Computed data'!$E$6</f>
        <v>93.900889453621346</v>
      </c>
    </row>
    <row r="276" spans="1:4" x14ac:dyDescent="0.25">
      <c r="A276" s="17">
        <v>1483</v>
      </c>
      <c r="B276" s="17">
        <v>1.103</v>
      </c>
      <c r="C276" s="17">
        <f>(B276/'Computed data'!$B$6)*100</f>
        <v>4.226053639846743</v>
      </c>
      <c r="D276" s="17">
        <f>A276/'Computed data'!$E$6</f>
        <v>94.218551461245241</v>
      </c>
    </row>
    <row r="277" spans="1:4" x14ac:dyDescent="0.25">
      <c r="A277" s="17">
        <v>1490</v>
      </c>
      <c r="B277" s="17">
        <v>1.1080000000000001</v>
      </c>
      <c r="C277" s="17">
        <f>(B277/'Computed data'!$B$6)*100</f>
        <v>4.245210727969349</v>
      </c>
      <c r="D277" s="17">
        <f>A277/'Computed data'!$E$6</f>
        <v>94.663278271918671</v>
      </c>
    </row>
    <row r="278" spans="1:4" x14ac:dyDescent="0.25">
      <c r="A278" s="17">
        <v>1497</v>
      </c>
      <c r="B278" s="17">
        <v>1.111</v>
      </c>
      <c r="C278" s="17">
        <f>(B278/'Computed data'!$B$6)*100</f>
        <v>4.2567049808429118</v>
      </c>
      <c r="D278" s="17">
        <f>A278/'Computed data'!$E$6</f>
        <v>95.108005082592115</v>
      </c>
    </row>
    <row r="279" spans="1:4" x14ac:dyDescent="0.25">
      <c r="A279" s="17">
        <v>1502</v>
      </c>
      <c r="B279" s="17">
        <v>1.115</v>
      </c>
      <c r="C279" s="17">
        <f>(B279/'Computed data'!$B$6)*100</f>
        <v>4.2720306513409962</v>
      </c>
      <c r="D279" s="17">
        <f>A279/'Computed data'!$E$6</f>
        <v>95.42566709021601</v>
      </c>
    </row>
    <row r="280" spans="1:4" x14ac:dyDescent="0.25">
      <c r="A280" s="17">
        <v>1508</v>
      </c>
      <c r="B280" s="17">
        <v>1.1200000000000001</v>
      </c>
      <c r="C280" s="17">
        <f>(B280/'Computed data'!$B$6)*100</f>
        <v>4.2911877394636022</v>
      </c>
      <c r="D280" s="17">
        <f>A280/'Computed data'!$E$6</f>
        <v>95.806861499364672</v>
      </c>
    </row>
    <row r="281" spans="1:4" x14ac:dyDescent="0.25">
      <c r="A281" s="17">
        <v>1515</v>
      </c>
      <c r="B281" s="17">
        <v>1.123</v>
      </c>
      <c r="C281" s="17">
        <f>(B281/'Computed data'!$B$6)*100</f>
        <v>4.3026819923371642</v>
      </c>
      <c r="D281" s="17">
        <f>A281/'Computed data'!$E$6</f>
        <v>96.251588310038116</v>
      </c>
    </row>
    <row r="282" spans="1:4" x14ac:dyDescent="0.25">
      <c r="A282" s="17">
        <v>1522</v>
      </c>
      <c r="B282" s="17">
        <v>1.1279999999999999</v>
      </c>
      <c r="C282" s="17">
        <f>(B282/'Computed data'!$B$6)*100</f>
        <v>4.3218390804597693</v>
      </c>
      <c r="D282" s="17">
        <f>A282/'Computed data'!$E$6</f>
        <v>96.69631512071156</v>
      </c>
    </row>
    <row r="283" spans="1:4" x14ac:dyDescent="0.25">
      <c r="A283" s="17">
        <v>1527</v>
      </c>
      <c r="B283" s="17">
        <v>1.131</v>
      </c>
      <c r="C283" s="17">
        <f>(B283/'Computed data'!$B$6)*100</f>
        <v>4.333333333333333</v>
      </c>
      <c r="D283" s="17">
        <f>A283/'Computed data'!$E$6</f>
        <v>97.013977128335455</v>
      </c>
    </row>
    <row r="284" spans="1:4" x14ac:dyDescent="0.25">
      <c r="A284" s="17">
        <v>1533</v>
      </c>
      <c r="B284" s="17">
        <v>1.135</v>
      </c>
      <c r="C284" s="17">
        <f>(B284/'Computed data'!$B$6)*100</f>
        <v>4.3486590038314175</v>
      </c>
      <c r="D284" s="17">
        <f>A284/'Computed data'!$E$6</f>
        <v>97.395171537484117</v>
      </c>
    </row>
    <row r="285" spans="1:4" x14ac:dyDescent="0.25">
      <c r="A285" s="17">
        <v>1540</v>
      </c>
      <c r="B285" s="17">
        <v>1.1399999999999999</v>
      </c>
      <c r="C285" s="17">
        <f>(B285/'Computed data'!$B$6)*100</f>
        <v>4.3678160919540225</v>
      </c>
      <c r="D285" s="17">
        <f>A285/'Computed data'!$E$6</f>
        <v>97.839898348157561</v>
      </c>
    </row>
    <row r="286" spans="1:4" x14ac:dyDescent="0.25">
      <c r="A286" s="17">
        <v>1545</v>
      </c>
      <c r="B286" s="17">
        <v>1.143</v>
      </c>
      <c r="C286" s="17">
        <f>(B286/'Computed data'!$B$6)*100</f>
        <v>4.3793103448275863</v>
      </c>
      <c r="D286" s="17">
        <f>A286/'Computed data'!$E$6</f>
        <v>98.157560355781442</v>
      </c>
    </row>
    <row r="287" spans="1:4" x14ac:dyDescent="0.25">
      <c r="A287" s="17">
        <v>1550</v>
      </c>
      <c r="B287" s="17">
        <v>1.1479999999999999</v>
      </c>
      <c r="C287" s="17">
        <f>(B287/'Computed data'!$B$6)*100</f>
        <v>4.3984674329501914</v>
      </c>
      <c r="D287" s="17">
        <f>A287/'Computed data'!$E$6</f>
        <v>98.475222363405337</v>
      </c>
    </row>
    <row r="288" spans="1:4" x14ac:dyDescent="0.25">
      <c r="A288" s="17">
        <v>1555</v>
      </c>
      <c r="B288" s="17">
        <v>1.1519999999999999</v>
      </c>
      <c r="C288" s="17">
        <f>(B288/'Computed data'!$B$6)*100</f>
        <v>4.4137931034482758</v>
      </c>
      <c r="D288" s="17">
        <f>A288/'Computed data'!$E$6</f>
        <v>98.792884371029217</v>
      </c>
    </row>
    <row r="289" spans="1:4" x14ac:dyDescent="0.25">
      <c r="A289" s="17">
        <v>1562</v>
      </c>
      <c r="B289" s="17">
        <v>1.155</v>
      </c>
      <c r="C289" s="17">
        <f>(B289/'Computed data'!$B$6)*100</f>
        <v>4.4252873563218387</v>
      </c>
      <c r="D289" s="17">
        <f>A289/'Computed data'!$E$6</f>
        <v>99.237611181702661</v>
      </c>
    </row>
    <row r="290" spans="1:4" x14ac:dyDescent="0.25">
      <c r="A290" s="17">
        <v>1566</v>
      </c>
      <c r="B290" s="17">
        <v>1.1599999999999999</v>
      </c>
      <c r="C290" s="17">
        <f>(B290/'Computed data'!$B$6)*100</f>
        <v>4.4444444444444438</v>
      </c>
      <c r="D290" s="17">
        <f>A290/'Computed data'!$E$6</f>
        <v>99.491740787801774</v>
      </c>
    </row>
    <row r="291" spans="1:4" x14ac:dyDescent="0.25">
      <c r="A291" s="17">
        <v>1572</v>
      </c>
      <c r="B291" s="17">
        <v>1.163</v>
      </c>
      <c r="C291" s="17">
        <f>(B291/'Computed data'!$B$6)*100</f>
        <v>4.4559386973180075</v>
      </c>
      <c r="D291" s="17">
        <f>A291/'Computed data'!$E$6</f>
        <v>99.872935196950436</v>
      </c>
    </row>
    <row r="292" spans="1:4" x14ac:dyDescent="0.25">
      <c r="A292" s="17">
        <v>1578</v>
      </c>
      <c r="B292" s="17">
        <v>1.1679999999999999</v>
      </c>
      <c r="C292" s="17">
        <f>(B292/'Computed data'!$B$6)*100</f>
        <v>4.4750957854406126</v>
      </c>
      <c r="D292" s="17">
        <f>A292/'Computed data'!$E$6</f>
        <v>100.25412960609911</v>
      </c>
    </row>
    <row r="293" spans="1:4" x14ac:dyDescent="0.25">
      <c r="A293" s="17">
        <v>1583</v>
      </c>
      <c r="B293" s="17">
        <v>1.1719999999999999</v>
      </c>
      <c r="C293" s="17">
        <f>(B293/'Computed data'!$B$6)*100</f>
        <v>4.4904214559386961</v>
      </c>
      <c r="D293" s="17">
        <f>A293/'Computed data'!$E$6</f>
        <v>100.57179161372299</v>
      </c>
    </row>
    <row r="294" spans="1:4" x14ac:dyDescent="0.25">
      <c r="A294" s="17">
        <v>1590</v>
      </c>
      <c r="B294" s="17">
        <v>1.1759999999999999</v>
      </c>
      <c r="C294" s="17">
        <f>(B294/'Computed data'!$B$6)*100</f>
        <v>4.5057471264367814</v>
      </c>
      <c r="D294" s="17">
        <f>A294/'Computed data'!$E$6</f>
        <v>101.01651842439644</v>
      </c>
    </row>
    <row r="295" spans="1:4" x14ac:dyDescent="0.25">
      <c r="A295" s="17">
        <v>1595</v>
      </c>
      <c r="B295" s="17">
        <v>1.18</v>
      </c>
      <c r="C295" s="17">
        <f>(B295/'Computed data'!$B$6)*100</f>
        <v>4.5210727969348659</v>
      </c>
      <c r="D295" s="17">
        <f>A295/'Computed data'!$E$6</f>
        <v>101.33418043202033</v>
      </c>
    </row>
    <row r="296" spans="1:4" x14ac:dyDescent="0.25">
      <c r="A296" s="17">
        <v>1602</v>
      </c>
      <c r="B296" s="17">
        <v>1.1839999999999999</v>
      </c>
      <c r="C296" s="17">
        <f>(B296/'Computed data'!$B$6)*100</f>
        <v>4.5363984674329494</v>
      </c>
      <c r="D296" s="17">
        <f>A296/'Computed data'!$E$6</f>
        <v>101.77890724269378</v>
      </c>
    </row>
    <row r="297" spans="1:4" x14ac:dyDescent="0.25">
      <c r="A297" s="17">
        <v>1607</v>
      </c>
      <c r="B297" s="17">
        <v>1.1879999999999999</v>
      </c>
      <c r="C297" s="17">
        <f>(B297/'Computed data'!$B$6)*100</f>
        <v>4.5517241379310338</v>
      </c>
      <c r="D297" s="17">
        <f>A297/'Computed data'!$E$6</f>
        <v>102.09656925031766</v>
      </c>
    </row>
    <row r="298" spans="1:4" x14ac:dyDescent="0.25">
      <c r="A298" s="17">
        <v>1613</v>
      </c>
      <c r="B298" s="17">
        <v>1.1919999999999999</v>
      </c>
      <c r="C298" s="17">
        <f>(B298/'Computed data'!$B$6)*100</f>
        <v>4.5670498084291182</v>
      </c>
      <c r="D298" s="17">
        <f>A298/'Computed data'!$E$6</f>
        <v>102.47776365946633</v>
      </c>
    </row>
    <row r="299" spans="1:4" x14ac:dyDescent="0.25">
      <c r="A299" s="17">
        <v>1619</v>
      </c>
      <c r="B299" s="17">
        <v>1.196</v>
      </c>
      <c r="C299" s="17">
        <f>(B299/'Computed data'!$B$6)*100</f>
        <v>4.5823754789272026</v>
      </c>
      <c r="D299" s="17">
        <f>A299/'Computed data'!$E$6</f>
        <v>102.858958068615</v>
      </c>
    </row>
    <row r="300" spans="1:4" x14ac:dyDescent="0.25">
      <c r="A300" s="17">
        <v>1627</v>
      </c>
      <c r="B300" s="17">
        <v>1.2</v>
      </c>
      <c r="C300" s="17">
        <f>(B300/'Computed data'!$B$6)*100</f>
        <v>4.5977011494252862</v>
      </c>
      <c r="D300" s="17">
        <f>A300/'Computed data'!$E$6</f>
        <v>103.36721728081321</v>
      </c>
    </row>
    <row r="301" spans="1:4" x14ac:dyDescent="0.25">
      <c r="A301" s="17">
        <v>1633</v>
      </c>
      <c r="B301" s="17">
        <v>1.204</v>
      </c>
      <c r="C301" s="17">
        <f>(B301/'Computed data'!$B$6)*100</f>
        <v>4.6130268199233715</v>
      </c>
      <c r="D301" s="17">
        <f>A301/'Computed data'!$E$6</f>
        <v>103.74841168996188</v>
      </c>
    </row>
    <row r="302" spans="1:4" x14ac:dyDescent="0.25">
      <c r="A302" s="17">
        <v>1639</v>
      </c>
      <c r="B302" s="17">
        <v>1.208</v>
      </c>
      <c r="C302" s="17">
        <f>(B302/'Computed data'!$B$6)*100</f>
        <v>4.6283524904214559</v>
      </c>
      <c r="D302" s="17">
        <f>A302/'Computed data'!$E$6</f>
        <v>104.12960609911055</v>
      </c>
    </row>
    <row r="303" spans="1:4" x14ac:dyDescent="0.25">
      <c r="A303" s="17">
        <v>1646</v>
      </c>
      <c r="B303" s="17">
        <v>1.212</v>
      </c>
      <c r="C303" s="17">
        <f>(B303/'Computed data'!$B$6)*100</f>
        <v>4.6436781609195403</v>
      </c>
      <c r="D303" s="17">
        <f>A303/'Computed data'!$E$6</f>
        <v>104.57433290978399</v>
      </c>
    </row>
    <row r="304" spans="1:4" x14ac:dyDescent="0.25">
      <c r="A304" s="17">
        <v>1653</v>
      </c>
      <c r="B304" s="17">
        <v>1.216</v>
      </c>
      <c r="C304" s="17">
        <f>(B304/'Computed data'!$B$6)*100</f>
        <v>4.6590038314176239</v>
      </c>
      <c r="D304" s="17">
        <f>A304/'Computed data'!$E$6</f>
        <v>105.01905972045743</v>
      </c>
    </row>
    <row r="305" spans="1:4" x14ac:dyDescent="0.25">
      <c r="A305" s="17">
        <v>1660</v>
      </c>
      <c r="B305" s="17">
        <v>1.22</v>
      </c>
      <c r="C305" s="17">
        <f>(B305/'Computed data'!$B$6)*100</f>
        <v>4.6743295019157083</v>
      </c>
      <c r="D305" s="17">
        <f>A305/'Computed data'!$E$6</f>
        <v>105.46378653113088</v>
      </c>
    </row>
    <row r="306" spans="1:4" x14ac:dyDescent="0.25">
      <c r="A306" s="17">
        <v>1666</v>
      </c>
      <c r="B306" s="17">
        <v>1.224</v>
      </c>
      <c r="C306" s="17">
        <f>(B306/'Computed data'!$B$6)*100</f>
        <v>4.6896551724137927</v>
      </c>
      <c r="D306" s="17">
        <f>A306/'Computed data'!$E$6</f>
        <v>105.84498094027954</v>
      </c>
    </row>
    <row r="307" spans="1:4" x14ac:dyDescent="0.25">
      <c r="A307" s="17">
        <v>1673</v>
      </c>
      <c r="B307" s="17">
        <v>1.228</v>
      </c>
      <c r="C307" s="17">
        <f>(B307/'Computed data'!$B$6)*100</f>
        <v>4.7049808429118771</v>
      </c>
      <c r="D307" s="17">
        <f>A307/'Computed data'!$E$6</f>
        <v>106.28970775095299</v>
      </c>
    </row>
    <row r="308" spans="1:4" x14ac:dyDescent="0.25">
      <c r="A308" s="17">
        <v>1680</v>
      </c>
      <c r="B308" s="17">
        <v>1.232</v>
      </c>
      <c r="C308" s="17">
        <f>(B308/'Computed data'!$B$6)*100</f>
        <v>4.7203065134099615</v>
      </c>
      <c r="D308" s="17">
        <f>A308/'Computed data'!$E$6</f>
        <v>106.73443456162643</v>
      </c>
    </row>
    <row r="309" spans="1:4" x14ac:dyDescent="0.25">
      <c r="A309" s="17">
        <v>1687</v>
      </c>
      <c r="B309" s="17">
        <v>1.236</v>
      </c>
      <c r="C309" s="17">
        <f>(B309/'Computed data'!$B$6)*100</f>
        <v>4.735632183908046</v>
      </c>
      <c r="D309" s="17">
        <f>A309/'Computed data'!$E$6</f>
        <v>107.17916137229987</v>
      </c>
    </row>
    <row r="310" spans="1:4" x14ac:dyDescent="0.25">
      <c r="A310" s="17">
        <v>1693</v>
      </c>
      <c r="B310" s="17">
        <v>1.24</v>
      </c>
      <c r="C310" s="17">
        <f>(B310/'Computed data'!$B$6)*100</f>
        <v>4.7509578544061304</v>
      </c>
      <c r="D310" s="17">
        <f>A310/'Computed data'!$E$6</f>
        <v>107.56035578144854</v>
      </c>
    </row>
    <row r="311" spans="1:4" x14ac:dyDescent="0.25">
      <c r="A311" s="17">
        <v>1702</v>
      </c>
      <c r="B311" s="17">
        <v>1.244</v>
      </c>
      <c r="C311" s="17">
        <f>(B311/'Computed data'!$B$6)*100</f>
        <v>4.7662835249042139</v>
      </c>
      <c r="D311" s="17">
        <f>A311/'Computed data'!$E$6</f>
        <v>108.13214739517153</v>
      </c>
    </row>
    <row r="312" spans="1:4" x14ac:dyDescent="0.25">
      <c r="A312" s="17">
        <v>1709</v>
      </c>
      <c r="B312" s="17">
        <v>1.248</v>
      </c>
      <c r="C312" s="17">
        <f>(B312/'Computed data'!$B$6)*100</f>
        <v>4.7816091954022983</v>
      </c>
      <c r="D312" s="17">
        <f>A312/'Computed data'!$E$6</f>
        <v>108.57687420584497</v>
      </c>
    </row>
    <row r="313" spans="1:4" x14ac:dyDescent="0.25">
      <c r="A313" s="17">
        <v>1715</v>
      </c>
      <c r="B313" s="17">
        <v>1.252</v>
      </c>
      <c r="C313" s="17">
        <f>(B313/'Computed data'!$B$6)*100</f>
        <v>4.7969348659003828</v>
      </c>
      <c r="D313" s="17">
        <f>A313/'Computed data'!$E$6</f>
        <v>108.95806861499365</v>
      </c>
    </row>
    <row r="314" spans="1:4" x14ac:dyDescent="0.25">
      <c r="A314" s="17">
        <v>1722</v>
      </c>
      <c r="B314" s="17">
        <v>1.256</v>
      </c>
      <c r="C314" s="17">
        <f>(B314/'Computed data'!$B$6)*100</f>
        <v>4.8122605363984672</v>
      </c>
      <c r="D314" s="17">
        <f>A314/'Computed data'!$E$6</f>
        <v>109.40279542566709</v>
      </c>
    </row>
    <row r="315" spans="1:4" x14ac:dyDescent="0.25">
      <c r="A315" s="17">
        <v>1730</v>
      </c>
      <c r="B315" s="17">
        <v>1.26</v>
      </c>
      <c r="C315" s="17">
        <f>(B315/'Computed data'!$B$6)*100</f>
        <v>4.8275862068965516</v>
      </c>
      <c r="D315" s="17">
        <f>A315/'Computed data'!$E$6</f>
        <v>109.91105463786531</v>
      </c>
    </row>
    <row r="316" spans="1:4" x14ac:dyDescent="0.25">
      <c r="A316" s="17">
        <v>1738</v>
      </c>
      <c r="B316" s="17">
        <v>1.264</v>
      </c>
      <c r="C316" s="17">
        <f>(B316/'Computed data'!$B$6)*100</f>
        <v>4.842911877394636</v>
      </c>
      <c r="D316" s="17">
        <f>A316/'Computed data'!$E$6</f>
        <v>110.41931385006353</v>
      </c>
    </row>
    <row r="317" spans="1:4" x14ac:dyDescent="0.25">
      <c r="A317" s="17">
        <v>1745</v>
      </c>
      <c r="B317" s="17">
        <v>1.268</v>
      </c>
      <c r="C317" s="17">
        <f>(B317/'Computed data'!$B$6)*100</f>
        <v>4.8582375478927204</v>
      </c>
      <c r="D317" s="17">
        <f>A317/'Computed data'!$E$6</f>
        <v>110.86404066073698</v>
      </c>
    </row>
    <row r="318" spans="1:4" x14ac:dyDescent="0.25">
      <c r="A318" s="17">
        <v>1753</v>
      </c>
      <c r="B318" s="17">
        <v>1.2729999999999999</v>
      </c>
      <c r="C318" s="17">
        <f>(B318/'Computed data'!$B$6)*100</f>
        <v>4.8773946360153255</v>
      </c>
      <c r="D318" s="17">
        <f>A318/'Computed data'!$E$6</f>
        <v>111.3722998729352</v>
      </c>
    </row>
    <row r="319" spans="1:4" x14ac:dyDescent="0.25">
      <c r="A319" s="17">
        <v>1758</v>
      </c>
      <c r="B319" s="17">
        <v>1.276</v>
      </c>
      <c r="C319" s="17">
        <f>(B319/'Computed data'!$B$6)*100</f>
        <v>4.8888888888888884</v>
      </c>
      <c r="D319" s="17">
        <f>A319/'Computed data'!$E$6</f>
        <v>111.68996188055908</v>
      </c>
    </row>
    <row r="320" spans="1:4" x14ac:dyDescent="0.25">
      <c r="A320" s="17">
        <v>1764</v>
      </c>
      <c r="B320" s="17">
        <v>1.2809999999999999</v>
      </c>
      <c r="C320" s="17">
        <f>(B320/'Computed data'!$B$6)*100</f>
        <v>4.9080459770114935</v>
      </c>
      <c r="D320" s="17">
        <f>A320/'Computed data'!$E$6</f>
        <v>112.07115628970774</v>
      </c>
    </row>
    <row r="321" spans="1:4" x14ac:dyDescent="0.25">
      <c r="A321" s="17">
        <v>1770</v>
      </c>
      <c r="B321" s="17">
        <v>1.2849999999999999</v>
      </c>
      <c r="C321" s="17">
        <f>(B321/'Computed data'!$B$6)*100</f>
        <v>4.9233716475095779</v>
      </c>
      <c r="D321" s="17">
        <f>A321/'Computed data'!$E$6</f>
        <v>112.45235069885642</v>
      </c>
    </row>
    <row r="322" spans="1:4" x14ac:dyDescent="0.25">
      <c r="A322" s="17">
        <v>1777</v>
      </c>
      <c r="B322" s="17">
        <v>1.288</v>
      </c>
      <c r="C322" s="17">
        <f>(B322/'Computed data'!$B$6)*100</f>
        <v>4.9348659003831417</v>
      </c>
      <c r="D322" s="17">
        <f>A322/'Computed data'!$E$6</f>
        <v>112.89707750952986</v>
      </c>
    </row>
    <row r="323" spans="1:4" x14ac:dyDescent="0.25">
      <c r="A323" s="17">
        <v>1785</v>
      </c>
      <c r="B323" s="17">
        <v>1.2929999999999999</v>
      </c>
      <c r="C323" s="17">
        <f>(B323/'Computed data'!$B$6)*100</f>
        <v>4.9540229885057467</v>
      </c>
      <c r="D323" s="17">
        <f>A323/'Computed data'!$E$6</f>
        <v>113.40533672172808</v>
      </c>
    </row>
    <row r="324" spans="1:4" x14ac:dyDescent="0.25">
      <c r="A324" s="17">
        <v>1791</v>
      </c>
      <c r="B324" s="17">
        <v>1.2969999999999999</v>
      </c>
      <c r="C324" s="17">
        <f>(B324/'Computed data'!$B$6)*100</f>
        <v>4.9693486590038312</v>
      </c>
      <c r="D324" s="17">
        <f>A324/'Computed data'!$E$6</f>
        <v>113.78653113087674</v>
      </c>
    </row>
    <row r="325" spans="1:4" x14ac:dyDescent="0.25">
      <c r="A325" s="17">
        <v>1798</v>
      </c>
      <c r="B325" s="17">
        <v>1.3</v>
      </c>
      <c r="C325" s="17">
        <f>(B325/'Computed data'!$B$6)*100</f>
        <v>4.980842911877394</v>
      </c>
      <c r="D325" s="17">
        <f>A325/'Computed data'!$E$6</f>
        <v>114.23125794155018</v>
      </c>
    </row>
    <row r="326" spans="1:4" x14ac:dyDescent="0.25">
      <c r="A326" s="17">
        <v>1807</v>
      </c>
      <c r="B326" s="17">
        <v>1.3049999999999999</v>
      </c>
      <c r="C326" s="17">
        <f>(B326/'Computed data'!$B$6)*100</f>
        <v>5</v>
      </c>
      <c r="D326" s="17">
        <f>A326/'Computed data'!$E$6</f>
        <v>114.80304955527319</v>
      </c>
    </row>
    <row r="327" spans="1:4" x14ac:dyDescent="0.25">
      <c r="A327" s="17">
        <v>1813</v>
      </c>
      <c r="B327" s="17">
        <v>1.3089999999999999</v>
      </c>
      <c r="C327" s="17">
        <f>(B327/'Computed data'!$B$6)*100</f>
        <v>5.0153256704980835</v>
      </c>
      <c r="D327" s="17">
        <f>A327/'Computed data'!$E$6</f>
        <v>115.18424396442185</v>
      </c>
    </row>
    <row r="328" spans="1:4" x14ac:dyDescent="0.25">
      <c r="A328" s="17">
        <v>1821</v>
      </c>
      <c r="B328" s="17">
        <v>1.3129999999999999</v>
      </c>
      <c r="C328" s="17">
        <f>(B328/'Computed data'!$B$6)*100</f>
        <v>5.030651340996168</v>
      </c>
      <c r="D328" s="17">
        <f>A328/'Computed data'!$E$6</f>
        <v>115.69250317662008</v>
      </c>
    </row>
    <row r="329" spans="1:4" x14ac:dyDescent="0.25">
      <c r="A329" s="17">
        <v>1828</v>
      </c>
      <c r="B329" s="17">
        <v>1.3169999999999999</v>
      </c>
      <c r="C329" s="17">
        <f>(B329/'Computed data'!$B$6)*100</f>
        <v>5.0459770114942524</v>
      </c>
      <c r="D329" s="17">
        <f>A329/'Computed data'!$E$6</f>
        <v>116.13722998729352</v>
      </c>
    </row>
    <row r="330" spans="1:4" x14ac:dyDescent="0.25">
      <c r="A330" s="17">
        <v>1837</v>
      </c>
      <c r="B330" s="17">
        <v>1.321</v>
      </c>
      <c r="C330" s="17">
        <f>(B330/'Computed data'!$B$6)*100</f>
        <v>5.0613026819923368</v>
      </c>
      <c r="D330" s="17">
        <f>A330/'Computed data'!$E$6</f>
        <v>116.70902160101652</v>
      </c>
    </row>
    <row r="331" spans="1:4" x14ac:dyDescent="0.25">
      <c r="A331" s="17">
        <v>1845</v>
      </c>
      <c r="B331" s="17">
        <v>1.325</v>
      </c>
      <c r="C331" s="17">
        <f>(B331/'Computed data'!$B$6)*100</f>
        <v>5.0766283524904212</v>
      </c>
      <c r="D331" s="17">
        <f>A331/'Computed data'!$E$6</f>
        <v>117.21728081321474</v>
      </c>
    </row>
    <row r="332" spans="1:4" x14ac:dyDescent="0.25">
      <c r="A332" s="17">
        <v>1851</v>
      </c>
      <c r="B332" s="17">
        <v>1.329</v>
      </c>
      <c r="C332" s="17">
        <f>(B332/'Computed data'!$B$6)*100</f>
        <v>5.0919540229885056</v>
      </c>
      <c r="D332" s="17">
        <f>A332/'Computed data'!$E$6</f>
        <v>117.5984752223634</v>
      </c>
    </row>
    <row r="333" spans="1:4" x14ac:dyDescent="0.25">
      <c r="A333" s="17">
        <v>1858</v>
      </c>
      <c r="B333" s="17">
        <v>1.333</v>
      </c>
      <c r="C333" s="17">
        <f>(B333/'Computed data'!$B$6)*100</f>
        <v>5.1072796934865901</v>
      </c>
      <c r="D333" s="17">
        <f>A333/'Computed data'!$E$6</f>
        <v>118.04320203303685</v>
      </c>
    </row>
    <row r="334" spans="1:4" x14ac:dyDescent="0.25">
      <c r="A334" s="17">
        <v>1865</v>
      </c>
      <c r="B334" s="17">
        <v>1.337</v>
      </c>
      <c r="C334" s="17">
        <f>(B334/'Computed data'!$B$6)*100</f>
        <v>5.1226053639846736</v>
      </c>
      <c r="D334" s="17">
        <f>A334/'Computed data'!$E$6</f>
        <v>118.48792884371029</v>
      </c>
    </row>
    <row r="335" spans="1:4" x14ac:dyDescent="0.25">
      <c r="A335" s="17">
        <v>1875</v>
      </c>
      <c r="B335" s="17">
        <v>1.341</v>
      </c>
      <c r="C335" s="17">
        <f>(B335/'Computed data'!$B$6)*100</f>
        <v>5.137931034482758</v>
      </c>
      <c r="D335" s="17">
        <f>A335/'Computed data'!$E$6</f>
        <v>119.12325285895807</v>
      </c>
    </row>
    <row r="336" spans="1:4" x14ac:dyDescent="0.25">
      <c r="A336" s="17">
        <v>1882</v>
      </c>
      <c r="B336" s="17">
        <v>1.345</v>
      </c>
      <c r="C336" s="17">
        <f>(B336/'Computed data'!$B$6)*100</f>
        <v>5.1532567049808424</v>
      </c>
      <c r="D336" s="17">
        <f>A336/'Computed data'!$E$6</f>
        <v>119.56797966963151</v>
      </c>
    </row>
    <row r="337" spans="1:4" x14ac:dyDescent="0.25">
      <c r="A337" s="17">
        <v>1889</v>
      </c>
      <c r="B337" s="17">
        <v>1.349</v>
      </c>
      <c r="C337" s="17">
        <f>(B337/'Computed data'!$B$6)*100</f>
        <v>5.1685823754789268</v>
      </c>
      <c r="D337" s="17">
        <f>A337/'Computed data'!$E$6</f>
        <v>120.01270648030496</v>
      </c>
    </row>
    <row r="338" spans="1:4" x14ac:dyDescent="0.25">
      <c r="A338" s="17">
        <v>1897</v>
      </c>
      <c r="B338" s="17">
        <v>1.353</v>
      </c>
      <c r="C338" s="17">
        <f>(B338/'Computed data'!$B$6)*100</f>
        <v>5.1839080459770113</v>
      </c>
      <c r="D338" s="17">
        <f>A338/'Computed data'!$E$6</f>
        <v>120.52096569250317</v>
      </c>
    </row>
    <row r="339" spans="1:4" x14ac:dyDescent="0.25">
      <c r="A339" s="17">
        <v>1904</v>
      </c>
      <c r="B339" s="17">
        <v>1.357</v>
      </c>
      <c r="C339" s="17">
        <f>(B339/'Computed data'!$B$6)*100</f>
        <v>5.1992337164750957</v>
      </c>
      <c r="D339" s="17">
        <f>A339/'Computed data'!$E$6</f>
        <v>120.96569250317661</v>
      </c>
    </row>
    <row r="340" spans="1:4" x14ac:dyDescent="0.25">
      <c r="A340" s="17">
        <v>1912</v>
      </c>
      <c r="B340" s="17">
        <v>1.361</v>
      </c>
      <c r="C340" s="17">
        <f>(B340/'Computed data'!$B$6)*100</f>
        <v>5.2145593869731801</v>
      </c>
      <c r="D340" s="17">
        <f>A340/'Computed data'!$E$6</f>
        <v>121.47395171537484</v>
      </c>
    </row>
    <row r="341" spans="1:4" x14ac:dyDescent="0.25">
      <c r="A341" s="17">
        <v>1918</v>
      </c>
      <c r="B341" s="17">
        <v>1.365</v>
      </c>
      <c r="C341" s="17">
        <f>(B341/'Computed data'!$B$6)*100</f>
        <v>5.2298850574712636</v>
      </c>
      <c r="D341" s="17">
        <f>A341/'Computed data'!$E$6</f>
        <v>121.8551461245235</v>
      </c>
    </row>
    <row r="342" spans="1:4" x14ac:dyDescent="0.25">
      <c r="A342" s="17">
        <v>1926</v>
      </c>
      <c r="B342" s="17">
        <v>1.369</v>
      </c>
      <c r="C342" s="17">
        <f>(B342/'Computed data'!$B$6)*100</f>
        <v>5.2452107279693481</v>
      </c>
      <c r="D342" s="17">
        <f>A342/'Computed data'!$E$6</f>
        <v>122.36340533672173</v>
      </c>
    </row>
    <row r="343" spans="1:4" x14ac:dyDescent="0.25">
      <c r="A343" s="17">
        <v>1933</v>
      </c>
      <c r="B343" s="17">
        <v>1.373</v>
      </c>
      <c r="C343" s="17">
        <f>(B343/'Computed data'!$B$6)*100</f>
        <v>5.2605363984674325</v>
      </c>
      <c r="D343" s="17">
        <f>A343/'Computed data'!$E$6</f>
        <v>122.80813214739517</v>
      </c>
    </row>
    <row r="344" spans="1:4" x14ac:dyDescent="0.25">
      <c r="A344" s="17">
        <v>1942</v>
      </c>
      <c r="B344" s="17">
        <v>1.377</v>
      </c>
      <c r="C344" s="17">
        <f>(B344/'Computed data'!$B$6)*100</f>
        <v>5.2758620689655169</v>
      </c>
      <c r="D344" s="17">
        <f>A344/'Computed data'!$E$6</f>
        <v>123.37992376111816</v>
      </c>
    </row>
    <row r="345" spans="1:4" x14ac:dyDescent="0.25">
      <c r="A345" s="17">
        <v>1949</v>
      </c>
      <c r="B345" s="17">
        <v>1.381</v>
      </c>
      <c r="C345" s="17">
        <f>(B345/'Computed data'!$B$6)*100</f>
        <v>5.2911877394636013</v>
      </c>
      <c r="D345" s="17">
        <f>A345/'Computed data'!$E$6</f>
        <v>123.82465057179161</v>
      </c>
    </row>
    <row r="346" spans="1:4" x14ac:dyDescent="0.25">
      <c r="A346" s="17">
        <v>1958</v>
      </c>
      <c r="B346" s="17">
        <v>1.385</v>
      </c>
      <c r="C346" s="17">
        <f>(B346/'Computed data'!$B$6)*100</f>
        <v>5.3065134099616857</v>
      </c>
      <c r="D346" s="17">
        <f>A346/'Computed data'!$E$6</f>
        <v>124.39644218551462</v>
      </c>
    </row>
    <row r="347" spans="1:4" x14ac:dyDescent="0.25">
      <c r="A347" s="17">
        <v>1963</v>
      </c>
      <c r="B347" s="17">
        <v>1.389</v>
      </c>
      <c r="C347" s="17">
        <f>(B347/'Computed data'!$B$6)*100</f>
        <v>5.3218390804597702</v>
      </c>
      <c r="D347" s="17">
        <f>A347/'Computed data'!$E$6</f>
        <v>124.7141041931385</v>
      </c>
    </row>
    <row r="348" spans="1:4" x14ac:dyDescent="0.25">
      <c r="A348" s="17">
        <v>1970</v>
      </c>
      <c r="B348" s="17">
        <v>1.393</v>
      </c>
      <c r="C348" s="17">
        <f>(B348/'Computed data'!$B$6)*100</f>
        <v>5.3371647509578537</v>
      </c>
      <c r="D348" s="17">
        <f>A348/'Computed data'!$E$6</f>
        <v>125.15883100381194</v>
      </c>
    </row>
    <row r="349" spans="1:4" x14ac:dyDescent="0.25">
      <c r="A349" s="17">
        <v>1978</v>
      </c>
      <c r="B349" s="17">
        <v>1.397</v>
      </c>
      <c r="C349" s="17">
        <f>(B349/'Computed data'!$B$6)*100</f>
        <v>5.3524904214559381</v>
      </c>
      <c r="D349" s="17">
        <f>A349/'Computed data'!$E$6</f>
        <v>125.66709021601017</v>
      </c>
    </row>
    <row r="350" spans="1:4" x14ac:dyDescent="0.25">
      <c r="A350" s="17">
        <v>1985</v>
      </c>
      <c r="B350" s="17">
        <v>1.401</v>
      </c>
      <c r="C350" s="17">
        <f>(B350/'Computed data'!$B$6)*100</f>
        <v>5.3678160919540234</v>
      </c>
      <c r="D350" s="17">
        <f>A350/'Computed data'!$E$6</f>
        <v>126.11181702668361</v>
      </c>
    </row>
    <row r="351" spans="1:4" x14ac:dyDescent="0.25">
      <c r="A351" s="17">
        <v>1992</v>
      </c>
      <c r="B351" s="17">
        <v>1.405</v>
      </c>
      <c r="C351" s="17">
        <f>(B351/'Computed data'!$B$6)*100</f>
        <v>5.383141762452107</v>
      </c>
      <c r="D351" s="17">
        <f>A351/'Computed data'!$E$6</f>
        <v>126.55654383735705</v>
      </c>
    </row>
    <row r="352" spans="1:4" x14ac:dyDescent="0.25">
      <c r="A352" s="17">
        <v>1999</v>
      </c>
      <c r="B352" s="17">
        <v>1.409</v>
      </c>
      <c r="C352" s="17">
        <f>(B352/'Computed data'!$B$6)*100</f>
        <v>5.3984674329501914</v>
      </c>
      <c r="D352" s="17">
        <f>A352/'Computed data'!$E$6</f>
        <v>127.0012706480305</v>
      </c>
    </row>
    <row r="353" spans="1:4" x14ac:dyDescent="0.25">
      <c r="A353" s="17">
        <v>2006</v>
      </c>
      <c r="B353" s="17">
        <v>1.413</v>
      </c>
      <c r="C353" s="17">
        <f>(B353/'Computed data'!$B$6)*100</f>
        <v>5.4137931034482758</v>
      </c>
      <c r="D353" s="17">
        <f>A353/'Computed data'!$E$6</f>
        <v>127.44599745870394</v>
      </c>
    </row>
    <row r="354" spans="1:4" x14ac:dyDescent="0.25">
      <c r="A354" s="17">
        <v>2013</v>
      </c>
      <c r="B354" s="17">
        <v>1.417</v>
      </c>
      <c r="C354" s="17">
        <f>(B354/'Computed data'!$B$6)*100</f>
        <v>5.4291187739463602</v>
      </c>
      <c r="D354" s="17">
        <f>A354/'Computed data'!$E$6</f>
        <v>127.89072426937739</v>
      </c>
    </row>
    <row r="355" spans="1:4" x14ac:dyDescent="0.25">
      <c r="A355" s="17">
        <v>2020</v>
      </c>
      <c r="B355" s="17">
        <v>1.421</v>
      </c>
      <c r="C355" s="17">
        <f>(B355/'Computed data'!$B$6)*100</f>
        <v>5.4444444444444438</v>
      </c>
      <c r="D355" s="17">
        <f>A355/'Computed data'!$E$6</f>
        <v>128.33545108005083</v>
      </c>
    </row>
    <row r="356" spans="1:4" x14ac:dyDescent="0.25">
      <c r="A356" s="17">
        <v>2025</v>
      </c>
      <c r="B356" s="17">
        <v>1.425</v>
      </c>
      <c r="C356" s="17">
        <f>(B356/'Computed data'!$B$6)*100</f>
        <v>5.4597701149425282</v>
      </c>
      <c r="D356" s="17">
        <f>A356/'Computed data'!$E$6</f>
        <v>128.65311308767471</v>
      </c>
    </row>
    <row r="357" spans="1:4" x14ac:dyDescent="0.25">
      <c r="A357" s="17">
        <v>2033</v>
      </c>
      <c r="B357" s="17">
        <v>1.429</v>
      </c>
      <c r="C357" s="17">
        <f>(B357/'Computed data'!$B$6)*100</f>
        <v>5.4750957854406135</v>
      </c>
      <c r="D357" s="17">
        <f>A357/'Computed data'!$E$6</f>
        <v>129.16137229987294</v>
      </c>
    </row>
    <row r="358" spans="1:4" x14ac:dyDescent="0.25">
      <c r="A358" s="17">
        <v>2040</v>
      </c>
      <c r="B358" s="17">
        <v>1.4330000000000001</v>
      </c>
      <c r="C358" s="17">
        <f>(B358/'Computed data'!$B$6)*100</f>
        <v>5.490421455938697</v>
      </c>
      <c r="D358" s="17">
        <f>A358/'Computed data'!$E$6</f>
        <v>129.60609911054638</v>
      </c>
    </row>
    <row r="359" spans="1:4" x14ac:dyDescent="0.25">
      <c r="A359" s="17">
        <v>2047</v>
      </c>
      <c r="B359" s="17">
        <v>1.4370000000000001</v>
      </c>
      <c r="C359" s="17">
        <f>(B359/'Computed data'!$B$6)*100</f>
        <v>5.5057471264367814</v>
      </c>
      <c r="D359" s="17">
        <f>A359/'Computed data'!$E$6</f>
        <v>130.05082592121983</v>
      </c>
    </row>
    <row r="360" spans="1:4" x14ac:dyDescent="0.25">
      <c r="A360" s="17">
        <v>2053</v>
      </c>
      <c r="B360" s="17">
        <v>1.4410000000000001</v>
      </c>
      <c r="C360" s="17">
        <f>(B360/'Computed data'!$B$6)*100</f>
        <v>5.5210727969348659</v>
      </c>
      <c r="D360" s="17">
        <f>A360/'Computed data'!$E$6</f>
        <v>130.43202033036849</v>
      </c>
    </row>
    <row r="361" spans="1:4" x14ac:dyDescent="0.25">
      <c r="A361" s="17">
        <v>2060</v>
      </c>
      <c r="B361" s="17">
        <v>1.4450000000000001</v>
      </c>
      <c r="C361" s="17">
        <f>(B361/'Computed data'!$B$6)*100</f>
        <v>5.5363984674329503</v>
      </c>
      <c r="D361" s="17">
        <f>A361/'Computed data'!$E$6</f>
        <v>130.87674714104193</v>
      </c>
    </row>
    <row r="362" spans="1:4" x14ac:dyDescent="0.25">
      <c r="A362" s="17">
        <v>2067</v>
      </c>
      <c r="B362" s="17">
        <v>1.45</v>
      </c>
      <c r="C362" s="17">
        <f>(B362/'Computed data'!$B$6)*100</f>
        <v>5.5555555555555554</v>
      </c>
      <c r="D362" s="17">
        <f>A362/'Computed data'!$E$6</f>
        <v>131.32147395171538</v>
      </c>
    </row>
    <row r="363" spans="1:4" x14ac:dyDescent="0.25">
      <c r="A363" s="17">
        <v>2074</v>
      </c>
      <c r="B363" s="17">
        <v>1.4530000000000001</v>
      </c>
      <c r="C363" s="17">
        <f>(B363/'Computed data'!$B$6)*100</f>
        <v>5.5670498084291182</v>
      </c>
      <c r="D363" s="17">
        <f>A363/'Computed data'!$E$6</f>
        <v>131.76620076238882</v>
      </c>
    </row>
    <row r="364" spans="1:4" x14ac:dyDescent="0.25">
      <c r="A364" s="17">
        <v>2081</v>
      </c>
      <c r="B364" s="17">
        <v>1.4570000000000001</v>
      </c>
      <c r="C364" s="17">
        <f>(B364/'Computed data'!$B$6)*100</f>
        <v>5.5823754789272035</v>
      </c>
      <c r="D364" s="17">
        <f>A364/'Computed data'!$E$6</f>
        <v>132.21092757306226</v>
      </c>
    </row>
    <row r="365" spans="1:4" x14ac:dyDescent="0.25">
      <c r="A365" s="17">
        <v>2086</v>
      </c>
      <c r="B365" s="17">
        <v>1.462</v>
      </c>
      <c r="C365" s="17">
        <f>(B365/'Computed data'!$B$6)*100</f>
        <v>5.6015325670498077</v>
      </c>
      <c r="D365" s="17">
        <f>A365/'Computed data'!$E$6</f>
        <v>132.52858958068614</v>
      </c>
    </row>
    <row r="366" spans="1:4" x14ac:dyDescent="0.25">
      <c r="A366" s="17">
        <v>2094</v>
      </c>
      <c r="B366" s="17">
        <v>1.4650000000000001</v>
      </c>
      <c r="C366" s="17">
        <f>(B366/'Computed data'!$B$6)*100</f>
        <v>5.6130268199233715</v>
      </c>
      <c r="D366" s="17">
        <f>A366/'Computed data'!$E$6</f>
        <v>133.03684879288437</v>
      </c>
    </row>
    <row r="367" spans="1:4" x14ac:dyDescent="0.25">
      <c r="A367" s="17">
        <v>2099</v>
      </c>
      <c r="B367" s="17">
        <v>1.4690000000000001</v>
      </c>
      <c r="C367" s="17">
        <f>(B367/'Computed data'!$B$6)*100</f>
        <v>5.6283524904214559</v>
      </c>
      <c r="D367" s="17">
        <f>A367/'Computed data'!$E$6</f>
        <v>133.35451080050825</v>
      </c>
    </row>
    <row r="368" spans="1:4" x14ac:dyDescent="0.25">
      <c r="A368" s="17">
        <v>2106</v>
      </c>
      <c r="B368" s="17">
        <v>1.474</v>
      </c>
      <c r="C368" s="17">
        <f>(B368/'Computed data'!$B$6)*100</f>
        <v>5.647509578544061</v>
      </c>
      <c r="D368" s="17">
        <f>A368/'Computed data'!$E$6</f>
        <v>133.7992376111817</v>
      </c>
    </row>
    <row r="369" spans="1:4" x14ac:dyDescent="0.25">
      <c r="A369" s="17">
        <v>2113</v>
      </c>
      <c r="B369" s="17">
        <v>1.478</v>
      </c>
      <c r="C369" s="17">
        <f>(B369/'Computed data'!$B$6)*100</f>
        <v>5.6628352490421454</v>
      </c>
      <c r="D369" s="17">
        <f>A369/'Computed data'!$E$6</f>
        <v>134.24396442185514</v>
      </c>
    </row>
    <row r="370" spans="1:4" x14ac:dyDescent="0.25">
      <c r="A370" s="17">
        <v>2119</v>
      </c>
      <c r="B370" s="17">
        <v>1.482</v>
      </c>
      <c r="C370" s="17">
        <f>(B370/'Computed data'!$B$6)*100</f>
        <v>5.6781609195402298</v>
      </c>
      <c r="D370" s="17">
        <f>A370/'Computed data'!$E$6</f>
        <v>134.6251588310038</v>
      </c>
    </row>
    <row r="371" spans="1:4" x14ac:dyDescent="0.25">
      <c r="A371" s="17">
        <v>2125</v>
      </c>
      <c r="B371" s="17">
        <v>1.486</v>
      </c>
      <c r="C371" s="17">
        <f>(B371/'Computed data'!$B$6)*100</f>
        <v>5.6934865900383134</v>
      </c>
      <c r="D371" s="17">
        <f>A371/'Computed data'!$E$6</f>
        <v>135.00635324015246</v>
      </c>
    </row>
    <row r="372" spans="1:4" x14ac:dyDescent="0.25">
      <c r="A372" s="17">
        <v>2130</v>
      </c>
      <c r="B372" s="17">
        <v>1.49</v>
      </c>
      <c r="C372" s="17">
        <f>(B372/'Computed data'!$B$6)*100</f>
        <v>5.7088122605363978</v>
      </c>
      <c r="D372" s="17">
        <f>A372/'Computed data'!$E$6</f>
        <v>135.32401524777637</v>
      </c>
    </row>
    <row r="373" spans="1:4" x14ac:dyDescent="0.25">
      <c r="A373" s="17">
        <v>2136</v>
      </c>
      <c r="B373" s="17">
        <v>1.494</v>
      </c>
      <c r="C373" s="17">
        <f>(B373/'Computed data'!$B$6)*100</f>
        <v>5.7241379310344822</v>
      </c>
      <c r="D373" s="17">
        <f>A373/'Computed data'!$E$6</f>
        <v>135.70520965692504</v>
      </c>
    </row>
    <row r="374" spans="1:4" x14ac:dyDescent="0.25">
      <c r="A374" s="17">
        <v>2143</v>
      </c>
      <c r="B374" s="17">
        <v>1.498</v>
      </c>
      <c r="C374" s="17">
        <f>(B374/'Computed data'!$B$6)*100</f>
        <v>5.7394636015325666</v>
      </c>
      <c r="D374" s="17">
        <f>A374/'Computed data'!$E$6</f>
        <v>136.14993646759848</v>
      </c>
    </row>
    <row r="375" spans="1:4" x14ac:dyDescent="0.25">
      <c r="A375" s="17">
        <v>2150</v>
      </c>
      <c r="B375" s="17">
        <v>1.502</v>
      </c>
      <c r="C375" s="17">
        <f>(B375/'Computed data'!$B$6)*100</f>
        <v>5.754789272030651</v>
      </c>
      <c r="D375" s="17">
        <f>A375/'Computed data'!$E$6</f>
        <v>136.59466327827192</v>
      </c>
    </row>
    <row r="376" spans="1:4" x14ac:dyDescent="0.25">
      <c r="A376" s="17">
        <v>2158</v>
      </c>
      <c r="B376" s="17">
        <v>1.506</v>
      </c>
      <c r="C376" s="17">
        <f>(B376/'Computed data'!$B$6)*100</f>
        <v>5.7701149425287355</v>
      </c>
      <c r="D376" s="17">
        <f>A376/'Computed data'!$E$6</f>
        <v>137.10292249047015</v>
      </c>
    </row>
    <row r="377" spans="1:4" x14ac:dyDescent="0.25">
      <c r="A377" s="17">
        <v>2165</v>
      </c>
      <c r="B377" s="17">
        <v>1.51</v>
      </c>
      <c r="C377" s="17">
        <f>(B377/'Computed data'!$B$6)*100</f>
        <v>5.7854406130268199</v>
      </c>
      <c r="D377" s="17">
        <f>A377/'Computed data'!$E$6</f>
        <v>137.54764930114359</v>
      </c>
    </row>
    <row r="378" spans="1:4" x14ac:dyDescent="0.25">
      <c r="A378" s="17">
        <v>2172</v>
      </c>
      <c r="B378" s="17">
        <v>1.514</v>
      </c>
      <c r="C378" s="17">
        <f>(B378/'Computed data'!$B$6)*100</f>
        <v>5.8007662835249034</v>
      </c>
      <c r="D378" s="17">
        <f>A378/'Computed data'!$E$6</f>
        <v>137.99237611181704</v>
      </c>
    </row>
    <row r="379" spans="1:4" x14ac:dyDescent="0.25">
      <c r="A379" s="17">
        <v>2178</v>
      </c>
      <c r="B379" s="17">
        <v>1.518</v>
      </c>
      <c r="C379" s="17">
        <f>(B379/'Computed data'!$B$6)*100</f>
        <v>5.8160919540229878</v>
      </c>
      <c r="D379" s="17">
        <f>A379/'Computed data'!$E$6</f>
        <v>138.3735705209657</v>
      </c>
    </row>
    <row r="380" spans="1:4" x14ac:dyDescent="0.25">
      <c r="A380" s="17">
        <v>2185</v>
      </c>
      <c r="B380" s="17">
        <v>1.522</v>
      </c>
      <c r="C380" s="17">
        <f>(B380/'Computed data'!$B$6)*100</f>
        <v>5.8314176245210732</v>
      </c>
      <c r="D380" s="17">
        <f>A380/'Computed data'!$E$6</f>
        <v>138.81829733163914</v>
      </c>
    </row>
    <row r="381" spans="1:4" x14ac:dyDescent="0.25">
      <c r="A381" s="17">
        <v>2190</v>
      </c>
      <c r="B381" s="17">
        <v>1.526</v>
      </c>
      <c r="C381" s="17">
        <f>(B381/'Computed data'!$B$6)*100</f>
        <v>5.8467432950191567</v>
      </c>
      <c r="D381" s="17">
        <f>A381/'Computed data'!$E$6</f>
        <v>139.13595933926302</v>
      </c>
    </row>
    <row r="382" spans="1:4" x14ac:dyDescent="0.25">
      <c r="A382" s="17">
        <v>2197</v>
      </c>
      <c r="B382" s="17">
        <v>1.53</v>
      </c>
      <c r="C382" s="17">
        <f>(B382/'Computed data'!$B$6)*100</f>
        <v>5.8620689655172411</v>
      </c>
      <c r="D382" s="17">
        <f>A382/'Computed data'!$E$6</f>
        <v>139.58068614993647</v>
      </c>
    </row>
    <row r="383" spans="1:4" x14ac:dyDescent="0.25">
      <c r="A383" s="17">
        <v>2203</v>
      </c>
      <c r="B383" s="17">
        <v>1.534</v>
      </c>
      <c r="C383" s="17">
        <f>(B383/'Computed data'!$B$6)*100</f>
        <v>5.8773946360153255</v>
      </c>
      <c r="D383" s="17">
        <f>A383/'Computed data'!$E$6</f>
        <v>139.96188055908513</v>
      </c>
    </row>
    <row r="384" spans="1:4" x14ac:dyDescent="0.25">
      <c r="A384" s="17">
        <v>2210</v>
      </c>
      <c r="B384" s="17">
        <v>1.538</v>
      </c>
      <c r="C384" s="17">
        <f>(B384/'Computed data'!$B$6)*100</f>
        <v>5.8927203065134099</v>
      </c>
      <c r="D384" s="17">
        <f>A384/'Computed data'!$E$6</f>
        <v>140.40660736975858</v>
      </c>
    </row>
    <row r="385" spans="1:4" x14ac:dyDescent="0.25">
      <c r="A385" s="17">
        <v>2217</v>
      </c>
      <c r="B385" s="17">
        <v>1.542</v>
      </c>
      <c r="C385" s="17">
        <f>(B385/'Computed data'!$B$6)*100</f>
        <v>5.9080459770114935</v>
      </c>
      <c r="D385" s="17">
        <f>A385/'Computed data'!$E$6</f>
        <v>140.85133418043202</v>
      </c>
    </row>
    <row r="386" spans="1:4" x14ac:dyDescent="0.25">
      <c r="A386" s="17">
        <v>2223</v>
      </c>
      <c r="B386" s="17">
        <v>1.546</v>
      </c>
      <c r="C386" s="17">
        <f>(B386/'Computed data'!$B$6)*100</f>
        <v>5.9233716475095779</v>
      </c>
      <c r="D386" s="17">
        <f>A386/'Computed data'!$E$6</f>
        <v>141.23252858958068</v>
      </c>
    </row>
    <row r="387" spans="1:4" x14ac:dyDescent="0.25">
      <c r="A387" s="17">
        <v>2230</v>
      </c>
      <c r="B387" s="17">
        <v>1.55</v>
      </c>
      <c r="C387" s="17">
        <f>(B387/'Computed data'!$B$6)*100</f>
        <v>5.9386973180076632</v>
      </c>
      <c r="D387" s="17">
        <f>A387/'Computed data'!$E$6</f>
        <v>141.67725540025413</v>
      </c>
    </row>
    <row r="388" spans="1:4" x14ac:dyDescent="0.25">
      <c r="A388" s="17">
        <v>2237</v>
      </c>
      <c r="B388" s="17">
        <v>1.554</v>
      </c>
      <c r="C388" s="17">
        <f>(B388/'Computed data'!$B$6)*100</f>
        <v>5.9540229885057467</v>
      </c>
      <c r="D388" s="17">
        <f>A388/'Computed data'!$E$6</f>
        <v>142.12198221092757</v>
      </c>
    </row>
    <row r="389" spans="1:4" x14ac:dyDescent="0.25">
      <c r="A389" s="17">
        <v>2245</v>
      </c>
      <c r="B389" s="17">
        <v>1.5580000000000001</v>
      </c>
      <c r="C389" s="17">
        <f>(B389/'Computed data'!$B$6)*100</f>
        <v>5.9693486590038312</v>
      </c>
      <c r="D389" s="17">
        <f>A389/'Computed data'!$E$6</f>
        <v>142.6302414231258</v>
      </c>
    </row>
    <row r="390" spans="1:4" x14ac:dyDescent="0.25">
      <c r="A390" s="17">
        <v>2252</v>
      </c>
      <c r="B390" s="17">
        <v>1.5620000000000001</v>
      </c>
      <c r="C390" s="17">
        <f>(B390/'Computed data'!$B$6)*100</f>
        <v>5.9846743295019156</v>
      </c>
      <c r="D390" s="17">
        <f>A390/'Computed data'!$E$6</f>
        <v>143.07496823379924</v>
      </c>
    </row>
    <row r="391" spans="1:4" x14ac:dyDescent="0.25">
      <c r="A391" s="17">
        <v>2258</v>
      </c>
      <c r="B391" s="17">
        <v>1.5669999999999999</v>
      </c>
      <c r="C391" s="17">
        <f>(B391/'Computed data'!$B$6)*100</f>
        <v>6.0038314176245207</v>
      </c>
      <c r="D391" s="17">
        <f>A391/'Computed data'!$E$6</f>
        <v>143.4561626429479</v>
      </c>
    </row>
    <row r="392" spans="1:4" x14ac:dyDescent="0.25">
      <c r="A392" s="17">
        <v>2267</v>
      </c>
      <c r="B392" s="17">
        <v>1.57</v>
      </c>
      <c r="C392" s="17">
        <f>(B392/'Computed data'!$B$6)*100</f>
        <v>6.0153256704980844</v>
      </c>
      <c r="D392" s="17">
        <f>A392/'Computed data'!$E$6</f>
        <v>144.02795425667091</v>
      </c>
    </row>
    <row r="393" spans="1:4" x14ac:dyDescent="0.25">
      <c r="A393" s="17">
        <v>2273</v>
      </c>
      <c r="B393" s="17">
        <v>1.5740000000000001</v>
      </c>
      <c r="C393" s="17">
        <f>(B393/'Computed data'!$B$6)*100</f>
        <v>6.030651340996168</v>
      </c>
      <c r="D393" s="17">
        <f>A393/'Computed data'!$E$6</f>
        <v>144.40914866581957</v>
      </c>
    </row>
    <row r="394" spans="1:4" x14ac:dyDescent="0.25">
      <c r="A394" s="17">
        <v>2281</v>
      </c>
      <c r="B394" s="17">
        <v>1.579</v>
      </c>
      <c r="C394" s="17">
        <f>(B394/'Computed data'!$B$6)*100</f>
        <v>6.049808429118773</v>
      </c>
      <c r="D394" s="17">
        <f>A394/'Computed data'!$E$6</f>
        <v>144.9174078780178</v>
      </c>
    </row>
    <row r="395" spans="1:4" x14ac:dyDescent="0.25">
      <c r="A395" s="17">
        <v>2287</v>
      </c>
      <c r="B395" s="17">
        <v>1.583</v>
      </c>
      <c r="C395" s="17">
        <f>(B395/'Computed data'!$B$6)*100</f>
        <v>6.0651340996168575</v>
      </c>
      <c r="D395" s="17">
        <f>A395/'Computed data'!$E$6</f>
        <v>145.29860228716646</v>
      </c>
    </row>
    <row r="396" spans="1:4" x14ac:dyDescent="0.25">
      <c r="A396" s="17">
        <v>2294</v>
      </c>
      <c r="B396" s="17">
        <v>1.5860000000000001</v>
      </c>
      <c r="C396" s="17">
        <f>(B396/'Computed data'!$B$6)*100</f>
        <v>6.0766283524904212</v>
      </c>
      <c r="D396" s="17">
        <f>A396/'Computed data'!$E$6</f>
        <v>145.7433290978399</v>
      </c>
    </row>
    <row r="397" spans="1:4" x14ac:dyDescent="0.25">
      <c r="A397" s="17">
        <v>2301</v>
      </c>
      <c r="B397" s="17">
        <v>1.591</v>
      </c>
      <c r="C397" s="17">
        <f>(B397/'Computed data'!$B$6)*100</f>
        <v>6.0957854406130263</v>
      </c>
      <c r="D397" s="17">
        <f>A397/'Computed data'!$E$6</f>
        <v>146.18805590851335</v>
      </c>
    </row>
    <row r="398" spans="1:4" x14ac:dyDescent="0.25">
      <c r="A398" s="17">
        <v>2308</v>
      </c>
      <c r="B398" s="17">
        <v>1.595</v>
      </c>
      <c r="C398" s="17">
        <f>(B398/'Computed data'!$B$6)*100</f>
        <v>6.1111111111111107</v>
      </c>
      <c r="D398" s="17">
        <f>A398/'Computed data'!$E$6</f>
        <v>146.63278271918679</v>
      </c>
    </row>
    <row r="399" spans="1:4" x14ac:dyDescent="0.25">
      <c r="A399" s="17">
        <v>2316</v>
      </c>
      <c r="B399" s="17">
        <v>1.599</v>
      </c>
      <c r="C399" s="17">
        <f>(B399/'Computed data'!$B$6)*100</f>
        <v>6.1264367816091951</v>
      </c>
      <c r="D399" s="17">
        <f>A399/'Computed data'!$E$6</f>
        <v>147.14104193138502</v>
      </c>
    </row>
    <row r="400" spans="1:4" x14ac:dyDescent="0.25">
      <c r="A400" s="17">
        <v>2322</v>
      </c>
      <c r="B400" s="17">
        <v>1.6020000000000001</v>
      </c>
      <c r="C400" s="17">
        <f>(B400/'Computed data'!$B$6)*100</f>
        <v>6.1379310344827589</v>
      </c>
      <c r="D400" s="17">
        <f>A400/'Computed data'!$E$6</f>
        <v>147.52223634053368</v>
      </c>
    </row>
    <row r="401" spans="1:4" x14ac:dyDescent="0.25">
      <c r="A401" s="17">
        <v>2329</v>
      </c>
      <c r="B401" s="17">
        <v>1.607</v>
      </c>
      <c r="C401" s="17">
        <f>(B401/'Computed data'!$B$6)*100</f>
        <v>6.1570881226053631</v>
      </c>
      <c r="D401" s="17">
        <f>A401/'Computed data'!$E$6</f>
        <v>147.96696315120712</v>
      </c>
    </row>
    <row r="402" spans="1:4" x14ac:dyDescent="0.25">
      <c r="A402" s="17">
        <v>2336</v>
      </c>
      <c r="B402" s="17">
        <v>1.611</v>
      </c>
      <c r="C402" s="17">
        <f>(B402/'Computed data'!$B$6)*100</f>
        <v>6.1724137931034475</v>
      </c>
      <c r="D402" s="17">
        <f>A402/'Computed data'!$E$6</f>
        <v>148.41168996188057</v>
      </c>
    </row>
    <row r="403" spans="1:4" x14ac:dyDescent="0.25">
      <c r="A403" s="17">
        <v>2343</v>
      </c>
      <c r="B403" s="17">
        <v>1.615</v>
      </c>
      <c r="C403" s="17">
        <f>(B403/'Computed data'!$B$6)*100</f>
        <v>6.1877394636015319</v>
      </c>
      <c r="D403" s="17">
        <f>A403/'Computed data'!$E$6</f>
        <v>148.85641677255401</v>
      </c>
    </row>
    <row r="404" spans="1:4" x14ac:dyDescent="0.25">
      <c r="A404" s="17">
        <v>2350</v>
      </c>
      <c r="B404" s="17">
        <v>1.6180000000000001</v>
      </c>
      <c r="C404" s="17">
        <f>(B404/'Computed data'!$B$6)*100</f>
        <v>6.1992337164750957</v>
      </c>
      <c r="D404" s="17">
        <f>A404/'Computed data'!$E$6</f>
        <v>149.30114358322746</v>
      </c>
    </row>
    <row r="405" spans="1:4" x14ac:dyDescent="0.25">
      <c r="A405" s="17">
        <v>2358</v>
      </c>
      <c r="B405" s="17">
        <v>1.623</v>
      </c>
      <c r="C405" s="17">
        <f>(B405/'Computed data'!$B$6)*100</f>
        <v>6.2183908045977008</v>
      </c>
      <c r="D405" s="17">
        <f>A405/'Computed data'!$E$6</f>
        <v>149.80940279542565</v>
      </c>
    </row>
    <row r="406" spans="1:4" x14ac:dyDescent="0.25">
      <c r="A406" s="17">
        <v>2367</v>
      </c>
      <c r="B406" s="17">
        <v>1.627</v>
      </c>
      <c r="C406" s="17">
        <f>(B406/'Computed data'!$B$6)*100</f>
        <v>6.2337164750957852</v>
      </c>
      <c r="D406" s="17">
        <f>A406/'Computed data'!$E$6</f>
        <v>150.38119440914866</v>
      </c>
    </row>
    <row r="407" spans="1:4" x14ac:dyDescent="0.25">
      <c r="A407" s="17">
        <v>2374</v>
      </c>
      <c r="B407" s="17">
        <v>1.631</v>
      </c>
      <c r="C407" s="17">
        <f>(B407/'Computed data'!$B$6)*100</f>
        <v>6.2490421455938696</v>
      </c>
      <c r="D407" s="17">
        <f>A407/'Computed data'!$E$6</f>
        <v>150.82592121982211</v>
      </c>
    </row>
    <row r="408" spans="1:4" x14ac:dyDescent="0.25">
      <c r="A408" s="17">
        <v>2381</v>
      </c>
      <c r="B408" s="17">
        <v>1.635</v>
      </c>
      <c r="C408" s="17">
        <f>(B408/'Computed data'!$B$6)*100</f>
        <v>6.2643678160919531</v>
      </c>
      <c r="D408" s="17">
        <f>A408/'Computed data'!$E$6</f>
        <v>151.27064803049555</v>
      </c>
    </row>
    <row r="409" spans="1:4" x14ac:dyDescent="0.25">
      <c r="A409" s="17">
        <v>2388</v>
      </c>
      <c r="B409" s="17">
        <v>1.639</v>
      </c>
      <c r="C409" s="17">
        <f>(B409/'Computed data'!$B$6)*100</f>
        <v>6.2796934865900376</v>
      </c>
      <c r="D409" s="17">
        <f>A409/'Computed data'!$E$6</f>
        <v>151.71537484116899</v>
      </c>
    </row>
    <row r="410" spans="1:4" x14ac:dyDescent="0.25">
      <c r="A410" s="17">
        <v>2395</v>
      </c>
      <c r="B410" s="17">
        <v>1.643</v>
      </c>
      <c r="C410" s="17">
        <f>(B410/'Computed data'!$B$6)*100</f>
        <v>6.295019157088122</v>
      </c>
      <c r="D410" s="17">
        <f>A410/'Computed data'!$E$6</f>
        <v>152.16010165184244</v>
      </c>
    </row>
    <row r="411" spans="1:4" x14ac:dyDescent="0.25">
      <c r="A411" s="17">
        <v>2402</v>
      </c>
      <c r="B411" s="17">
        <v>1.647</v>
      </c>
      <c r="C411" s="17">
        <f>(B411/'Computed data'!$B$6)*100</f>
        <v>6.3103448275862064</v>
      </c>
      <c r="D411" s="17">
        <f>A411/'Computed data'!$E$6</f>
        <v>152.60482846251588</v>
      </c>
    </row>
    <row r="412" spans="1:4" x14ac:dyDescent="0.25">
      <c r="A412" s="17">
        <v>2409</v>
      </c>
      <c r="B412" s="17">
        <v>1.651</v>
      </c>
      <c r="C412" s="17">
        <f>(B412/'Computed data'!$B$6)*100</f>
        <v>6.3256704980842908</v>
      </c>
      <c r="D412" s="17">
        <f>A412/'Computed data'!$E$6</f>
        <v>153.04955527318933</v>
      </c>
    </row>
    <row r="413" spans="1:4" x14ac:dyDescent="0.25">
      <c r="A413" s="17">
        <v>2417</v>
      </c>
      <c r="B413" s="17">
        <v>1.655</v>
      </c>
      <c r="C413" s="17">
        <f>(B413/'Computed data'!$B$6)*100</f>
        <v>6.3409961685823744</v>
      </c>
      <c r="D413" s="17">
        <f>A413/'Computed data'!$E$6</f>
        <v>153.55781448538755</v>
      </c>
    </row>
    <row r="414" spans="1:4" x14ac:dyDescent="0.25">
      <c r="A414" s="17">
        <v>2425</v>
      </c>
      <c r="B414" s="17">
        <v>1.659</v>
      </c>
      <c r="C414" s="17">
        <f>(B414/'Computed data'!$B$6)*100</f>
        <v>6.3563218390804606</v>
      </c>
      <c r="D414" s="17">
        <f>A414/'Computed data'!$E$6</f>
        <v>154.06607369758578</v>
      </c>
    </row>
    <row r="415" spans="1:4" x14ac:dyDescent="0.25">
      <c r="A415" s="17">
        <v>2432</v>
      </c>
      <c r="B415" s="17">
        <v>1.663</v>
      </c>
      <c r="C415" s="17">
        <f>(B415/'Computed data'!$B$6)*100</f>
        <v>6.3716475095785441</v>
      </c>
      <c r="D415" s="17">
        <f>A415/'Computed data'!$E$6</f>
        <v>154.51080050825922</v>
      </c>
    </row>
    <row r="416" spans="1:4" x14ac:dyDescent="0.25">
      <c r="A416" s="17">
        <v>2438</v>
      </c>
      <c r="B416" s="17">
        <v>1.667</v>
      </c>
      <c r="C416" s="17">
        <f>(B416/'Computed data'!$B$6)*100</f>
        <v>6.3869731800766285</v>
      </c>
      <c r="D416" s="17">
        <f>A416/'Computed data'!$E$6</f>
        <v>154.89199491740789</v>
      </c>
    </row>
    <row r="417" spans="1:4" x14ac:dyDescent="0.25">
      <c r="A417" s="17">
        <v>2446</v>
      </c>
      <c r="B417" s="17">
        <v>1.671</v>
      </c>
      <c r="C417" s="17">
        <f>(B417/'Computed data'!$B$6)*100</f>
        <v>6.4022988505747129</v>
      </c>
      <c r="D417" s="17">
        <f>A417/'Computed data'!$E$6</f>
        <v>155.40025412960611</v>
      </c>
    </row>
    <row r="418" spans="1:4" x14ac:dyDescent="0.25">
      <c r="A418" s="17">
        <v>2454</v>
      </c>
      <c r="B418" s="17">
        <v>1.675</v>
      </c>
      <c r="C418" s="17">
        <f>(B418/'Computed data'!$B$6)*100</f>
        <v>6.4176245210727974</v>
      </c>
      <c r="D418" s="17">
        <f>A418/'Computed data'!$E$6</f>
        <v>155.90851334180431</v>
      </c>
    </row>
    <row r="419" spans="1:4" x14ac:dyDescent="0.25">
      <c r="A419" s="17">
        <v>2461</v>
      </c>
      <c r="B419" s="17">
        <v>1.679</v>
      </c>
      <c r="C419" s="17">
        <f>(B419/'Computed data'!$B$6)*100</f>
        <v>6.4329501915708809</v>
      </c>
      <c r="D419" s="17">
        <f>A419/'Computed data'!$E$6</f>
        <v>156.35324015247775</v>
      </c>
    </row>
    <row r="420" spans="1:4" x14ac:dyDescent="0.25">
      <c r="A420" s="17">
        <v>2468</v>
      </c>
      <c r="B420" s="17">
        <v>1.6830000000000001</v>
      </c>
      <c r="C420" s="17">
        <f>(B420/'Computed data'!$B$6)*100</f>
        <v>6.4482758620689653</v>
      </c>
      <c r="D420" s="17">
        <f>A420/'Computed data'!$E$6</f>
        <v>156.7979669631512</v>
      </c>
    </row>
    <row r="421" spans="1:4" x14ac:dyDescent="0.25">
      <c r="A421" s="17">
        <v>2476</v>
      </c>
      <c r="B421" s="17">
        <v>1.6870000000000001</v>
      </c>
      <c r="C421" s="17">
        <f>(B421/'Computed data'!$B$6)*100</f>
        <v>6.4636015325670497</v>
      </c>
      <c r="D421" s="17">
        <f>A421/'Computed data'!$E$6</f>
        <v>157.30622617534942</v>
      </c>
    </row>
    <row r="422" spans="1:4" x14ac:dyDescent="0.25">
      <c r="A422" s="17">
        <v>2483</v>
      </c>
      <c r="B422" s="17">
        <v>1.6910000000000001</v>
      </c>
      <c r="C422" s="17">
        <f>(B422/'Computed data'!$B$6)*100</f>
        <v>6.4789272030651341</v>
      </c>
      <c r="D422" s="17">
        <f>A422/'Computed data'!$E$6</f>
        <v>157.75095298602287</v>
      </c>
    </row>
    <row r="423" spans="1:4" x14ac:dyDescent="0.25">
      <c r="A423" s="17">
        <v>2490</v>
      </c>
      <c r="B423" s="17">
        <v>1.6950000000000001</v>
      </c>
      <c r="C423" s="17">
        <f>(B423/'Computed data'!$B$6)*100</f>
        <v>6.4942528735632177</v>
      </c>
      <c r="D423" s="17">
        <f>A423/'Computed data'!$E$6</f>
        <v>158.19567979669631</v>
      </c>
    </row>
    <row r="424" spans="1:4" x14ac:dyDescent="0.25">
      <c r="A424" s="17">
        <v>2498</v>
      </c>
      <c r="B424" s="17">
        <v>1.6990000000000001</v>
      </c>
      <c r="C424" s="17">
        <f>(B424/'Computed data'!$B$6)*100</f>
        <v>6.5095785440613021</v>
      </c>
      <c r="D424" s="17">
        <f>A424/'Computed data'!$E$6</f>
        <v>158.70393900889454</v>
      </c>
    </row>
    <row r="425" spans="1:4" x14ac:dyDescent="0.25">
      <c r="A425" s="17">
        <v>2505</v>
      </c>
      <c r="B425" s="17">
        <v>1.7030000000000001</v>
      </c>
      <c r="C425" s="17">
        <f>(B425/'Computed data'!$B$6)*100</f>
        <v>6.5249042145593865</v>
      </c>
      <c r="D425" s="17">
        <f>A425/'Computed data'!$E$6</f>
        <v>159.14866581956798</v>
      </c>
    </row>
    <row r="426" spans="1:4" x14ac:dyDescent="0.25">
      <c r="A426" s="17">
        <v>2512</v>
      </c>
      <c r="B426" s="17">
        <v>1.7070000000000001</v>
      </c>
      <c r="C426" s="17">
        <f>(B426/'Computed data'!$B$6)*100</f>
        <v>6.5402298850574709</v>
      </c>
      <c r="D426" s="17">
        <f>A426/'Computed data'!$E$6</f>
        <v>159.59339263024142</v>
      </c>
    </row>
    <row r="427" spans="1:4" x14ac:dyDescent="0.25">
      <c r="A427" s="17">
        <v>2519</v>
      </c>
      <c r="B427" s="17">
        <v>1.712</v>
      </c>
      <c r="C427" s="17">
        <f>(B427/'Computed data'!$B$6)*100</f>
        <v>6.559386973180076</v>
      </c>
      <c r="D427" s="17">
        <f>A427/'Computed data'!$E$6</f>
        <v>160.03811944091487</v>
      </c>
    </row>
    <row r="428" spans="1:4" x14ac:dyDescent="0.25">
      <c r="A428" s="17">
        <v>2526</v>
      </c>
      <c r="B428" s="17">
        <v>1.716</v>
      </c>
      <c r="C428" s="17">
        <f>(B428/'Computed data'!$B$6)*100</f>
        <v>6.5747126436781596</v>
      </c>
      <c r="D428" s="17">
        <f>A428/'Computed data'!$E$6</f>
        <v>160.48284625158831</v>
      </c>
    </row>
    <row r="429" spans="1:4" x14ac:dyDescent="0.25">
      <c r="A429" s="17">
        <v>2535</v>
      </c>
      <c r="B429" s="17">
        <v>1.7190000000000001</v>
      </c>
      <c r="C429" s="17">
        <f>(B429/'Computed data'!$B$6)*100</f>
        <v>6.5862068965517242</v>
      </c>
      <c r="D429" s="17">
        <f>A429/'Computed data'!$E$6</f>
        <v>161.05463786531129</v>
      </c>
    </row>
    <row r="430" spans="1:4" x14ac:dyDescent="0.25">
      <c r="A430" s="17">
        <v>2541</v>
      </c>
      <c r="B430" s="17">
        <v>1.724</v>
      </c>
      <c r="C430" s="17">
        <f>(B430/'Computed data'!$B$6)*100</f>
        <v>6.6053639846743284</v>
      </c>
      <c r="D430" s="17">
        <f>A430/'Computed data'!$E$6</f>
        <v>161.43583227445998</v>
      </c>
    </row>
    <row r="431" spans="1:4" x14ac:dyDescent="0.25">
      <c r="A431" s="17">
        <v>2549</v>
      </c>
      <c r="B431" s="17">
        <v>1.728</v>
      </c>
      <c r="C431" s="17">
        <f>(B431/'Computed data'!$B$6)*100</f>
        <v>6.6206896551724137</v>
      </c>
      <c r="D431" s="17">
        <f>A431/'Computed data'!$E$6</f>
        <v>161.94409148665818</v>
      </c>
    </row>
    <row r="432" spans="1:4" x14ac:dyDescent="0.25">
      <c r="A432" s="17">
        <v>2556</v>
      </c>
      <c r="B432" s="17">
        <v>1.732</v>
      </c>
      <c r="C432" s="17">
        <f>(B432/'Computed data'!$B$6)*100</f>
        <v>6.6360153256704981</v>
      </c>
      <c r="D432" s="17">
        <f>A432/'Computed data'!$E$6</f>
        <v>162.38881829733162</v>
      </c>
    </row>
    <row r="433" spans="1:4" x14ac:dyDescent="0.25">
      <c r="A433" s="17">
        <v>2565</v>
      </c>
      <c r="B433" s="17">
        <v>1.7350000000000001</v>
      </c>
      <c r="C433" s="17">
        <f>(B433/'Computed data'!$B$6)*100</f>
        <v>6.647509578544061</v>
      </c>
      <c r="D433" s="17">
        <f>A433/'Computed data'!$E$6</f>
        <v>162.96060991105463</v>
      </c>
    </row>
    <row r="434" spans="1:4" x14ac:dyDescent="0.25">
      <c r="A434" s="17">
        <v>2572</v>
      </c>
      <c r="B434" s="17">
        <v>1.7390000000000001</v>
      </c>
      <c r="C434" s="17">
        <f>(B434/'Computed data'!$B$6)*100</f>
        <v>6.6628352490421454</v>
      </c>
      <c r="D434" s="17">
        <f>A434/'Computed data'!$E$6</f>
        <v>163.40533672172808</v>
      </c>
    </row>
    <row r="435" spans="1:4" x14ac:dyDescent="0.25">
      <c r="A435" s="17">
        <v>2581</v>
      </c>
      <c r="B435" s="17">
        <v>1.744</v>
      </c>
      <c r="C435" s="17">
        <f>(B435/'Computed data'!$B$6)*100</f>
        <v>6.6819923371647505</v>
      </c>
      <c r="D435" s="17">
        <f>A435/'Computed data'!$E$6</f>
        <v>163.97712833545108</v>
      </c>
    </row>
    <row r="436" spans="1:4" x14ac:dyDescent="0.25">
      <c r="A436" s="17">
        <v>2590</v>
      </c>
      <c r="B436" s="17">
        <v>1.748</v>
      </c>
      <c r="C436" s="17">
        <f>(B436/'Computed data'!$B$6)*100</f>
        <v>6.6973180076628349</v>
      </c>
      <c r="D436" s="17">
        <f>A436/'Computed data'!$E$6</f>
        <v>164.54891994917406</v>
      </c>
    </row>
    <row r="437" spans="1:4" x14ac:dyDescent="0.25">
      <c r="A437" s="17">
        <v>2597</v>
      </c>
      <c r="B437" s="17">
        <v>1.752</v>
      </c>
      <c r="C437" s="17">
        <f>(B437/'Computed data'!$B$6)*100</f>
        <v>6.7126436781609193</v>
      </c>
      <c r="D437" s="17">
        <f>A437/'Computed data'!$E$6</f>
        <v>164.99364675984751</v>
      </c>
    </row>
    <row r="438" spans="1:4" x14ac:dyDescent="0.25">
      <c r="A438" s="17">
        <v>2604</v>
      </c>
      <c r="B438" s="17">
        <v>1.7549999999999999</v>
      </c>
      <c r="C438" s="17">
        <f>(B438/'Computed data'!$B$6)*100</f>
        <v>6.7241379310344822</v>
      </c>
      <c r="D438" s="17">
        <f>A438/'Computed data'!$E$6</f>
        <v>165.43837357052095</v>
      </c>
    </row>
    <row r="439" spans="1:4" x14ac:dyDescent="0.25">
      <c r="A439" s="17">
        <v>2612</v>
      </c>
      <c r="B439" s="17">
        <v>1.76</v>
      </c>
      <c r="C439" s="17">
        <f>(B439/'Computed data'!$B$6)*100</f>
        <v>6.7432950191570873</v>
      </c>
      <c r="D439" s="17">
        <f>A439/'Computed data'!$E$6</f>
        <v>165.94663278271918</v>
      </c>
    </row>
    <row r="440" spans="1:4" x14ac:dyDescent="0.25">
      <c r="A440" s="17">
        <v>2619</v>
      </c>
      <c r="B440" s="17">
        <v>1.764</v>
      </c>
      <c r="C440" s="17">
        <f>(B440/'Computed data'!$B$6)*100</f>
        <v>6.7586206896551717</v>
      </c>
      <c r="D440" s="17">
        <f>A440/'Computed data'!$E$6</f>
        <v>166.39135959339262</v>
      </c>
    </row>
    <row r="441" spans="1:4" x14ac:dyDescent="0.25">
      <c r="A441" s="17">
        <v>2627</v>
      </c>
      <c r="B441" s="17">
        <v>1.768</v>
      </c>
      <c r="C441" s="17">
        <f>(B441/'Computed data'!$B$6)*100</f>
        <v>6.7739463601532561</v>
      </c>
      <c r="D441" s="17">
        <f>A441/'Computed data'!$E$6</f>
        <v>166.89961880559085</v>
      </c>
    </row>
    <row r="442" spans="1:4" x14ac:dyDescent="0.25">
      <c r="A442" s="17">
        <v>2634</v>
      </c>
      <c r="B442" s="17">
        <v>1.7709999999999999</v>
      </c>
      <c r="C442" s="17">
        <f>(B442/'Computed data'!$B$6)*100</f>
        <v>6.785440613026819</v>
      </c>
      <c r="D442" s="17">
        <f>A442/'Computed data'!$E$6</f>
        <v>167.34434561626429</v>
      </c>
    </row>
    <row r="443" spans="1:4" x14ac:dyDescent="0.25">
      <c r="A443" s="17">
        <v>2642</v>
      </c>
      <c r="B443" s="17">
        <v>1.776</v>
      </c>
      <c r="C443" s="17">
        <f>(B443/'Computed data'!$B$6)*100</f>
        <v>6.8045977011494241</v>
      </c>
      <c r="D443" s="17">
        <f>A443/'Computed data'!$E$6</f>
        <v>167.85260482846252</v>
      </c>
    </row>
    <row r="444" spans="1:4" x14ac:dyDescent="0.25">
      <c r="A444" s="17">
        <v>2649</v>
      </c>
      <c r="B444" s="17">
        <v>1.78</v>
      </c>
      <c r="C444" s="17">
        <f>(B444/'Computed data'!$B$6)*100</f>
        <v>6.8199233716475103</v>
      </c>
      <c r="D444" s="17">
        <f>A444/'Computed data'!$E$6</f>
        <v>168.29733163913596</v>
      </c>
    </row>
    <row r="445" spans="1:4" x14ac:dyDescent="0.25">
      <c r="A445" s="17">
        <v>2657</v>
      </c>
      <c r="B445" s="17">
        <v>1.784</v>
      </c>
      <c r="C445" s="17">
        <f>(B445/'Computed data'!$B$6)*100</f>
        <v>6.8352490421455938</v>
      </c>
      <c r="D445" s="17">
        <f>A445/'Computed data'!$E$6</f>
        <v>168.80559085133419</v>
      </c>
    </row>
    <row r="446" spans="1:4" x14ac:dyDescent="0.25">
      <c r="A446" s="17">
        <v>2662</v>
      </c>
      <c r="B446" s="17">
        <v>1.788</v>
      </c>
      <c r="C446" s="17">
        <f>(B446/'Computed data'!$B$6)*100</f>
        <v>6.8505747126436782</v>
      </c>
      <c r="D446" s="17">
        <f>A446/'Computed data'!$E$6</f>
        <v>169.12325285895807</v>
      </c>
    </row>
    <row r="447" spans="1:4" x14ac:dyDescent="0.25">
      <c r="A447" s="17">
        <v>2669</v>
      </c>
      <c r="B447" s="17">
        <v>1.792</v>
      </c>
      <c r="C447" s="17">
        <f>(B447/'Computed data'!$B$6)*100</f>
        <v>6.8659003831417627</v>
      </c>
      <c r="D447" s="17">
        <f>A447/'Computed data'!$E$6</f>
        <v>169.56797966963151</v>
      </c>
    </row>
    <row r="448" spans="1:4" x14ac:dyDescent="0.25">
      <c r="A448" s="17">
        <v>2677</v>
      </c>
      <c r="B448" s="17">
        <v>1.796</v>
      </c>
      <c r="C448" s="17">
        <f>(B448/'Computed data'!$B$6)*100</f>
        <v>6.8812260536398471</v>
      </c>
      <c r="D448" s="17">
        <f>A448/'Computed data'!$E$6</f>
        <v>170.07623888182974</v>
      </c>
    </row>
    <row r="449" spans="1:4" x14ac:dyDescent="0.25">
      <c r="A449" s="17">
        <v>2686</v>
      </c>
      <c r="B449" s="17">
        <v>1.8</v>
      </c>
      <c r="C449" s="17">
        <f>(B449/'Computed data'!$B$6)*100</f>
        <v>6.8965517241379306</v>
      </c>
      <c r="D449" s="17">
        <f>A449/'Computed data'!$E$6</f>
        <v>170.64803049555272</v>
      </c>
    </row>
    <row r="450" spans="1:4" x14ac:dyDescent="0.25">
      <c r="A450" s="17">
        <v>2693</v>
      </c>
      <c r="B450" s="17">
        <v>1.804</v>
      </c>
      <c r="C450" s="17">
        <f>(B450/'Computed data'!$B$6)*100</f>
        <v>6.911877394636015</v>
      </c>
      <c r="D450" s="17">
        <f>A450/'Computed data'!$E$6</f>
        <v>171.09275730622616</v>
      </c>
    </row>
    <row r="451" spans="1:4" x14ac:dyDescent="0.25">
      <c r="A451" s="17">
        <v>2700</v>
      </c>
      <c r="B451" s="17">
        <v>1.8080000000000001</v>
      </c>
      <c r="C451" s="17">
        <f>(B451/'Computed data'!$B$6)*100</f>
        <v>6.9272030651340994</v>
      </c>
      <c r="D451" s="17">
        <f>A451/'Computed data'!$E$6</f>
        <v>171.53748411689961</v>
      </c>
    </row>
    <row r="452" spans="1:4" x14ac:dyDescent="0.25">
      <c r="A452" s="17">
        <v>2707</v>
      </c>
      <c r="B452" s="17">
        <v>1.8120000000000001</v>
      </c>
      <c r="C452" s="17">
        <f>(B452/'Computed data'!$B$6)*100</f>
        <v>6.9425287356321839</v>
      </c>
      <c r="D452" s="17">
        <f>A452/'Computed data'!$E$6</f>
        <v>171.98221092757305</v>
      </c>
    </row>
    <row r="453" spans="1:4" x14ac:dyDescent="0.25">
      <c r="A453" s="17">
        <v>2716</v>
      </c>
      <c r="B453" s="17">
        <v>1.8160000000000001</v>
      </c>
      <c r="C453" s="17">
        <f>(B453/'Computed data'!$B$6)*100</f>
        <v>6.9578544061302674</v>
      </c>
      <c r="D453" s="17">
        <f>A453/'Computed data'!$E$6</f>
        <v>172.55400254129606</v>
      </c>
    </row>
    <row r="454" spans="1:4" x14ac:dyDescent="0.25">
      <c r="A454" s="17">
        <v>2723</v>
      </c>
      <c r="B454" s="17">
        <v>1.82</v>
      </c>
      <c r="C454" s="17">
        <f>(B454/'Computed data'!$B$6)*100</f>
        <v>6.9731800766283518</v>
      </c>
      <c r="D454" s="17">
        <f>A454/'Computed data'!$E$6</f>
        <v>172.9987293519695</v>
      </c>
    </row>
    <row r="455" spans="1:4" x14ac:dyDescent="0.25">
      <c r="A455" s="17">
        <v>2731</v>
      </c>
      <c r="B455" s="17">
        <v>1.8240000000000001</v>
      </c>
      <c r="C455" s="17">
        <f>(B455/'Computed data'!$B$6)*100</f>
        <v>6.9885057471264362</v>
      </c>
      <c r="D455" s="17">
        <f>A455/'Computed data'!$E$6</f>
        <v>173.50698856416773</v>
      </c>
    </row>
    <row r="456" spans="1:4" x14ac:dyDescent="0.25">
      <c r="A456" s="17">
        <v>2737</v>
      </c>
      <c r="B456" s="17">
        <v>1.8280000000000001</v>
      </c>
      <c r="C456" s="17">
        <f>(B456/'Computed data'!$B$6)*100</f>
        <v>7.0038314176245207</v>
      </c>
      <c r="D456" s="17">
        <f>A456/'Computed data'!$E$6</f>
        <v>173.88818297331639</v>
      </c>
    </row>
    <row r="457" spans="1:4" x14ac:dyDescent="0.25">
      <c r="A457" s="17">
        <v>2745</v>
      </c>
      <c r="B457" s="17">
        <v>1.8320000000000001</v>
      </c>
      <c r="C457" s="17">
        <f>(B457/'Computed data'!$B$6)*100</f>
        <v>7.019157088122606</v>
      </c>
      <c r="D457" s="17">
        <f>A457/'Computed data'!$E$6</f>
        <v>174.39644218551462</v>
      </c>
    </row>
    <row r="458" spans="1:4" x14ac:dyDescent="0.25">
      <c r="A458" s="17">
        <v>2753</v>
      </c>
      <c r="B458" s="17">
        <v>1.8360000000000001</v>
      </c>
      <c r="C458" s="17">
        <f>(B458/'Computed data'!$B$6)*100</f>
        <v>7.0344827586206904</v>
      </c>
      <c r="D458" s="17">
        <f>A458/'Computed data'!$E$6</f>
        <v>174.90470139771284</v>
      </c>
    </row>
    <row r="459" spans="1:4" x14ac:dyDescent="0.25">
      <c r="A459" s="17">
        <v>2760</v>
      </c>
      <c r="B459" s="17">
        <v>1.84</v>
      </c>
      <c r="C459" s="17">
        <f>(B459/'Computed data'!$B$6)*100</f>
        <v>7.0498084291187739</v>
      </c>
      <c r="D459" s="17">
        <f>A459/'Computed data'!$E$6</f>
        <v>175.34942820838629</v>
      </c>
    </row>
    <row r="460" spans="1:4" x14ac:dyDescent="0.25">
      <c r="A460" s="17">
        <v>2768</v>
      </c>
      <c r="B460" s="17">
        <v>1.8440000000000001</v>
      </c>
      <c r="C460" s="17">
        <f>(B460/'Computed data'!$B$6)*100</f>
        <v>7.0651340996168583</v>
      </c>
      <c r="D460" s="17">
        <f>A460/'Computed data'!$E$6</f>
        <v>175.85768742058448</v>
      </c>
    </row>
    <row r="461" spans="1:4" x14ac:dyDescent="0.25">
      <c r="A461" s="17">
        <v>2775</v>
      </c>
      <c r="B461" s="17">
        <v>1.8480000000000001</v>
      </c>
      <c r="C461" s="17">
        <f>(B461/'Computed data'!$B$6)*100</f>
        <v>7.0804597701149428</v>
      </c>
      <c r="D461" s="17">
        <f>A461/'Computed data'!$E$6</f>
        <v>176.30241423125793</v>
      </c>
    </row>
    <row r="462" spans="1:4" x14ac:dyDescent="0.25">
      <c r="A462" s="17">
        <v>2781</v>
      </c>
      <c r="B462" s="17">
        <v>1.8520000000000001</v>
      </c>
      <c r="C462" s="17">
        <f>(B462/'Computed data'!$B$6)*100</f>
        <v>7.0957854406130272</v>
      </c>
      <c r="D462" s="17">
        <f>A462/'Computed data'!$E$6</f>
        <v>176.68360864040662</v>
      </c>
    </row>
    <row r="463" spans="1:4" x14ac:dyDescent="0.25">
      <c r="A463" s="17">
        <v>2790</v>
      </c>
      <c r="B463" s="17">
        <v>1.8560000000000001</v>
      </c>
      <c r="C463" s="17">
        <f>(B463/'Computed data'!$B$6)*100</f>
        <v>7.1111111111111107</v>
      </c>
      <c r="D463" s="17">
        <f>A463/'Computed data'!$E$6</f>
        <v>177.2554002541296</v>
      </c>
    </row>
    <row r="464" spans="1:4" x14ac:dyDescent="0.25">
      <c r="A464" s="17">
        <v>2797</v>
      </c>
      <c r="B464" s="17">
        <v>1.86</v>
      </c>
      <c r="C464" s="17">
        <f>(B464/'Computed data'!$B$6)*100</f>
        <v>7.1264367816091951</v>
      </c>
      <c r="D464" s="17">
        <f>A464/'Computed data'!$E$6</f>
        <v>177.70012706480304</v>
      </c>
    </row>
    <row r="465" spans="1:4" x14ac:dyDescent="0.25">
      <c r="A465" s="17">
        <v>2805</v>
      </c>
      <c r="B465" s="17">
        <v>1.865</v>
      </c>
      <c r="C465" s="17">
        <f>(B465/'Computed data'!$B$6)*100</f>
        <v>7.1455938697318002</v>
      </c>
      <c r="D465" s="17">
        <f>A465/'Computed data'!$E$6</f>
        <v>178.20838627700127</v>
      </c>
    </row>
    <row r="466" spans="1:4" x14ac:dyDescent="0.25">
      <c r="A466" s="17">
        <v>2812</v>
      </c>
      <c r="B466" s="17">
        <v>1.8680000000000001</v>
      </c>
      <c r="C466" s="17">
        <f>(B466/'Computed data'!$B$6)*100</f>
        <v>7.157088122605364</v>
      </c>
      <c r="D466" s="17">
        <f>A466/'Computed data'!$E$6</f>
        <v>178.65311308767471</v>
      </c>
    </row>
    <row r="467" spans="1:4" x14ac:dyDescent="0.25">
      <c r="A467" s="17">
        <v>2819</v>
      </c>
      <c r="B467" s="17">
        <v>1.8720000000000001</v>
      </c>
      <c r="C467" s="17">
        <f>(B467/'Computed data'!$B$6)*100</f>
        <v>7.1724137931034475</v>
      </c>
      <c r="D467" s="17">
        <f>A467/'Computed data'!$E$6</f>
        <v>179.09783989834816</v>
      </c>
    </row>
    <row r="468" spans="1:4" x14ac:dyDescent="0.25">
      <c r="A468" s="17">
        <v>2826</v>
      </c>
      <c r="B468" s="17">
        <v>1.8759999999999999</v>
      </c>
      <c r="C468" s="17">
        <f>(B468/'Computed data'!$B$6)*100</f>
        <v>7.1877394636015319</v>
      </c>
      <c r="D468" s="17">
        <f>A468/'Computed data'!$E$6</f>
        <v>179.5425667090216</v>
      </c>
    </row>
    <row r="469" spans="1:4" x14ac:dyDescent="0.25">
      <c r="A469" s="17">
        <v>2833</v>
      </c>
      <c r="B469" s="17">
        <v>1.88</v>
      </c>
      <c r="C469" s="17">
        <f>(B469/'Computed data'!$B$6)*100</f>
        <v>7.2030651340996164</v>
      </c>
      <c r="D469" s="17">
        <f>A469/'Computed data'!$E$6</f>
        <v>179.98729351969504</v>
      </c>
    </row>
    <row r="470" spans="1:4" x14ac:dyDescent="0.25">
      <c r="A470" s="17">
        <v>2842</v>
      </c>
      <c r="B470" s="17">
        <v>1.8839999999999999</v>
      </c>
      <c r="C470" s="17">
        <f>(B470/'Computed data'!$B$6)*100</f>
        <v>7.2183908045977008</v>
      </c>
      <c r="D470" s="17">
        <f>A470/'Computed data'!$E$6</f>
        <v>180.55908513341805</v>
      </c>
    </row>
    <row r="471" spans="1:4" x14ac:dyDescent="0.25">
      <c r="A471" s="17">
        <v>2848</v>
      </c>
      <c r="B471" s="17">
        <v>1.8879999999999999</v>
      </c>
      <c r="C471" s="17">
        <f>(B471/'Computed data'!$B$6)*100</f>
        <v>7.2337164750957843</v>
      </c>
      <c r="D471" s="17">
        <f>A471/'Computed data'!$E$6</f>
        <v>180.94027954256671</v>
      </c>
    </row>
    <row r="472" spans="1:4" x14ac:dyDescent="0.25">
      <c r="A472" s="17">
        <v>2856</v>
      </c>
      <c r="B472" s="17">
        <v>1.893</v>
      </c>
      <c r="C472" s="17">
        <f>(B472/'Computed data'!$B$6)*100</f>
        <v>7.2528735632183903</v>
      </c>
      <c r="D472" s="17">
        <f>A472/'Computed data'!$E$6</f>
        <v>181.44853875476494</v>
      </c>
    </row>
    <row r="473" spans="1:4" x14ac:dyDescent="0.25">
      <c r="A473" s="17">
        <v>2862</v>
      </c>
      <c r="B473" s="17">
        <v>1.8959999999999999</v>
      </c>
      <c r="C473" s="17">
        <f>(B473/'Computed data'!$B$6)*100</f>
        <v>7.2643678160919531</v>
      </c>
      <c r="D473" s="17">
        <f>A473/'Computed data'!$E$6</f>
        <v>181.8297331639136</v>
      </c>
    </row>
    <row r="474" spans="1:4" x14ac:dyDescent="0.25">
      <c r="A474" s="17">
        <v>2870</v>
      </c>
      <c r="B474" s="17">
        <v>1.9</v>
      </c>
      <c r="C474" s="17">
        <f>(B474/'Computed data'!$B$6)*100</f>
        <v>7.2796934865900376</v>
      </c>
      <c r="D474" s="17">
        <f>A474/'Computed data'!$E$6</f>
        <v>182.33799237611183</v>
      </c>
    </row>
    <row r="475" spans="1:4" x14ac:dyDescent="0.25">
      <c r="A475" s="17">
        <v>2877</v>
      </c>
      <c r="B475" s="17">
        <v>1.9039999999999999</v>
      </c>
      <c r="C475" s="17">
        <f>(B475/'Computed data'!$B$6)*100</f>
        <v>7.2950191570881211</v>
      </c>
      <c r="D475" s="17">
        <f>A475/'Computed data'!$E$6</f>
        <v>182.78271918678527</v>
      </c>
    </row>
    <row r="476" spans="1:4" x14ac:dyDescent="0.25">
      <c r="A476" s="17">
        <v>2884</v>
      </c>
      <c r="B476" s="17">
        <v>1.909</v>
      </c>
      <c r="C476" s="17">
        <f>(B476/'Computed data'!$B$6)*100</f>
        <v>7.314176245210728</v>
      </c>
      <c r="D476" s="17">
        <f>A476/'Computed data'!$E$6</f>
        <v>183.22744599745869</v>
      </c>
    </row>
    <row r="477" spans="1:4" x14ac:dyDescent="0.25">
      <c r="A477" s="17">
        <v>2891</v>
      </c>
      <c r="B477" s="17">
        <v>1.913</v>
      </c>
      <c r="C477" s="17">
        <f>(B477/'Computed data'!$B$6)*100</f>
        <v>7.3295019157088124</v>
      </c>
      <c r="D477" s="17">
        <f>A477/'Computed data'!$E$6</f>
        <v>183.67217280813213</v>
      </c>
    </row>
    <row r="478" spans="1:4" x14ac:dyDescent="0.25">
      <c r="A478" s="17">
        <v>2900</v>
      </c>
      <c r="B478" s="17">
        <v>1.9159999999999999</v>
      </c>
      <c r="C478" s="17">
        <f>(B478/'Computed data'!$B$6)*100</f>
        <v>7.3409961685823752</v>
      </c>
      <c r="D478" s="17">
        <f>A478/'Computed data'!$E$6</f>
        <v>184.24396442185514</v>
      </c>
    </row>
    <row r="479" spans="1:4" x14ac:dyDescent="0.25">
      <c r="A479" s="17">
        <v>2907</v>
      </c>
      <c r="B479" s="17">
        <v>1.921</v>
      </c>
      <c r="C479" s="17">
        <f>(B479/'Computed data'!$B$6)*100</f>
        <v>7.3601532567049803</v>
      </c>
      <c r="D479" s="17">
        <f>A479/'Computed data'!$E$6</f>
        <v>184.68869123252858</v>
      </c>
    </row>
    <row r="480" spans="1:4" x14ac:dyDescent="0.25">
      <c r="A480" s="17">
        <v>2913</v>
      </c>
      <c r="B480" s="17">
        <v>1.925</v>
      </c>
      <c r="C480" s="17">
        <f>(B480/'Computed data'!$B$6)*100</f>
        <v>7.3754789272030647</v>
      </c>
      <c r="D480" s="17">
        <f>A480/'Computed data'!$E$6</f>
        <v>185.06988564167725</v>
      </c>
    </row>
    <row r="481" spans="1:4" x14ac:dyDescent="0.25">
      <c r="A481" s="17">
        <v>2921</v>
      </c>
      <c r="B481" s="17">
        <v>1.929</v>
      </c>
      <c r="C481" s="17">
        <f>(B481/'Computed data'!$B$6)*100</f>
        <v>7.3908045977011492</v>
      </c>
      <c r="D481" s="17">
        <f>A481/'Computed data'!$E$6</f>
        <v>185.57814485387547</v>
      </c>
    </row>
    <row r="482" spans="1:4" x14ac:dyDescent="0.25">
      <c r="A482" s="17">
        <v>2927</v>
      </c>
      <c r="B482" s="17">
        <v>1.9319999999999999</v>
      </c>
      <c r="C482" s="17">
        <f>(B482/'Computed data'!$B$6)*100</f>
        <v>7.402298850574712</v>
      </c>
      <c r="D482" s="17">
        <f>A482/'Computed data'!$E$6</f>
        <v>185.95933926302413</v>
      </c>
    </row>
    <row r="483" spans="1:4" x14ac:dyDescent="0.25">
      <c r="A483" s="17">
        <v>2934</v>
      </c>
      <c r="B483" s="17">
        <v>1.9370000000000001</v>
      </c>
      <c r="C483" s="17">
        <f>(B483/'Computed data'!$B$6)*100</f>
        <v>7.4214559386973171</v>
      </c>
      <c r="D483" s="17">
        <f>A483/'Computed data'!$E$6</f>
        <v>186.40406607369758</v>
      </c>
    </row>
    <row r="484" spans="1:4" x14ac:dyDescent="0.25">
      <c r="A484" s="17">
        <v>2943</v>
      </c>
      <c r="B484" s="17">
        <v>1.9410000000000001</v>
      </c>
      <c r="C484" s="17">
        <f>(B484/'Computed data'!$B$6)*100</f>
        <v>7.4367816091954015</v>
      </c>
      <c r="D484" s="17">
        <f>A484/'Computed data'!$E$6</f>
        <v>186.97585768742059</v>
      </c>
    </row>
    <row r="485" spans="1:4" x14ac:dyDescent="0.25">
      <c r="A485" s="17">
        <v>2950</v>
      </c>
      <c r="B485" s="17">
        <v>1.9450000000000001</v>
      </c>
      <c r="C485" s="17">
        <f>(B485/'Computed data'!$B$6)*100</f>
        <v>7.452107279693486</v>
      </c>
      <c r="D485" s="17">
        <f>A485/'Computed data'!$E$6</f>
        <v>187.42058449809403</v>
      </c>
    </row>
    <row r="486" spans="1:4" x14ac:dyDescent="0.25">
      <c r="A486" s="17">
        <v>2957</v>
      </c>
      <c r="B486" s="17">
        <v>1.9490000000000001</v>
      </c>
      <c r="C486" s="17">
        <f>(B486/'Computed data'!$B$6)*100</f>
        <v>7.4674329501915704</v>
      </c>
      <c r="D486" s="17">
        <f>A486/'Computed data'!$E$6</f>
        <v>187.86531130876747</v>
      </c>
    </row>
    <row r="487" spans="1:4" x14ac:dyDescent="0.25">
      <c r="A487" s="17">
        <v>2965</v>
      </c>
      <c r="B487" s="17">
        <v>1.9530000000000001</v>
      </c>
      <c r="C487" s="17">
        <f>(B487/'Computed data'!$B$6)*100</f>
        <v>7.4827586206896557</v>
      </c>
      <c r="D487" s="17">
        <f>A487/'Computed data'!$E$6</f>
        <v>188.3735705209657</v>
      </c>
    </row>
    <row r="488" spans="1:4" x14ac:dyDescent="0.25">
      <c r="A488" s="17">
        <v>2972</v>
      </c>
      <c r="B488" s="17">
        <v>1.9570000000000001</v>
      </c>
      <c r="C488" s="17">
        <f>(B488/'Computed data'!$B$6)*100</f>
        <v>7.4980842911877401</v>
      </c>
      <c r="D488" s="17">
        <f>A488/'Computed data'!$E$6</f>
        <v>188.81829733163914</v>
      </c>
    </row>
    <row r="489" spans="1:4" x14ac:dyDescent="0.25">
      <c r="A489" s="17">
        <v>2978</v>
      </c>
      <c r="B489" s="17">
        <v>1.9610000000000001</v>
      </c>
      <c r="C489" s="17">
        <f>(B489/'Computed data'!$B$6)*100</f>
        <v>7.5134099616858236</v>
      </c>
      <c r="D489" s="17">
        <f>A489/'Computed data'!$E$6</f>
        <v>189.19949174078781</v>
      </c>
    </row>
    <row r="490" spans="1:4" x14ac:dyDescent="0.25">
      <c r="A490" s="17">
        <v>2985</v>
      </c>
      <c r="B490" s="17">
        <v>1.9650000000000001</v>
      </c>
      <c r="C490" s="17">
        <f>(B490/'Computed data'!$B$6)*100</f>
        <v>7.5287356321839081</v>
      </c>
      <c r="D490" s="17">
        <f>A490/'Computed data'!$E$6</f>
        <v>189.64421855146125</v>
      </c>
    </row>
    <row r="491" spans="1:4" x14ac:dyDescent="0.25">
      <c r="A491" s="17">
        <v>2993</v>
      </c>
      <c r="B491" s="17">
        <v>1.9690000000000001</v>
      </c>
      <c r="C491" s="17">
        <f>(B491/'Computed data'!$B$6)*100</f>
        <v>7.5440613026819925</v>
      </c>
      <c r="D491" s="17">
        <f>A491/'Computed data'!$E$6</f>
        <v>190.15247776365948</v>
      </c>
    </row>
    <row r="492" spans="1:4" x14ac:dyDescent="0.25">
      <c r="A492" s="17">
        <v>3002</v>
      </c>
      <c r="B492" s="17">
        <v>1.9730000000000001</v>
      </c>
      <c r="C492" s="17">
        <f>(B492/'Computed data'!$B$6)*100</f>
        <v>7.5593869731800769</v>
      </c>
      <c r="D492" s="17">
        <f>A492/'Computed data'!$E$6</f>
        <v>190.72426937738246</v>
      </c>
    </row>
    <row r="493" spans="1:4" x14ac:dyDescent="0.25">
      <c r="A493" s="17">
        <v>3010</v>
      </c>
      <c r="B493" s="17">
        <v>1.9770000000000001</v>
      </c>
      <c r="C493" s="17">
        <f>(B493/'Computed data'!$B$6)*100</f>
        <v>7.5747126436781613</v>
      </c>
      <c r="D493" s="17">
        <f>A493/'Computed data'!$E$6</f>
        <v>191.23252858958068</v>
      </c>
    </row>
    <row r="494" spans="1:4" x14ac:dyDescent="0.25">
      <c r="A494" s="17">
        <v>3017</v>
      </c>
      <c r="B494" s="17">
        <v>1.9810000000000001</v>
      </c>
      <c r="C494" s="17">
        <f>(B494/'Computed data'!$B$6)*100</f>
        <v>7.5900383141762449</v>
      </c>
      <c r="D494" s="17">
        <f>A494/'Computed data'!$E$6</f>
        <v>191.67725540025413</v>
      </c>
    </row>
    <row r="495" spans="1:4" x14ac:dyDescent="0.25">
      <c r="A495" s="17">
        <v>3023</v>
      </c>
      <c r="B495" s="17">
        <v>1.9850000000000001</v>
      </c>
      <c r="C495" s="17">
        <f>(B495/'Computed data'!$B$6)*100</f>
        <v>7.6053639846743293</v>
      </c>
      <c r="D495" s="17">
        <f>A495/'Computed data'!$E$6</f>
        <v>192.05844980940279</v>
      </c>
    </row>
    <row r="496" spans="1:4" x14ac:dyDescent="0.25">
      <c r="A496" s="17">
        <v>3030</v>
      </c>
      <c r="B496" s="17">
        <v>1.9890000000000001</v>
      </c>
      <c r="C496" s="17">
        <f>(B496/'Computed data'!$B$6)*100</f>
        <v>7.6206896551724137</v>
      </c>
      <c r="D496" s="17">
        <f>A496/'Computed data'!$E$6</f>
        <v>192.50317662007623</v>
      </c>
    </row>
    <row r="497" spans="1:4" x14ac:dyDescent="0.25">
      <c r="A497" s="17">
        <v>3037</v>
      </c>
      <c r="B497" s="17">
        <v>1.9930000000000001</v>
      </c>
      <c r="C497" s="17">
        <f>(B497/'Computed data'!$B$6)*100</f>
        <v>7.6360153256704972</v>
      </c>
      <c r="D497" s="17">
        <f>A497/'Computed data'!$E$6</f>
        <v>192.94790343074968</v>
      </c>
    </row>
    <row r="498" spans="1:4" x14ac:dyDescent="0.25">
      <c r="A498" s="17">
        <v>3044</v>
      </c>
      <c r="B498" s="17">
        <v>1.998</v>
      </c>
      <c r="C498" s="17">
        <f>(B498/'Computed data'!$B$6)*100</f>
        <v>7.6551724137931032</v>
      </c>
      <c r="D498" s="17">
        <f>A498/'Computed data'!$E$6</f>
        <v>193.39263024142312</v>
      </c>
    </row>
    <row r="499" spans="1:4" x14ac:dyDescent="0.25">
      <c r="A499" s="17">
        <v>3050</v>
      </c>
      <c r="B499" s="17">
        <v>2.0009999999999999</v>
      </c>
      <c r="C499" s="17">
        <f>(B499/'Computed data'!$B$6)*100</f>
        <v>7.6666666666666661</v>
      </c>
      <c r="D499" s="17">
        <f>A499/'Computed data'!$E$6</f>
        <v>193.77382465057178</v>
      </c>
    </row>
    <row r="500" spans="1:4" x14ac:dyDescent="0.25">
      <c r="A500" s="17">
        <v>3058</v>
      </c>
      <c r="B500" s="17">
        <v>2.0049999999999999</v>
      </c>
      <c r="C500" s="17">
        <f>(B500/'Computed data'!$B$6)*100</f>
        <v>7.6819923371647505</v>
      </c>
      <c r="D500" s="17">
        <f>A500/'Computed data'!$E$6</f>
        <v>194.28208386277001</v>
      </c>
    </row>
    <row r="501" spans="1:4" x14ac:dyDescent="0.25">
      <c r="A501" s="17">
        <v>3064</v>
      </c>
      <c r="B501" s="17">
        <v>2.0099999999999998</v>
      </c>
      <c r="C501" s="17">
        <f>(B501/'Computed data'!$B$6)*100</f>
        <v>7.7011494252873556</v>
      </c>
      <c r="D501" s="17">
        <f>A501/'Computed data'!$E$6</f>
        <v>194.66327827191867</v>
      </c>
    </row>
    <row r="502" spans="1:4" x14ac:dyDescent="0.25">
      <c r="A502" s="17">
        <v>3073</v>
      </c>
      <c r="B502" s="17">
        <v>2.0139999999999998</v>
      </c>
      <c r="C502" s="17">
        <f>(B502/'Computed data'!$B$6)*100</f>
        <v>7.71647509578544</v>
      </c>
      <c r="D502" s="17">
        <f>A502/'Computed data'!$E$6</f>
        <v>195.23506988564168</v>
      </c>
    </row>
    <row r="503" spans="1:4" x14ac:dyDescent="0.25">
      <c r="A503" s="17">
        <v>3078</v>
      </c>
      <c r="B503" s="17">
        <v>2.0179999999999998</v>
      </c>
      <c r="C503" s="17">
        <f>(B503/'Computed data'!$B$6)*100</f>
        <v>7.7318007662835235</v>
      </c>
      <c r="D503" s="17">
        <f>A503/'Computed data'!$E$6</f>
        <v>195.55273189326556</v>
      </c>
    </row>
    <row r="504" spans="1:4" x14ac:dyDescent="0.25">
      <c r="A504" s="17">
        <v>3084</v>
      </c>
      <c r="B504" s="17">
        <v>2.0209999999999999</v>
      </c>
      <c r="C504" s="17">
        <f>(B504/'Computed data'!$B$6)*100</f>
        <v>7.7432950191570873</v>
      </c>
      <c r="D504" s="17">
        <f>A504/'Computed data'!$E$6</f>
        <v>195.93392630241422</v>
      </c>
    </row>
    <row r="505" spans="1:4" x14ac:dyDescent="0.25">
      <c r="A505" s="17">
        <v>3092</v>
      </c>
      <c r="B505" s="17">
        <v>2.0259999999999998</v>
      </c>
      <c r="C505" s="17">
        <f>(B505/'Computed data'!$B$6)*100</f>
        <v>7.7624521072796924</v>
      </c>
      <c r="D505" s="17">
        <f>A505/'Computed data'!$E$6</f>
        <v>196.44218551461245</v>
      </c>
    </row>
    <row r="506" spans="1:4" x14ac:dyDescent="0.25">
      <c r="A506" s="17">
        <v>3098</v>
      </c>
      <c r="B506" s="17">
        <v>2.0299999999999998</v>
      </c>
      <c r="C506" s="17">
        <f>(B506/'Computed data'!$B$6)*100</f>
        <v>7.7777777777777768</v>
      </c>
      <c r="D506" s="17">
        <f>A506/'Computed data'!$E$6</f>
        <v>196.82337992376111</v>
      </c>
    </row>
    <row r="507" spans="1:4" x14ac:dyDescent="0.25">
      <c r="A507" s="17">
        <v>3105</v>
      </c>
      <c r="B507" s="17">
        <v>2.0339999999999998</v>
      </c>
      <c r="C507" s="17">
        <f>(B507/'Computed data'!$B$6)*100</f>
        <v>7.7931034482758603</v>
      </c>
      <c r="D507" s="17">
        <f>A507/'Computed data'!$E$6</f>
        <v>197.26810673443455</v>
      </c>
    </row>
    <row r="508" spans="1:4" x14ac:dyDescent="0.25">
      <c r="A508" s="17">
        <v>3115</v>
      </c>
      <c r="B508" s="17">
        <v>2.0369999999999999</v>
      </c>
      <c r="C508" s="17">
        <f>(B508/'Computed data'!$B$6)*100</f>
        <v>7.804597701149425</v>
      </c>
      <c r="D508" s="17">
        <f>A508/'Computed data'!$E$6</f>
        <v>197.90343074968234</v>
      </c>
    </row>
    <row r="509" spans="1:4" x14ac:dyDescent="0.25">
      <c r="A509" s="17">
        <v>3122</v>
      </c>
      <c r="B509" s="17">
        <v>2.0419999999999998</v>
      </c>
      <c r="C509" s="17">
        <f>(B509/'Computed data'!$B$6)*100</f>
        <v>7.8237547892720292</v>
      </c>
      <c r="D509" s="17">
        <f>A509/'Computed data'!$E$6</f>
        <v>198.34815756035579</v>
      </c>
    </row>
    <row r="510" spans="1:4" x14ac:dyDescent="0.25">
      <c r="A510" s="17">
        <v>3128</v>
      </c>
      <c r="B510" s="17">
        <v>2.0459999999999998</v>
      </c>
      <c r="C510" s="17">
        <f>(B510/'Computed data'!$B$6)*100</f>
        <v>7.8390804597701136</v>
      </c>
      <c r="D510" s="17">
        <f>A510/'Computed data'!$E$6</f>
        <v>198.72935196950445</v>
      </c>
    </row>
    <row r="511" spans="1:4" x14ac:dyDescent="0.25">
      <c r="A511" s="17">
        <v>3135</v>
      </c>
      <c r="B511" s="17">
        <v>2.0499999999999998</v>
      </c>
      <c r="C511" s="17">
        <f>(B511/'Computed data'!$B$6)*100</f>
        <v>7.8544061302681971</v>
      </c>
      <c r="D511" s="17">
        <f>A511/'Computed data'!$E$6</f>
        <v>199.17407878017789</v>
      </c>
    </row>
    <row r="512" spans="1:4" x14ac:dyDescent="0.25">
      <c r="A512" s="17">
        <v>3141</v>
      </c>
      <c r="B512" s="17">
        <v>2.0539999999999998</v>
      </c>
      <c r="C512" s="17">
        <f>(B512/'Computed data'!$B$6)*100</f>
        <v>7.8697318007662833</v>
      </c>
      <c r="D512" s="17">
        <f>A512/'Computed data'!$E$6</f>
        <v>199.55527318932656</v>
      </c>
    </row>
    <row r="513" spans="1:4" x14ac:dyDescent="0.25">
      <c r="A513" s="17">
        <v>3148</v>
      </c>
      <c r="B513" s="17">
        <v>2.0579999999999998</v>
      </c>
      <c r="C513" s="17">
        <f>(B513/'Computed data'!$B$6)*100</f>
        <v>7.8850574712643677</v>
      </c>
      <c r="D513" s="17">
        <f>A513/'Computed data'!$E$6</f>
        <v>200</v>
      </c>
    </row>
    <row r="514" spans="1:4" x14ac:dyDescent="0.25">
      <c r="A514" s="17">
        <v>3155</v>
      </c>
      <c r="B514" s="17">
        <v>2.0619999999999998</v>
      </c>
      <c r="C514" s="17">
        <f>(B514/'Computed data'!$B$6)*100</f>
        <v>7.9003831417624513</v>
      </c>
      <c r="D514" s="17">
        <f>A514/'Computed data'!$E$6</f>
        <v>200.44472681067344</v>
      </c>
    </row>
    <row r="515" spans="1:4" x14ac:dyDescent="0.25">
      <c r="A515" s="17">
        <v>3162</v>
      </c>
      <c r="B515" s="17">
        <v>2.0659999999999998</v>
      </c>
      <c r="C515" s="17">
        <f>(B515/'Computed data'!$B$6)*100</f>
        <v>7.9157088122605357</v>
      </c>
      <c r="D515" s="17">
        <f>A515/'Computed data'!$E$6</f>
        <v>200.88945362134689</v>
      </c>
    </row>
    <row r="516" spans="1:4" x14ac:dyDescent="0.25">
      <c r="A516" s="17">
        <v>3170</v>
      </c>
      <c r="B516" s="17">
        <v>2.0699999999999998</v>
      </c>
      <c r="C516" s="17">
        <f>(B516/'Computed data'!$B$6)*100</f>
        <v>7.9310344827586201</v>
      </c>
      <c r="D516" s="17">
        <f>A516/'Computed data'!$E$6</f>
        <v>201.39771283354511</v>
      </c>
    </row>
    <row r="517" spans="1:4" x14ac:dyDescent="0.25">
      <c r="A517" s="17">
        <v>3176</v>
      </c>
      <c r="B517" s="17">
        <v>2.0739999999999998</v>
      </c>
      <c r="C517" s="17">
        <f>(B517/'Computed data'!$B$6)*100</f>
        <v>7.9463601532567036</v>
      </c>
      <c r="D517" s="17">
        <f>A517/'Computed data'!$E$6</f>
        <v>201.77890724269378</v>
      </c>
    </row>
    <row r="518" spans="1:4" x14ac:dyDescent="0.25">
      <c r="A518" s="17">
        <v>3183</v>
      </c>
      <c r="B518" s="17">
        <v>2.0779999999999998</v>
      </c>
      <c r="C518" s="17">
        <f>(B518/'Computed data'!$B$6)*100</f>
        <v>7.9616858237547881</v>
      </c>
      <c r="D518" s="17">
        <f>A518/'Computed data'!$E$6</f>
        <v>202.22363405336722</v>
      </c>
    </row>
    <row r="519" spans="1:4" x14ac:dyDescent="0.25">
      <c r="A519" s="17">
        <v>3190</v>
      </c>
      <c r="B519" s="17">
        <v>2.0819999999999999</v>
      </c>
      <c r="C519" s="17">
        <f>(B519/'Computed data'!$B$6)*100</f>
        <v>7.9770114942528725</v>
      </c>
      <c r="D519" s="17">
        <f>A519/'Computed data'!$E$6</f>
        <v>202.66836086404066</v>
      </c>
    </row>
    <row r="520" spans="1:4" x14ac:dyDescent="0.25">
      <c r="A520" s="17">
        <v>3197</v>
      </c>
      <c r="B520" s="17">
        <v>2.0859999999999999</v>
      </c>
      <c r="C520" s="17">
        <f>(B520/'Computed data'!$B$6)*100</f>
        <v>7.9923371647509569</v>
      </c>
      <c r="D520" s="17">
        <f>A520/'Computed data'!$E$6</f>
        <v>203.11308767471411</v>
      </c>
    </row>
    <row r="521" spans="1:4" x14ac:dyDescent="0.25">
      <c r="A521" s="17">
        <v>3203</v>
      </c>
      <c r="B521" s="17">
        <v>2.09</v>
      </c>
      <c r="C521" s="17">
        <f>(B521/'Computed data'!$B$6)*100</f>
        <v>8.0076628352490413</v>
      </c>
      <c r="D521" s="17">
        <f>A521/'Computed data'!$E$6</f>
        <v>203.49428208386277</v>
      </c>
    </row>
    <row r="522" spans="1:4" x14ac:dyDescent="0.25">
      <c r="A522" s="17">
        <v>3210</v>
      </c>
      <c r="B522" s="17">
        <v>2.0939999999999999</v>
      </c>
      <c r="C522" s="17">
        <f>(B522/'Computed data'!$B$6)*100</f>
        <v>8.0229885057471257</v>
      </c>
      <c r="D522" s="17">
        <f>A522/'Computed data'!$E$6</f>
        <v>203.93900889453622</v>
      </c>
    </row>
    <row r="523" spans="1:4" x14ac:dyDescent="0.25">
      <c r="A523" s="17">
        <v>3219</v>
      </c>
      <c r="B523" s="17">
        <v>2.0979999999999999</v>
      </c>
      <c r="C523" s="17">
        <f>(B523/'Computed data'!$B$6)*100</f>
        <v>8.0383141762452084</v>
      </c>
      <c r="D523" s="17">
        <f>A523/'Computed data'!$E$6</f>
        <v>204.51080050825922</v>
      </c>
    </row>
    <row r="524" spans="1:4" x14ac:dyDescent="0.25">
      <c r="A524" s="17">
        <v>3227</v>
      </c>
      <c r="B524" s="17">
        <v>2.1019999999999999</v>
      </c>
      <c r="C524" s="17">
        <f>(B524/'Computed data'!$B$6)*100</f>
        <v>8.0536398467432928</v>
      </c>
      <c r="D524" s="17">
        <f>A524/'Computed data'!$E$6</f>
        <v>205.01905972045742</v>
      </c>
    </row>
    <row r="525" spans="1:4" x14ac:dyDescent="0.25">
      <c r="A525" s="17">
        <v>3233</v>
      </c>
      <c r="B525" s="17">
        <v>2.1059999999999999</v>
      </c>
      <c r="C525" s="17">
        <f>(B525/'Computed data'!$B$6)*100</f>
        <v>8.068965517241379</v>
      </c>
      <c r="D525" s="17">
        <f>A525/'Computed data'!$E$6</f>
        <v>205.40025412960608</v>
      </c>
    </row>
    <row r="526" spans="1:4" x14ac:dyDescent="0.25">
      <c r="A526" s="17">
        <v>3240</v>
      </c>
      <c r="B526" s="17">
        <v>2.11</v>
      </c>
      <c r="C526" s="17">
        <f>(B526/'Computed data'!$B$6)*100</f>
        <v>8.0842911877394634</v>
      </c>
      <c r="D526" s="17">
        <f>A526/'Computed data'!$E$6</f>
        <v>205.84498094027953</v>
      </c>
    </row>
    <row r="527" spans="1:4" x14ac:dyDescent="0.25">
      <c r="A527" s="17">
        <v>3247</v>
      </c>
      <c r="B527" s="17">
        <v>2.1139999999999999</v>
      </c>
      <c r="C527" s="17">
        <f>(B527/'Computed data'!$B$6)*100</f>
        <v>8.0996168582375478</v>
      </c>
      <c r="D527" s="17">
        <f>A527/'Computed data'!$E$6</f>
        <v>206.28970775095297</v>
      </c>
    </row>
    <row r="528" spans="1:4" x14ac:dyDescent="0.25">
      <c r="A528" s="17">
        <v>3254</v>
      </c>
      <c r="B528" s="17">
        <v>2.1179999999999999</v>
      </c>
      <c r="C528" s="17">
        <f>(B528/'Computed data'!$B$6)*100</f>
        <v>8.1149425287356323</v>
      </c>
      <c r="D528" s="17">
        <f>A528/'Computed data'!$E$6</f>
        <v>206.73443456162641</v>
      </c>
    </row>
    <row r="529" spans="1:4" x14ac:dyDescent="0.25">
      <c r="A529" s="17">
        <v>3261</v>
      </c>
      <c r="B529" s="17">
        <v>2.1230000000000002</v>
      </c>
      <c r="C529" s="17">
        <f>(B529/'Computed data'!$B$6)*100</f>
        <v>8.1340996168582382</v>
      </c>
      <c r="D529" s="17">
        <f>A529/'Computed data'!$E$6</f>
        <v>207.17916137229986</v>
      </c>
    </row>
    <row r="530" spans="1:4" x14ac:dyDescent="0.25">
      <c r="A530" s="17">
        <v>3268</v>
      </c>
      <c r="B530" s="17">
        <v>2.1259999999999999</v>
      </c>
      <c r="C530" s="17">
        <f>(B530/'Computed data'!$B$6)*100</f>
        <v>8.1455938697317993</v>
      </c>
      <c r="D530" s="17">
        <f>A530/'Computed data'!$E$6</f>
        <v>207.6238881829733</v>
      </c>
    </row>
    <row r="531" spans="1:4" x14ac:dyDescent="0.25">
      <c r="A531" s="17">
        <v>3274</v>
      </c>
      <c r="B531" s="17">
        <v>2.13</v>
      </c>
      <c r="C531" s="17">
        <f>(B531/'Computed data'!$B$6)*100</f>
        <v>8.1609195402298838</v>
      </c>
      <c r="D531" s="17">
        <f>A531/'Computed data'!$E$6</f>
        <v>208.00508259212197</v>
      </c>
    </row>
    <row r="532" spans="1:4" x14ac:dyDescent="0.25">
      <c r="A532" s="17">
        <v>3281</v>
      </c>
      <c r="B532" s="17">
        <v>2.1339999999999999</v>
      </c>
      <c r="C532" s="17">
        <f>(B532/'Computed data'!$B$6)*100</f>
        <v>8.1762452107279682</v>
      </c>
      <c r="D532" s="17">
        <f>A532/'Computed data'!$E$6</f>
        <v>208.44980940279541</v>
      </c>
    </row>
    <row r="533" spans="1:4" x14ac:dyDescent="0.25">
      <c r="A533" s="17">
        <v>3288</v>
      </c>
      <c r="B533" s="17">
        <v>2.1379999999999999</v>
      </c>
      <c r="C533" s="17">
        <f>(B533/'Computed data'!$B$6)*100</f>
        <v>8.1915708812260526</v>
      </c>
      <c r="D533" s="17">
        <f>A533/'Computed data'!$E$6</f>
        <v>208.89453621346885</v>
      </c>
    </row>
    <row r="534" spans="1:4" x14ac:dyDescent="0.25">
      <c r="A534" s="17">
        <v>3295</v>
      </c>
      <c r="B534" s="17">
        <v>2.1419999999999999</v>
      </c>
      <c r="C534" s="17">
        <f>(B534/'Computed data'!$B$6)*100</f>
        <v>8.206896551724137</v>
      </c>
      <c r="D534" s="17">
        <f>A534/'Computed data'!$E$6</f>
        <v>209.3392630241423</v>
      </c>
    </row>
    <row r="535" spans="1:4" x14ac:dyDescent="0.25">
      <c r="A535" s="17">
        <v>3303</v>
      </c>
      <c r="B535" s="17">
        <v>2.1469999999999998</v>
      </c>
      <c r="C535" s="17">
        <f>(B535/'Computed data'!$B$6)*100</f>
        <v>8.226053639846743</v>
      </c>
      <c r="D535" s="17">
        <f>A535/'Computed data'!$E$6</f>
        <v>209.84752223634052</v>
      </c>
    </row>
    <row r="536" spans="1:4" x14ac:dyDescent="0.25">
      <c r="A536" s="17">
        <v>3309</v>
      </c>
      <c r="B536" s="17">
        <v>2.1509999999999998</v>
      </c>
      <c r="C536" s="17">
        <f>(B536/'Computed data'!$B$6)*100</f>
        <v>8.2413793103448256</v>
      </c>
      <c r="D536" s="17">
        <f>A536/'Computed data'!$E$6</f>
        <v>210.22871664548919</v>
      </c>
    </row>
    <row r="537" spans="1:4" x14ac:dyDescent="0.25">
      <c r="A537" s="17">
        <v>3316</v>
      </c>
      <c r="B537" s="17">
        <v>2.1549999999999998</v>
      </c>
      <c r="C537" s="17">
        <f>(B537/'Computed data'!$B$6)*100</f>
        <v>8.25670498084291</v>
      </c>
      <c r="D537" s="17">
        <f>A537/'Computed data'!$E$6</f>
        <v>210.67344345616263</v>
      </c>
    </row>
    <row r="538" spans="1:4" x14ac:dyDescent="0.25">
      <c r="A538" s="17">
        <v>3323</v>
      </c>
      <c r="B538" s="17">
        <v>2.1579999999999999</v>
      </c>
      <c r="C538" s="17">
        <f>(B538/'Computed data'!$B$6)*100</f>
        <v>8.2681992337164729</v>
      </c>
      <c r="D538" s="17">
        <f>A538/'Computed data'!$E$6</f>
        <v>211.11817026683607</v>
      </c>
    </row>
    <row r="539" spans="1:4" x14ac:dyDescent="0.25">
      <c r="A539" s="17">
        <v>3331</v>
      </c>
      <c r="B539" s="17">
        <v>2.1629999999999998</v>
      </c>
      <c r="C539" s="17">
        <f>(B539/'Computed data'!$B$6)*100</f>
        <v>8.2873563218390789</v>
      </c>
      <c r="D539" s="17">
        <f>A539/'Computed data'!$E$6</f>
        <v>211.6264294790343</v>
      </c>
    </row>
    <row r="540" spans="1:4" x14ac:dyDescent="0.25">
      <c r="A540" s="17">
        <v>3338</v>
      </c>
      <c r="B540" s="17">
        <v>2.1669999999999998</v>
      </c>
      <c r="C540" s="17">
        <f>(B540/'Computed data'!$B$6)*100</f>
        <v>8.3026819923371633</v>
      </c>
      <c r="D540" s="17">
        <f>A540/'Computed data'!$E$6</f>
        <v>212.07115628970774</v>
      </c>
    </row>
    <row r="541" spans="1:4" x14ac:dyDescent="0.25">
      <c r="A541" s="17">
        <v>3345</v>
      </c>
      <c r="B541" s="17">
        <v>2.17</v>
      </c>
      <c r="C541" s="17">
        <f>(B541/'Computed data'!$B$6)*100</f>
        <v>8.314176245210728</v>
      </c>
      <c r="D541" s="17">
        <f>A541/'Computed data'!$E$6</f>
        <v>212.51588310038119</v>
      </c>
    </row>
    <row r="542" spans="1:4" x14ac:dyDescent="0.25">
      <c r="A542" s="17">
        <v>3353</v>
      </c>
      <c r="B542" s="17">
        <v>2.1749999999999998</v>
      </c>
      <c r="C542" s="17">
        <f>(B542/'Computed data'!$B$6)*100</f>
        <v>8.3333333333333321</v>
      </c>
      <c r="D542" s="17">
        <f>A542/'Computed data'!$E$6</f>
        <v>213.02414231257941</v>
      </c>
    </row>
    <row r="543" spans="1:4" x14ac:dyDescent="0.25">
      <c r="A543" s="17">
        <v>3359</v>
      </c>
      <c r="B543" s="17">
        <v>2.1789999999999998</v>
      </c>
      <c r="C543" s="17">
        <f>(B543/'Computed data'!$B$6)*100</f>
        <v>8.3486590038314166</v>
      </c>
      <c r="D543" s="17">
        <f>A543/'Computed data'!$E$6</f>
        <v>213.40533672172808</v>
      </c>
    </row>
    <row r="544" spans="1:4" x14ac:dyDescent="0.25">
      <c r="A544" s="17">
        <v>3366</v>
      </c>
      <c r="B544" s="17">
        <v>2.1829999999999998</v>
      </c>
      <c r="C544" s="17">
        <f>(B544/'Computed data'!$B$6)*100</f>
        <v>8.363984674329501</v>
      </c>
      <c r="D544" s="17">
        <f>A544/'Computed data'!$E$6</f>
        <v>213.85006353240152</v>
      </c>
    </row>
    <row r="545" spans="1:4" x14ac:dyDescent="0.25">
      <c r="A545" s="17">
        <v>3373</v>
      </c>
      <c r="B545" s="17">
        <v>2.1869999999999998</v>
      </c>
      <c r="C545" s="17">
        <f>(B545/'Computed data'!$B$6)*100</f>
        <v>8.3793103448275854</v>
      </c>
      <c r="D545" s="17">
        <f>A545/'Computed data'!$E$6</f>
        <v>214.29479034307496</v>
      </c>
    </row>
    <row r="546" spans="1:4" x14ac:dyDescent="0.25">
      <c r="A546" s="17">
        <v>3382</v>
      </c>
      <c r="B546" s="17">
        <v>2.19</v>
      </c>
      <c r="C546" s="17">
        <f>(B546/'Computed data'!$B$6)*100</f>
        <v>8.3908045977011483</v>
      </c>
      <c r="D546" s="17">
        <f>A546/'Computed data'!$E$6</f>
        <v>214.86658195679797</v>
      </c>
    </row>
    <row r="547" spans="1:4" x14ac:dyDescent="0.25">
      <c r="A547" s="17">
        <v>3388</v>
      </c>
      <c r="B547" s="17">
        <v>2.1949999999999998</v>
      </c>
      <c r="C547" s="17">
        <f>(B547/'Computed data'!$B$6)*100</f>
        <v>8.4099616858237543</v>
      </c>
      <c r="D547" s="17">
        <f>A547/'Computed data'!$E$6</f>
        <v>215.24777636594663</v>
      </c>
    </row>
    <row r="548" spans="1:4" x14ac:dyDescent="0.25">
      <c r="A548" s="17">
        <v>3395</v>
      </c>
      <c r="B548" s="17">
        <v>2.1989999999999998</v>
      </c>
      <c r="C548" s="17">
        <f>(B548/'Computed data'!$B$6)*100</f>
        <v>8.4252873563218387</v>
      </c>
      <c r="D548" s="17">
        <f>A548/'Computed data'!$E$6</f>
        <v>215.69250317662008</v>
      </c>
    </row>
    <row r="549" spans="1:4" x14ac:dyDescent="0.25">
      <c r="A549" s="17">
        <v>3402</v>
      </c>
      <c r="B549" s="17">
        <v>2.2029999999999998</v>
      </c>
      <c r="C549" s="17">
        <f>(B549/'Computed data'!$B$6)*100</f>
        <v>8.4406130268199231</v>
      </c>
      <c r="D549" s="17">
        <f>A549/'Computed data'!$E$6</f>
        <v>216.13722998729352</v>
      </c>
    </row>
    <row r="550" spans="1:4" x14ac:dyDescent="0.25">
      <c r="A550" s="17">
        <v>3410</v>
      </c>
      <c r="B550" s="17">
        <v>2.2069999999999999</v>
      </c>
      <c r="C550" s="17">
        <f>(B550/'Computed data'!$B$6)*100</f>
        <v>8.4559386973180057</v>
      </c>
      <c r="D550" s="17">
        <f>A550/'Computed data'!$E$6</f>
        <v>216.64548919949175</v>
      </c>
    </row>
    <row r="551" spans="1:4" x14ac:dyDescent="0.25">
      <c r="A551" s="17">
        <v>3416</v>
      </c>
      <c r="B551" s="17">
        <v>2.2109999999999999</v>
      </c>
      <c r="C551" s="17">
        <f>(B551/'Computed data'!$B$6)*100</f>
        <v>8.4712643678160902</v>
      </c>
      <c r="D551" s="17">
        <f>A551/'Computed data'!$E$6</f>
        <v>217.02668360864041</v>
      </c>
    </row>
    <row r="552" spans="1:4" x14ac:dyDescent="0.25">
      <c r="A552" s="17">
        <v>3423</v>
      </c>
      <c r="B552" s="17">
        <v>2.2149999999999999</v>
      </c>
      <c r="C552" s="17">
        <f>(B552/'Computed data'!$B$6)*100</f>
        <v>8.4865900383141746</v>
      </c>
      <c r="D552" s="17">
        <f>A552/'Computed data'!$E$6</f>
        <v>217.47141041931386</v>
      </c>
    </row>
    <row r="553" spans="1:4" x14ac:dyDescent="0.25">
      <c r="A553" s="17">
        <v>3432</v>
      </c>
      <c r="B553" s="17">
        <v>2.2189999999999999</v>
      </c>
      <c r="C553" s="17">
        <f>(B553/'Computed data'!$B$6)*100</f>
        <v>8.501915708812259</v>
      </c>
      <c r="D553" s="17">
        <f>A553/'Computed data'!$E$6</f>
        <v>218.04320203303683</v>
      </c>
    </row>
    <row r="554" spans="1:4" x14ac:dyDescent="0.25">
      <c r="A554" s="17">
        <v>3440</v>
      </c>
      <c r="B554" s="17">
        <v>2.2229999999999999</v>
      </c>
      <c r="C554" s="17">
        <f>(B554/'Computed data'!$B$6)*100</f>
        <v>8.5172413793103434</v>
      </c>
      <c r="D554" s="17">
        <f>A554/'Computed data'!$E$6</f>
        <v>218.55146124523506</v>
      </c>
    </row>
    <row r="555" spans="1:4" x14ac:dyDescent="0.25">
      <c r="A555" s="17">
        <v>3448</v>
      </c>
      <c r="B555" s="17">
        <v>2.2269999999999999</v>
      </c>
      <c r="C555" s="17">
        <f>(B555/'Computed data'!$B$6)*100</f>
        <v>8.5325670498084296</v>
      </c>
      <c r="D555" s="17">
        <f>A555/'Computed data'!$E$6</f>
        <v>219.05972045743329</v>
      </c>
    </row>
    <row r="556" spans="1:4" x14ac:dyDescent="0.25">
      <c r="A556" s="17">
        <v>3455</v>
      </c>
      <c r="B556" s="17">
        <v>2.2309999999999999</v>
      </c>
      <c r="C556" s="17">
        <f>(B556/'Computed data'!$B$6)*100</f>
        <v>8.5478927203065123</v>
      </c>
      <c r="D556" s="17">
        <f>A556/'Computed data'!$E$6</f>
        <v>219.50444726810673</v>
      </c>
    </row>
    <row r="557" spans="1:4" x14ac:dyDescent="0.25">
      <c r="A557" s="17">
        <v>3460</v>
      </c>
      <c r="B557" s="17">
        <v>2.2349999999999999</v>
      </c>
      <c r="C557" s="17">
        <f>(B557/'Computed data'!$B$6)*100</f>
        <v>8.5632183908045967</v>
      </c>
      <c r="D557" s="17">
        <f>A557/'Computed data'!$E$6</f>
        <v>219.82210927573061</v>
      </c>
    </row>
    <row r="558" spans="1:4" x14ac:dyDescent="0.25">
      <c r="A558" s="17">
        <v>3468</v>
      </c>
      <c r="B558" s="17">
        <v>2.2389999999999999</v>
      </c>
      <c r="C558" s="17">
        <f>(B558/'Computed data'!$B$6)*100</f>
        <v>8.5785440613026811</v>
      </c>
      <c r="D558" s="17">
        <f>A558/'Computed data'!$E$6</f>
        <v>220.33036848792884</v>
      </c>
    </row>
    <row r="559" spans="1:4" x14ac:dyDescent="0.25">
      <c r="A559" s="17">
        <v>3476</v>
      </c>
      <c r="B559" s="17">
        <v>2.2429999999999999</v>
      </c>
      <c r="C559" s="17">
        <f>(B559/'Computed data'!$B$6)*100</f>
        <v>8.5938697318007655</v>
      </c>
      <c r="D559" s="17">
        <f>A559/'Computed data'!$E$6</f>
        <v>220.83862770012706</v>
      </c>
    </row>
    <row r="560" spans="1:4" x14ac:dyDescent="0.25">
      <c r="A560" s="17">
        <v>3483</v>
      </c>
      <c r="B560" s="17">
        <v>2.2469999999999999</v>
      </c>
      <c r="C560" s="17">
        <f>(B560/'Computed data'!$B$6)*100</f>
        <v>8.6091954022988499</v>
      </c>
      <c r="D560" s="17">
        <f>A560/'Computed data'!$E$6</f>
        <v>221.28335451080051</v>
      </c>
    </row>
    <row r="561" spans="1:4" x14ac:dyDescent="0.25">
      <c r="A561" s="17">
        <v>3491</v>
      </c>
      <c r="B561" s="17">
        <v>2.2509999999999999</v>
      </c>
      <c r="C561" s="17">
        <f>(B561/'Computed data'!$B$6)*100</f>
        <v>8.6245210727969344</v>
      </c>
      <c r="D561" s="17">
        <f>A561/'Computed data'!$E$6</f>
        <v>221.79161372299873</v>
      </c>
    </row>
    <row r="562" spans="1:4" x14ac:dyDescent="0.25">
      <c r="A562" s="17">
        <v>3497</v>
      </c>
      <c r="B562" s="17">
        <v>2.2549999999999999</v>
      </c>
      <c r="C562" s="17">
        <f>(B562/'Computed data'!$B$6)*100</f>
        <v>8.6398467432950188</v>
      </c>
      <c r="D562" s="17">
        <f>A562/'Computed data'!$E$6</f>
        <v>222.1728081321474</v>
      </c>
    </row>
    <row r="563" spans="1:4" x14ac:dyDescent="0.25">
      <c r="A563" s="17">
        <v>3504</v>
      </c>
      <c r="B563" s="17">
        <v>2.2589999999999999</v>
      </c>
      <c r="C563" s="17">
        <f>(B563/'Computed data'!$B$6)*100</f>
        <v>8.6551724137931032</v>
      </c>
      <c r="D563" s="17">
        <f>A563/'Computed data'!$E$6</f>
        <v>222.61753494282084</v>
      </c>
    </row>
    <row r="564" spans="1:4" x14ac:dyDescent="0.25">
      <c r="A564" s="17">
        <v>3512</v>
      </c>
      <c r="B564" s="17">
        <v>2.2629999999999999</v>
      </c>
      <c r="C564" s="17">
        <f>(B564/'Computed data'!$B$6)*100</f>
        <v>8.6704980842911858</v>
      </c>
      <c r="D564" s="17">
        <f>A564/'Computed data'!$E$6</f>
        <v>223.12579415501907</v>
      </c>
    </row>
    <row r="565" spans="1:4" x14ac:dyDescent="0.25">
      <c r="A565" s="17">
        <v>3519</v>
      </c>
      <c r="B565" s="17">
        <v>2.2669999999999999</v>
      </c>
      <c r="C565" s="17">
        <f>(B565/'Computed data'!$B$6)*100</f>
        <v>8.6858237547892703</v>
      </c>
      <c r="D565" s="17">
        <f>A565/'Computed data'!$E$6</f>
        <v>223.57052096569251</v>
      </c>
    </row>
    <row r="566" spans="1:4" x14ac:dyDescent="0.25">
      <c r="A566" s="17">
        <v>3527</v>
      </c>
      <c r="B566" s="17">
        <v>2.2709999999999999</v>
      </c>
      <c r="C566" s="17">
        <f>(B566/'Computed data'!$B$6)*100</f>
        <v>8.7011494252873547</v>
      </c>
      <c r="D566" s="17">
        <f>A566/'Computed data'!$E$6</f>
        <v>224.07878017789074</v>
      </c>
    </row>
    <row r="567" spans="1:4" x14ac:dyDescent="0.25">
      <c r="A567" s="17">
        <v>3533</v>
      </c>
      <c r="B567" s="17">
        <v>2.2749999999999999</v>
      </c>
      <c r="C567" s="17">
        <f>(B567/'Computed data'!$B$6)*100</f>
        <v>8.7164750957854391</v>
      </c>
      <c r="D567" s="17">
        <f>A567/'Computed data'!$E$6</f>
        <v>224.4599745870394</v>
      </c>
    </row>
    <row r="568" spans="1:4" x14ac:dyDescent="0.25">
      <c r="A568" s="17">
        <v>3540</v>
      </c>
      <c r="B568" s="17">
        <v>2.2789999999999999</v>
      </c>
      <c r="C568" s="17">
        <f>(B568/'Computed data'!$B$6)*100</f>
        <v>8.7318007662835235</v>
      </c>
      <c r="D568" s="17">
        <f>A568/'Computed data'!$E$6</f>
        <v>224.90470139771284</v>
      </c>
    </row>
    <row r="569" spans="1:4" x14ac:dyDescent="0.25">
      <c r="A569" s="17">
        <v>3548</v>
      </c>
      <c r="B569" s="17">
        <v>2.2839999999999998</v>
      </c>
      <c r="C569" s="17">
        <f>(B569/'Computed data'!$B$6)*100</f>
        <v>8.7509578544061295</v>
      </c>
      <c r="D569" s="17">
        <f>A569/'Computed data'!$E$6</f>
        <v>225.41296060991104</v>
      </c>
    </row>
    <row r="570" spans="1:4" x14ac:dyDescent="0.25">
      <c r="A570" s="17">
        <v>3555</v>
      </c>
      <c r="B570" s="17">
        <v>2.2869999999999999</v>
      </c>
      <c r="C570" s="17">
        <f>(B570/'Computed data'!$B$6)*100</f>
        <v>8.7624521072796924</v>
      </c>
      <c r="D570" s="17">
        <f>A570/'Computed data'!$E$6</f>
        <v>225.85768742058448</v>
      </c>
    </row>
    <row r="571" spans="1:4" x14ac:dyDescent="0.25">
      <c r="A571" s="17">
        <v>3562</v>
      </c>
      <c r="B571" s="17">
        <v>2.2909999999999999</v>
      </c>
      <c r="C571" s="17">
        <f>(B571/'Computed data'!$B$6)*100</f>
        <v>8.7777777777777768</v>
      </c>
      <c r="D571" s="17">
        <f>A571/'Computed data'!$E$6</f>
        <v>226.30241423125793</v>
      </c>
    </row>
    <row r="572" spans="1:4" x14ac:dyDescent="0.25">
      <c r="A572" s="17">
        <v>3567</v>
      </c>
      <c r="B572" s="17">
        <v>2.2949999999999999</v>
      </c>
      <c r="C572" s="17">
        <f>(B572/'Computed data'!$B$6)*100</f>
        <v>8.7931034482758612</v>
      </c>
      <c r="D572" s="17">
        <f>A572/'Computed data'!$E$6</f>
        <v>226.62007623888184</v>
      </c>
    </row>
    <row r="573" spans="1:4" x14ac:dyDescent="0.25">
      <c r="A573" s="17">
        <v>3575</v>
      </c>
      <c r="B573" s="17">
        <v>2.2989999999999999</v>
      </c>
      <c r="C573" s="17">
        <f>(B573/'Computed data'!$B$6)*100</f>
        <v>8.8084291187739456</v>
      </c>
      <c r="D573" s="17">
        <f>A573/'Computed data'!$E$6</f>
        <v>227.12833545108003</v>
      </c>
    </row>
    <row r="574" spans="1:4" x14ac:dyDescent="0.25">
      <c r="A574" s="17">
        <v>3581</v>
      </c>
      <c r="B574" s="17">
        <v>2.3029999999999999</v>
      </c>
      <c r="C574" s="17">
        <f>(B574/'Computed data'!$B$6)*100</f>
        <v>8.8237547892720301</v>
      </c>
      <c r="D574" s="17">
        <f>A574/'Computed data'!$E$6</f>
        <v>227.50952986022872</v>
      </c>
    </row>
    <row r="575" spans="1:4" x14ac:dyDescent="0.25">
      <c r="A575" s="17">
        <v>3588</v>
      </c>
      <c r="B575" s="17">
        <v>2.3069999999999999</v>
      </c>
      <c r="C575" s="17">
        <f>(B575/'Computed data'!$B$6)*100</f>
        <v>8.8390804597701145</v>
      </c>
      <c r="D575" s="17">
        <f>A575/'Computed data'!$E$6</f>
        <v>227.95425667090217</v>
      </c>
    </row>
    <row r="576" spans="1:4" x14ac:dyDescent="0.25">
      <c r="A576" s="17">
        <v>3595</v>
      </c>
      <c r="B576" s="17">
        <v>2.3109999999999999</v>
      </c>
      <c r="C576" s="17">
        <f>(B576/'Computed data'!$B$6)*100</f>
        <v>8.8544061302681989</v>
      </c>
      <c r="D576" s="17">
        <f>A576/'Computed data'!$E$6</f>
        <v>228.39898348157561</v>
      </c>
    </row>
    <row r="577" spans="1:4" x14ac:dyDescent="0.25">
      <c r="A577" s="17">
        <v>3603</v>
      </c>
      <c r="B577" s="17">
        <v>2.3149999999999999</v>
      </c>
      <c r="C577" s="17">
        <f>(B577/'Computed data'!$B$6)*100</f>
        <v>8.8697318007662833</v>
      </c>
      <c r="D577" s="17">
        <f>A577/'Computed data'!$E$6</f>
        <v>228.90724269377381</v>
      </c>
    </row>
    <row r="578" spans="1:4" x14ac:dyDescent="0.25">
      <c r="A578" s="17">
        <v>3608</v>
      </c>
      <c r="B578" s="17">
        <v>2.319</v>
      </c>
      <c r="C578" s="17">
        <f>(B578/'Computed data'!$B$6)*100</f>
        <v>8.885057471264366</v>
      </c>
      <c r="D578" s="17">
        <f>A578/'Computed data'!$E$6</f>
        <v>229.22490470139772</v>
      </c>
    </row>
    <row r="579" spans="1:4" x14ac:dyDescent="0.25">
      <c r="A579" s="17">
        <v>3615</v>
      </c>
      <c r="B579" s="17">
        <v>2.323</v>
      </c>
      <c r="C579" s="17">
        <f>(B579/'Computed data'!$B$6)*100</f>
        <v>8.9003831417624504</v>
      </c>
      <c r="D579" s="17">
        <f>A579/'Computed data'!$E$6</f>
        <v>229.66963151207116</v>
      </c>
    </row>
    <row r="580" spans="1:4" x14ac:dyDescent="0.25">
      <c r="A580" s="17">
        <v>3620</v>
      </c>
      <c r="B580" s="17">
        <v>2.327</v>
      </c>
      <c r="C580" s="17">
        <f>(B580/'Computed data'!$B$6)*100</f>
        <v>8.9157088122605348</v>
      </c>
      <c r="D580" s="17">
        <f>A580/'Computed data'!$E$6</f>
        <v>229.98729351969504</v>
      </c>
    </row>
    <row r="581" spans="1:4" x14ac:dyDescent="0.25">
      <c r="A581" s="17">
        <v>3625</v>
      </c>
      <c r="B581" s="17">
        <v>2.331</v>
      </c>
      <c r="C581" s="17">
        <f>(B581/'Computed data'!$B$6)*100</f>
        <v>8.9310344827586192</v>
      </c>
      <c r="D581" s="17">
        <f>A581/'Computed data'!$E$6</f>
        <v>230.30495552731892</v>
      </c>
    </row>
    <row r="582" spans="1:4" x14ac:dyDescent="0.25">
      <c r="A582" s="17">
        <v>3632</v>
      </c>
      <c r="B582" s="17">
        <v>2.335</v>
      </c>
      <c r="C582" s="17">
        <f>(B582/'Computed data'!$B$6)*100</f>
        <v>8.9463601532567054</v>
      </c>
      <c r="D582" s="17">
        <f>A582/'Computed data'!$E$6</f>
        <v>230.74968233799237</v>
      </c>
    </row>
    <row r="583" spans="1:4" x14ac:dyDescent="0.25">
      <c r="A583" s="17">
        <v>3638</v>
      </c>
      <c r="B583" s="17">
        <v>2.339</v>
      </c>
      <c r="C583" s="17">
        <f>(B583/'Computed data'!$B$6)*100</f>
        <v>8.9616858237547898</v>
      </c>
      <c r="D583" s="17">
        <f>A583/'Computed data'!$E$6</f>
        <v>231.13087674714103</v>
      </c>
    </row>
    <row r="584" spans="1:4" x14ac:dyDescent="0.25">
      <c r="A584" s="17">
        <v>3645</v>
      </c>
      <c r="B584" s="17">
        <v>2.3439999999999999</v>
      </c>
      <c r="C584" s="17">
        <f>(B584/'Computed data'!$B$6)*100</f>
        <v>8.9808429118773923</v>
      </c>
      <c r="D584" s="17">
        <f>A584/'Computed data'!$E$6</f>
        <v>231.57560355781447</v>
      </c>
    </row>
    <row r="585" spans="1:4" x14ac:dyDescent="0.25">
      <c r="A585" s="17">
        <v>3651</v>
      </c>
      <c r="B585" s="17">
        <v>2.3479999999999999</v>
      </c>
      <c r="C585" s="17">
        <f>(B585/'Computed data'!$B$6)*100</f>
        <v>8.9961685823754767</v>
      </c>
      <c r="D585" s="17">
        <f>A585/'Computed data'!$E$6</f>
        <v>231.95679796696314</v>
      </c>
    </row>
    <row r="586" spans="1:4" x14ac:dyDescent="0.25">
      <c r="A586" s="18">
        <v>3657</v>
      </c>
      <c r="B586" s="18">
        <v>2.3519999999999999</v>
      </c>
      <c r="C586" s="17">
        <f>(B586/'Computed data'!$B$6)*100</f>
        <v>9.0114942528735629</v>
      </c>
      <c r="D586" s="18">
        <f>A586/'Computed data'!$E$6</f>
        <v>232.33799237611183</v>
      </c>
    </row>
    <row r="587" spans="1:4" x14ac:dyDescent="0.25">
      <c r="A587" s="17">
        <v>3639</v>
      </c>
      <c r="B587" s="17">
        <v>2.3559999999999999</v>
      </c>
      <c r="C587" s="17">
        <f>(B587/'Computed data'!$B$6)*100</f>
        <v>9.0268199233716473</v>
      </c>
      <c r="D587" s="17">
        <f>A587/'Computed data'!$E$6</f>
        <v>231.19440914866581</v>
      </c>
    </row>
    <row r="588" spans="1:4" x14ac:dyDescent="0.25">
      <c r="A588" s="17">
        <v>3600</v>
      </c>
      <c r="B588" s="17">
        <v>2.36</v>
      </c>
      <c r="C588" s="17">
        <f>(B588/'Computed data'!$B$6)*100</f>
        <v>9.0421455938697317</v>
      </c>
      <c r="D588" s="17">
        <f>A588/'Computed data'!$E$6</f>
        <v>228.71664548919949</v>
      </c>
    </row>
    <row r="589" spans="1:4" x14ac:dyDescent="0.25">
      <c r="A589" s="17">
        <v>3593</v>
      </c>
      <c r="B589" s="17">
        <v>2.3639999999999999</v>
      </c>
      <c r="C589" s="17">
        <f>(B589/'Computed data'!$B$6)*100</f>
        <v>9.0574712643678161</v>
      </c>
      <c r="D589" s="17">
        <f>A589/'Computed data'!$E$6</f>
        <v>228.27191867852605</v>
      </c>
    </row>
    <row r="590" spans="1:4" x14ac:dyDescent="0.25">
      <c r="A590" s="17">
        <v>3564</v>
      </c>
      <c r="B590" s="17">
        <v>2.3679999999999999</v>
      </c>
      <c r="C590" s="17">
        <f>(B590/'Computed data'!$B$6)*100</f>
        <v>9.0727969348658988</v>
      </c>
      <c r="D590" s="17">
        <f>A590/'Computed data'!$E$6</f>
        <v>226.42947903430749</v>
      </c>
    </row>
    <row r="591" spans="1:4" x14ac:dyDescent="0.25">
      <c r="A591" s="17">
        <v>3239</v>
      </c>
      <c r="B591" s="17">
        <v>2.3730000000000002</v>
      </c>
      <c r="C591" s="17">
        <f>(B591/'Computed data'!$B$6)*100</f>
        <v>9.0919540229885065</v>
      </c>
      <c r="D591" s="17">
        <f>A591/'Computed data'!$E$6</f>
        <v>205.78144853875477</v>
      </c>
    </row>
    <row r="592" spans="1:4" x14ac:dyDescent="0.25">
      <c r="A592" s="17">
        <v>1072</v>
      </c>
      <c r="B592" s="17">
        <v>2.3759999999999999</v>
      </c>
      <c r="C592" s="17">
        <f>(B592/'Computed data'!$B$6)*100</f>
        <v>9.1034482758620676</v>
      </c>
      <c r="D592" s="17">
        <f>A592/'Computed data'!$E$6</f>
        <v>68.106734434561631</v>
      </c>
    </row>
    <row r="593" spans="1:4" x14ac:dyDescent="0.25">
      <c r="A593" s="17">
        <v>779.2</v>
      </c>
      <c r="B593" s="17">
        <v>2.3809999999999998</v>
      </c>
      <c r="C593" s="17">
        <f>(B593/'Computed data'!$B$6)*100</f>
        <v>9.1226053639846736</v>
      </c>
      <c r="D593" s="17">
        <f>A593/'Computed data'!$E$6</f>
        <v>49.504447268106738</v>
      </c>
    </row>
    <row r="594" spans="1:4" x14ac:dyDescent="0.25">
      <c r="A594" s="17">
        <v>804.1</v>
      </c>
      <c r="B594" s="17">
        <v>2.3839999999999999</v>
      </c>
      <c r="C594" s="17">
        <f>(B594/'Computed data'!$B$6)*100</f>
        <v>9.1340996168582365</v>
      </c>
      <c r="D594" s="17">
        <f>A594/'Computed data'!$E$6</f>
        <v>51.086404066073698</v>
      </c>
    </row>
    <row r="595" spans="1:4" x14ac:dyDescent="0.25">
      <c r="A595" s="17">
        <v>825</v>
      </c>
      <c r="B595" s="17">
        <v>2.3879999999999999</v>
      </c>
      <c r="C595" s="17">
        <f>(B595/'Computed data'!$B$6)*100</f>
        <v>9.1494252873563209</v>
      </c>
      <c r="D595" s="17">
        <f>A595/'Computed data'!$E$6</f>
        <v>52.414231257941552</v>
      </c>
    </row>
    <row r="596" spans="1:4" x14ac:dyDescent="0.25">
      <c r="A596" s="17">
        <v>840.1</v>
      </c>
      <c r="B596" s="17">
        <v>2.3919999999999999</v>
      </c>
      <c r="C596" s="17">
        <f>(B596/'Computed data'!$B$6)*100</f>
        <v>9.1647509578544053</v>
      </c>
      <c r="D596" s="17">
        <f>A596/'Computed data'!$E$6</f>
        <v>53.373570520965693</v>
      </c>
    </row>
    <row r="597" spans="1:4" x14ac:dyDescent="0.25">
      <c r="A597" s="17">
        <v>848.5</v>
      </c>
      <c r="B597" s="17">
        <v>2.3959999999999999</v>
      </c>
      <c r="C597" s="17">
        <f>(B597/'Computed data'!$B$6)*100</f>
        <v>9.1800766283524897</v>
      </c>
      <c r="D597" s="17">
        <f>A597/'Computed data'!$E$6</f>
        <v>53.907242693773824</v>
      </c>
    </row>
    <row r="598" spans="1:4" x14ac:dyDescent="0.25">
      <c r="A598" s="17">
        <v>853.3</v>
      </c>
      <c r="B598" s="17">
        <v>2.4</v>
      </c>
      <c r="C598" s="17">
        <f>(B598/'Computed data'!$B$6)*100</f>
        <v>9.1954022988505724</v>
      </c>
      <c r="D598" s="17">
        <f>A598/'Computed data'!$E$6</f>
        <v>54.212198221092756</v>
      </c>
    </row>
    <row r="599" spans="1:4" x14ac:dyDescent="0.25">
      <c r="A599" s="17">
        <v>851.7</v>
      </c>
      <c r="B599" s="17">
        <v>2.4039999999999999</v>
      </c>
      <c r="C599" s="17">
        <f>(B599/'Computed data'!$B$6)*100</f>
        <v>9.2107279693486586</v>
      </c>
      <c r="D599" s="17">
        <f>A599/'Computed data'!$E$6</f>
        <v>54.110546378653112</v>
      </c>
    </row>
    <row r="600" spans="1:4" x14ac:dyDescent="0.25">
      <c r="A600" s="17">
        <v>846.4</v>
      </c>
      <c r="B600" s="17">
        <v>2.4079999999999999</v>
      </c>
      <c r="C600" s="17">
        <f>(B600/'Computed data'!$B$6)*100</f>
        <v>9.226053639846743</v>
      </c>
      <c r="D600" s="17">
        <f>A600/'Computed data'!$E$6</f>
        <v>53.77382465057179</v>
      </c>
    </row>
    <row r="601" spans="1:4" x14ac:dyDescent="0.25">
      <c r="A601" s="17">
        <v>835.6</v>
      </c>
      <c r="B601" s="17">
        <v>2.4119999999999999</v>
      </c>
      <c r="C601" s="17">
        <f>(B601/'Computed data'!$B$6)*100</f>
        <v>9.2413793103448274</v>
      </c>
      <c r="D601" s="17">
        <f>A601/'Computed data'!$E$6</f>
        <v>53.087674714104196</v>
      </c>
    </row>
    <row r="602" spans="1:4" x14ac:dyDescent="0.25">
      <c r="A602" s="17">
        <v>823.1</v>
      </c>
      <c r="B602" s="17">
        <v>2.4159999999999999</v>
      </c>
      <c r="C602" s="17">
        <f>(B602/'Computed data'!$B$6)*100</f>
        <v>9.2567049808429118</v>
      </c>
      <c r="D602" s="17">
        <f>A602/'Computed data'!$E$6</f>
        <v>52.293519695044473</v>
      </c>
    </row>
    <row r="603" spans="1:4" x14ac:dyDescent="0.25">
      <c r="A603" s="17">
        <v>811.7</v>
      </c>
      <c r="B603" s="17">
        <v>2.42</v>
      </c>
      <c r="C603" s="17">
        <f>(B603/'Computed data'!$B$6)*100</f>
        <v>9.2720306513409962</v>
      </c>
      <c r="D603" s="17">
        <f>A603/'Computed data'!$E$6</f>
        <v>51.569250317662011</v>
      </c>
    </row>
    <row r="604" spans="1:4" x14ac:dyDescent="0.25">
      <c r="A604" s="17">
        <v>803.3</v>
      </c>
      <c r="B604" s="17">
        <v>2.4239999999999999</v>
      </c>
      <c r="C604" s="17">
        <f>(B604/'Computed data'!$B$6)*100</f>
        <v>9.2873563218390807</v>
      </c>
      <c r="D604" s="17">
        <f>A604/'Computed data'!$E$6</f>
        <v>51.035578144853872</v>
      </c>
    </row>
    <row r="605" spans="1:4" x14ac:dyDescent="0.25">
      <c r="A605" s="17">
        <v>794.8</v>
      </c>
      <c r="B605" s="17">
        <v>2.4279999999999999</v>
      </c>
      <c r="C605" s="17">
        <f>(B605/'Computed data'!$B$6)*100</f>
        <v>9.3026819923371633</v>
      </c>
      <c r="D605" s="17">
        <f>A605/'Computed data'!$E$6</f>
        <v>50.495552731893262</v>
      </c>
    </row>
    <row r="606" spans="1:4" x14ac:dyDescent="0.25">
      <c r="A606" s="17">
        <v>788.3</v>
      </c>
      <c r="B606" s="17">
        <v>2.4329999999999998</v>
      </c>
      <c r="C606" s="17">
        <f>(B606/'Computed data'!$B$6)*100</f>
        <v>9.3218390804597693</v>
      </c>
      <c r="D606" s="17">
        <f>A606/'Computed data'!$E$6</f>
        <v>50.082592121982209</v>
      </c>
    </row>
    <row r="607" spans="1:4" x14ac:dyDescent="0.25">
      <c r="A607" s="17">
        <v>783.3</v>
      </c>
      <c r="B607" s="17">
        <v>2.4369999999999998</v>
      </c>
      <c r="C607" s="17">
        <f>(B607/'Computed data'!$B$6)*100</f>
        <v>9.3371647509578537</v>
      </c>
      <c r="D607" s="17">
        <f>A607/'Computed data'!$E$6</f>
        <v>49.764930114358322</v>
      </c>
    </row>
    <row r="608" spans="1:4" x14ac:dyDescent="0.25">
      <c r="A608" s="17">
        <v>779.8</v>
      </c>
      <c r="B608" s="17">
        <v>2.44</v>
      </c>
      <c r="C608" s="17">
        <f>(B608/'Computed data'!$B$6)*100</f>
        <v>9.3486590038314166</v>
      </c>
      <c r="D608" s="17">
        <f>A608/'Computed data'!$E$6</f>
        <v>49.5425667090216</v>
      </c>
    </row>
    <row r="609" spans="1:4" x14ac:dyDescent="0.25">
      <c r="A609" s="17">
        <v>773.9</v>
      </c>
      <c r="B609" s="17">
        <v>2.4449999999999998</v>
      </c>
      <c r="C609" s="17">
        <f>(B609/'Computed data'!$B$6)*100</f>
        <v>9.3678160919540225</v>
      </c>
      <c r="D609" s="17">
        <f>A609/'Computed data'!$E$6</f>
        <v>49.167725540025408</v>
      </c>
    </row>
    <row r="610" spans="1:4" x14ac:dyDescent="0.25">
      <c r="A610" s="17">
        <v>766.4</v>
      </c>
      <c r="B610" s="17">
        <v>2.448</v>
      </c>
      <c r="C610" s="17">
        <f>(B610/'Computed data'!$B$6)*100</f>
        <v>9.3793103448275854</v>
      </c>
      <c r="D610" s="17">
        <f>A610/'Computed data'!$E$6</f>
        <v>48.69123252858958</v>
      </c>
    </row>
    <row r="611" spans="1:4" x14ac:dyDescent="0.25">
      <c r="A611" s="17">
        <v>755.3</v>
      </c>
      <c r="B611" s="17">
        <v>2.452</v>
      </c>
      <c r="C611" s="17">
        <f>(B611/'Computed data'!$B$6)*100</f>
        <v>9.3946360153256698</v>
      </c>
      <c r="D611" s="17">
        <f>A611/'Computed data'!$E$6</f>
        <v>47.986022871664545</v>
      </c>
    </row>
    <row r="612" spans="1:4" x14ac:dyDescent="0.25">
      <c r="A612" s="17">
        <v>743.3</v>
      </c>
      <c r="B612" s="17">
        <v>2.456</v>
      </c>
      <c r="C612" s="17">
        <f>(B612/'Computed data'!$B$6)*100</f>
        <v>9.4099616858237543</v>
      </c>
      <c r="D612" s="17">
        <f>A612/'Computed data'!$E$6</f>
        <v>47.223634053367213</v>
      </c>
    </row>
    <row r="613" spans="1:4" x14ac:dyDescent="0.25">
      <c r="A613" s="17">
        <v>733.1</v>
      </c>
      <c r="B613" s="17">
        <v>2.4609999999999999</v>
      </c>
      <c r="C613" s="17">
        <f>(B613/'Computed data'!$B$6)*100</f>
        <v>9.4291187739463584</v>
      </c>
      <c r="D613" s="17">
        <f>A613/'Computed data'!$E$6</f>
        <v>46.575603557814489</v>
      </c>
    </row>
    <row r="614" spans="1:4" x14ac:dyDescent="0.25">
      <c r="A614" s="17">
        <v>723.9</v>
      </c>
      <c r="B614" s="17">
        <v>2.4649999999999999</v>
      </c>
      <c r="C614" s="17">
        <f>(B614/'Computed data'!$B$6)*100</f>
        <v>9.4444444444444429</v>
      </c>
      <c r="D614" s="17">
        <f>A614/'Computed data'!$E$6</f>
        <v>45.991105463786532</v>
      </c>
    </row>
    <row r="615" spans="1:4" x14ac:dyDescent="0.25">
      <c r="A615" s="17">
        <v>716.4</v>
      </c>
      <c r="B615" s="17">
        <v>2.468</v>
      </c>
      <c r="C615" s="17">
        <f>(B615/'Computed data'!$B$6)*100</f>
        <v>9.4559386973180075</v>
      </c>
      <c r="D615" s="17">
        <f>A615/'Computed data'!$E$6</f>
        <v>45.514612452350697</v>
      </c>
    </row>
    <row r="616" spans="1:4" x14ac:dyDescent="0.25">
      <c r="A616" s="17">
        <v>708.1</v>
      </c>
      <c r="B616" s="17">
        <v>2.472</v>
      </c>
      <c r="C616" s="17">
        <f>(B616/'Computed data'!$B$6)*100</f>
        <v>9.4712643678160919</v>
      </c>
      <c r="D616" s="17">
        <f>A616/'Computed data'!$E$6</f>
        <v>44.987293519695044</v>
      </c>
    </row>
    <row r="617" spans="1:4" x14ac:dyDescent="0.25">
      <c r="A617" s="17">
        <v>700.6</v>
      </c>
      <c r="B617" s="17">
        <v>2.4769999999999999</v>
      </c>
      <c r="C617" s="17">
        <f>(B617/'Computed data'!$B$6)*100</f>
        <v>9.4904214559386961</v>
      </c>
      <c r="D617" s="17">
        <f>A617/'Computed data'!$E$6</f>
        <v>44.510800508259216</v>
      </c>
    </row>
    <row r="618" spans="1:4" x14ac:dyDescent="0.25">
      <c r="A618" s="17">
        <v>693.3</v>
      </c>
      <c r="B618" s="17">
        <v>2.4809999999999999</v>
      </c>
      <c r="C618" s="17">
        <f>(B618/'Computed data'!$B$6)*100</f>
        <v>9.5057471264367805</v>
      </c>
      <c r="D618" s="17">
        <f>A618/'Computed data'!$E$6</f>
        <v>44.04701397712833</v>
      </c>
    </row>
    <row r="619" spans="1:4" x14ac:dyDescent="0.25">
      <c r="A619" s="17">
        <v>687.1</v>
      </c>
      <c r="B619" s="17">
        <v>2.4849999999999999</v>
      </c>
      <c r="C619" s="17">
        <f>(B619/'Computed data'!$B$6)*100</f>
        <v>9.521072796934865</v>
      </c>
      <c r="D619" s="17">
        <f>A619/'Computed data'!$E$6</f>
        <v>43.653113087674718</v>
      </c>
    </row>
    <row r="620" spans="1:4" x14ac:dyDescent="0.25">
      <c r="A620" s="17">
        <v>683.3</v>
      </c>
      <c r="B620" s="17">
        <v>2.4889999999999999</v>
      </c>
      <c r="C620" s="17">
        <f>(B620/'Computed data'!$B$6)*100</f>
        <v>9.5363984674329494</v>
      </c>
      <c r="D620" s="17">
        <f>A620/'Computed data'!$E$6</f>
        <v>43.411689961880555</v>
      </c>
    </row>
    <row r="621" spans="1:4" x14ac:dyDescent="0.25">
      <c r="A621" s="17">
        <v>680</v>
      </c>
      <c r="B621" s="17">
        <v>2.4929999999999999</v>
      </c>
      <c r="C621" s="17">
        <f>(B621/'Computed data'!$B$6)*100</f>
        <v>9.5517241379310338</v>
      </c>
      <c r="D621" s="17">
        <f>A621/'Computed data'!$E$6</f>
        <v>43.202033036848789</v>
      </c>
    </row>
    <row r="622" spans="1:4" x14ac:dyDescent="0.25">
      <c r="A622" s="17">
        <v>675.4</v>
      </c>
      <c r="B622" s="17">
        <v>2.4969999999999999</v>
      </c>
      <c r="C622" s="17">
        <f>(B622/'Computed data'!$B$6)*100</f>
        <v>9.5670498084291182</v>
      </c>
      <c r="D622" s="17">
        <f>A622/'Computed data'!$E$6</f>
        <v>42.909783989834814</v>
      </c>
    </row>
    <row r="623" spans="1:4" x14ac:dyDescent="0.25">
      <c r="A623" s="17">
        <v>671.2</v>
      </c>
      <c r="B623" s="17">
        <v>2.5009999999999999</v>
      </c>
      <c r="C623" s="17">
        <f>(B623/'Computed data'!$B$6)*100</f>
        <v>9.5823754789272026</v>
      </c>
      <c r="D623" s="17">
        <f>A623/'Computed data'!$E$6</f>
        <v>42.642947903430752</v>
      </c>
    </row>
    <row r="624" spans="1:4" x14ac:dyDescent="0.25">
      <c r="A624" s="17">
        <v>665</v>
      </c>
      <c r="B624" s="17">
        <v>2.5049999999999999</v>
      </c>
      <c r="C624" s="17">
        <f>(B624/'Computed data'!$B$6)*100</f>
        <v>9.5977011494252871</v>
      </c>
      <c r="D624" s="17">
        <f>A624/'Computed data'!$E$6</f>
        <v>42.249047013977126</v>
      </c>
    </row>
    <row r="625" spans="1:4" x14ac:dyDescent="0.25">
      <c r="A625" s="17">
        <v>658.3</v>
      </c>
      <c r="B625" s="17">
        <v>2.5089999999999999</v>
      </c>
      <c r="C625" s="17">
        <f>(B625/'Computed data'!$B$6)*100</f>
        <v>9.6130268199233697</v>
      </c>
      <c r="D625" s="17">
        <f>A625/'Computed data'!$E$6</f>
        <v>41.823379923761117</v>
      </c>
    </row>
    <row r="626" spans="1:4" x14ac:dyDescent="0.25">
      <c r="A626" s="17">
        <v>653.29999999999995</v>
      </c>
      <c r="B626" s="17">
        <v>2.5129999999999999</v>
      </c>
      <c r="C626" s="17">
        <f>(B626/'Computed data'!$B$6)*100</f>
        <v>9.6283524904214541</v>
      </c>
      <c r="D626" s="17">
        <f>A626/'Computed data'!$E$6</f>
        <v>41.505717916137229</v>
      </c>
    </row>
    <row r="627" spans="1:4" x14ac:dyDescent="0.25">
      <c r="A627" s="17">
        <v>650</v>
      </c>
      <c r="B627" s="17">
        <v>2.5169999999999999</v>
      </c>
      <c r="C627" s="17">
        <f>(B627/'Computed data'!$B$6)*100</f>
        <v>9.6436781609195386</v>
      </c>
      <c r="D627" s="17">
        <f>A627/'Computed data'!$E$6</f>
        <v>41.296060991105463</v>
      </c>
    </row>
    <row r="628" spans="1:4" x14ac:dyDescent="0.25">
      <c r="A628" s="17">
        <v>645</v>
      </c>
      <c r="B628" s="17">
        <v>2.5209999999999999</v>
      </c>
      <c r="C628" s="17">
        <f>(B628/'Computed data'!$B$6)*100</f>
        <v>9.659003831417623</v>
      </c>
      <c r="D628" s="17">
        <f>A628/'Computed data'!$E$6</f>
        <v>40.978398983481576</v>
      </c>
    </row>
    <row r="629" spans="1:4" x14ac:dyDescent="0.25">
      <c r="A629" s="17">
        <v>640</v>
      </c>
      <c r="B629" s="17">
        <v>2.5249999999999999</v>
      </c>
      <c r="C629" s="17">
        <f>(B629/'Computed data'!$B$6)*100</f>
        <v>9.6743295019157092</v>
      </c>
      <c r="D629" s="17">
        <f>A629/'Computed data'!$E$6</f>
        <v>40.660736975857688</v>
      </c>
    </row>
    <row r="630" spans="1:4" x14ac:dyDescent="0.25">
      <c r="A630" s="17">
        <v>635</v>
      </c>
      <c r="B630" s="17">
        <v>2.5289999999999999</v>
      </c>
      <c r="C630" s="17">
        <f>(B630/'Computed data'!$B$6)*100</f>
        <v>9.6896551724137936</v>
      </c>
      <c r="D630" s="17">
        <f>A630/'Computed data'!$E$6</f>
        <v>40.3430749682338</v>
      </c>
    </row>
    <row r="631" spans="1:4" x14ac:dyDescent="0.25">
      <c r="A631" s="17">
        <v>630</v>
      </c>
      <c r="B631" s="17">
        <v>2.5329999999999999</v>
      </c>
      <c r="C631" s="17">
        <f>(B631/'Computed data'!$B$6)*100</f>
        <v>9.7049808429118762</v>
      </c>
      <c r="D631" s="17">
        <f>A631/'Computed data'!$E$6</f>
        <v>40.025412960609913</v>
      </c>
    </row>
    <row r="632" spans="1:4" x14ac:dyDescent="0.25">
      <c r="A632" s="17">
        <v>625.20000000000005</v>
      </c>
      <c r="B632" s="17">
        <v>2.5369999999999999</v>
      </c>
      <c r="C632" s="17">
        <f>(B632/'Computed data'!$B$6)*100</f>
        <v>9.7203065134099607</v>
      </c>
      <c r="D632" s="17">
        <f>A632/'Computed data'!$E$6</f>
        <v>39.720457433290981</v>
      </c>
    </row>
    <row r="633" spans="1:4" x14ac:dyDescent="0.25">
      <c r="A633" s="17">
        <v>621.70000000000005</v>
      </c>
      <c r="B633" s="17">
        <v>2.5409999999999999</v>
      </c>
      <c r="C633" s="17">
        <f>(B633/'Computed data'!$B$6)*100</f>
        <v>9.7356321839080451</v>
      </c>
      <c r="D633" s="17">
        <f>A633/'Computed data'!$E$6</f>
        <v>39.498094027954259</v>
      </c>
    </row>
    <row r="634" spans="1:4" x14ac:dyDescent="0.25">
      <c r="A634" s="17">
        <v>617.79999999999995</v>
      </c>
      <c r="B634" s="17">
        <v>2.5449999999999999</v>
      </c>
      <c r="C634" s="17">
        <f>(B634/'Computed data'!$B$6)*100</f>
        <v>9.7509578544061295</v>
      </c>
      <c r="D634" s="17">
        <f>A634/'Computed data'!$E$6</f>
        <v>39.250317662007618</v>
      </c>
    </row>
    <row r="635" spans="1:4" x14ac:dyDescent="0.25">
      <c r="A635" s="17">
        <v>612</v>
      </c>
      <c r="B635" s="17">
        <v>2.5489999999999999</v>
      </c>
      <c r="C635" s="17">
        <f>(B635/'Computed data'!$B$6)*100</f>
        <v>9.7662835249042139</v>
      </c>
      <c r="D635" s="17">
        <f>A635/'Computed data'!$E$6</f>
        <v>38.881829733163912</v>
      </c>
    </row>
    <row r="636" spans="1:4" x14ac:dyDescent="0.25">
      <c r="A636" s="17">
        <v>606.20000000000005</v>
      </c>
      <c r="B636" s="17">
        <v>2.5529999999999999</v>
      </c>
      <c r="C636" s="17">
        <f>(B636/'Computed data'!$B$6)*100</f>
        <v>9.7816091954022983</v>
      </c>
      <c r="D636" s="17">
        <f>A636/'Computed data'!$E$6</f>
        <v>38.513341804320206</v>
      </c>
    </row>
    <row r="637" spans="1:4" x14ac:dyDescent="0.25">
      <c r="A637" s="17">
        <v>601.70000000000005</v>
      </c>
      <c r="B637" s="17">
        <v>2.5569999999999999</v>
      </c>
      <c r="C637" s="17">
        <f>(B637/'Computed data'!$B$6)*100</f>
        <v>9.7969348659003828</v>
      </c>
      <c r="D637" s="17">
        <f>A637/'Computed data'!$E$6</f>
        <v>38.227445997458709</v>
      </c>
    </row>
    <row r="638" spans="1:4" x14ac:dyDescent="0.25">
      <c r="A638" s="17">
        <v>598.29999999999995</v>
      </c>
      <c r="B638" s="17">
        <v>2.5609999999999999</v>
      </c>
      <c r="C638" s="17">
        <f>(B638/'Computed data'!$B$6)*100</f>
        <v>9.8122605363984672</v>
      </c>
      <c r="D638" s="17">
        <f>A638/'Computed data'!$E$6</f>
        <v>38.011435832274458</v>
      </c>
    </row>
    <row r="639" spans="1:4" x14ac:dyDescent="0.25">
      <c r="A639" s="17">
        <v>592.9</v>
      </c>
      <c r="B639" s="17">
        <v>2.5649999999999999</v>
      </c>
      <c r="C639" s="17">
        <f>(B639/'Computed data'!$B$6)*100</f>
        <v>9.8275862068965498</v>
      </c>
      <c r="D639" s="17">
        <f>A639/'Computed data'!$E$6</f>
        <v>37.668360864040658</v>
      </c>
    </row>
    <row r="640" spans="1:4" x14ac:dyDescent="0.25">
      <c r="A640" s="17">
        <v>587</v>
      </c>
      <c r="B640" s="17">
        <v>2.569</v>
      </c>
      <c r="C640" s="17">
        <f>(B640/'Computed data'!$B$6)*100</f>
        <v>9.8429118773946342</v>
      </c>
      <c r="D640" s="17">
        <f>A640/'Computed data'!$E$6</f>
        <v>37.293519695044473</v>
      </c>
    </row>
    <row r="641" spans="1:4" x14ac:dyDescent="0.25">
      <c r="A641" s="17">
        <v>583.29999999999995</v>
      </c>
      <c r="B641" s="17">
        <v>2.573</v>
      </c>
      <c r="C641" s="17">
        <f>(B641/'Computed data'!$B$6)*100</f>
        <v>9.8582375478927187</v>
      </c>
      <c r="D641" s="17">
        <f>A641/'Computed data'!$E$6</f>
        <v>37.058449809402795</v>
      </c>
    </row>
    <row r="642" spans="1:4" x14ac:dyDescent="0.25">
      <c r="A642" s="17">
        <v>581.70000000000005</v>
      </c>
      <c r="B642" s="17">
        <v>2.577</v>
      </c>
      <c r="C642" s="17">
        <f>(B642/'Computed data'!$B$6)*100</f>
        <v>9.8735632183908049</v>
      </c>
      <c r="D642" s="17">
        <f>A642/'Computed data'!$E$6</f>
        <v>36.956797966963151</v>
      </c>
    </row>
    <row r="643" spans="1:4" x14ac:dyDescent="0.25">
      <c r="A643" s="17">
        <v>578.29999999999995</v>
      </c>
      <c r="B643" s="17">
        <v>2.5819999999999999</v>
      </c>
      <c r="C643" s="17">
        <f>(B643/'Computed data'!$B$6)*100</f>
        <v>9.8927203065134091</v>
      </c>
      <c r="D643" s="17">
        <f>A643/'Computed data'!$E$6</f>
        <v>36.740787801778907</v>
      </c>
    </row>
    <row r="644" spans="1:4" x14ac:dyDescent="0.25">
      <c r="A644" s="17">
        <v>575</v>
      </c>
      <c r="B644" s="17">
        <v>2.585</v>
      </c>
      <c r="C644" s="17">
        <f>(B644/'Computed data'!$B$6)*100</f>
        <v>9.9042145593869737</v>
      </c>
      <c r="D644" s="17">
        <f>A644/'Computed data'!$E$6</f>
        <v>36.531130876747142</v>
      </c>
    </row>
    <row r="645" spans="1:4" x14ac:dyDescent="0.25">
      <c r="A645" s="17">
        <v>571.70000000000005</v>
      </c>
      <c r="B645" s="17">
        <v>2.59</v>
      </c>
      <c r="C645" s="17">
        <f>(B645/'Computed data'!$B$6)*100</f>
        <v>9.9233716475095761</v>
      </c>
      <c r="D645" s="17">
        <f>A645/'Computed data'!$E$6</f>
        <v>36.321473951715376</v>
      </c>
    </row>
    <row r="646" spans="1:4" x14ac:dyDescent="0.25">
      <c r="A646" s="17">
        <v>571.70000000000005</v>
      </c>
      <c r="B646" s="17">
        <v>2.593</v>
      </c>
      <c r="C646" s="17">
        <f>(B646/'Computed data'!$B$6)*100</f>
        <v>9.9348659003831408</v>
      </c>
      <c r="D646" s="17">
        <f>A646/'Computed data'!$E$6</f>
        <v>36.321473951715376</v>
      </c>
    </row>
    <row r="647" spans="1:4" x14ac:dyDescent="0.25">
      <c r="A647" s="17">
        <v>569.5</v>
      </c>
      <c r="B647" s="17">
        <v>2.597</v>
      </c>
      <c r="C647" s="17">
        <f>(B647/'Computed data'!$B$6)*100</f>
        <v>9.9501915708812252</v>
      </c>
      <c r="D647" s="17">
        <f>A647/'Computed data'!$E$6</f>
        <v>36.181702668360863</v>
      </c>
    </row>
    <row r="648" spans="1:4" x14ac:dyDescent="0.25">
      <c r="A648" s="17">
        <v>566.70000000000005</v>
      </c>
      <c r="B648" s="17">
        <v>2.6019999999999999</v>
      </c>
      <c r="C648" s="17">
        <f>(B648/'Computed data'!$B$6)*100</f>
        <v>9.9693486590038312</v>
      </c>
      <c r="D648" s="17">
        <f>A648/'Computed data'!$E$6</f>
        <v>36.003811944091488</v>
      </c>
    </row>
    <row r="649" spans="1:4" x14ac:dyDescent="0.25">
      <c r="A649" s="17">
        <v>565</v>
      </c>
      <c r="B649" s="17">
        <v>2.605</v>
      </c>
      <c r="C649" s="17">
        <f>(B649/'Computed data'!$B$6)*100</f>
        <v>9.980842911877394</v>
      </c>
      <c r="D649" s="17">
        <f>A649/'Computed data'!$E$6</f>
        <v>35.895806861499366</v>
      </c>
    </row>
    <row r="650" spans="1:4" x14ac:dyDescent="0.25">
      <c r="A650" s="17">
        <v>565</v>
      </c>
      <c r="B650" s="17">
        <v>2.61</v>
      </c>
      <c r="C650" s="17">
        <f>(B650/'Computed data'!$B$6)*100</f>
        <v>10</v>
      </c>
      <c r="D650" s="17">
        <f>A650/'Computed data'!$E$6</f>
        <v>35.895806861499366</v>
      </c>
    </row>
    <row r="651" spans="1:4" x14ac:dyDescent="0.25">
      <c r="A651" s="17">
        <v>566.70000000000005</v>
      </c>
      <c r="B651" s="17">
        <v>2.6139999999999999</v>
      </c>
      <c r="C651" s="17">
        <f>(B651/'Computed data'!$B$6)*100</f>
        <v>10.015325670498083</v>
      </c>
      <c r="D651" s="17">
        <f>A651/'Computed data'!$E$6</f>
        <v>36.003811944091488</v>
      </c>
    </row>
    <row r="652" spans="1:4" x14ac:dyDescent="0.25">
      <c r="A652" s="17">
        <v>568.29999999999995</v>
      </c>
      <c r="B652" s="17">
        <v>2.617</v>
      </c>
      <c r="C652" s="17">
        <f>(B652/'Computed data'!$B$6)*100</f>
        <v>10.026819923371647</v>
      </c>
      <c r="D652" s="17">
        <f>A652/'Computed data'!$E$6</f>
        <v>36.105463786531125</v>
      </c>
    </row>
    <row r="653" spans="1:4" x14ac:dyDescent="0.25">
      <c r="A653" s="17">
        <v>570</v>
      </c>
      <c r="B653" s="17">
        <v>2.6219999999999999</v>
      </c>
      <c r="C653" s="17">
        <f>(B653/'Computed data'!$B$6)*100</f>
        <v>10.045977011494251</v>
      </c>
      <c r="D653" s="17">
        <f>A653/'Computed data'!$E$6</f>
        <v>36.213468869123254</v>
      </c>
    </row>
    <row r="654" spans="1:4" x14ac:dyDescent="0.25">
      <c r="A654" s="17">
        <v>573.29999999999995</v>
      </c>
      <c r="B654" s="17">
        <v>2.625</v>
      </c>
      <c r="C654" s="17">
        <f>(B654/'Computed data'!$B$6)*100</f>
        <v>10.057471264367814</v>
      </c>
      <c r="D654" s="17">
        <f>A654/'Computed data'!$E$6</f>
        <v>36.423125794155013</v>
      </c>
    </row>
    <row r="655" spans="1:4" x14ac:dyDescent="0.25">
      <c r="A655" s="17">
        <v>576.70000000000005</v>
      </c>
      <c r="B655" s="17">
        <v>2.629</v>
      </c>
      <c r="C655" s="17">
        <f>(B655/'Computed data'!$B$6)*100</f>
        <v>10.072796934865901</v>
      </c>
      <c r="D655" s="17">
        <f>A655/'Computed data'!$E$6</f>
        <v>36.639135959339264</v>
      </c>
    </row>
    <row r="656" spans="1:4" x14ac:dyDescent="0.25">
      <c r="A656" s="17">
        <v>578.20000000000005</v>
      </c>
      <c r="B656" s="17">
        <v>2.6339999999999999</v>
      </c>
      <c r="C656" s="17">
        <f>(B656/'Computed data'!$B$6)*100</f>
        <v>10.091954022988505</v>
      </c>
      <c r="D656" s="17">
        <f>A656/'Computed data'!$E$6</f>
        <v>36.734434561626429</v>
      </c>
    </row>
    <row r="657" spans="1:4" x14ac:dyDescent="0.25">
      <c r="A657" s="17">
        <v>578.29999999999995</v>
      </c>
      <c r="B657" s="17">
        <v>2.637</v>
      </c>
      <c r="C657" s="17">
        <f>(B657/'Computed data'!$B$6)*100</f>
        <v>10.103448275862069</v>
      </c>
      <c r="D657" s="17">
        <f>A657/'Computed data'!$E$6</f>
        <v>36.740787801778907</v>
      </c>
    </row>
    <row r="658" spans="1:4" x14ac:dyDescent="0.25">
      <c r="A658" s="17">
        <v>576.70000000000005</v>
      </c>
      <c r="B658" s="17">
        <v>2.6419999999999999</v>
      </c>
      <c r="C658" s="17">
        <f>(B658/'Computed data'!$B$6)*100</f>
        <v>10.122605363984674</v>
      </c>
      <c r="D658" s="17">
        <f>A658/'Computed data'!$E$6</f>
        <v>36.639135959339264</v>
      </c>
    </row>
    <row r="659" spans="1:4" x14ac:dyDescent="0.25">
      <c r="A659" s="17">
        <v>573.4</v>
      </c>
      <c r="B659" s="17">
        <v>2.6459999999999999</v>
      </c>
      <c r="C659" s="17">
        <f>(B659/'Computed data'!$B$6)*100</f>
        <v>10.137931034482758</v>
      </c>
      <c r="D659" s="17">
        <f>A659/'Computed data'!$E$6</f>
        <v>36.429479034307498</v>
      </c>
    </row>
    <row r="660" spans="1:4" x14ac:dyDescent="0.25">
      <c r="A660" s="17">
        <v>569.29999999999995</v>
      </c>
      <c r="B660" s="17">
        <v>2.649</v>
      </c>
      <c r="C660" s="17">
        <f>(B660/'Computed data'!$B$6)*100</f>
        <v>10.149425287356321</v>
      </c>
      <c r="D660" s="17">
        <f>A660/'Computed data'!$E$6</f>
        <v>36.168996188055907</v>
      </c>
    </row>
    <row r="661" spans="1:4" x14ac:dyDescent="0.25">
      <c r="A661" s="17">
        <v>565</v>
      </c>
      <c r="B661" s="17">
        <v>2.6539999999999999</v>
      </c>
      <c r="C661" s="17">
        <f>(B661/'Computed data'!$B$6)*100</f>
        <v>10.168582375478927</v>
      </c>
      <c r="D661" s="17">
        <f>A661/'Computed data'!$E$6</f>
        <v>35.895806861499366</v>
      </c>
    </row>
    <row r="662" spans="1:4" x14ac:dyDescent="0.25">
      <c r="A662" s="17">
        <v>561.70000000000005</v>
      </c>
      <c r="B662" s="17">
        <v>2.6579999999999999</v>
      </c>
      <c r="C662" s="17">
        <f>(B662/'Computed data'!$B$6)*100</f>
        <v>10.183908045977011</v>
      </c>
      <c r="D662" s="17">
        <f>A662/'Computed data'!$E$6</f>
        <v>35.686149936467601</v>
      </c>
    </row>
    <row r="663" spans="1:4" x14ac:dyDescent="0.25">
      <c r="A663" s="17">
        <v>561.70000000000005</v>
      </c>
      <c r="B663" s="17">
        <v>2.6619999999999999</v>
      </c>
      <c r="C663" s="17">
        <f>(B663/'Computed data'!$B$6)*100</f>
        <v>10.199233716475096</v>
      </c>
      <c r="D663" s="17">
        <f>A663/'Computed data'!$E$6</f>
        <v>35.686149936467601</v>
      </c>
    </row>
    <row r="664" spans="1:4" x14ac:dyDescent="0.25">
      <c r="A664" s="17">
        <v>563.29999999999995</v>
      </c>
      <c r="B664" s="17">
        <v>2.6659999999999999</v>
      </c>
      <c r="C664" s="17">
        <f>(B664/'Computed data'!$B$6)*100</f>
        <v>10.21455938697318</v>
      </c>
      <c r="D664" s="17">
        <f>A664/'Computed data'!$E$6</f>
        <v>35.787801778907237</v>
      </c>
    </row>
    <row r="665" spans="1:4" x14ac:dyDescent="0.25">
      <c r="A665" s="17">
        <v>566.70000000000005</v>
      </c>
      <c r="B665" s="17">
        <v>2.67</v>
      </c>
      <c r="C665" s="17">
        <f>(B665/'Computed data'!$B$6)*100</f>
        <v>10.229885057471263</v>
      </c>
      <c r="D665" s="17">
        <f>A665/'Computed data'!$E$6</f>
        <v>36.003811944091488</v>
      </c>
    </row>
    <row r="666" spans="1:4" x14ac:dyDescent="0.25">
      <c r="A666" s="17">
        <v>570</v>
      </c>
      <c r="B666" s="17">
        <v>2.6739999999999999</v>
      </c>
      <c r="C666" s="17">
        <f>(B666/'Computed data'!$B$6)*100</f>
        <v>10.245210727969347</v>
      </c>
      <c r="D666" s="17">
        <f>A666/'Computed data'!$E$6</f>
        <v>36.213468869123254</v>
      </c>
    </row>
    <row r="667" spans="1:4" x14ac:dyDescent="0.25">
      <c r="A667" s="17">
        <v>573.79999999999995</v>
      </c>
      <c r="B667" s="17">
        <v>2.6779999999999999</v>
      </c>
      <c r="C667" s="17">
        <f>(B667/'Computed data'!$B$6)*100</f>
        <v>10.260536398467432</v>
      </c>
      <c r="D667" s="17">
        <f>A667/'Computed data'!$E$6</f>
        <v>36.454891994917404</v>
      </c>
    </row>
    <row r="668" spans="1:4" x14ac:dyDescent="0.25">
      <c r="A668" s="17">
        <v>577.1</v>
      </c>
      <c r="B668" s="17">
        <v>2.6819999999999999</v>
      </c>
      <c r="C668" s="17">
        <f>(B668/'Computed data'!$B$6)*100</f>
        <v>10.275862068965516</v>
      </c>
      <c r="D668" s="17">
        <f>A668/'Computed data'!$E$6</f>
        <v>36.664548919949176</v>
      </c>
    </row>
    <row r="669" spans="1:4" x14ac:dyDescent="0.25">
      <c r="A669" s="17">
        <v>580</v>
      </c>
      <c r="B669" s="17">
        <v>2.6859999999999999</v>
      </c>
      <c r="C669" s="17">
        <f>(B669/'Computed data'!$B$6)*100</f>
        <v>10.2911877394636</v>
      </c>
      <c r="D669" s="17">
        <f>A669/'Computed data'!$E$6</f>
        <v>36.848792884371029</v>
      </c>
    </row>
    <row r="670" spans="1:4" x14ac:dyDescent="0.25">
      <c r="A670" s="17">
        <v>583.79999999999995</v>
      </c>
      <c r="B670" s="17">
        <v>2.69</v>
      </c>
      <c r="C670" s="17">
        <f>(B670/'Computed data'!$B$6)*100</f>
        <v>10.306513409961685</v>
      </c>
      <c r="D670" s="17">
        <f>A670/'Computed data'!$E$6</f>
        <v>37.090216010165179</v>
      </c>
    </row>
    <row r="671" spans="1:4" x14ac:dyDescent="0.25">
      <c r="A671" s="17">
        <v>588.29999999999995</v>
      </c>
      <c r="B671" s="17">
        <v>2.694</v>
      </c>
      <c r="C671" s="17">
        <f>(B671/'Computed data'!$B$6)*100</f>
        <v>10.321839080459769</v>
      </c>
      <c r="D671" s="17">
        <f>A671/'Computed data'!$E$6</f>
        <v>37.376111817026683</v>
      </c>
    </row>
    <row r="672" spans="1:4" x14ac:dyDescent="0.25">
      <c r="A672" s="17">
        <v>590</v>
      </c>
      <c r="B672" s="17">
        <v>2.698</v>
      </c>
      <c r="C672" s="17">
        <f>(B672/'Computed data'!$B$6)*100</f>
        <v>10.337164750957854</v>
      </c>
      <c r="D672" s="17">
        <f>A672/'Computed data'!$E$6</f>
        <v>37.484116899618805</v>
      </c>
    </row>
    <row r="673" spans="1:4" x14ac:dyDescent="0.25">
      <c r="A673" s="17">
        <v>593.9</v>
      </c>
      <c r="B673" s="17">
        <v>2.702</v>
      </c>
      <c r="C673" s="17">
        <f>(B673/'Computed data'!$B$6)*100</f>
        <v>10.352490421455938</v>
      </c>
      <c r="D673" s="17">
        <f>A673/'Computed data'!$E$6</f>
        <v>37.731893265565439</v>
      </c>
    </row>
    <row r="674" spans="1:4" x14ac:dyDescent="0.25">
      <c r="A674" s="17">
        <v>596.70000000000005</v>
      </c>
      <c r="B674" s="17">
        <v>2.706</v>
      </c>
      <c r="C674" s="17">
        <f>(B674/'Computed data'!$B$6)*100</f>
        <v>10.367816091954023</v>
      </c>
      <c r="D674" s="17">
        <f>A674/'Computed data'!$E$6</f>
        <v>37.909783989834821</v>
      </c>
    </row>
    <row r="675" spans="1:4" x14ac:dyDescent="0.25">
      <c r="A675" s="17">
        <v>598.29999999999995</v>
      </c>
      <c r="B675" s="17">
        <v>2.71</v>
      </c>
      <c r="C675" s="17">
        <f>(B675/'Computed data'!$B$6)*100</f>
        <v>10.383141762452107</v>
      </c>
      <c r="D675" s="17">
        <f>A675/'Computed data'!$E$6</f>
        <v>38.011435832274458</v>
      </c>
    </row>
    <row r="676" spans="1:4" x14ac:dyDescent="0.25">
      <c r="A676" s="17">
        <v>600</v>
      </c>
      <c r="B676" s="17">
        <v>2.714</v>
      </c>
      <c r="C676" s="17">
        <f>(B676/'Computed data'!$B$6)*100</f>
        <v>10.398467432950191</v>
      </c>
      <c r="D676" s="17">
        <f>A676/'Computed data'!$E$6</f>
        <v>38.11944091486658</v>
      </c>
    </row>
    <row r="677" spans="1:4" x14ac:dyDescent="0.25">
      <c r="A677" s="17">
        <v>598.6</v>
      </c>
      <c r="B677" s="17">
        <v>2.718</v>
      </c>
      <c r="C677" s="17">
        <f>(B677/'Computed data'!$B$6)*100</f>
        <v>10.413793103448276</v>
      </c>
      <c r="D677" s="17">
        <f>A677/'Computed data'!$E$6</f>
        <v>38.030495552731892</v>
      </c>
    </row>
    <row r="678" spans="1:4" x14ac:dyDescent="0.25">
      <c r="A678" s="17">
        <v>595</v>
      </c>
      <c r="B678" s="17">
        <v>2.722</v>
      </c>
      <c r="C678" s="17">
        <f>(B678/'Computed data'!$B$6)*100</f>
        <v>10.42911877394636</v>
      </c>
      <c r="D678" s="17">
        <f>A678/'Computed data'!$E$6</f>
        <v>37.801778907242692</v>
      </c>
    </row>
    <row r="679" spans="1:4" x14ac:dyDescent="0.25">
      <c r="A679" s="17">
        <v>586.70000000000005</v>
      </c>
      <c r="B679" s="17">
        <v>2.726</v>
      </c>
      <c r="C679" s="17">
        <f>(B679/'Computed data'!$B$6)*100</f>
        <v>10.444444444444443</v>
      </c>
      <c r="D679" s="17">
        <f>A679/'Computed data'!$E$6</f>
        <v>37.274459974587039</v>
      </c>
    </row>
    <row r="680" spans="1:4" x14ac:dyDescent="0.25">
      <c r="A680" s="17">
        <v>579.29999999999995</v>
      </c>
      <c r="B680" s="17">
        <v>2.73</v>
      </c>
      <c r="C680" s="17">
        <f>(B680/'Computed data'!$B$6)*100</f>
        <v>10.459770114942527</v>
      </c>
      <c r="D680" s="17">
        <f>A680/'Computed data'!$E$6</f>
        <v>36.804320203303682</v>
      </c>
    </row>
    <row r="681" spans="1:4" x14ac:dyDescent="0.25">
      <c r="A681" s="17">
        <v>573.29999999999995</v>
      </c>
      <c r="B681" s="17">
        <v>2.734</v>
      </c>
      <c r="C681" s="17">
        <f>(B681/'Computed data'!$B$6)*100</f>
        <v>10.475095785440612</v>
      </c>
      <c r="D681" s="17">
        <f>A681/'Computed data'!$E$6</f>
        <v>36.423125794155013</v>
      </c>
    </row>
    <row r="682" spans="1:4" x14ac:dyDescent="0.25">
      <c r="A682" s="17">
        <v>565.1</v>
      </c>
      <c r="B682" s="17">
        <v>2.738</v>
      </c>
      <c r="C682" s="17">
        <f>(B682/'Computed data'!$B$6)*100</f>
        <v>10.490421455938696</v>
      </c>
      <c r="D682" s="17">
        <f>A682/'Computed data'!$E$6</f>
        <v>35.902160101651845</v>
      </c>
    </row>
    <row r="683" spans="1:4" x14ac:dyDescent="0.25">
      <c r="A683" s="17">
        <v>552.6</v>
      </c>
      <c r="B683" s="17">
        <v>2.742</v>
      </c>
      <c r="C683" s="17">
        <f>(B683/'Computed data'!$B$6)*100</f>
        <v>10.505747126436781</v>
      </c>
      <c r="D683" s="17">
        <f>A683/'Computed data'!$E$6</f>
        <v>35.108005082592122</v>
      </c>
    </row>
    <row r="684" spans="1:4" x14ac:dyDescent="0.25">
      <c r="A684" s="17">
        <v>535.20000000000005</v>
      </c>
      <c r="B684" s="17">
        <v>2.7469999999999999</v>
      </c>
      <c r="C684" s="17">
        <f>(B684/'Computed data'!$B$6)*100</f>
        <v>10.524904214559387</v>
      </c>
      <c r="D684" s="17">
        <f>A684/'Computed data'!$E$6</f>
        <v>34.002541296060997</v>
      </c>
    </row>
    <row r="685" spans="1:4" x14ac:dyDescent="0.25">
      <c r="A685" s="17">
        <v>525.20000000000005</v>
      </c>
      <c r="B685" s="17">
        <v>2.7509999999999999</v>
      </c>
      <c r="C685" s="17">
        <f>(B685/'Computed data'!$B$6)*100</f>
        <v>10.540229885057469</v>
      </c>
      <c r="D685" s="17">
        <f>A685/'Computed data'!$E$6</f>
        <v>33.367217280813215</v>
      </c>
    </row>
    <row r="686" spans="1:4" x14ac:dyDescent="0.25">
      <c r="A686" s="17">
        <v>518.29999999999995</v>
      </c>
      <c r="B686" s="17">
        <v>2.754</v>
      </c>
      <c r="C686" s="17">
        <f>(B686/'Computed data'!$B$6)*100</f>
        <v>10.551724137931034</v>
      </c>
      <c r="D686" s="17">
        <f>A686/'Computed data'!$E$6</f>
        <v>32.928843710292249</v>
      </c>
    </row>
    <row r="687" spans="1:4" x14ac:dyDescent="0.25">
      <c r="A687" s="17">
        <v>511.7</v>
      </c>
      <c r="B687" s="17">
        <v>2.7589999999999999</v>
      </c>
      <c r="C687" s="17">
        <f>(B687/'Computed data'!$B$6)*100</f>
        <v>10.570881226053638</v>
      </c>
      <c r="D687" s="17">
        <f>A687/'Computed data'!$E$6</f>
        <v>32.509529860228717</v>
      </c>
    </row>
    <row r="688" spans="1:4" x14ac:dyDescent="0.25">
      <c r="A688" s="17">
        <v>499.1</v>
      </c>
      <c r="B688" s="17">
        <v>2.7629999999999999</v>
      </c>
      <c r="C688" s="17">
        <f>(B688/'Computed data'!$B$6)*100</f>
        <v>10.586206896551722</v>
      </c>
      <c r="D688" s="17">
        <f>A688/'Computed data'!$E$6</f>
        <v>31.70902160101652</v>
      </c>
    </row>
    <row r="689" spans="1:4" x14ac:dyDescent="0.25">
      <c r="A689" s="17">
        <v>488.3</v>
      </c>
      <c r="B689" s="17">
        <v>2.7669999999999999</v>
      </c>
      <c r="C689" s="17">
        <f>(B689/'Computed data'!$B$6)*100</f>
        <v>10.601532567049809</v>
      </c>
      <c r="D689" s="17">
        <f>A689/'Computed data'!$E$6</f>
        <v>31.022871664548919</v>
      </c>
    </row>
    <row r="690" spans="1:4" x14ac:dyDescent="0.25">
      <c r="A690" s="17">
        <v>483.4</v>
      </c>
      <c r="B690" s="17">
        <v>2.77</v>
      </c>
      <c r="C690" s="17">
        <f>(B690/'Computed data'!$B$6)*100</f>
        <v>10.613026819923371</v>
      </c>
      <c r="D690" s="17">
        <f>A690/'Computed data'!$E$6</f>
        <v>30.711562897077506</v>
      </c>
    </row>
    <row r="691" spans="1:4" x14ac:dyDescent="0.25">
      <c r="A691" s="17">
        <v>479.2</v>
      </c>
      <c r="B691" s="17">
        <v>2.774</v>
      </c>
      <c r="C691" s="17">
        <f>(B691/'Computed data'!$B$6)*100</f>
        <v>10.628352490421456</v>
      </c>
      <c r="D691" s="17">
        <f>A691/'Computed data'!$E$6</f>
        <v>30.444726810673441</v>
      </c>
    </row>
    <row r="692" spans="1:4" x14ac:dyDescent="0.25">
      <c r="A692" s="17">
        <v>473.4</v>
      </c>
      <c r="B692" s="17">
        <v>2.7789999999999999</v>
      </c>
      <c r="C692" s="17">
        <f>(B692/'Computed data'!$B$6)*100</f>
        <v>10.64750957854406</v>
      </c>
      <c r="D692" s="17">
        <f>A692/'Computed data'!$E$6</f>
        <v>30.076238881829731</v>
      </c>
    </row>
    <row r="693" spans="1:4" x14ac:dyDescent="0.25">
      <c r="A693" s="17">
        <v>471.7</v>
      </c>
      <c r="B693" s="17">
        <v>2.782</v>
      </c>
      <c r="C693" s="17">
        <f>(B693/'Computed data'!$B$6)*100</f>
        <v>10.659003831417625</v>
      </c>
      <c r="D693" s="17">
        <f>A693/'Computed data'!$E$6</f>
        <v>29.968233799237609</v>
      </c>
    </row>
    <row r="694" spans="1:4" x14ac:dyDescent="0.25">
      <c r="A694" s="17">
        <v>470</v>
      </c>
      <c r="B694" s="17">
        <v>2.7869999999999999</v>
      </c>
      <c r="C694" s="17">
        <f>(B694/'Computed data'!$B$6)*100</f>
        <v>10.678160919540229</v>
      </c>
      <c r="D694" s="17">
        <f>A694/'Computed data'!$E$6</f>
        <v>29.860228716645487</v>
      </c>
    </row>
    <row r="695" spans="1:4" x14ac:dyDescent="0.25">
      <c r="A695" s="17">
        <v>468.3</v>
      </c>
      <c r="B695" s="17">
        <v>2.7909999999999999</v>
      </c>
      <c r="C695" s="17">
        <f>(B695/'Computed data'!$B$6)*100</f>
        <v>10.693486590038313</v>
      </c>
      <c r="D695" s="17">
        <f>A695/'Computed data'!$E$6</f>
        <v>29.752223634053369</v>
      </c>
    </row>
    <row r="696" spans="1:4" x14ac:dyDescent="0.25">
      <c r="A696" s="17">
        <v>467.4</v>
      </c>
      <c r="B696" s="17">
        <v>2.794</v>
      </c>
      <c r="C696" s="17">
        <f>(B696/'Computed data'!$B$6)*100</f>
        <v>10.704980842911876</v>
      </c>
      <c r="D696" s="17">
        <f>A696/'Computed data'!$E$6</f>
        <v>29.695044472681065</v>
      </c>
    </row>
    <row r="697" spans="1:4" x14ac:dyDescent="0.25">
      <c r="A697" s="17">
        <v>466.7</v>
      </c>
      <c r="B697" s="17">
        <v>2.7989999999999999</v>
      </c>
      <c r="C697" s="17">
        <f>(B697/'Computed data'!$B$6)*100</f>
        <v>10.724137931034482</v>
      </c>
      <c r="D697" s="17">
        <f>A697/'Computed data'!$E$6</f>
        <v>29.650571791613721</v>
      </c>
    </row>
    <row r="698" spans="1:4" x14ac:dyDescent="0.25">
      <c r="A698" s="17">
        <v>463.4</v>
      </c>
      <c r="B698" s="17">
        <v>2.8029999999999999</v>
      </c>
      <c r="C698" s="17">
        <f>(B698/'Computed data'!$B$6)*100</f>
        <v>10.739463601532567</v>
      </c>
      <c r="D698" s="17">
        <f>A698/'Computed data'!$E$6</f>
        <v>29.440914866581956</v>
      </c>
    </row>
    <row r="699" spans="1:4" x14ac:dyDescent="0.25">
      <c r="A699" s="17">
        <v>461.7</v>
      </c>
      <c r="B699" s="17">
        <v>2.8069999999999999</v>
      </c>
      <c r="C699" s="17">
        <f>(B699/'Computed data'!$B$6)*100</f>
        <v>10.754789272030649</v>
      </c>
      <c r="D699" s="17">
        <f>A699/'Computed data'!$E$6</f>
        <v>29.332909783989834</v>
      </c>
    </row>
    <row r="700" spans="1:4" x14ac:dyDescent="0.25">
      <c r="A700" s="17">
        <v>460.1</v>
      </c>
      <c r="B700" s="17">
        <v>2.8109999999999999</v>
      </c>
      <c r="C700" s="17">
        <f>(B700/'Computed data'!$B$6)*100</f>
        <v>10.770114942528734</v>
      </c>
      <c r="D700" s="17">
        <f>A700/'Computed data'!$E$6</f>
        <v>29.23125794155019</v>
      </c>
    </row>
    <row r="701" spans="1:4" x14ac:dyDescent="0.25">
      <c r="A701" s="17">
        <v>458.3</v>
      </c>
      <c r="B701" s="17">
        <v>2.8149999999999999</v>
      </c>
      <c r="C701" s="17">
        <f>(B701/'Computed data'!$B$6)*100</f>
        <v>10.785440613026818</v>
      </c>
      <c r="D701" s="17">
        <f>A701/'Computed data'!$E$6</f>
        <v>29.11689961880559</v>
      </c>
    </row>
    <row r="702" spans="1:4" x14ac:dyDescent="0.25">
      <c r="A702" s="17">
        <v>456.7</v>
      </c>
      <c r="B702" s="17">
        <v>2.819</v>
      </c>
      <c r="C702" s="17">
        <f>(B702/'Computed data'!$B$6)*100</f>
        <v>10.800766283524904</v>
      </c>
      <c r="D702" s="17">
        <f>A702/'Computed data'!$E$6</f>
        <v>29.015247776365946</v>
      </c>
    </row>
    <row r="703" spans="1:4" x14ac:dyDescent="0.25">
      <c r="A703" s="17">
        <v>453.5</v>
      </c>
      <c r="B703" s="17">
        <v>2.823</v>
      </c>
      <c r="C703" s="17">
        <f>(B703/'Computed data'!$B$6)*100</f>
        <v>10.816091954022989</v>
      </c>
      <c r="D703" s="17">
        <f>A703/'Computed data'!$E$6</f>
        <v>28.811944091486659</v>
      </c>
    </row>
    <row r="704" spans="1:4" x14ac:dyDescent="0.25">
      <c r="A704" s="17">
        <v>451.7</v>
      </c>
      <c r="B704" s="17">
        <v>2.827</v>
      </c>
      <c r="C704" s="17">
        <f>(B704/'Computed data'!$B$6)*100</f>
        <v>10.831417624521073</v>
      </c>
      <c r="D704" s="17">
        <f>A704/'Computed data'!$E$6</f>
        <v>28.697585768742059</v>
      </c>
    </row>
    <row r="705" spans="1:4" x14ac:dyDescent="0.25">
      <c r="A705" s="17">
        <v>450</v>
      </c>
      <c r="B705" s="17">
        <v>2.831</v>
      </c>
      <c r="C705" s="17">
        <f>(B705/'Computed data'!$B$6)*100</f>
        <v>10.846743295019156</v>
      </c>
      <c r="D705" s="17">
        <f>A705/'Computed data'!$E$6</f>
        <v>28.589580686149937</v>
      </c>
    </row>
    <row r="706" spans="1:4" x14ac:dyDescent="0.25">
      <c r="A706" s="17">
        <v>448.3</v>
      </c>
      <c r="B706" s="17">
        <v>2.835</v>
      </c>
      <c r="C706" s="17">
        <f>(B706/'Computed data'!$B$6)*100</f>
        <v>10.86206896551724</v>
      </c>
      <c r="D706" s="17">
        <f>A706/'Computed data'!$E$6</f>
        <v>28.481575603557815</v>
      </c>
    </row>
    <row r="707" spans="1:4" x14ac:dyDescent="0.25">
      <c r="A707" s="17">
        <v>446.7</v>
      </c>
      <c r="B707" s="17">
        <v>2.839</v>
      </c>
      <c r="C707" s="17">
        <f>(B707/'Computed data'!$B$6)*100</f>
        <v>10.877394636015325</v>
      </c>
      <c r="D707" s="17">
        <f>A707/'Computed data'!$E$6</f>
        <v>28.379923761118167</v>
      </c>
    </row>
    <row r="708" spans="1:4" x14ac:dyDescent="0.25">
      <c r="A708" s="17">
        <v>443.3</v>
      </c>
      <c r="B708" s="17">
        <v>2.843</v>
      </c>
      <c r="C708" s="17">
        <f>(B708/'Computed data'!$B$6)*100</f>
        <v>10.892720306513409</v>
      </c>
      <c r="D708" s="17">
        <f>A708/'Computed data'!$E$6</f>
        <v>28.163913595933927</v>
      </c>
    </row>
    <row r="709" spans="1:4" x14ac:dyDescent="0.25">
      <c r="A709" s="17">
        <v>441.7</v>
      </c>
      <c r="B709" s="17">
        <v>2.847</v>
      </c>
      <c r="C709" s="17">
        <f>(B709/'Computed data'!$B$6)*100</f>
        <v>10.908045977011493</v>
      </c>
      <c r="D709" s="17">
        <f>A709/'Computed data'!$E$6</f>
        <v>28.06226175349428</v>
      </c>
    </row>
    <row r="710" spans="1:4" x14ac:dyDescent="0.25">
      <c r="A710" s="17">
        <v>440</v>
      </c>
      <c r="B710" s="17">
        <v>2.851</v>
      </c>
      <c r="C710" s="17">
        <f>(B710/'Computed data'!$B$6)*100</f>
        <v>10.923371647509578</v>
      </c>
      <c r="D710" s="17">
        <f>A710/'Computed data'!$E$6</f>
        <v>27.954256670902161</v>
      </c>
    </row>
    <row r="711" spans="1:4" x14ac:dyDescent="0.25">
      <c r="A711" s="17">
        <v>440</v>
      </c>
      <c r="B711" s="17">
        <v>2.855</v>
      </c>
      <c r="C711" s="17">
        <f>(B711/'Computed data'!$B$6)*100</f>
        <v>10.938697318007662</v>
      </c>
      <c r="D711" s="17">
        <f>A711/'Computed data'!$E$6</f>
        <v>27.954256670902161</v>
      </c>
    </row>
    <row r="712" spans="1:4" x14ac:dyDescent="0.25">
      <c r="A712" s="17">
        <v>439.1</v>
      </c>
      <c r="B712" s="17">
        <v>2.86</v>
      </c>
      <c r="C712" s="17">
        <f>(B712/'Computed data'!$B$6)*100</f>
        <v>10.957854406130267</v>
      </c>
      <c r="D712" s="17">
        <f>A712/'Computed data'!$E$6</f>
        <v>27.897077509529861</v>
      </c>
    </row>
    <row r="713" spans="1:4" x14ac:dyDescent="0.25">
      <c r="A713" s="17">
        <v>438.3</v>
      </c>
      <c r="B713" s="17">
        <v>2.863</v>
      </c>
      <c r="C713" s="17">
        <f>(B713/'Computed data'!$B$6)*100</f>
        <v>10.969348659003831</v>
      </c>
      <c r="D713" s="17">
        <f>A713/'Computed data'!$E$6</f>
        <v>27.846251588310039</v>
      </c>
    </row>
    <row r="714" spans="1:4" x14ac:dyDescent="0.25">
      <c r="A714" s="17">
        <v>435.7</v>
      </c>
      <c r="B714" s="17">
        <v>2.8679999999999999</v>
      </c>
      <c r="C714" s="17">
        <f>(B714/'Computed data'!$B$6)*100</f>
        <v>10.988505747126435</v>
      </c>
      <c r="D714" s="17">
        <f>A714/'Computed data'!$E$6</f>
        <v>27.681067344345614</v>
      </c>
    </row>
    <row r="715" spans="1:4" x14ac:dyDescent="0.25">
      <c r="A715" s="17">
        <v>433.3</v>
      </c>
      <c r="B715" s="17">
        <v>2.871</v>
      </c>
      <c r="C715" s="17">
        <f>(B715/'Computed data'!$B$6)*100</f>
        <v>11</v>
      </c>
      <c r="D715" s="17">
        <f>A715/'Computed data'!$E$6</f>
        <v>27.528589580686152</v>
      </c>
    </row>
    <row r="716" spans="1:4" x14ac:dyDescent="0.25">
      <c r="A716" s="17">
        <v>431.7</v>
      </c>
      <c r="B716" s="17">
        <v>2.875</v>
      </c>
      <c r="C716" s="17">
        <f>(B716/'Computed data'!$B$6)*100</f>
        <v>11.015325670498084</v>
      </c>
      <c r="D716" s="17">
        <f>A716/'Computed data'!$E$6</f>
        <v>27.426937738246504</v>
      </c>
    </row>
    <row r="717" spans="1:4" x14ac:dyDescent="0.25">
      <c r="A717" s="17">
        <v>430</v>
      </c>
      <c r="B717" s="17">
        <v>2.88</v>
      </c>
      <c r="C717" s="17">
        <f>(B717/'Computed data'!$B$6)*100</f>
        <v>11.034482758620689</v>
      </c>
      <c r="D717" s="17">
        <f>A717/'Computed data'!$E$6</f>
        <v>27.318932655654383</v>
      </c>
    </row>
    <row r="718" spans="1:4" x14ac:dyDescent="0.25">
      <c r="A718" s="17">
        <v>428.3</v>
      </c>
      <c r="B718" s="17">
        <v>2.883</v>
      </c>
      <c r="C718" s="17">
        <f>(B718/'Computed data'!$B$6)*100</f>
        <v>11.045977011494253</v>
      </c>
      <c r="D718" s="17">
        <f>A718/'Computed data'!$E$6</f>
        <v>27.210927573062261</v>
      </c>
    </row>
    <row r="719" spans="1:4" x14ac:dyDescent="0.25">
      <c r="A719" s="17">
        <v>425.5</v>
      </c>
      <c r="B719" s="17">
        <v>2.8879999999999999</v>
      </c>
      <c r="C719" s="17">
        <f>(B719/'Computed data'!$B$6)*100</f>
        <v>11.065134099616857</v>
      </c>
      <c r="D719" s="17">
        <f>A719/'Computed data'!$E$6</f>
        <v>27.033036848792882</v>
      </c>
    </row>
    <row r="720" spans="1:4" x14ac:dyDescent="0.25">
      <c r="A720" s="17">
        <v>423.3</v>
      </c>
      <c r="B720" s="17">
        <v>2.8919999999999999</v>
      </c>
      <c r="C720" s="17">
        <f>(B720/'Computed data'!$B$6)*100</f>
        <v>11.080459770114942</v>
      </c>
      <c r="D720" s="17">
        <f>A720/'Computed data'!$E$6</f>
        <v>26.893265565438373</v>
      </c>
    </row>
    <row r="721" spans="1:4" x14ac:dyDescent="0.25">
      <c r="A721" s="17">
        <v>423.3</v>
      </c>
      <c r="B721" s="17">
        <v>2.895</v>
      </c>
      <c r="C721" s="17">
        <f>(B721/'Computed data'!$B$6)*100</f>
        <v>11.091954022988505</v>
      </c>
      <c r="D721" s="17">
        <f>A721/'Computed data'!$E$6</f>
        <v>26.893265565438373</v>
      </c>
    </row>
    <row r="722" spans="1:4" x14ac:dyDescent="0.25">
      <c r="A722" s="17">
        <v>421.7</v>
      </c>
      <c r="B722" s="17">
        <v>2.9</v>
      </c>
      <c r="C722" s="17">
        <f>(B722/'Computed data'!$B$6)*100</f>
        <v>11.111111111111111</v>
      </c>
      <c r="D722" s="17">
        <f>A722/'Computed data'!$E$6</f>
        <v>26.791613722998729</v>
      </c>
    </row>
    <row r="723" spans="1:4" x14ac:dyDescent="0.25">
      <c r="A723" s="17">
        <v>421.7</v>
      </c>
      <c r="B723" s="17">
        <v>2.903</v>
      </c>
      <c r="C723" s="17">
        <f>(B723/'Computed data'!$B$6)*100</f>
        <v>11.122605363984674</v>
      </c>
      <c r="D723" s="17">
        <f>A723/'Computed data'!$E$6</f>
        <v>26.791613722998729</v>
      </c>
    </row>
    <row r="724" spans="1:4" x14ac:dyDescent="0.25">
      <c r="A724" s="17">
        <v>421.7</v>
      </c>
      <c r="B724" s="17">
        <v>2.907</v>
      </c>
      <c r="C724" s="17">
        <f>(B724/'Computed data'!$B$6)*100</f>
        <v>11.137931034482758</v>
      </c>
      <c r="D724" s="17">
        <f>A724/'Computed data'!$E$6</f>
        <v>26.791613722998729</v>
      </c>
    </row>
    <row r="725" spans="1:4" x14ac:dyDescent="0.25">
      <c r="A725" s="17">
        <v>421.7</v>
      </c>
      <c r="B725" s="17">
        <v>2.9119999999999999</v>
      </c>
      <c r="C725" s="17">
        <f>(B725/'Computed data'!$B$6)*100</f>
        <v>11.157088122605362</v>
      </c>
      <c r="D725" s="17">
        <f>A725/'Computed data'!$E$6</f>
        <v>26.791613722998729</v>
      </c>
    </row>
    <row r="726" spans="1:4" x14ac:dyDescent="0.25">
      <c r="A726" s="17">
        <v>423.3</v>
      </c>
      <c r="B726" s="17">
        <v>2.915</v>
      </c>
      <c r="C726" s="17">
        <f>(B726/'Computed data'!$B$6)*100</f>
        <v>11.168582375478927</v>
      </c>
      <c r="D726" s="17">
        <f>A726/'Computed data'!$E$6</f>
        <v>26.893265565438373</v>
      </c>
    </row>
    <row r="727" spans="1:4" x14ac:dyDescent="0.25">
      <c r="A727" s="17">
        <v>425</v>
      </c>
      <c r="B727" s="17">
        <v>2.92</v>
      </c>
      <c r="C727" s="17">
        <f>(B727/'Computed data'!$B$6)*100</f>
        <v>11.187739463601531</v>
      </c>
      <c r="D727" s="17">
        <f>A727/'Computed data'!$E$6</f>
        <v>27.001270648030495</v>
      </c>
    </row>
    <row r="728" spans="1:4" x14ac:dyDescent="0.25">
      <c r="A728" s="17">
        <v>428.3</v>
      </c>
      <c r="B728" s="17">
        <v>2.9239999999999999</v>
      </c>
      <c r="C728" s="17">
        <f>(B728/'Computed data'!$B$6)*100</f>
        <v>11.203065134099615</v>
      </c>
      <c r="D728" s="17">
        <f>A728/'Computed data'!$E$6</f>
        <v>27.210927573062261</v>
      </c>
    </row>
    <row r="729" spans="1:4" x14ac:dyDescent="0.25">
      <c r="A729" s="17">
        <v>431.7</v>
      </c>
      <c r="B729" s="17">
        <v>2.9279999999999999</v>
      </c>
      <c r="C729" s="17">
        <f>(B729/'Computed data'!$B$6)*100</f>
        <v>11.2183908045977</v>
      </c>
      <c r="D729" s="17">
        <f>A729/'Computed data'!$E$6</f>
        <v>27.426937738246504</v>
      </c>
    </row>
    <row r="730" spans="1:4" x14ac:dyDescent="0.25">
      <c r="A730" s="17">
        <v>435</v>
      </c>
      <c r="B730" s="17">
        <v>2.9319999999999999</v>
      </c>
      <c r="C730" s="17">
        <f>(B730/'Computed data'!$B$6)*100</f>
        <v>11.233716475095784</v>
      </c>
      <c r="D730" s="17">
        <f>A730/'Computed data'!$E$6</f>
        <v>27.63659466327827</v>
      </c>
    </row>
    <row r="731" spans="1:4" x14ac:dyDescent="0.25">
      <c r="A731" s="17">
        <v>436.9</v>
      </c>
      <c r="B731" s="17">
        <v>2.9359999999999999</v>
      </c>
      <c r="C731" s="17">
        <f>(B731/'Computed data'!$B$6)*100</f>
        <v>11.249042145593869</v>
      </c>
      <c r="D731" s="17">
        <f>A731/'Computed data'!$E$6</f>
        <v>27.757306226175348</v>
      </c>
    </row>
    <row r="732" spans="1:4" x14ac:dyDescent="0.25">
      <c r="A732" s="17">
        <v>438.3</v>
      </c>
      <c r="B732" s="17">
        <v>2.94</v>
      </c>
      <c r="C732" s="17">
        <f>(B732/'Computed data'!$B$6)*100</f>
        <v>11.264367816091953</v>
      </c>
      <c r="D732" s="17">
        <f>A732/'Computed data'!$E$6</f>
        <v>27.846251588310039</v>
      </c>
    </row>
    <row r="733" spans="1:4" x14ac:dyDescent="0.25">
      <c r="A733" s="17">
        <v>438.3</v>
      </c>
      <c r="B733" s="17">
        <v>2.944</v>
      </c>
      <c r="C733" s="17">
        <f>(B733/'Computed data'!$B$6)*100</f>
        <v>11.279693486590038</v>
      </c>
      <c r="D733" s="17">
        <f>A733/'Computed data'!$E$6</f>
        <v>27.846251588310039</v>
      </c>
    </row>
    <row r="734" spans="1:4" x14ac:dyDescent="0.25">
      <c r="A734" s="17">
        <v>436.4</v>
      </c>
      <c r="B734" s="17">
        <v>2.948</v>
      </c>
      <c r="C734" s="17">
        <f>(B734/'Computed data'!$B$6)*100</f>
        <v>11.295019157088122</v>
      </c>
      <c r="D734" s="17">
        <f>A734/'Computed data'!$E$6</f>
        <v>27.725540025412958</v>
      </c>
    </row>
    <row r="735" spans="1:4" x14ac:dyDescent="0.25">
      <c r="A735" s="17">
        <v>433.3</v>
      </c>
      <c r="B735" s="17">
        <v>2.952</v>
      </c>
      <c r="C735" s="17">
        <f>(B735/'Computed data'!$B$6)*100</f>
        <v>11.310344827586206</v>
      </c>
      <c r="D735" s="17">
        <f>A735/'Computed data'!$E$6</f>
        <v>27.528589580686152</v>
      </c>
    </row>
    <row r="736" spans="1:4" x14ac:dyDescent="0.25">
      <c r="A736" s="17">
        <v>431.7</v>
      </c>
      <c r="B736" s="17">
        <v>2.956</v>
      </c>
      <c r="C736" s="17">
        <f>(B736/'Computed data'!$B$6)*100</f>
        <v>11.325670498084291</v>
      </c>
      <c r="D736" s="17">
        <f>A736/'Computed data'!$E$6</f>
        <v>27.426937738246504</v>
      </c>
    </row>
    <row r="737" spans="1:4" x14ac:dyDescent="0.25">
      <c r="A737" s="17">
        <v>431.3</v>
      </c>
      <c r="B737" s="17">
        <v>2.96</v>
      </c>
      <c r="C737" s="17">
        <f>(B737/'Computed data'!$B$6)*100</f>
        <v>11.340996168582375</v>
      </c>
      <c r="D737" s="17">
        <f>A737/'Computed data'!$E$6</f>
        <v>27.401524777636595</v>
      </c>
    </row>
    <row r="738" spans="1:4" x14ac:dyDescent="0.25">
      <c r="A738" s="17">
        <v>431.7</v>
      </c>
      <c r="B738" s="17">
        <v>2.964</v>
      </c>
      <c r="C738" s="17">
        <f>(B738/'Computed data'!$B$6)*100</f>
        <v>11.35632183908046</v>
      </c>
      <c r="D738" s="17">
        <f>A738/'Computed data'!$E$6</f>
        <v>27.426937738246504</v>
      </c>
    </row>
    <row r="739" spans="1:4" x14ac:dyDescent="0.25">
      <c r="A739" s="17">
        <v>436.7</v>
      </c>
      <c r="B739" s="17">
        <v>2.968</v>
      </c>
      <c r="C739" s="17">
        <f>(B739/'Computed data'!$B$6)*100</f>
        <v>11.371647509578544</v>
      </c>
      <c r="D739" s="17">
        <f>A739/'Computed data'!$E$6</f>
        <v>27.744599745870392</v>
      </c>
    </row>
    <row r="740" spans="1:4" x14ac:dyDescent="0.25">
      <c r="A740" s="17">
        <v>441.4</v>
      </c>
      <c r="B740" s="17">
        <v>2.972</v>
      </c>
      <c r="C740" s="17">
        <f>(B740/'Computed data'!$B$6)*100</f>
        <v>11.386973180076627</v>
      </c>
      <c r="D740" s="17">
        <f>A740/'Computed data'!$E$6</f>
        <v>28.043202033036845</v>
      </c>
    </row>
    <row r="741" spans="1:4" x14ac:dyDescent="0.25">
      <c r="A741" s="17">
        <v>448.3</v>
      </c>
      <c r="B741" s="17">
        <v>2.976</v>
      </c>
      <c r="C741" s="17">
        <f>(B741/'Computed data'!$B$6)*100</f>
        <v>11.402298850574711</v>
      </c>
      <c r="D741" s="17">
        <f>A741/'Computed data'!$E$6</f>
        <v>28.481575603557815</v>
      </c>
    </row>
    <row r="742" spans="1:4" x14ac:dyDescent="0.25">
      <c r="A742" s="17">
        <v>455</v>
      </c>
      <c r="B742" s="17">
        <v>2.98</v>
      </c>
      <c r="C742" s="17">
        <f>(B742/'Computed data'!$B$6)*100</f>
        <v>11.417624521072796</v>
      </c>
      <c r="D742" s="17">
        <f>A742/'Computed data'!$E$6</f>
        <v>28.907242693773824</v>
      </c>
    </row>
    <row r="743" spans="1:4" x14ac:dyDescent="0.25">
      <c r="A743" s="17">
        <v>460</v>
      </c>
      <c r="B743" s="17">
        <v>2.984</v>
      </c>
      <c r="C743" s="17">
        <f>(B743/'Computed data'!$B$6)*100</f>
        <v>11.43295019157088</v>
      </c>
      <c r="D743" s="17">
        <f>A743/'Computed data'!$E$6</f>
        <v>29.224904701397712</v>
      </c>
    </row>
    <row r="744" spans="1:4" x14ac:dyDescent="0.25">
      <c r="A744" s="17">
        <v>466.7</v>
      </c>
      <c r="B744" s="17">
        <v>2.988</v>
      </c>
      <c r="C744" s="17">
        <f>(B744/'Computed data'!$B$6)*100</f>
        <v>11.448275862068964</v>
      </c>
      <c r="D744" s="17">
        <f>A744/'Computed data'!$E$6</f>
        <v>29.650571791613721</v>
      </c>
    </row>
    <row r="745" spans="1:4" x14ac:dyDescent="0.25">
      <c r="A745" s="17">
        <v>471.5</v>
      </c>
      <c r="B745" s="17">
        <v>2.992</v>
      </c>
      <c r="C745" s="17">
        <f>(B745/'Computed data'!$B$6)*100</f>
        <v>11.463601532567051</v>
      </c>
      <c r="D745" s="17">
        <f>A745/'Computed data'!$E$6</f>
        <v>29.955527318932656</v>
      </c>
    </row>
    <row r="746" spans="1:4" x14ac:dyDescent="0.25">
      <c r="A746" s="17">
        <v>476.7</v>
      </c>
      <c r="B746" s="17">
        <v>2.996</v>
      </c>
      <c r="C746" s="17">
        <f>(B746/'Computed data'!$B$6)*100</f>
        <v>11.478927203065133</v>
      </c>
      <c r="D746" s="17">
        <f>A746/'Computed data'!$E$6</f>
        <v>30.285895806861497</v>
      </c>
    </row>
    <row r="747" spans="1:4" x14ac:dyDescent="0.25">
      <c r="A747" s="17">
        <v>481.7</v>
      </c>
      <c r="B747" s="17">
        <v>3</v>
      </c>
      <c r="C747" s="17">
        <f>(B747/'Computed data'!$B$6)*100</f>
        <v>11.494252873563218</v>
      </c>
      <c r="D747" s="17">
        <f>A747/'Computed data'!$E$6</f>
        <v>30.603557814485388</v>
      </c>
    </row>
    <row r="748" spans="1:4" x14ac:dyDescent="0.25">
      <c r="A748" s="17">
        <v>486.6</v>
      </c>
      <c r="B748" s="17">
        <v>3.004</v>
      </c>
      <c r="C748" s="17">
        <f>(B748/'Computed data'!$B$6)*100</f>
        <v>11.509578544061302</v>
      </c>
      <c r="D748" s="17">
        <f>A748/'Computed data'!$E$6</f>
        <v>30.914866581956797</v>
      </c>
    </row>
    <row r="749" spans="1:4" x14ac:dyDescent="0.25">
      <c r="A749" s="17">
        <v>490.7</v>
      </c>
      <c r="B749" s="17">
        <v>3.008</v>
      </c>
      <c r="C749" s="17">
        <f>(B749/'Computed data'!$B$6)*100</f>
        <v>11.524904214559387</v>
      </c>
      <c r="D749" s="17">
        <f>A749/'Computed data'!$E$6</f>
        <v>31.175349428208385</v>
      </c>
    </row>
    <row r="750" spans="1:4" x14ac:dyDescent="0.25">
      <c r="A750" s="17">
        <v>496</v>
      </c>
      <c r="B750" s="17">
        <v>3.012</v>
      </c>
      <c r="C750" s="17">
        <f>(B750/'Computed data'!$B$6)*100</f>
        <v>11.540229885057471</v>
      </c>
      <c r="D750" s="17">
        <f>A750/'Computed data'!$E$6</f>
        <v>31.512071156289707</v>
      </c>
    </row>
    <row r="751" spans="1:4" x14ac:dyDescent="0.25">
      <c r="A751" s="17">
        <v>501.5</v>
      </c>
      <c r="B751" s="17">
        <v>3.016</v>
      </c>
      <c r="C751" s="17">
        <f>(B751/'Computed data'!$B$6)*100</f>
        <v>11.555555555555555</v>
      </c>
      <c r="D751" s="17">
        <f>A751/'Computed data'!$E$6</f>
        <v>31.861499364675986</v>
      </c>
    </row>
    <row r="752" spans="1:4" x14ac:dyDescent="0.25">
      <c r="A752" s="17">
        <v>505</v>
      </c>
      <c r="B752" s="17">
        <v>3.02</v>
      </c>
      <c r="C752" s="17">
        <f>(B752/'Computed data'!$B$6)*100</f>
        <v>11.57088122605364</v>
      </c>
      <c r="D752" s="17">
        <f>A752/'Computed data'!$E$6</f>
        <v>32.083862770012708</v>
      </c>
    </row>
    <row r="753" spans="1:4" x14ac:dyDescent="0.25">
      <c r="A753" s="17">
        <v>509.8</v>
      </c>
      <c r="B753" s="17">
        <v>3.024</v>
      </c>
      <c r="C753" s="17">
        <f>(B753/'Computed data'!$B$6)*100</f>
        <v>11.586206896551724</v>
      </c>
      <c r="D753" s="17">
        <f>A753/'Computed data'!$E$6</f>
        <v>32.388818297331639</v>
      </c>
    </row>
    <row r="754" spans="1:4" x14ac:dyDescent="0.25">
      <c r="A754" s="17">
        <v>513.29999999999995</v>
      </c>
      <c r="B754" s="17">
        <v>3.028</v>
      </c>
      <c r="C754" s="17">
        <f>(B754/'Computed data'!$B$6)*100</f>
        <v>11.601532567049807</v>
      </c>
      <c r="D754" s="17">
        <f>A754/'Computed data'!$E$6</f>
        <v>32.611181702668361</v>
      </c>
    </row>
    <row r="755" spans="1:4" x14ac:dyDescent="0.25">
      <c r="A755" s="17">
        <v>516.70000000000005</v>
      </c>
      <c r="B755" s="17">
        <v>3.032</v>
      </c>
      <c r="C755" s="17">
        <f>(B755/'Computed data'!$B$6)*100</f>
        <v>11.616858237547891</v>
      </c>
      <c r="D755" s="17">
        <f>A755/'Computed data'!$E$6</f>
        <v>32.827191867852605</v>
      </c>
    </row>
    <row r="756" spans="1:4" x14ac:dyDescent="0.25">
      <c r="A756" s="17">
        <v>520</v>
      </c>
      <c r="B756" s="17">
        <v>3.0369999999999999</v>
      </c>
      <c r="C756" s="17">
        <f>(B756/'Computed data'!$B$6)*100</f>
        <v>11.636015325670497</v>
      </c>
      <c r="D756" s="17">
        <f>A756/'Computed data'!$E$6</f>
        <v>33.036848792884371</v>
      </c>
    </row>
    <row r="757" spans="1:4" x14ac:dyDescent="0.25">
      <c r="A757" s="17">
        <v>523.29999999999995</v>
      </c>
      <c r="B757" s="17">
        <v>3.04</v>
      </c>
      <c r="C757" s="17">
        <f>(B757/'Computed data'!$B$6)*100</f>
        <v>11.64750957854406</v>
      </c>
      <c r="D757" s="17">
        <f>A757/'Computed data'!$E$6</f>
        <v>33.246505717916136</v>
      </c>
    </row>
    <row r="758" spans="1:4" x14ac:dyDescent="0.25">
      <c r="A758" s="17">
        <v>526.5</v>
      </c>
      <c r="B758" s="17">
        <v>3.0449999999999999</v>
      </c>
      <c r="C758" s="17">
        <f>(B758/'Computed data'!$B$6)*100</f>
        <v>11.666666666666666</v>
      </c>
      <c r="D758" s="17">
        <f>A758/'Computed data'!$E$6</f>
        <v>33.449809402795424</v>
      </c>
    </row>
    <row r="759" spans="1:4" x14ac:dyDescent="0.25">
      <c r="A759" s="17">
        <v>531.4</v>
      </c>
      <c r="B759" s="17">
        <v>3.0489999999999999</v>
      </c>
      <c r="C759" s="17">
        <f>(B759/'Computed data'!$B$6)*100</f>
        <v>11.68199233716475</v>
      </c>
      <c r="D759" s="17">
        <f>A759/'Computed data'!$E$6</f>
        <v>33.761118170266833</v>
      </c>
    </row>
    <row r="760" spans="1:4" x14ac:dyDescent="0.25">
      <c r="A760" s="17">
        <v>532.20000000000005</v>
      </c>
      <c r="B760" s="17">
        <v>3.0529999999999999</v>
      </c>
      <c r="C760" s="17">
        <f>(B760/'Computed data'!$B$6)*100</f>
        <v>11.697318007662833</v>
      </c>
      <c r="D760" s="17">
        <f>A760/'Computed data'!$E$6</f>
        <v>33.811944091486659</v>
      </c>
    </row>
    <row r="761" spans="1:4" x14ac:dyDescent="0.25">
      <c r="A761" s="17">
        <v>535</v>
      </c>
      <c r="B761" s="17">
        <v>3.0569999999999999</v>
      </c>
      <c r="C761" s="17">
        <f>(B761/'Computed data'!$B$6)*100</f>
        <v>11.712643678160918</v>
      </c>
      <c r="D761" s="17">
        <f>A761/'Computed data'!$E$6</f>
        <v>33.989834815756033</v>
      </c>
    </row>
    <row r="762" spans="1:4" x14ac:dyDescent="0.25">
      <c r="A762" s="17">
        <v>537.1</v>
      </c>
      <c r="B762" s="17">
        <v>3.0609999999999999</v>
      </c>
      <c r="C762" s="17">
        <f>(B762/'Computed data'!$B$6)*100</f>
        <v>11.727969348659004</v>
      </c>
      <c r="D762" s="17">
        <f>A762/'Computed data'!$E$6</f>
        <v>34.123252858958068</v>
      </c>
    </row>
    <row r="763" spans="1:4" x14ac:dyDescent="0.25">
      <c r="A763" s="17">
        <v>540</v>
      </c>
      <c r="B763" s="17">
        <v>3.0649999999999999</v>
      </c>
      <c r="C763" s="17">
        <f>(B763/'Computed data'!$B$6)*100</f>
        <v>11.743295019157088</v>
      </c>
      <c r="D763" s="17">
        <f>A763/'Computed data'!$E$6</f>
        <v>34.307496823379921</v>
      </c>
    </row>
    <row r="764" spans="1:4" x14ac:dyDescent="0.25">
      <c r="A764" s="17">
        <v>541.70000000000005</v>
      </c>
      <c r="B764" s="17">
        <v>3.069</v>
      </c>
      <c r="C764" s="17">
        <f>(B764/'Computed data'!$B$6)*100</f>
        <v>11.758620689655173</v>
      </c>
      <c r="D764" s="17">
        <f>A764/'Computed data'!$E$6</f>
        <v>34.41550190597205</v>
      </c>
    </row>
    <row r="765" spans="1:4" x14ac:dyDescent="0.25">
      <c r="A765" s="17">
        <v>543.79999999999995</v>
      </c>
      <c r="B765" s="17">
        <v>3.073</v>
      </c>
      <c r="C765" s="17">
        <f>(B765/'Computed data'!$B$6)*100</f>
        <v>11.773946360153257</v>
      </c>
      <c r="D765" s="17">
        <f>A765/'Computed data'!$E$6</f>
        <v>34.548919949174078</v>
      </c>
    </row>
    <row r="766" spans="1:4" x14ac:dyDescent="0.25">
      <c r="A766" s="17">
        <v>546.70000000000005</v>
      </c>
      <c r="B766" s="17">
        <v>3.077</v>
      </c>
      <c r="C766" s="17">
        <f>(B766/'Computed data'!$B$6)*100</f>
        <v>11.78927203065134</v>
      </c>
      <c r="D766" s="17">
        <f>A766/'Computed data'!$E$6</f>
        <v>34.733163913595938</v>
      </c>
    </row>
    <row r="767" spans="1:4" x14ac:dyDescent="0.25">
      <c r="A767" s="17">
        <v>550</v>
      </c>
      <c r="B767" s="17">
        <v>3.081</v>
      </c>
      <c r="C767" s="17">
        <f>(B767/'Computed data'!$B$6)*100</f>
        <v>11.804597701149424</v>
      </c>
      <c r="D767" s="17">
        <f>A767/'Computed data'!$E$6</f>
        <v>34.942820838627696</v>
      </c>
    </row>
    <row r="768" spans="1:4" x14ac:dyDescent="0.25">
      <c r="A768" s="17">
        <v>552.20000000000005</v>
      </c>
      <c r="B768" s="17">
        <v>3.085</v>
      </c>
      <c r="C768" s="17">
        <f>(B768/'Computed data'!$B$6)*100</f>
        <v>11.819923371647509</v>
      </c>
      <c r="D768" s="17">
        <f>A768/'Computed data'!$E$6</f>
        <v>35.082592121982216</v>
      </c>
    </row>
    <row r="769" spans="1:4" x14ac:dyDescent="0.25">
      <c r="A769" s="17">
        <v>556.4</v>
      </c>
      <c r="B769" s="17">
        <v>3.089</v>
      </c>
      <c r="C769" s="17">
        <f>(B769/'Computed data'!$B$6)*100</f>
        <v>11.835249042145593</v>
      </c>
      <c r="D769" s="17">
        <f>A769/'Computed data'!$E$6</f>
        <v>35.349428208386279</v>
      </c>
    </row>
    <row r="770" spans="1:4" x14ac:dyDescent="0.25">
      <c r="A770" s="17">
        <v>558.29999999999995</v>
      </c>
      <c r="B770" s="17">
        <v>3.093</v>
      </c>
      <c r="C770" s="17">
        <f>(B770/'Computed data'!$B$6)*100</f>
        <v>11.850574712643677</v>
      </c>
      <c r="D770" s="17">
        <f>A770/'Computed data'!$E$6</f>
        <v>35.47013977128335</v>
      </c>
    </row>
    <row r="771" spans="1:4" x14ac:dyDescent="0.25">
      <c r="A771" s="17">
        <v>559.9</v>
      </c>
      <c r="B771" s="17">
        <v>3.097</v>
      </c>
      <c r="C771" s="17">
        <f>(B771/'Computed data'!$B$6)*100</f>
        <v>11.865900383141762</v>
      </c>
      <c r="D771" s="17">
        <f>A771/'Computed data'!$E$6</f>
        <v>35.571791613722993</v>
      </c>
    </row>
    <row r="772" spans="1:4" x14ac:dyDescent="0.25">
      <c r="A772" s="17">
        <v>561.70000000000005</v>
      </c>
      <c r="B772" s="17">
        <v>3.101</v>
      </c>
      <c r="C772" s="17">
        <f>(B772/'Computed data'!$B$6)*100</f>
        <v>11.881226053639846</v>
      </c>
      <c r="D772" s="17">
        <f>A772/'Computed data'!$E$6</f>
        <v>35.686149936467601</v>
      </c>
    </row>
    <row r="773" spans="1:4" x14ac:dyDescent="0.25">
      <c r="A773" s="17">
        <v>561.70000000000005</v>
      </c>
      <c r="B773" s="17">
        <v>3.105</v>
      </c>
      <c r="C773" s="17">
        <f>(B773/'Computed data'!$B$6)*100</f>
        <v>11.896551724137931</v>
      </c>
      <c r="D773" s="17">
        <f>A773/'Computed data'!$E$6</f>
        <v>35.686149936467601</v>
      </c>
    </row>
    <row r="774" spans="1:4" x14ac:dyDescent="0.25">
      <c r="A774" s="17">
        <v>560</v>
      </c>
      <c r="B774" s="17">
        <v>3.109</v>
      </c>
      <c r="C774" s="17">
        <f>(B774/'Computed data'!$B$6)*100</f>
        <v>11.911877394636013</v>
      </c>
      <c r="D774" s="17">
        <f>A774/'Computed data'!$E$6</f>
        <v>35.578144853875479</v>
      </c>
    </row>
    <row r="775" spans="1:4" x14ac:dyDescent="0.25">
      <c r="A775" s="17">
        <v>560.79999999999995</v>
      </c>
      <c r="B775" s="17">
        <v>3.113</v>
      </c>
      <c r="C775" s="17">
        <f>(B775/'Computed data'!$B$6)*100</f>
        <v>11.927203065134099</v>
      </c>
      <c r="D775" s="17">
        <f>A775/'Computed data'!$E$6</f>
        <v>35.628970775095297</v>
      </c>
    </row>
    <row r="776" spans="1:4" x14ac:dyDescent="0.25">
      <c r="A776" s="17">
        <v>558.29999999999995</v>
      </c>
      <c r="B776" s="17">
        <v>3.117</v>
      </c>
      <c r="C776" s="17">
        <f>(B776/'Computed data'!$B$6)*100</f>
        <v>11.942528735632184</v>
      </c>
      <c r="D776" s="17">
        <f>A776/'Computed data'!$E$6</f>
        <v>35.47013977128335</v>
      </c>
    </row>
    <row r="777" spans="1:4" x14ac:dyDescent="0.25">
      <c r="A777" s="17">
        <v>555</v>
      </c>
      <c r="B777" s="17">
        <v>3.121</v>
      </c>
      <c r="C777" s="17">
        <f>(B777/'Computed data'!$B$6)*100</f>
        <v>11.957854406130268</v>
      </c>
      <c r="D777" s="17">
        <f>A777/'Computed data'!$E$6</f>
        <v>35.260482846251591</v>
      </c>
    </row>
    <row r="778" spans="1:4" x14ac:dyDescent="0.25">
      <c r="A778" s="17">
        <v>551.70000000000005</v>
      </c>
      <c r="B778" s="17">
        <v>3.125</v>
      </c>
      <c r="C778" s="17">
        <f>(B778/'Computed data'!$B$6)*100</f>
        <v>11.973180076628353</v>
      </c>
      <c r="D778" s="17">
        <f>A778/'Computed data'!$E$6</f>
        <v>35.050825921219825</v>
      </c>
    </row>
    <row r="779" spans="1:4" x14ac:dyDescent="0.25">
      <c r="A779" s="17">
        <v>546.5</v>
      </c>
      <c r="B779" s="17">
        <v>3.129</v>
      </c>
      <c r="C779" s="17">
        <f>(B779/'Computed data'!$B$6)*100</f>
        <v>11.988505747126437</v>
      </c>
      <c r="D779" s="17">
        <f>A779/'Computed data'!$E$6</f>
        <v>34.720457433290981</v>
      </c>
    </row>
    <row r="780" spans="1:4" x14ac:dyDescent="0.25">
      <c r="A780" s="17">
        <v>541.70000000000005</v>
      </c>
      <c r="B780" s="17">
        <v>3.133</v>
      </c>
      <c r="C780" s="17">
        <f>(B780/'Computed data'!$B$6)*100</f>
        <v>12.00383141762452</v>
      </c>
      <c r="D780" s="17">
        <f>A780/'Computed data'!$E$6</f>
        <v>34.41550190597205</v>
      </c>
    </row>
    <row r="781" spans="1:4" x14ac:dyDescent="0.25">
      <c r="A781" s="17">
        <v>535.79999999999995</v>
      </c>
      <c r="B781" s="17">
        <v>3.137</v>
      </c>
      <c r="C781" s="17">
        <f>(B781/'Computed data'!$B$6)*100</f>
        <v>12.019157088122604</v>
      </c>
      <c r="D781" s="17">
        <f>A781/'Computed data'!$E$6</f>
        <v>34.040660736975852</v>
      </c>
    </row>
    <row r="782" spans="1:4" x14ac:dyDescent="0.25">
      <c r="A782" s="17">
        <v>529.9</v>
      </c>
      <c r="B782" s="17">
        <v>3.141</v>
      </c>
      <c r="C782" s="17">
        <f>(B782/'Computed data'!$B$6)*100</f>
        <v>12.034482758620689</v>
      </c>
      <c r="D782" s="17">
        <f>A782/'Computed data'!$E$6</f>
        <v>33.665819567979668</v>
      </c>
    </row>
    <row r="783" spans="1:4" x14ac:dyDescent="0.25">
      <c r="A783" s="17">
        <v>525.70000000000005</v>
      </c>
      <c r="B783" s="17">
        <v>3.145</v>
      </c>
      <c r="C783" s="17">
        <f>(B783/'Computed data'!$B$6)*100</f>
        <v>12.049808429118773</v>
      </c>
      <c r="D783" s="17">
        <f>A783/'Computed data'!$E$6</f>
        <v>33.398983481575605</v>
      </c>
    </row>
    <row r="784" spans="1:4" x14ac:dyDescent="0.25">
      <c r="A784" s="17">
        <v>521.70000000000005</v>
      </c>
      <c r="B784" s="17">
        <v>3.149</v>
      </c>
      <c r="C784" s="17">
        <f>(B784/'Computed data'!$B$6)*100</f>
        <v>12.065134099616857</v>
      </c>
      <c r="D784" s="17">
        <f>A784/'Computed data'!$E$6</f>
        <v>33.144853875476493</v>
      </c>
    </row>
    <row r="785" spans="1:4" x14ac:dyDescent="0.25">
      <c r="A785" s="17">
        <v>520</v>
      </c>
      <c r="B785" s="17">
        <v>3.153</v>
      </c>
      <c r="C785" s="17">
        <f>(B785/'Computed data'!$B$6)*100</f>
        <v>12.080459770114942</v>
      </c>
      <c r="D785" s="17">
        <f>A785/'Computed data'!$E$6</f>
        <v>33.036848792884371</v>
      </c>
    </row>
    <row r="786" spans="1:4" x14ac:dyDescent="0.25">
      <c r="A786" s="17">
        <v>520</v>
      </c>
      <c r="B786" s="17">
        <v>3.1579999999999999</v>
      </c>
      <c r="C786" s="17">
        <f>(B786/'Computed data'!$B$6)*100</f>
        <v>12.099616858237546</v>
      </c>
      <c r="D786" s="17">
        <f>A786/'Computed data'!$E$6</f>
        <v>33.036848792884371</v>
      </c>
    </row>
    <row r="787" spans="1:4" x14ac:dyDescent="0.25">
      <c r="A787" s="17">
        <v>520</v>
      </c>
      <c r="B787" s="17">
        <v>3.161</v>
      </c>
      <c r="C787" s="17">
        <f>(B787/'Computed data'!$B$6)*100</f>
        <v>12.111111111111111</v>
      </c>
      <c r="D787" s="17">
        <f>A787/'Computed data'!$E$6</f>
        <v>33.036848792884371</v>
      </c>
    </row>
    <row r="788" spans="1:4" x14ac:dyDescent="0.25">
      <c r="A788" s="17">
        <v>520</v>
      </c>
      <c r="B788" s="17">
        <v>3.1659999999999999</v>
      </c>
      <c r="C788" s="17">
        <f>(B788/'Computed data'!$B$6)*100</f>
        <v>12.130268199233715</v>
      </c>
      <c r="D788" s="17">
        <f>A788/'Computed data'!$E$6</f>
        <v>33.036848792884371</v>
      </c>
    </row>
    <row r="789" spans="1:4" x14ac:dyDescent="0.25">
      <c r="A789" s="17">
        <v>516.70000000000005</v>
      </c>
      <c r="B789" s="17">
        <v>3.17</v>
      </c>
      <c r="C789" s="17">
        <f>(B789/'Computed data'!$B$6)*100</f>
        <v>12.145593869731799</v>
      </c>
      <c r="D789" s="17">
        <f>A789/'Computed data'!$E$6</f>
        <v>32.827191867852605</v>
      </c>
    </row>
    <row r="790" spans="1:4" x14ac:dyDescent="0.25">
      <c r="A790" s="17">
        <v>515</v>
      </c>
      <c r="B790" s="17">
        <v>3.173</v>
      </c>
      <c r="C790" s="17">
        <f>(B790/'Computed data'!$B$6)*100</f>
        <v>12.157088122605364</v>
      </c>
      <c r="D790" s="17">
        <f>A790/'Computed data'!$E$6</f>
        <v>32.719186785260483</v>
      </c>
    </row>
    <row r="791" spans="1:4" x14ac:dyDescent="0.25">
      <c r="A791" s="17">
        <v>512.29999999999995</v>
      </c>
      <c r="B791" s="17">
        <v>3.1779999999999999</v>
      </c>
      <c r="C791" s="17">
        <f>(B791/'Computed data'!$B$6)*100</f>
        <v>12.176245210727968</v>
      </c>
      <c r="D791" s="17">
        <f>A791/'Computed data'!$E$6</f>
        <v>32.547649301143579</v>
      </c>
    </row>
    <row r="792" spans="1:4" x14ac:dyDescent="0.25">
      <c r="A792" s="17">
        <v>508</v>
      </c>
      <c r="B792" s="17">
        <v>3.181</v>
      </c>
      <c r="C792" s="17">
        <f>(B792/'Computed data'!$B$6)*100</f>
        <v>12.187739463601533</v>
      </c>
      <c r="D792" s="17">
        <f>A792/'Computed data'!$E$6</f>
        <v>32.274459974587039</v>
      </c>
    </row>
    <row r="793" spans="1:4" x14ac:dyDescent="0.25">
      <c r="A793" s="17">
        <v>503.3</v>
      </c>
      <c r="B793" s="17">
        <v>3.1859999999999999</v>
      </c>
      <c r="C793" s="17">
        <f>(B793/'Computed data'!$B$6)*100</f>
        <v>12.206896551724137</v>
      </c>
      <c r="D793" s="17">
        <f>A793/'Computed data'!$E$6</f>
        <v>31.975857687420586</v>
      </c>
    </row>
    <row r="794" spans="1:4" x14ac:dyDescent="0.25">
      <c r="A794" s="17">
        <v>501.7</v>
      </c>
      <c r="B794" s="17">
        <v>3.19</v>
      </c>
      <c r="C794" s="17">
        <f>(B794/'Computed data'!$B$6)*100</f>
        <v>12.222222222222221</v>
      </c>
      <c r="D794" s="17">
        <f>A794/'Computed data'!$E$6</f>
        <v>31.874205844980938</v>
      </c>
    </row>
    <row r="795" spans="1:4" x14ac:dyDescent="0.25">
      <c r="A795" s="17">
        <v>498.3</v>
      </c>
      <c r="B795" s="17">
        <v>3.194</v>
      </c>
      <c r="C795" s="17">
        <f>(B795/'Computed data'!$B$6)*100</f>
        <v>12.237547892720306</v>
      </c>
      <c r="D795" s="17">
        <f>A795/'Computed data'!$E$6</f>
        <v>31.658195679796698</v>
      </c>
    </row>
    <row r="796" spans="1:4" x14ac:dyDescent="0.25">
      <c r="A796" s="17">
        <v>496.7</v>
      </c>
      <c r="B796" s="17">
        <v>3.198</v>
      </c>
      <c r="C796" s="17">
        <f>(B796/'Computed data'!$B$6)*100</f>
        <v>12.25287356321839</v>
      </c>
      <c r="D796" s="17">
        <f>A796/'Computed data'!$E$6</f>
        <v>31.556543837357051</v>
      </c>
    </row>
    <row r="797" spans="1:4" x14ac:dyDescent="0.25">
      <c r="A797" s="17">
        <v>495</v>
      </c>
      <c r="B797" s="17">
        <v>3.202</v>
      </c>
      <c r="C797" s="17">
        <f>(B797/'Computed data'!$B$6)*100</f>
        <v>12.268199233716475</v>
      </c>
      <c r="D797" s="17">
        <f>A797/'Computed data'!$E$6</f>
        <v>31.448538754764929</v>
      </c>
    </row>
    <row r="798" spans="1:4" x14ac:dyDescent="0.25">
      <c r="A798" s="17">
        <v>493.3</v>
      </c>
      <c r="B798" s="17">
        <v>3.2050000000000001</v>
      </c>
      <c r="C798" s="17">
        <f>(B798/'Computed data'!$B$6)*100</f>
        <v>12.279693486590038</v>
      </c>
      <c r="D798" s="17">
        <f>A798/'Computed data'!$E$6</f>
        <v>31.340533672172807</v>
      </c>
    </row>
    <row r="799" spans="1:4" x14ac:dyDescent="0.25">
      <c r="A799" s="17">
        <v>493.3</v>
      </c>
      <c r="B799" s="17">
        <v>3.21</v>
      </c>
      <c r="C799" s="17">
        <f>(B799/'Computed data'!$B$6)*100</f>
        <v>12.298850574712644</v>
      </c>
      <c r="D799" s="17">
        <f>A799/'Computed data'!$E$6</f>
        <v>31.340533672172807</v>
      </c>
    </row>
    <row r="800" spans="1:4" x14ac:dyDescent="0.25">
      <c r="A800" s="17">
        <v>495</v>
      </c>
      <c r="B800" s="17">
        <v>3.214</v>
      </c>
      <c r="C800" s="17">
        <f>(B800/'Computed data'!$B$6)*100</f>
        <v>12.314176245210726</v>
      </c>
      <c r="D800" s="17">
        <f>A800/'Computed data'!$E$6</f>
        <v>31.448538754764929</v>
      </c>
    </row>
    <row r="801" spans="1:4" x14ac:dyDescent="0.25">
      <c r="A801" s="17">
        <v>495</v>
      </c>
      <c r="B801" s="17">
        <v>3.218</v>
      </c>
      <c r="C801" s="17">
        <f>(B801/'Computed data'!$B$6)*100</f>
        <v>12.329501915708811</v>
      </c>
      <c r="D801" s="17">
        <f>A801/'Computed data'!$E$6</f>
        <v>31.448538754764929</v>
      </c>
    </row>
    <row r="802" spans="1:4" x14ac:dyDescent="0.25">
      <c r="A802" s="17">
        <v>495</v>
      </c>
      <c r="B802" s="17">
        <v>3.222</v>
      </c>
      <c r="C802" s="17">
        <f>(B802/'Computed data'!$B$6)*100</f>
        <v>12.344827586206895</v>
      </c>
      <c r="D802" s="17">
        <f>A802/'Computed data'!$E$6</f>
        <v>31.448538754764929</v>
      </c>
    </row>
    <row r="803" spans="1:4" x14ac:dyDescent="0.25">
      <c r="A803" s="17">
        <v>495</v>
      </c>
      <c r="B803" s="17">
        <v>3.226</v>
      </c>
      <c r="C803" s="17">
        <f>(B803/'Computed data'!$B$6)*100</f>
        <v>12.360153256704979</v>
      </c>
      <c r="D803" s="17">
        <f>A803/'Computed data'!$E$6</f>
        <v>31.448538754764929</v>
      </c>
    </row>
    <row r="804" spans="1:4" x14ac:dyDescent="0.25">
      <c r="A804" s="17">
        <v>495</v>
      </c>
      <c r="B804" s="17">
        <v>3.23</v>
      </c>
      <c r="C804" s="17">
        <f>(B804/'Computed data'!$B$6)*100</f>
        <v>12.375478927203064</v>
      </c>
      <c r="D804" s="17">
        <f>A804/'Computed data'!$E$6</f>
        <v>31.448538754764929</v>
      </c>
    </row>
    <row r="805" spans="1:4" x14ac:dyDescent="0.25">
      <c r="A805" s="17">
        <v>496.7</v>
      </c>
      <c r="B805" s="17">
        <v>3.234</v>
      </c>
      <c r="C805" s="17">
        <f>(B805/'Computed data'!$B$6)*100</f>
        <v>12.390804597701148</v>
      </c>
      <c r="D805" s="17">
        <f>A805/'Computed data'!$E$6</f>
        <v>31.556543837357051</v>
      </c>
    </row>
    <row r="806" spans="1:4" x14ac:dyDescent="0.25">
      <c r="A806" s="17">
        <v>496.7</v>
      </c>
      <c r="B806" s="17">
        <v>3.238</v>
      </c>
      <c r="C806" s="17">
        <f>(B806/'Computed data'!$B$6)*100</f>
        <v>12.406130268199234</v>
      </c>
      <c r="D806" s="17">
        <f>A806/'Computed data'!$E$6</f>
        <v>31.556543837357051</v>
      </c>
    </row>
    <row r="807" spans="1:4" x14ac:dyDescent="0.25">
      <c r="A807" s="17">
        <v>498.3</v>
      </c>
      <c r="B807" s="17">
        <v>3.242</v>
      </c>
      <c r="C807" s="17">
        <f>(B807/'Computed data'!$B$6)*100</f>
        <v>12.421455938697317</v>
      </c>
      <c r="D807" s="17">
        <f>A807/'Computed data'!$E$6</f>
        <v>31.658195679796698</v>
      </c>
    </row>
    <row r="808" spans="1:4" x14ac:dyDescent="0.25">
      <c r="A808" s="17">
        <v>500</v>
      </c>
      <c r="B808" s="17">
        <v>3.246</v>
      </c>
      <c r="C808" s="17">
        <f>(B808/'Computed data'!$B$6)*100</f>
        <v>12.436781609195402</v>
      </c>
      <c r="D808" s="17">
        <f>A808/'Computed data'!$E$6</f>
        <v>31.766200762388817</v>
      </c>
    </row>
    <row r="809" spans="1:4" x14ac:dyDescent="0.25">
      <c r="A809" s="17">
        <v>502.9</v>
      </c>
      <c r="B809" s="17">
        <v>3.25</v>
      </c>
      <c r="C809" s="17">
        <f>(B809/'Computed data'!$B$6)*100</f>
        <v>12.452107279693486</v>
      </c>
      <c r="D809" s="17">
        <f>A809/'Computed data'!$E$6</f>
        <v>31.950444726810673</v>
      </c>
    </row>
    <row r="810" spans="1:4" x14ac:dyDescent="0.25">
      <c r="A810" s="17">
        <v>505.5</v>
      </c>
      <c r="B810" s="17">
        <v>3.254</v>
      </c>
      <c r="C810" s="17">
        <f>(B810/'Computed data'!$B$6)*100</f>
        <v>12.46743295019157</v>
      </c>
      <c r="D810" s="17">
        <f>A810/'Computed data'!$E$6</f>
        <v>32.115628970775091</v>
      </c>
    </row>
    <row r="811" spans="1:4" x14ac:dyDescent="0.25">
      <c r="A811" s="17">
        <v>508.3</v>
      </c>
      <c r="B811" s="17">
        <v>3.258</v>
      </c>
      <c r="C811" s="17">
        <f>(B811/'Computed data'!$B$6)*100</f>
        <v>12.482758620689655</v>
      </c>
      <c r="D811" s="17">
        <f>A811/'Computed data'!$E$6</f>
        <v>32.293519695044473</v>
      </c>
    </row>
    <row r="812" spans="1:4" x14ac:dyDescent="0.25">
      <c r="A812" s="17">
        <v>508.3</v>
      </c>
      <c r="B812" s="17">
        <v>3.262</v>
      </c>
      <c r="C812" s="17">
        <f>(B812/'Computed data'!$B$6)*100</f>
        <v>12.498084291187739</v>
      </c>
      <c r="D812" s="17">
        <f>A812/'Computed data'!$E$6</f>
        <v>32.293519695044473</v>
      </c>
    </row>
    <row r="813" spans="1:4" x14ac:dyDescent="0.25">
      <c r="A813" s="17">
        <v>510</v>
      </c>
      <c r="B813" s="17">
        <v>3.266</v>
      </c>
      <c r="C813" s="17">
        <f>(B813/'Computed data'!$B$6)*100</f>
        <v>12.513409961685824</v>
      </c>
      <c r="D813" s="17">
        <f>A813/'Computed data'!$E$6</f>
        <v>32.401524777636595</v>
      </c>
    </row>
    <row r="814" spans="1:4" x14ac:dyDescent="0.25">
      <c r="A814" s="17">
        <v>508.3</v>
      </c>
      <c r="B814" s="17">
        <v>3.27</v>
      </c>
      <c r="C814" s="17">
        <f>(B814/'Computed data'!$B$6)*100</f>
        <v>12.528735632183906</v>
      </c>
      <c r="D814" s="17">
        <f>A814/'Computed data'!$E$6</f>
        <v>32.293519695044473</v>
      </c>
    </row>
    <row r="815" spans="1:4" x14ac:dyDescent="0.25">
      <c r="A815" s="17">
        <v>506.7</v>
      </c>
      <c r="B815" s="17">
        <v>3.274</v>
      </c>
      <c r="C815" s="17">
        <f>(B815/'Computed data'!$B$6)*100</f>
        <v>12.544061302681991</v>
      </c>
      <c r="D815" s="17">
        <f>A815/'Computed data'!$E$6</f>
        <v>32.19186785260483</v>
      </c>
    </row>
    <row r="816" spans="1:4" x14ac:dyDescent="0.25">
      <c r="A816" s="17">
        <v>503.3</v>
      </c>
      <c r="B816" s="17">
        <v>3.278</v>
      </c>
      <c r="C816" s="17">
        <f>(B816/'Computed data'!$B$6)*100</f>
        <v>12.559386973180075</v>
      </c>
      <c r="D816" s="17">
        <f>A816/'Computed data'!$E$6</f>
        <v>31.975857687420586</v>
      </c>
    </row>
    <row r="817" spans="1:4" x14ac:dyDescent="0.25">
      <c r="A817" s="17">
        <v>498.7</v>
      </c>
      <c r="B817" s="17">
        <v>3.282</v>
      </c>
      <c r="C817" s="17">
        <f>(B817/'Computed data'!$B$6)*100</f>
        <v>12.57471264367816</v>
      </c>
      <c r="D817" s="17">
        <f>A817/'Computed data'!$E$6</f>
        <v>31.683608640406607</v>
      </c>
    </row>
    <row r="818" spans="1:4" x14ac:dyDescent="0.25">
      <c r="A818" s="17">
        <v>496.7</v>
      </c>
      <c r="B818" s="17">
        <v>3.286</v>
      </c>
      <c r="C818" s="17">
        <f>(B818/'Computed data'!$B$6)*100</f>
        <v>12.590038314176244</v>
      </c>
      <c r="D818" s="17">
        <f>A818/'Computed data'!$E$6</f>
        <v>31.556543837357051</v>
      </c>
    </row>
    <row r="819" spans="1:4" x14ac:dyDescent="0.25">
      <c r="A819" s="17">
        <v>495</v>
      </c>
      <c r="B819" s="17">
        <v>3.29</v>
      </c>
      <c r="C819" s="17">
        <f>(B819/'Computed data'!$B$6)*100</f>
        <v>12.605363984674328</v>
      </c>
      <c r="D819" s="17">
        <f>A819/'Computed data'!$E$6</f>
        <v>31.448538754764929</v>
      </c>
    </row>
    <row r="820" spans="1:4" x14ac:dyDescent="0.25">
      <c r="A820" s="17">
        <v>492.1</v>
      </c>
      <c r="B820" s="17">
        <v>3.294</v>
      </c>
      <c r="C820" s="17">
        <f>(B820/'Computed data'!$B$6)*100</f>
        <v>12.620689655172413</v>
      </c>
      <c r="D820" s="17">
        <f>A820/'Computed data'!$E$6</f>
        <v>31.264294790343076</v>
      </c>
    </row>
    <row r="821" spans="1:4" x14ac:dyDescent="0.25">
      <c r="A821" s="17">
        <v>491.7</v>
      </c>
      <c r="B821" s="17">
        <v>3.298</v>
      </c>
      <c r="C821" s="17">
        <f>(B821/'Computed data'!$B$6)*100</f>
        <v>12.636015325670497</v>
      </c>
      <c r="D821" s="17">
        <f>A821/'Computed data'!$E$6</f>
        <v>31.238881829733163</v>
      </c>
    </row>
    <row r="822" spans="1:4" x14ac:dyDescent="0.25">
      <c r="A822" s="17">
        <v>491.7</v>
      </c>
      <c r="B822" s="17">
        <v>3.3029999999999999</v>
      </c>
      <c r="C822" s="17">
        <f>(B822/'Computed data'!$B$6)*100</f>
        <v>12.655172413793103</v>
      </c>
      <c r="D822" s="17">
        <f>A822/'Computed data'!$E$6</f>
        <v>31.238881829733163</v>
      </c>
    </row>
    <row r="823" spans="1:4" x14ac:dyDescent="0.25">
      <c r="A823" s="17">
        <v>491.7</v>
      </c>
      <c r="B823" s="17">
        <v>3.306</v>
      </c>
      <c r="C823" s="17">
        <f>(B823/'Computed data'!$B$6)*100</f>
        <v>12.666666666666664</v>
      </c>
      <c r="D823" s="17">
        <f>A823/'Computed data'!$E$6</f>
        <v>31.238881829733163</v>
      </c>
    </row>
    <row r="824" spans="1:4" x14ac:dyDescent="0.25">
      <c r="A824" s="17">
        <v>495</v>
      </c>
      <c r="B824" s="17">
        <v>3.31</v>
      </c>
      <c r="C824" s="17">
        <f>(B824/'Computed data'!$B$6)*100</f>
        <v>12.681992337164749</v>
      </c>
      <c r="D824" s="17">
        <f>A824/'Computed data'!$E$6</f>
        <v>31.448538754764929</v>
      </c>
    </row>
    <row r="825" spans="1:4" x14ac:dyDescent="0.25">
      <c r="A825" s="17">
        <v>498.3</v>
      </c>
      <c r="B825" s="17">
        <v>3.3149999999999999</v>
      </c>
      <c r="C825" s="17">
        <f>(B825/'Computed data'!$B$6)*100</f>
        <v>12.701149425287356</v>
      </c>
      <c r="D825" s="17">
        <f>A825/'Computed data'!$E$6</f>
        <v>31.658195679796698</v>
      </c>
    </row>
    <row r="826" spans="1:4" x14ac:dyDescent="0.25">
      <c r="A826" s="17">
        <v>502.2</v>
      </c>
      <c r="B826" s="17">
        <v>3.3180000000000001</v>
      </c>
      <c r="C826" s="17">
        <f>(B826/'Computed data'!$B$6)*100</f>
        <v>12.712643678160921</v>
      </c>
      <c r="D826" s="17">
        <f>A826/'Computed data'!$E$6</f>
        <v>31.905972045743329</v>
      </c>
    </row>
    <row r="827" spans="1:4" x14ac:dyDescent="0.25">
      <c r="A827" s="17">
        <v>506.7</v>
      </c>
      <c r="B827" s="17">
        <v>3.323</v>
      </c>
      <c r="C827" s="17">
        <f>(B827/'Computed data'!$B$6)*100</f>
        <v>12.731800766283524</v>
      </c>
      <c r="D827" s="17">
        <f>A827/'Computed data'!$E$6</f>
        <v>32.19186785260483</v>
      </c>
    </row>
    <row r="828" spans="1:4" x14ac:dyDescent="0.25">
      <c r="A828" s="17">
        <v>511.5</v>
      </c>
      <c r="B828" s="17">
        <v>3.327</v>
      </c>
      <c r="C828" s="17">
        <f>(B828/'Computed data'!$B$6)*100</f>
        <v>12.747126436781608</v>
      </c>
      <c r="D828" s="17">
        <f>A828/'Computed data'!$E$6</f>
        <v>32.496823379923761</v>
      </c>
    </row>
    <row r="829" spans="1:4" x14ac:dyDescent="0.25">
      <c r="A829" s="17">
        <v>515.6</v>
      </c>
      <c r="B829" s="17">
        <v>3.33</v>
      </c>
      <c r="C829" s="17">
        <f>(B829/'Computed data'!$B$6)*100</f>
        <v>12.758620689655173</v>
      </c>
      <c r="D829" s="17">
        <f>A829/'Computed data'!$E$6</f>
        <v>32.757306226175352</v>
      </c>
    </row>
    <row r="830" spans="1:4" x14ac:dyDescent="0.25">
      <c r="A830" s="17">
        <v>520</v>
      </c>
      <c r="B830" s="17">
        <v>3.3340000000000001</v>
      </c>
      <c r="C830" s="17">
        <f>(B830/'Computed data'!$B$6)*100</f>
        <v>12.773946360153257</v>
      </c>
      <c r="D830" s="17">
        <f>A830/'Computed data'!$E$6</f>
        <v>33.036848792884371</v>
      </c>
    </row>
    <row r="831" spans="1:4" x14ac:dyDescent="0.25">
      <c r="A831" s="17">
        <v>525.6</v>
      </c>
      <c r="B831" s="17">
        <v>3.3380000000000001</v>
      </c>
      <c r="C831" s="17">
        <f>(B831/'Computed data'!$B$6)*100</f>
        <v>12.789272030651341</v>
      </c>
      <c r="D831" s="17">
        <f>A831/'Computed data'!$E$6</f>
        <v>33.392630241423127</v>
      </c>
    </row>
    <row r="832" spans="1:4" x14ac:dyDescent="0.25">
      <c r="A832" s="17">
        <v>531.70000000000005</v>
      </c>
      <c r="B832" s="17">
        <v>3.3420000000000001</v>
      </c>
      <c r="C832" s="17">
        <f>(B832/'Computed data'!$B$6)*100</f>
        <v>12.804597701149426</v>
      </c>
      <c r="D832" s="17">
        <f>A832/'Computed data'!$E$6</f>
        <v>33.780177890724275</v>
      </c>
    </row>
    <row r="833" spans="1:4" x14ac:dyDescent="0.25">
      <c r="A833" s="17">
        <v>538</v>
      </c>
      <c r="B833" s="17">
        <v>3.347</v>
      </c>
      <c r="C833" s="17">
        <f>(B833/'Computed data'!$B$6)*100</f>
        <v>12.82375478927203</v>
      </c>
      <c r="D833" s="17">
        <f>A833/'Computed data'!$E$6</f>
        <v>34.180432020330365</v>
      </c>
    </row>
    <row r="834" spans="1:4" x14ac:dyDescent="0.25">
      <c r="A834" s="17">
        <v>541.70000000000005</v>
      </c>
      <c r="B834" s="17">
        <v>3.351</v>
      </c>
      <c r="C834" s="17">
        <f>(B834/'Computed data'!$B$6)*100</f>
        <v>12.839080459770113</v>
      </c>
      <c r="D834" s="17">
        <f>A834/'Computed data'!$E$6</f>
        <v>34.41550190597205</v>
      </c>
    </row>
    <row r="835" spans="1:4" x14ac:dyDescent="0.25">
      <c r="A835" s="17">
        <v>546.29999999999995</v>
      </c>
      <c r="B835" s="17">
        <v>3.355</v>
      </c>
      <c r="C835" s="17">
        <f>(B835/'Computed data'!$B$6)*100</f>
        <v>12.854406130268197</v>
      </c>
      <c r="D835" s="17">
        <f>A835/'Computed data'!$E$6</f>
        <v>34.707750952986018</v>
      </c>
    </row>
    <row r="836" spans="1:4" x14ac:dyDescent="0.25">
      <c r="A836" s="17">
        <v>548.29999999999995</v>
      </c>
      <c r="B836" s="17">
        <v>3.359</v>
      </c>
      <c r="C836" s="17">
        <f>(B836/'Computed data'!$B$6)*100</f>
        <v>12.869731800766282</v>
      </c>
      <c r="D836" s="17">
        <f>A836/'Computed data'!$E$6</f>
        <v>34.834815756035574</v>
      </c>
    </row>
    <row r="837" spans="1:4" x14ac:dyDescent="0.25">
      <c r="A837" s="17">
        <v>551.70000000000005</v>
      </c>
      <c r="B837" s="17">
        <v>3.363</v>
      </c>
      <c r="C837" s="17">
        <f>(B837/'Computed data'!$B$6)*100</f>
        <v>12.885057471264366</v>
      </c>
      <c r="D837" s="17">
        <f>A837/'Computed data'!$E$6</f>
        <v>35.050825921219825</v>
      </c>
    </row>
    <row r="838" spans="1:4" x14ac:dyDescent="0.25">
      <c r="A838" s="17">
        <v>554.5</v>
      </c>
      <c r="B838" s="17">
        <v>3.367</v>
      </c>
      <c r="C838" s="17">
        <f>(B838/'Computed data'!$B$6)*100</f>
        <v>12.90038314176245</v>
      </c>
      <c r="D838" s="17">
        <f>A838/'Computed data'!$E$6</f>
        <v>35.2287166454892</v>
      </c>
    </row>
    <row r="839" spans="1:4" x14ac:dyDescent="0.25">
      <c r="A839" s="17">
        <v>556.70000000000005</v>
      </c>
      <c r="B839" s="17">
        <v>3.371</v>
      </c>
      <c r="C839" s="17">
        <f>(B839/'Computed data'!$B$6)*100</f>
        <v>12.915708812260535</v>
      </c>
      <c r="D839" s="17">
        <f>A839/'Computed data'!$E$6</f>
        <v>35.368487928843713</v>
      </c>
    </row>
    <row r="840" spans="1:4" x14ac:dyDescent="0.25">
      <c r="A840" s="17">
        <v>558.29999999999995</v>
      </c>
      <c r="B840" s="17">
        <v>3.375</v>
      </c>
      <c r="C840" s="17">
        <f>(B840/'Computed data'!$B$6)*100</f>
        <v>12.931034482758619</v>
      </c>
      <c r="D840" s="17">
        <f>A840/'Computed data'!$E$6</f>
        <v>35.47013977128335</v>
      </c>
    </row>
    <row r="841" spans="1:4" x14ac:dyDescent="0.25">
      <c r="A841" s="17">
        <v>560</v>
      </c>
      <c r="B841" s="17">
        <v>3.379</v>
      </c>
      <c r="C841" s="17">
        <f>(B841/'Computed data'!$B$6)*100</f>
        <v>12.946360153256704</v>
      </c>
      <c r="D841" s="17">
        <f>A841/'Computed data'!$E$6</f>
        <v>35.578144853875479</v>
      </c>
    </row>
    <row r="842" spans="1:4" x14ac:dyDescent="0.25">
      <c r="A842" s="17">
        <v>560.29999999999995</v>
      </c>
      <c r="B842" s="17">
        <v>3.3820000000000001</v>
      </c>
      <c r="C842" s="17">
        <f>(B842/'Computed data'!$B$6)*100</f>
        <v>12.957854406130268</v>
      </c>
      <c r="D842" s="17">
        <f>A842/'Computed data'!$E$6</f>
        <v>35.597204574332906</v>
      </c>
    </row>
    <row r="843" spans="1:4" x14ac:dyDescent="0.25">
      <c r="A843" s="17">
        <v>563.29999999999995</v>
      </c>
      <c r="B843" s="17">
        <v>3.387</v>
      </c>
      <c r="C843" s="17">
        <f>(B843/'Computed data'!$B$6)*100</f>
        <v>12.977011494252874</v>
      </c>
      <c r="D843" s="17">
        <f>A843/'Computed data'!$E$6</f>
        <v>35.787801778907237</v>
      </c>
    </row>
    <row r="844" spans="1:4" x14ac:dyDescent="0.25">
      <c r="A844" s="17">
        <v>565</v>
      </c>
      <c r="B844" s="17">
        <v>3.391</v>
      </c>
      <c r="C844" s="17">
        <f>(B844/'Computed data'!$B$6)*100</f>
        <v>12.992337164750959</v>
      </c>
      <c r="D844" s="17">
        <f>A844/'Computed data'!$E$6</f>
        <v>35.895806861499366</v>
      </c>
    </row>
    <row r="845" spans="1:4" x14ac:dyDescent="0.25">
      <c r="A845" s="17">
        <v>566.70000000000005</v>
      </c>
      <c r="B845" s="17">
        <v>3.395</v>
      </c>
      <c r="C845" s="17">
        <f>(B845/'Computed data'!$B$6)*100</f>
        <v>13.007662835249043</v>
      </c>
      <c r="D845" s="17">
        <f>A845/'Computed data'!$E$6</f>
        <v>36.003811944091488</v>
      </c>
    </row>
    <row r="846" spans="1:4" x14ac:dyDescent="0.25">
      <c r="A846" s="17">
        <v>568.29999999999995</v>
      </c>
      <c r="B846" s="17">
        <v>3.399</v>
      </c>
      <c r="C846" s="17">
        <f>(B846/'Computed data'!$B$6)*100</f>
        <v>13.022988505747128</v>
      </c>
      <c r="D846" s="17">
        <f>A846/'Computed data'!$E$6</f>
        <v>36.105463786531125</v>
      </c>
    </row>
    <row r="847" spans="1:4" x14ac:dyDescent="0.25">
      <c r="A847" s="17">
        <v>568.29999999999995</v>
      </c>
      <c r="B847" s="17">
        <v>3.403</v>
      </c>
      <c r="C847" s="17">
        <f>(B847/'Computed data'!$B$6)*100</f>
        <v>13.03831417624521</v>
      </c>
      <c r="D847" s="17">
        <f>A847/'Computed data'!$E$6</f>
        <v>36.105463786531125</v>
      </c>
    </row>
    <row r="848" spans="1:4" x14ac:dyDescent="0.25">
      <c r="A848" s="17">
        <v>570</v>
      </c>
      <c r="B848" s="17">
        <v>3.407</v>
      </c>
      <c r="C848" s="17">
        <f>(B848/'Computed data'!$B$6)*100</f>
        <v>13.053639846743295</v>
      </c>
      <c r="D848" s="17">
        <f>A848/'Computed data'!$E$6</f>
        <v>36.213468869123254</v>
      </c>
    </row>
    <row r="849" spans="1:4" x14ac:dyDescent="0.25">
      <c r="A849" s="17">
        <v>570</v>
      </c>
      <c r="B849" s="17">
        <v>3.411</v>
      </c>
      <c r="C849" s="17">
        <f>(B849/'Computed data'!$B$6)*100</f>
        <v>13.068965517241379</v>
      </c>
      <c r="D849" s="17">
        <f>A849/'Computed data'!$E$6</f>
        <v>36.213468869123254</v>
      </c>
    </row>
    <row r="850" spans="1:4" x14ac:dyDescent="0.25">
      <c r="A850" s="17">
        <v>571.70000000000005</v>
      </c>
      <c r="B850" s="17">
        <v>3.415</v>
      </c>
      <c r="C850" s="17">
        <f>(B850/'Computed data'!$B$6)*100</f>
        <v>13.084291187739463</v>
      </c>
      <c r="D850" s="17">
        <f>A850/'Computed data'!$E$6</f>
        <v>36.321473951715376</v>
      </c>
    </row>
    <row r="851" spans="1:4" x14ac:dyDescent="0.25">
      <c r="A851" s="17">
        <v>571.70000000000005</v>
      </c>
      <c r="B851" s="17">
        <v>3.419</v>
      </c>
      <c r="C851" s="17">
        <f>(B851/'Computed data'!$B$6)*100</f>
        <v>13.099616858237548</v>
      </c>
      <c r="D851" s="17">
        <f>A851/'Computed data'!$E$6</f>
        <v>36.321473951715376</v>
      </c>
    </row>
    <row r="852" spans="1:4" x14ac:dyDescent="0.25">
      <c r="A852" s="17">
        <v>571.70000000000005</v>
      </c>
      <c r="B852" s="17">
        <v>3.423</v>
      </c>
      <c r="C852" s="17">
        <f>(B852/'Computed data'!$B$6)*100</f>
        <v>13.114942528735632</v>
      </c>
      <c r="D852" s="17">
        <f>A852/'Computed data'!$E$6</f>
        <v>36.321473951715376</v>
      </c>
    </row>
    <row r="853" spans="1:4" x14ac:dyDescent="0.25">
      <c r="A853" s="17">
        <v>571.70000000000005</v>
      </c>
      <c r="B853" s="17">
        <v>3.427</v>
      </c>
      <c r="C853" s="17">
        <f>(B853/'Computed data'!$B$6)*100</f>
        <v>13.130268199233717</v>
      </c>
      <c r="D853" s="17">
        <f>A853/'Computed data'!$E$6</f>
        <v>36.321473951715376</v>
      </c>
    </row>
    <row r="854" spans="1:4" x14ac:dyDescent="0.25">
      <c r="A854" s="17">
        <v>568.6</v>
      </c>
      <c r="B854" s="17">
        <v>3.431</v>
      </c>
      <c r="C854" s="17">
        <f>(B854/'Computed data'!$B$6)*100</f>
        <v>13.145593869731801</v>
      </c>
      <c r="D854" s="17">
        <f>A854/'Computed data'!$E$6</f>
        <v>36.124523506988567</v>
      </c>
    </row>
    <row r="855" spans="1:4" x14ac:dyDescent="0.25">
      <c r="A855" s="17">
        <v>566.70000000000005</v>
      </c>
      <c r="B855" s="17">
        <v>3.4350000000000001</v>
      </c>
      <c r="C855" s="17">
        <f>(B855/'Computed data'!$B$6)*100</f>
        <v>13.160919540229884</v>
      </c>
      <c r="D855" s="17">
        <f>A855/'Computed data'!$E$6</f>
        <v>36.003811944091488</v>
      </c>
    </row>
    <row r="856" spans="1:4" x14ac:dyDescent="0.25">
      <c r="A856" s="17">
        <v>565</v>
      </c>
      <c r="B856" s="17">
        <v>3.4390000000000001</v>
      </c>
      <c r="C856" s="17">
        <f>(B856/'Computed data'!$B$6)*100</f>
        <v>13.176245210727968</v>
      </c>
      <c r="D856" s="17">
        <f>A856/'Computed data'!$E$6</f>
        <v>35.895806861499366</v>
      </c>
    </row>
    <row r="857" spans="1:4" x14ac:dyDescent="0.25">
      <c r="A857" s="17">
        <v>563.29999999999995</v>
      </c>
      <c r="B857" s="17">
        <v>3.4430000000000001</v>
      </c>
      <c r="C857" s="17">
        <f>(B857/'Computed data'!$B$6)*100</f>
        <v>13.191570881226053</v>
      </c>
      <c r="D857" s="17">
        <f>A857/'Computed data'!$E$6</f>
        <v>35.787801778907237</v>
      </c>
    </row>
    <row r="858" spans="1:4" x14ac:dyDescent="0.25">
      <c r="A858" s="17">
        <v>561.70000000000005</v>
      </c>
      <c r="B858" s="17">
        <v>3.448</v>
      </c>
      <c r="C858" s="17">
        <f>(B858/'Computed data'!$B$6)*100</f>
        <v>13.210727969348657</v>
      </c>
      <c r="D858" s="17">
        <f>A858/'Computed data'!$E$6</f>
        <v>35.686149936467601</v>
      </c>
    </row>
    <row r="859" spans="1:4" x14ac:dyDescent="0.25">
      <c r="A859" s="17">
        <v>560</v>
      </c>
      <c r="B859" s="17">
        <v>3.452</v>
      </c>
      <c r="C859" s="17">
        <f>(B859/'Computed data'!$B$6)*100</f>
        <v>13.226053639846743</v>
      </c>
      <c r="D859" s="17">
        <f>A859/'Computed data'!$E$6</f>
        <v>35.578144853875479</v>
      </c>
    </row>
    <row r="860" spans="1:4" x14ac:dyDescent="0.25">
      <c r="A860" s="17">
        <v>558.29999999999995</v>
      </c>
      <c r="B860" s="17">
        <v>3.4550000000000001</v>
      </c>
      <c r="C860" s="17">
        <f>(B860/'Computed data'!$B$6)*100</f>
        <v>13.237547892720306</v>
      </c>
      <c r="D860" s="17">
        <f>A860/'Computed data'!$E$6</f>
        <v>35.47013977128335</v>
      </c>
    </row>
    <row r="861" spans="1:4" x14ac:dyDescent="0.25">
      <c r="A861" s="17">
        <v>556.70000000000005</v>
      </c>
      <c r="B861" s="17">
        <v>3.4590000000000001</v>
      </c>
      <c r="C861" s="17">
        <f>(B861/'Computed data'!$B$6)*100</f>
        <v>13.25287356321839</v>
      </c>
      <c r="D861" s="17">
        <f>A861/'Computed data'!$E$6</f>
        <v>35.368487928843713</v>
      </c>
    </row>
    <row r="862" spans="1:4" x14ac:dyDescent="0.25">
      <c r="A862" s="17">
        <v>556.70000000000005</v>
      </c>
      <c r="B862" s="17">
        <v>3.464</v>
      </c>
      <c r="C862" s="17">
        <f>(B862/'Computed data'!$B$6)*100</f>
        <v>13.272030651340996</v>
      </c>
      <c r="D862" s="17">
        <f>A862/'Computed data'!$E$6</f>
        <v>35.368487928843713</v>
      </c>
    </row>
    <row r="863" spans="1:4" x14ac:dyDescent="0.25">
      <c r="A863" s="17">
        <v>556.70000000000005</v>
      </c>
      <c r="B863" s="17">
        <v>3.4670000000000001</v>
      </c>
      <c r="C863" s="17">
        <f>(B863/'Computed data'!$B$6)*100</f>
        <v>13.283524904214557</v>
      </c>
      <c r="D863" s="17">
        <f>A863/'Computed data'!$E$6</f>
        <v>35.368487928843713</v>
      </c>
    </row>
    <row r="864" spans="1:4" x14ac:dyDescent="0.25">
      <c r="A864" s="17">
        <v>555</v>
      </c>
      <c r="B864" s="17">
        <v>3.4710000000000001</v>
      </c>
      <c r="C864" s="17">
        <f>(B864/'Computed data'!$B$6)*100</f>
        <v>13.298850574712642</v>
      </c>
      <c r="D864" s="17">
        <f>A864/'Computed data'!$E$6</f>
        <v>35.260482846251591</v>
      </c>
    </row>
    <row r="865" spans="1:4" x14ac:dyDescent="0.25">
      <c r="A865" s="17">
        <v>555</v>
      </c>
      <c r="B865" s="17">
        <v>3.476</v>
      </c>
      <c r="C865" s="17">
        <f>(B865/'Computed data'!$B$6)*100</f>
        <v>13.31800766283525</v>
      </c>
      <c r="D865" s="17">
        <f>A865/'Computed data'!$E$6</f>
        <v>35.260482846251591</v>
      </c>
    </row>
    <row r="866" spans="1:4" x14ac:dyDescent="0.25">
      <c r="A866" s="17">
        <v>554.79999999999995</v>
      </c>
      <c r="B866" s="17">
        <v>3.48</v>
      </c>
      <c r="C866" s="17">
        <f>(B866/'Computed data'!$B$6)*100</f>
        <v>13.333333333333334</v>
      </c>
      <c r="D866" s="17">
        <f>A866/'Computed data'!$E$6</f>
        <v>35.247776365946628</v>
      </c>
    </row>
    <row r="867" spans="1:4" x14ac:dyDescent="0.25">
      <c r="A867" s="17">
        <v>553.29999999999995</v>
      </c>
      <c r="B867" s="17">
        <v>3.4830000000000001</v>
      </c>
      <c r="C867" s="17">
        <f>(B867/'Computed data'!$B$6)*100</f>
        <v>13.344827586206895</v>
      </c>
      <c r="D867" s="17">
        <f>A867/'Computed data'!$E$6</f>
        <v>35.152477763659462</v>
      </c>
    </row>
    <row r="868" spans="1:4" x14ac:dyDescent="0.25">
      <c r="A868" s="17">
        <v>551.70000000000005</v>
      </c>
      <c r="B868" s="17">
        <v>3.488</v>
      </c>
      <c r="C868" s="17">
        <f>(B868/'Computed data'!$B$6)*100</f>
        <v>13.363984674329501</v>
      </c>
      <c r="D868" s="17">
        <f>A868/'Computed data'!$E$6</f>
        <v>35.050825921219825</v>
      </c>
    </row>
    <row r="869" spans="1:4" x14ac:dyDescent="0.25">
      <c r="A869" s="17">
        <v>551.70000000000005</v>
      </c>
      <c r="B869" s="17">
        <v>3.492</v>
      </c>
      <c r="C869" s="17">
        <f>(B869/'Computed data'!$B$6)*100</f>
        <v>13.379310344827585</v>
      </c>
      <c r="D869" s="17">
        <f>A869/'Computed data'!$E$6</f>
        <v>35.050825921219825</v>
      </c>
    </row>
    <row r="870" spans="1:4" x14ac:dyDescent="0.25">
      <c r="A870" s="17">
        <v>550</v>
      </c>
      <c r="B870" s="17">
        <v>3.496</v>
      </c>
      <c r="C870" s="17">
        <f>(B870/'Computed data'!$B$6)*100</f>
        <v>13.39463601532567</v>
      </c>
      <c r="D870" s="17">
        <f>A870/'Computed data'!$E$6</f>
        <v>34.942820838627696</v>
      </c>
    </row>
    <row r="871" spans="1:4" x14ac:dyDescent="0.25">
      <c r="A871" s="17">
        <v>546.70000000000005</v>
      </c>
      <c r="B871" s="17">
        <v>3.5</v>
      </c>
      <c r="C871" s="17">
        <f>(B871/'Computed data'!$B$6)*100</f>
        <v>13.409961685823754</v>
      </c>
      <c r="D871" s="17">
        <f>A871/'Computed data'!$E$6</f>
        <v>34.733163913595938</v>
      </c>
    </row>
    <row r="872" spans="1:4" x14ac:dyDescent="0.25">
      <c r="A872" s="17">
        <v>545</v>
      </c>
      <c r="B872" s="17">
        <v>3.504</v>
      </c>
      <c r="C872" s="17">
        <f>(B872/'Computed data'!$B$6)*100</f>
        <v>13.425287356321839</v>
      </c>
      <c r="D872" s="17">
        <f>A872/'Computed data'!$E$6</f>
        <v>34.625158831003809</v>
      </c>
    </row>
    <row r="873" spans="1:4" x14ac:dyDescent="0.25">
      <c r="A873" s="17">
        <v>543.29999999999995</v>
      </c>
      <c r="B873" s="17">
        <v>3.508</v>
      </c>
      <c r="C873" s="17">
        <f>(B873/'Computed data'!$B$6)*100</f>
        <v>13.440613026819923</v>
      </c>
      <c r="D873" s="17">
        <f>A873/'Computed data'!$E$6</f>
        <v>34.517153748411687</v>
      </c>
    </row>
    <row r="874" spans="1:4" x14ac:dyDescent="0.25">
      <c r="A874" s="17">
        <v>540</v>
      </c>
      <c r="B874" s="17">
        <v>3.512</v>
      </c>
      <c r="C874" s="17">
        <f>(B874/'Computed data'!$B$6)*100</f>
        <v>13.455938697318008</v>
      </c>
      <c r="D874" s="17">
        <f>A874/'Computed data'!$E$6</f>
        <v>34.307496823379921</v>
      </c>
    </row>
    <row r="875" spans="1:4" x14ac:dyDescent="0.25">
      <c r="A875" s="17">
        <v>540</v>
      </c>
      <c r="B875" s="17">
        <v>3.516</v>
      </c>
      <c r="C875" s="17">
        <f>(B875/'Computed data'!$B$6)*100</f>
        <v>13.47126436781609</v>
      </c>
      <c r="D875" s="17">
        <f>A875/'Computed data'!$E$6</f>
        <v>34.307496823379921</v>
      </c>
    </row>
    <row r="876" spans="1:4" x14ac:dyDescent="0.25">
      <c r="A876" s="17">
        <v>536.70000000000005</v>
      </c>
      <c r="B876" s="17">
        <v>3.52</v>
      </c>
      <c r="C876" s="17">
        <f>(B876/'Computed data'!$B$6)*100</f>
        <v>13.486590038314175</v>
      </c>
      <c r="D876" s="17">
        <f>A876/'Computed data'!$E$6</f>
        <v>34.097839898348163</v>
      </c>
    </row>
    <row r="877" spans="1:4" x14ac:dyDescent="0.25">
      <c r="A877" s="17">
        <v>535</v>
      </c>
      <c r="B877" s="17">
        <v>3.524</v>
      </c>
      <c r="C877" s="17">
        <f>(B877/'Computed data'!$B$6)*100</f>
        <v>13.501915708812259</v>
      </c>
      <c r="D877" s="17">
        <f>A877/'Computed data'!$E$6</f>
        <v>33.989834815756033</v>
      </c>
    </row>
    <row r="878" spans="1:4" x14ac:dyDescent="0.25">
      <c r="A878" s="17">
        <v>535.79999999999995</v>
      </c>
      <c r="B878" s="17">
        <v>3.528</v>
      </c>
      <c r="C878" s="17">
        <f>(B878/'Computed data'!$B$6)*100</f>
        <v>13.517241379310343</v>
      </c>
      <c r="D878" s="17">
        <f>A878/'Computed data'!$E$6</f>
        <v>34.040660736975852</v>
      </c>
    </row>
    <row r="879" spans="1:4" x14ac:dyDescent="0.25">
      <c r="A879" s="17">
        <v>536.70000000000005</v>
      </c>
      <c r="B879" s="17">
        <v>3.532</v>
      </c>
      <c r="C879" s="17">
        <f>(B879/'Computed data'!$B$6)*100</f>
        <v>13.532567049808428</v>
      </c>
      <c r="D879" s="17">
        <f>A879/'Computed data'!$E$6</f>
        <v>34.097839898348163</v>
      </c>
    </row>
    <row r="880" spans="1:4" x14ac:dyDescent="0.25">
      <c r="A880" s="17">
        <v>535</v>
      </c>
      <c r="B880" s="17">
        <v>3.5350000000000001</v>
      </c>
      <c r="C880" s="17">
        <f>(B880/'Computed data'!$B$6)*100</f>
        <v>13.544061302681992</v>
      </c>
      <c r="D880" s="17">
        <f>A880/'Computed data'!$E$6</f>
        <v>33.989834815756033</v>
      </c>
    </row>
    <row r="881" spans="1:4" x14ac:dyDescent="0.25">
      <c r="A881" s="17">
        <v>535</v>
      </c>
      <c r="B881" s="17">
        <v>3.54</v>
      </c>
      <c r="C881" s="17">
        <f>(B881/'Computed data'!$B$6)*100</f>
        <v>13.563218390804597</v>
      </c>
      <c r="D881" s="17">
        <f>A881/'Computed data'!$E$6</f>
        <v>33.989834815756033</v>
      </c>
    </row>
    <row r="882" spans="1:4" x14ac:dyDescent="0.25">
      <c r="A882" s="17">
        <v>534.79999999999995</v>
      </c>
      <c r="B882" s="17">
        <v>3.544</v>
      </c>
      <c r="C882" s="17">
        <f>(B882/'Computed data'!$B$6)*100</f>
        <v>13.578544061302681</v>
      </c>
      <c r="D882" s="17">
        <f>A882/'Computed data'!$E$6</f>
        <v>33.977128335451077</v>
      </c>
    </row>
    <row r="883" spans="1:4" x14ac:dyDescent="0.25">
      <c r="A883" s="17">
        <v>532.29999999999995</v>
      </c>
      <c r="B883" s="17">
        <v>3.548</v>
      </c>
      <c r="C883" s="17">
        <f>(B883/'Computed data'!$B$6)*100</f>
        <v>13.593869731800764</v>
      </c>
      <c r="D883" s="17">
        <f>A883/'Computed data'!$E$6</f>
        <v>33.81829733163913</v>
      </c>
    </row>
    <row r="884" spans="1:4" x14ac:dyDescent="0.25">
      <c r="A884" s="17">
        <v>531.70000000000005</v>
      </c>
      <c r="B884" s="17">
        <v>3.552</v>
      </c>
      <c r="C884" s="17">
        <f>(B884/'Computed data'!$B$6)*100</f>
        <v>13.609195402298848</v>
      </c>
      <c r="D884" s="17">
        <f>A884/'Computed data'!$E$6</f>
        <v>33.780177890724275</v>
      </c>
    </row>
    <row r="885" spans="1:4" x14ac:dyDescent="0.25">
      <c r="A885" s="17">
        <v>531.70000000000005</v>
      </c>
      <c r="B885" s="17">
        <v>3.556</v>
      </c>
      <c r="C885" s="17">
        <f>(B885/'Computed data'!$B$6)*100</f>
        <v>13.624521072796936</v>
      </c>
      <c r="D885" s="17">
        <f>A885/'Computed data'!$E$6</f>
        <v>33.780177890724275</v>
      </c>
    </row>
    <row r="886" spans="1:4" x14ac:dyDescent="0.25">
      <c r="A886" s="17">
        <v>531.70000000000005</v>
      </c>
      <c r="B886" s="17">
        <v>3.56</v>
      </c>
      <c r="C886" s="17">
        <f>(B886/'Computed data'!$B$6)*100</f>
        <v>13.639846743295021</v>
      </c>
      <c r="D886" s="17">
        <f>A886/'Computed data'!$E$6</f>
        <v>33.780177890724275</v>
      </c>
    </row>
    <row r="887" spans="1:4" x14ac:dyDescent="0.25">
      <c r="A887" s="17">
        <v>531.29999999999995</v>
      </c>
      <c r="B887" s="17">
        <v>3.5640000000000001</v>
      </c>
      <c r="C887" s="17">
        <f>(B887/'Computed data'!$B$6)*100</f>
        <v>13.655172413793103</v>
      </c>
      <c r="D887" s="17">
        <f>A887/'Computed data'!$E$6</f>
        <v>33.754764930114355</v>
      </c>
    </row>
    <row r="888" spans="1:4" x14ac:dyDescent="0.25">
      <c r="A888" s="17">
        <v>530</v>
      </c>
      <c r="B888" s="17">
        <v>3.5680000000000001</v>
      </c>
      <c r="C888" s="17">
        <f>(B888/'Computed data'!$B$6)*100</f>
        <v>13.670498084291188</v>
      </c>
      <c r="D888" s="17">
        <f>A888/'Computed data'!$E$6</f>
        <v>33.672172808132146</v>
      </c>
    </row>
    <row r="889" spans="1:4" x14ac:dyDescent="0.25">
      <c r="A889" s="17">
        <v>527.1</v>
      </c>
      <c r="B889" s="17">
        <v>3.5720000000000001</v>
      </c>
      <c r="C889" s="17">
        <f>(B889/'Computed data'!$B$6)*100</f>
        <v>13.685823754789272</v>
      </c>
      <c r="D889" s="17">
        <f>A889/'Computed data'!$E$6</f>
        <v>33.487928843710293</v>
      </c>
    </row>
    <row r="890" spans="1:4" x14ac:dyDescent="0.25">
      <c r="A890" s="17">
        <v>523.29999999999995</v>
      </c>
      <c r="B890" s="17">
        <v>3.5760000000000001</v>
      </c>
      <c r="C890" s="17">
        <f>(B890/'Computed data'!$B$6)*100</f>
        <v>13.701149425287356</v>
      </c>
      <c r="D890" s="17">
        <f>A890/'Computed data'!$E$6</f>
        <v>33.246505717916136</v>
      </c>
    </row>
    <row r="891" spans="1:4" x14ac:dyDescent="0.25">
      <c r="A891" s="17">
        <v>520</v>
      </c>
      <c r="B891" s="17">
        <v>3.58</v>
      </c>
      <c r="C891" s="17">
        <f>(B891/'Computed data'!$B$6)*100</f>
        <v>13.716475095785441</v>
      </c>
      <c r="D891" s="17">
        <f>A891/'Computed data'!$E$6</f>
        <v>33.036848792884371</v>
      </c>
    </row>
    <row r="892" spans="1:4" x14ac:dyDescent="0.25">
      <c r="A892" s="17">
        <v>516.70000000000005</v>
      </c>
      <c r="B892" s="17">
        <v>3.5840000000000001</v>
      </c>
      <c r="C892" s="17">
        <f>(B892/'Computed data'!$B$6)*100</f>
        <v>13.731800766283525</v>
      </c>
      <c r="D892" s="17">
        <f>A892/'Computed data'!$E$6</f>
        <v>32.827191867852605</v>
      </c>
    </row>
    <row r="893" spans="1:4" x14ac:dyDescent="0.25">
      <c r="A893" s="17">
        <v>511.7</v>
      </c>
      <c r="B893" s="17">
        <v>3.5880000000000001</v>
      </c>
      <c r="C893" s="17">
        <f>(B893/'Computed data'!$B$6)*100</f>
        <v>13.74712643678161</v>
      </c>
      <c r="D893" s="17">
        <f>A893/'Computed data'!$E$6</f>
        <v>32.509529860228717</v>
      </c>
    </row>
    <row r="894" spans="1:4" x14ac:dyDescent="0.25">
      <c r="A894" s="17">
        <v>503.6</v>
      </c>
      <c r="B894" s="17">
        <v>3.5920000000000001</v>
      </c>
      <c r="C894" s="17">
        <f>(B894/'Computed data'!$B$6)*100</f>
        <v>13.762452107279694</v>
      </c>
      <c r="D894" s="17">
        <f>A894/'Computed data'!$E$6</f>
        <v>31.99491740787802</v>
      </c>
    </row>
    <row r="895" spans="1:4" x14ac:dyDescent="0.25">
      <c r="A895" s="17">
        <v>496</v>
      </c>
      <c r="B895" s="17">
        <v>3.5960000000000001</v>
      </c>
      <c r="C895" s="17">
        <f>(B895/'Computed data'!$B$6)*100</f>
        <v>13.777777777777779</v>
      </c>
      <c r="D895" s="17">
        <f>A895/'Computed data'!$E$6</f>
        <v>31.512071156289707</v>
      </c>
    </row>
    <row r="896" spans="1:4" x14ac:dyDescent="0.25">
      <c r="A896" s="17">
        <v>486.8</v>
      </c>
      <c r="B896" s="17">
        <v>3.601</v>
      </c>
      <c r="C896" s="17">
        <f>(B896/'Computed data'!$B$6)*100</f>
        <v>13.796934865900381</v>
      </c>
      <c r="D896" s="17">
        <f>A896/'Computed data'!$E$6</f>
        <v>30.927573062261754</v>
      </c>
    </row>
    <row r="897" spans="1:4" x14ac:dyDescent="0.25">
      <c r="A897" s="17">
        <v>481.7</v>
      </c>
      <c r="B897" s="17">
        <v>3.6040000000000001</v>
      </c>
      <c r="C897" s="17">
        <f>(B897/'Computed data'!$B$6)*100</f>
        <v>13.808429118773946</v>
      </c>
      <c r="D897" s="17">
        <f>A897/'Computed data'!$E$6</f>
        <v>30.603557814485388</v>
      </c>
    </row>
    <row r="898" spans="1:4" x14ac:dyDescent="0.25">
      <c r="A898" s="17">
        <v>476.7</v>
      </c>
      <c r="B898" s="17">
        <v>3.6080000000000001</v>
      </c>
      <c r="C898" s="17">
        <f>(B898/'Computed data'!$B$6)*100</f>
        <v>13.82375478927203</v>
      </c>
      <c r="D898" s="17">
        <f>A898/'Computed data'!$E$6</f>
        <v>30.285895806861497</v>
      </c>
    </row>
    <row r="899" spans="1:4" x14ac:dyDescent="0.25">
      <c r="A899" s="17">
        <v>473.3</v>
      </c>
      <c r="B899" s="17">
        <v>3.6120000000000001</v>
      </c>
      <c r="C899" s="17">
        <f>(B899/'Computed data'!$B$6)*100</f>
        <v>13.839080459770114</v>
      </c>
      <c r="D899" s="17">
        <f>A899/'Computed data'!$E$6</f>
        <v>30.069885641677256</v>
      </c>
    </row>
    <row r="900" spans="1:4" x14ac:dyDescent="0.25">
      <c r="A900" s="17">
        <v>470</v>
      </c>
      <c r="B900" s="17">
        <v>3.6160000000000001</v>
      </c>
      <c r="C900" s="17">
        <f>(B900/'Computed data'!$B$6)*100</f>
        <v>13.854406130268199</v>
      </c>
      <c r="D900" s="17">
        <f>A900/'Computed data'!$E$6</f>
        <v>29.860228716645487</v>
      </c>
    </row>
    <row r="901" spans="1:4" x14ac:dyDescent="0.25">
      <c r="A901" s="17">
        <v>468.3</v>
      </c>
      <c r="B901" s="17">
        <v>3.62</v>
      </c>
      <c r="C901" s="17">
        <f>(B901/'Computed data'!$B$6)*100</f>
        <v>13.869731800766283</v>
      </c>
      <c r="D901" s="17">
        <f>A901/'Computed data'!$E$6</f>
        <v>29.752223634053369</v>
      </c>
    </row>
    <row r="902" spans="1:4" x14ac:dyDescent="0.25">
      <c r="A902" s="17">
        <v>465.1</v>
      </c>
      <c r="B902" s="17">
        <v>3.625</v>
      </c>
      <c r="C902" s="17">
        <f>(B902/'Computed data'!$B$6)*100</f>
        <v>13.888888888888889</v>
      </c>
      <c r="D902" s="17">
        <f>A902/'Computed data'!$E$6</f>
        <v>29.548919949174081</v>
      </c>
    </row>
    <row r="903" spans="1:4" x14ac:dyDescent="0.25">
      <c r="A903" s="17">
        <v>463.3</v>
      </c>
      <c r="B903" s="17">
        <v>3.6280000000000001</v>
      </c>
      <c r="C903" s="17">
        <f>(B903/'Computed data'!$B$6)*100</f>
        <v>13.90038314176245</v>
      </c>
      <c r="D903" s="17">
        <f>A903/'Computed data'!$E$6</f>
        <v>29.434561626429478</v>
      </c>
    </row>
    <row r="904" spans="1:4" x14ac:dyDescent="0.25">
      <c r="A904" s="17">
        <v>461.7</v>
      </c>
      <c r="B904" s="17">
        <v>3.633</v>
      </c>
      <c r="C904" s="17">
        <f>(B904/'Computed data'!$B$6)*100</f>
        <v>13.919540229885058</v>
      </c>
      <c r="D904" s="17">
        <f>A904/'Computed data'!$E$6</f>
        <v>29.332909783989834</v>
      </c>
    </row>
    <row r="905" spans="1:4" x14ac:dyDescent="0.25">
      <c r="A905" s="17">
        <v>460</v>
      </c>
      <c r="B905" s="17">
        <v>3.6360000000000001</v>
      </c>
      <c r="C905" s="17">
        <f>(B905/'Computed data'!$B$6)*100</f>
        <v>13.931034482758619</v>
      </c>
      <c r="D905" s="17">
        <f>A905/'Computed data'!$E$6</f>
        <v>29.224904701397712</v>
      </c>
    </row>
    <row r="906" spans="1:4" x14ac:dyDescent="0.25">
      <c r="A906" s="17">
        <v>458.4</v>
      </c>
      <c r="B906" s="17">
        <v>3.641</v>
      </c>
      <c r="C906" s="17">
        <f>(B906/'Computed data'!$B$6)*100</f>
        <v>13.950191570881227</v>
      </c>
      <c r="D906" s="17">
        <f>A906/'Computed data'!$E$6</f>
        <v>29.123252858958068</v>
      </c>
    </row>
    <row r="907" spans="1:4" x14ac:dyDescent="0.25">
      <c r="A907" s="17">
        <v>458.3</v>
      </c>
      <c r="B907" s="17">
        <v>3.645</v>
      </c>
      <c r="C907" s="17">
        <f>(B907/'Computed data'!$B$6)*100</f>
        <v>13.96551724137931</v>
      </c>
      <c r="D907" s="17">
        <f>A907/'Computed data'!$E$6</f>
        <v>29.11689961880559</v>
      </c>
    </row>
    <row r="908" spans="1:4" x14ac:dyDescent="0.25">
      <c r="A908" s="17">
        <v>456.7</v>
      </c>
      <c r="B908" s="17">
        <v>3.6480000000000001</v>
      </c>
      <c r="C908" s="17">
        <f>(B908/'Computed data'!$B$6)*100</f>
        <v>13.977011494252872</v>
      </c>
      <c r="D908" s="17">
        <f>A908/'Computed data'!$E$6</f>
        <v>29.015247776365946</v>
      </c>
    </row>
    <row r="909" spans="1:4" x14ac:dyDescent="0.25">
      <c r="A909" s="17">
        <v>456.7</v>
      </c>
      <c r="B909" s="17">
        <v>3.653</v>
      </c>
      <c r="C909" s="17">
        <f>(B909/'Computed data'!$B$6)*100</f>
        <v>13.996168582375478</v>
      </c>
      <c r="D909" s="17">
        <f>A909/'Computed data'!$E$6</f>
        <v>29.015247776365946</v>
      </c>
    </row>
    <row r="910" spans="1:4" x14ac:dyDescent="0.25">
      <c r="A910" s="17">
        <v>454.1</v>
      </c>
      <c r="B910" s="17">
        <v>3.657</v>
      </c>
      <c r="C910" s="17">
        <f>(B910/'Computed data'!$B$6)*100</f>
        <v>14.011494252873563</v>
      </c>
      <c r="D910" s="17">
        <f>A910/'Computed data'!$E$6</f>
        <v>28.850063532401524</v>
      </c>
    </row>
    <row r="911" spans="1:4" x14ac:dyDescent="0.25">
      <c r="A911" s="17">
        <v>452.5</v>
      </c>
      <c r="B911" s="17">
        <v>3.66</v>
      </c>
      <c r="C911" s="17">
        <f>(B911/'Computed data'!$B$6)*100</f>
        <v>14.022988505747126</v>
      </c>
      <c r="D911" s="17">
        <f>A911/'Computed data'!$E$6</f>
        <v>28.74841168996188</v>
      </c>
    </row>
    <row r="912" spans="1:4" x14ac:dyDescent="0.25">
      <c r="A912" s="17">
        <v>450</v>
      </c>
      <c r="B912" s="17">
        <v>3.665</v>
      </c>
      <c r="C912" s="17">
        <f>(B912/'Computed data'!$B$6)*100</f>
        <v>14.042145593869732</v>
      </c>
      <c r="D912" s="17">
        <f>A912/'Computed data'!$E$6</f>
        <v>28.589580686149937</v>
      </c>
    </row>
    <row r="913" spans="1:4" x14ac:dyDescent="0.25">
      <c r="A913" s="17">
        <v>447.4</v>
      </c>
      <c r="B913" s="17">
        <v>3.669</v>
      </c>
      <c r="C913" s="17">
        <f>(B913/'Computed data'!$B$6)*100</f>
        <v>14.057471264367816</v>
      </c>
      <c r="D913" s="17">
        <f>A913/'Computed data'!$E$6</f>
        <v>28.424396442185511</v>
      </c>
    </row>
    <row r="914" spans="1:4" x14ac:dyDescent="0.25">
      <c r="A914" s="17">
        <v>444.9</v>
      </c>
      <c r="B914" s="17">
        <v>3.673</v>
      </c>
      <c r="C914" s="17">
        <f>(B914/'Computed data'!$B$6)*100</f>
        <v>14.072796934865901</v>
      </c>
      <c r="D914" s="17">
        <f>A914/'Computed data'!$E$6</f>
        <v>28.265565438373567</v>
      </c>
    </row>
    <row r="915" spans="1:4" x14ac:dyDescent="0.25">
      <c r="A915" s="17">
        <v>442.7</v>
      </c>
      <c r="B915" s="17">
        <v>3.6760000000000002</v>
      </c>
      <c r="C915" s="17">
        <f>(B915/'Computed data'!$B$6)*100</f>
        <v>14.084291187739465</v>
      </c>
      <c r="D915" s="17">
        <f>A915/'Computed data'!$E$6</f>
        <v>28.125794155019058</v>
      </c>
    </row>
    <row r="916" spans="1:4" x14ac:dyDescent="0.25">
      <c r="A916" s="17">
        <v>441.7</v>
      </c>
      <c r="B916" s="17">
        <v>3.681</v>
      </c>
      <c r="C916" s="17">
        <f>(B916/'Computed data'!$B$6)*100</f>
        <v>14.103448275862068</v>
      </c>
      <c r="D916" s="17">
        <f>A916/'Computed data'!$E$6</f>
        <v>28.06226175349428</v>
      </c>
    </row>
    <row r="917" spans="1:4" x14ac:dyDescent="0.25">
      <c r="A917" s="17">
        <v>439.8</v>
      </c>
      <c r="B917" s="17">
        <v>3.6850000000000001</v>
      </c>
      <c r="C917" s="17">
        <f>(B917/'Computed data'!$B$6)*100</f>
        <v>14.118773946360152</v>
      </c>
      <c r="D917" s="17">
        <f>A917/'Computed data'!$E$6</f>
        <v>27.941550190597205</v>
      </c>
    </row>
    <row r="918" spans="1:4" x14ac:dyDescent="0.25">
      <c r="A918" s="17">
        <v>436.7</v>
      </c>
      <c r="B918" s="17">
        <v>3.6890000000000001</v>
      </c>
      <c r="C918" s="17">
        <f>(B918/'Computed data'!$B$6)*100</f>
        <v>14.134099616858236</v>
      </c>
      <c r="D918" s="17">
        <f>A918/'Computed data'!$E$6</f>
        <v>27.744599745870392</v>
      </c>
    </row>
    <row r="919" spans="1:4" x14ac:dyDescent="0.25">
      <c r="A919" s="17">
        <v>433.3</v>
      </c>
      <c r="B919" s="17">
        <v>3.6930000000000001</v>
      </c>
      <c r="C919" s="17">
        <f>(B919/'Computed data'!$B$6)*100</f>
        <v>14.149425287356321</v>
      </c>
      <c r="D919" s="17">
        <f>A919/'Computed data'!$E$6</f>
        <v>27.528589580686152</v>
      </c>
    </row>
    <row r="920" spans="1:4" x14ac:dyDescent="0.25">
      <c r="A920" s="17">
        <v>431.7</v>
      </c>
      <c r="B920" s="17">
        <v>3.6970000000000001</v>
      </c>
      <c r="C920" s="17">
        <f>(B920/'Computed data'!$B$6)*100</f>
        <v>14.164750957854405</v>
      </c>
      <c r="D920" s="17">
        <f>A920/'Computed data'!$E$6</f>
        <v>27.426937738246504</v>
      </c>
    </row>
    <row r="921" spans="1:4" x14ac:dyDescent="0.25">
      <c r="A921" s="17">
        <v>431.7</v>
      </c>
      <c r="B921" s="17">
        <v>3.7010000000000001</v>
      </c>
      <c r="C921" s="17">
        <f>(B921/'Computed data'!$B$6)*100</f>
        <v>14.18007662835249</v>
      </c>
      <c r="D921" s="17">
        <f>A921/'Computed data'!$E$6</f>
        <v>27.426937738246504</v>
      </c>
    </row>
    <row r="922" spans="1:4" x14ac:dyDescent="0.25">
      <c r="A922" s="17">
        <v>430</v>
      </c>
      <c r="B922" s="17">
        <v>3.7050000000000001</v>
      </c>
      <c r="C922" s="17">
        <f>(B922/'Computed data'!$B$6)*100</f>
        <v>14.195402298850574</v>
      </c>
      <c r="D922" s="17">
        <f>A922/'Computed data'!$E$6</f>
        <v>27.318932655654383</v>
      </c>
    </row>
    <row r="923" spans="1:4" x14ac:dyDescent="0.25">
      <c r="A923" s="17">
        <v>430</v>
      </c>
      <c r="B923" s="17">
        <v>3.7090000000000001</v>
      </c>
      <c r="C923" s="17">
        <f>(B923/'Computed data'!$B$6)*100</f>
        <v>14.210727969348657</v>
      </c>
      <c r="D923" s="17">
        <f>A923/'Computed data'!$E$6</f>
        <v>27.318932655654383</v>
      </c>
    </row>
    <row r="924" spans="1:4" x14ac:dyDescent="0.25">
      <c r="A924" s="17">
        <v>430.4</v>
      </c>
      <c r="B924" s="17">
        <v>3.7130000000000001</v>
      </c>
      <c r="C924" s="17">
        <f>(B924/'Computed data'!$B$6)*100</f>
        <v>14.226053639846741</v>
      </c>
      <c r="D924" s="17">
        <f>A924/'Computed data'!$E$6</f>
        <v>27.344345616264292</v>
      </c>
    </row>
    <row r="925" spans="1:4" x14ac:dyDescent="0.25">
      <c r="A925" s="17">
        <v>431.7</v>
      </c>
      <c r="B925" s="17">
        <v>3.7170000000000001</v>
      </c>
      <c r="C925" s="17">
        <f>(B925/'Computed data'!$B$6)*100</f>
        <v>14.241379310344826</v>
      </c>
      <c r="D925" s="17">
        <f>A925/'Computed data'!$E$6</f>
        <v>27.426937738246504</v>
      </c>
    </row>
    <row r="926" spans="1:4" x14ac:dyDescent="0.25">
      <c r="A926" s="17">
        <v>431.7</v>
      </c>
      <c r="B926" s="17">
        <v>3.7210000000000001</v>
      </c>
      <c r="C926" s="17">
        <f>(B926/'Computed data'!$B$6)*100</f>
        <v>14.25670498084291</v>
      </c>
      <c r="D926" s="17">
        <f>A926/'Computed data'!$E$6</f>
        <v>27.426937738246504</v>
      </c>
    </row>
    <row r="927" spans="1:4" x14ac:dyDescent="0.25">
      <c r="A927" s="17">
        <v>433.3</v>
      </c>
      <c r="B927" s="17">
        <v>3.7250000000000001</v>
      </c>
      <c r="C927" s="17">
        <f>(B927/'Computed data'!$B$6)*100</f>
        <v>14.272030651340994</v>
      </c>
      <c r="D927" s="17">
        <f>A927/'Computed data'!$E$6</f>
        <v>27.528589580686152</v>
      </c>
    </row>
    <row r="928" spans="1:4" x14ac:dyDescent="0.25">
      <c r="A928" s="17">
        <v>433.3</v>
      </c>
      <c r="B928" s="17">
        <v>3.73</v>
      </c>
      <c r="C928" s="17">
        <f>(B928/'Computed data'!$B$6)*100</f>
        <v>14.2911877394636</v>
      </c>
      <c r="D928" s="17">
        <f>A928/'Computed data'!$E$6</f>
        <v>27.528589580686152</v>
      </c>
    </row>
    <row r="929" spans="1:4" x14ac:dyDescent="0.25">
      <c r="A929" s="17">
        <v>433.3</v>
      </c>
      <c r="B929" s="17">
        <v>3.734</v>
      </c>
      <c r="C929" s="17">
        <f>(B929/'Computed data'!$B$6)*100</f>
        <v>14.306513409961685</v>
      </c>
      <c r="D929" s="17">
        <f>A929/'Computed data'!$E$6</f>
        <v>27.528589580686152</v>
      </c>
    </row>
    <row r="930" spans="1:4" x14ac:dyDescent="0.25">
      <c r="A930" s="17">
        <v>433.3</v>
      </c>
      <c r="B930" s="17">
        <v>3.7370000000000001</v>
      </c>
      <c r="C930" s="17">
        <f>(B930/'Computed data'!$B$6)*100</f>
        <v>14.31800766283525</v>
      </c>
      <c r="D930" s="17">
        <f>A930/'Computed data'!$E$6</f>
        <v>27.528589580686152</v>
      </c>
    </row>
    <row r="931" spans="1:4" x14ac:dyDescent="0.25">
      <c r="A931" s="17">
        <v>433.3</v>
      </c>
      <c r="B931" s="17">
        <v>3.742</v>
      </c>
      <c r="C931" s="17">
        <f>(B931/'Computed data'!$B$6)*100</f>
        <v>14.337164750957854</v>
      </c>
      <c r="D931" s="17">
        <f>A931/'Computed data'!$E$6</f>
        <v>27.528589580686152</v>
      </c>
    </row>
    <row r="932" spans="1:4" x14ac:dyDescent="0.25">
      <c r="A932" s="17">
        <v>433.3</v>
      </c>
      <c r="B932" s="17">
        <v>3.7450000000000001</v>
      </c>
      <c r="C932" s="17">
        <f>(B932/'Computed data'!$B$6)*100</f>
        <v>14.348659003831418</v>
      </c>
      <c r="D932" s="17">
        <f>A932/'Computed data'!$E$6</f>
        <v>27.528589580686152</v>
      </c>
    </row>
    <row r="933" spans="1:4" x14ac:dyDescent="0.25">
      <c r="A933" s="17">
        <v>433.3</v>
      </c>
      <c r="B933" s="17">
        <v>3.7490000000000001</v>
      </c>
      <c r="C933" s="17">
        <f>(B933/'Computed data'!$B$6)*100</f>
        <v>14.363984674329503</v>
      </c>
      <c r="D933" s="17">
        <f>A933/'Computed data'!$E$6</f>
        <v>27.528589580686152</v>
      </c>
    </row>
    <row r="934" spans="1:4" x14ac:dyDescent="0.25">
      <c r="A934" s="17">
        <v>433.3</v>
      </c>
      <c r="B934" s="17">
        <v>3.7530000000000001</v>
      </c>
      <c r="C934" s="17">
        <f>(B934/'Computed data'!$B$6)*100</f>
        <v>14.379310344827587</v>
      </c>
      <c r="D934" s="17">
        <f>A934/'Computed data'!$E$6</f>
        <v>27.528589580686152</v>
      </c>
    </row>
    <row r="935" spans="1:4" x14ac:dyDescent="0.25">
      <c r="A935" s="17">
        <v>435</v>
      </c>
      <c r="B935" s="17">
        <v>3.7570000000000001</v>
      </c>
      <c r="C935" s="17">
        <f>(B935/'Computed data'!$B$6)*100</f>
        <v>14.394636015325672</v>
      </c>
      <c r="D935" s="17">
        <f>A935/'Computed data'!$E$6</f>
        <v>27.63659466327827</v>
      </c>
    </row>
    <row r="936" spans="1:4" x14ac:dyDescent="0.25">
      <c r="A936" s="17">
        <v>435</v>
      </c>
      <c r="B936" s="17">
        <v>3.762</v>
      </c>
      <c r="C936" s="17">
        <f>(B936/'Computed data'!$B$6)*100</f>
        <v>14.413793103448274</v>
      </c>
      <c r="D936" s="17">
        <f>A936/'Computed data'!$E$6</f>
        <v>27.63659466327827</v>
      </c>
    </row>
    <row r="937" spans="1:4" x14ac:dyDescent="0.25">
      <c r="A937" s="17">
        <v>433.8</v>
      </c>
      <c r="B937" s="17">
        <v>3.766</v>
      </c>
      <c r="C937" s="17">
        <f>(B937/'Computed data'!$B$6)*100</f>
        <v>14.429118773946358</v>
      </c>
      <c r="D937" s="17">
        <f>A937/'Computed data'!$E$6</f>
        <v>27.560355781448539</v>
      </c>
    </row>
    <row r="938" spans="1:4" x14ac:dyDescent="0.25">
      <c r="A938" s="17">
        <v>433.3</v>
      </c>
      <c r="B938" s="17">
        <v>3.7690000000000001</v>
      </c>
      <c r="C938" s="17">
        <f>(B938/'Computed data'!$B$6)*100</f>
        <v>14.440613026819923</v>
      </c>
      <c r="D938" s="17">
        <f>A938/'Computed data'!$E$6</f>
        <v>27.528589580686152</v>
      </c>
    </row>
    <row r="939" spans="1:4" x14ac:dyDescent="0.25">
      <c r="A939" s="17">
        <v>433.3</v>
      </c>
      <c r="B939" s="17">
        <v>3.774</v>
      </c>
      <c r="C939" s="17">
        <f>(B939/'Computed data'!$B$6)*100</f>
        <v>14.459770114942527</v>
      </c>
      <c r="D939" s="17">
        <f>A939/'Computed data'!$E$6</f>
        <v>27.528589580686152</v>
      </c>
    </row>
    <row r="940" spans="1:4" x14ac:dyDescent="0.25">
      <c r="A940" s="17">
        <v>433.3</v>
      </c>
      <c r="B940" s="17">
        <v>3.7770000000000001</v>
      </c>
      <c r="C940" s="17">
        <f>(B940/'Computed data'!$B$6)*100</f>
        <v>14.471264367816092</v>
      </c>
      <c r="D940" s="17">
        <f>A940/'Computed data'!$E$6</f>
        <v>27.528589580686152</v>
      </c>
    </row>
    <row r="941" spans="1:4" x14ac:dyDescent="0.25">
      <c r="A941" s="17">
        <v>433.3</v>
      </c>
      <c r="B941" s="17">
        <v>3.782</v>
      </c>
      <c r="C941" s="17">
        <f>(B941/'Computed data'!$B$6)*100</f>
        <v>14.490421455938696</v>
      </c>
      <c r="D941" s="17">
        <f>A941/'Computed data'!$E$6</f>
        <v>27.528589580686152</v>
      </c>
    </row>
    <row r="942" spans="1:4" x14ac:dyDescent="0.25">
      <c r="A942" s="17">
        <v>433.3</v>
      </c>
      <c r="B942" s="17">
        <v>3.786</v>
      </c>
      <c r="C942" s="17">
        <f>(B942/'Computed data'!$B$6)*100</f>
        <v>14.505747126436781</v>
      </c>
      <c r="D942" s="17">
        <f>A942/'Computed data'!$E$6</f>
        <v>27.528589580686152</v>
      </c>
    </row>
    <row r="943" spans="1:4" x14ac:dyDescent="0.25">
      <c r="A943" s="17">
        <v>433.3</v>
      </c>
      <c r="B943" s="17">
        <v>3.7890000000000001</v>
      </c>
      <c r="C943" s="17">
        <f>(B943/'Computed data'!$B$6)*100</f>
        <v>14.517241379310345</v>
      </c>
      <c r="D943" s="17">
        <f>A943/'Computed data'!$E$6</f>
        <v>27.528589580686152</v>
      </c>
    </row>
    <row r="944" spans="1:4" x14ac:dyDescent="0.25">
      <c r="A944" s="17">
        <v>435</v>
      </c>
      <c r="B944" s="17">
        <v>3.794</v>
      </c>
      <c r="C944" s="17">
        <f>(B944/'Computed data'!$B$6)*100</f>
        <v>14.536398467432948</v>
      </c>
      <c r="D944" s="17">
        <f>A944/'Computed data'!$E$6</f>
        <v>27.63659466327827</v>
      </c>
    </row>
    <row r="945" spans="1:4" x14ac:dyDescent="0.25">
      <c r="A945" s="17">
        <v>435</v>
      </c>
      <c r="B945" s="17">
        <v>3.7970000000000002</v>
      </c>
      <c r="C945" s="17">
        <f>(B945/'Computed data'!$B$6)*100</f>
        <v>14.547892720306512</v>
      </c>
      <c r="D945" s="17">
        <f>A945/'Computed data'!$E$6</f>
        <v>27.63659466327827</v>
      </c>
    </row>
    <row r="946" spans="1:4" x14ac:dyDescent="0.25">
      <c r="A946" s="17">
        <v>435</v>
      </c>
      <c r="B946" s="17">
        <v>3.8010000000000002</v>
      </c>
      <c r="C946" s="17">
        <f>(B946/'Computed data'!$B$6)*100</f>
        <v>14.563218390804597</v>
      </c>
      <c r="D946" s="17">
        <f>A946/'Computed data'!$E$6</f>
        <v>27.63659466327827</v>
      </c>
    </row>
    <row r="947" spans="1:4" x14ac:dyDescent="0.25">
      <c r="A947" s="17">
        <v>435</v>
      </c>
      <c r="B947" s="17">
        <v>3.806</v>
      </c>
      <c r="C947" s="17">
        <f>(B947/'Computed data'!$B$6)*100</f>
        <v>14.582375478927204</v>
      </c>
      <c r="D947" s="17">
        <f>A947/'Computed data'!$E$6</f>
        <v>27.63659466327827</v>
      </c>
    </row>
    <row r="948" spans="1:4" x14ac:dyDescent="0.25">
      <c r="A948" s="17">
        <v>432.6</v>
      </c>
      <c r="B948" s="17">
        <v>3.8090000000000002</v>
      </c>
      <c r="C948" s="17">
        <f>(B948/'Computed data'!$B$6)*100</f>
        <v>14.593869731800766</v>
      </c>
      <c r="D948" s="17">
        <f>A948/'Computed data'!$E$6</f>
        <v>27.484116899618808</v>
      </c>
    </row>
    <row r="949" spans="1:4" x14ac:dyDescent="0.25">
      <c r="A949" s="17">
        <v>431.7</v>
      </c>
      <c r="B949" s="17">
        <v>3.8140000000000001</v>
      </c>
      <c r="C949" s="17">
        <f>(B949/'Computed data'!$B$6)*100</f>
        <v>14.613026819923371</v>
      </c>
      <c r="D949" s="17">
        <f>A949/'Computed data'!$E$6</f>
        <v>27.426937738246504</v>
      </c>
    </row>
    <row r="950" spans="1:4" x14ac:dyDescent="0.25">
      <c r="A950" s="17">
        <v>430</v>
      </c>
      <c r="B950" s="17">
        <v>3.8180000000000001</v>
      </c>
      <c r="C950" s="17">
        <f>(B950/'Computed data'!$B$6)*100</f>
        <v>14.628352490421456</v>
      </c>
      <c r="D950" s="17">
        <f>A950/'Computed data'!$E$6</f>
        <v>27.318932655654383</v>
      </c>
    </row>
    <row r="951" spans="1:4" x14ac:dyDescent="0.25">
      <c r="A951" s="17">
        <v>430</v>
      </c>
      <c r="B951" s="17">
        <v>3.8220000000000001</v>
      </c>
      <c r="C951" s="17">
        <f>(B951/'Computed data'!$B$6)*100</f>
        <v>14.64367816091954</v>
      </c>
      <c r="D951" s="17">
        <f>A951/'Computed data'!$E$6</f>
        <v>27.318932655654383</v>
      </c>
    </row>
    <row r="952" spans="1:4" x14ac:dyDescent="0.25">
      <c r="A952" s="17">
        <v>431.7</v>
      </c>
      <c r="B952" s="17">
        <v>3.8260000000000001</v>
      </c>
      <c r="C952" s="17">
        <f>(B952/'Computed data'!$B$6)*100</f>
        <v>14.659003831417625</v>
      </c>
      <c r="D952" s="17">
        <f>A952/'Computed data'!$E$6</f>
        <v>27.426937738246504</v>
      </c>
    </row>
    <row r="953" spans="1:4" x14ac:dyDescent="0.25">
      <c r="A953" s="17">
        <v>431.7</v>
      </c>
      <c r="B953" s="17">
        <v>3.83</v>
      </c>
      <c r="C953" s="17">
        <f>(B953/'Computed data'!$B$6)*100</f>
        <v>14.674329501915709</v>
      </c>
      <c r="D953" s="17">
        <f>A953/'Computed data'!$E$6</f>
        <v>27.426937738246504</v>
      </c>
    </row>
    <row r="954" spans="1:4" x14ac:dyDescent="0.25">
      <c r="A954" s="17">
        <v>431.7</v>
      </c>
      <c r="B954" s="17">
        <v>3.8340000000000001</v>
      </c>
      <c r="C954" s="17">
        <f>(B954/'Computed data'!$B$6)*100</f>
        <v>14.689655172413794</v>
      </c>
      <c r="D954" s="17">
        <f>A954/'Computed data'!$E$6</f>
        <v>27.426937738246504</v>
      </c>
    </row>
    <row r="955" spans="1:4" x14ac:dyDescent="0.25">
      <c r="A955" s="17">
        <v>431.7</v>
      </c>
      <c r="B955" s="17">
        <v>3.8380000000000001</v>
      </c>
      <c r="C955" s="17">
        <f>(B955/'Computed data'!$B$6)*100</f>
        <v>14.704980842911878</v>
      </c>
      <c r="D955" s="17">
        <f>A955/'Computed data'!$E$6</f>
        <v>27.426937738246504</v>
      </c>
    </row>
    <row r="956" spans="1:4" x14ac:dyDescent="0.25">
      <c r="A956" s="17">
        <v>435</v>
      </c>
      <c r="B956" s="17">
        <v>3.8420000000000001</v>
      </c>
      <c r="C956" s="17">
        <f>(B956/'Computed data'!$B$6)*100</f>
        <v>14.720306513409961</v>
      </c>
      <c r="D956" s="17">
        <f>A956/'Computed data'!$E$6</f>
        <v>27.63659466327827</v>
      </c>
    </row>
    <row r="957" spans="1:4" x14ac:dyDescent="0.25">
      <c r="A957" s="17">
        <v>440.2</v>
      </c>
      <c r="B957" s="17">
        <v>3.8460000000000001</v>
      </c>
      <c r="C957" s="17">
        <f>(B957/'Computed data'!$B$6)*100</f>
        <v>14.735632183908045</v>
      </c>
      <c r="D957" s="17">
        <f>A957/'Computed data'!$E$6</f>
        <v>27.966963151207114</v>
      </c>
    </row>
    <row r="958" spans="1:4" x14ac:dyDescent="0.25">
      <c r="A958" s="17">
        <v>443.3</v>
      </c>
      <c r="B958" s="17">
        <v>3.85</v>
      </c>
      <c r="C958" s="17">
        <f>(B958/'Computed data'!$B$6)*100</f>
        <v>14.750957854406129</v>
      </c>
      <c r="D958" s="17">
        <f>A958/'Computed data'!$E$6</f>
        <v>28.163913595933927</v>
      </c>
    </row>
    <row r="959" spans="1:4" x14ac:dyDescent="0.25">
      <c r="A959" s="17">
        <v>448.3</v>
      </c>
      <c r="B959" s="17">
        <v>3.8540000000000001</v>
      </c>
      <c r="C959" s="17">
        <f>(B959/'Computed data'!$B$6)*100</f>
        <v>14.766283524904214</v>
      </c>
      <c r="D959" s="17">
        <f>A959/'Computed data'!$E$6</f>
        <v>28.481575603557815</v>
      </c>
    </row>
    <row r="960" spans="1:4" x14ac:dyDescent="0.25">
      <c r="A960" s="17">
        <v>453.3</v>
      </c>
      <c r="B960" s="17">
        <v>3.8580000000000001</v>
      </c>
      <c r="C960" s="17">
        <f>(B960/'Computed data'!$B$6)*100</f>
        <v>14.781609195402298</v>
      </c>
      <c r="D960" s="17">
        <f>A960/'Computed data'!$E$6</f>
        <v>28.799237611181702</v>
      </c>
    </row>
    <row r="961" spans="1:4" x14ac:dyDescent="0.25">
      <c r="A961" s="17">
        <v>457.6</v>
      </c>
      <c r="B961" s="17">
        <v>3.863</v>
      </c>
      <c r="C961" s="17">
        <f>(B961/'Computed data'!$B$6)*100</f>
        <v>14.800766283524903</v>
      </c>
      <c r="D961" s="17">
        <f>A961/'Computed data'!$E$6</f>
        <v>29.072426937738246</v>
      </c>
    </row>
    <row r="962" spans="1:4" x14ac:dyDescent="0.25">
      <c r="A962" s="17">
        <v>463.3</v>
      </c>
      <c r="B962" s="17">
        <v>3.8660000000000001</v>
      </c>
      <c r="C962" s="17">
        <f>(B962/'Computed data'!$B$6)*100</f>
        <v>14.812260536398467</v>
      </c>
      <c r="D962" s="17">
        <f>A962/'Computed data'!$E$6</f>
        <v>29.434561626429478</v>
      </c>
    </row>
    <row r="963" spans="1:4" x14ac:dyDescent="0.25">
      <c r="A963" s="17">
        <v>468.3</v>
      </c>
      <c r="B963" s="17">
        <v>3.87</v>
      </c>
      <c r="C963" s="17">
        <f>(B963/'Computed data'!$B$6)*100</f>
        <v>14.827586206896552</v>
      </c>
      <c r="D963" s="17">
        <f>A963/'Computed data'!$E$6</f>
        <v>29.752223634053369</v>
      </c>
    </row>
    <row r="964" spans="1:4" x14ac:dyDescent="0.25">
      <c r="A964" s="17">
        <v>472.6</v>
      </c>
      <c r="B964" s="17">
        <v>3.875</v>
      </c>
      <c r="C964" s="17">
        <f>(B964/'Computed data'!$B$6)*100</f>
        <v>14.846743295019158</v>
      </c>
      <c r="D964" s="17">
        <f>A964/'Computed data'!$E$6</f>
        <v>30.025412960609913</v>
      </c>
    </row>
    <row r="965" spans="1:4" x14ac:dyDescent="0.25">
      <c r="A965" s="17">
        <v>476.8</v>
      </c>
      <c r="B965" s="17">
        <v>3.8780000000000001</v>
      </c>
      <c r="C965" s="17">
        <f>(B965/'Computed data'!$B$6)*100</f>
        <v>14.858237547892719</v>
      </c>
      <c r="D965" s="17">
        <f>A965/'Computed data'!$E$6</f>
        <v>30.292249047013978</v>
      </c>
    </row>
    <row r="966" spans="1:4" x14ac:dyDescent="0.25">
      <c r="A966" s="17">
        <v>480</v>
      </c>
      <c r="B966" s="17">
        <v>3.883</v>
      </c>
      <c r="C966" s="17">
        <f>(B966/'Computed data'!$B$6)*100</f>
        <v>14.877394636015326</v>
      </c>
      <c r="D966" s="17">
        <f>A966/'Computed data'!$E$6</f>
        <v>30.495552731893266</v>
      </c>
    </row>
    <row r="967" spans="1:4" x14ac:dyDescent="0.25">
      <c r="A967" s="17">
        <v>482.8</v>
      </c>
      <c r="B967" s="17">
        <v>3.8860000000000001</v>
      </c>
      <c r="C967" s="17">
        <f>(B967/'Computed data'!$B$6)*100</f>
        <v>14.888888888888888</v>
      </c>
      <c r="D967" s="17">
        <f>A967/'Computed data'!$E$6</f>
        <v>30.673443456162644</v>
      </c>
    </row>
    <row r="968" spans="1:4" x14ac:dyDescent="0.25">
      <c r="A968" s="17">
        <v>485</v>
      </c>
      <c r="B968" s="17">
        <v>3.89</v>
      </c>
      <c r="C968" s="17">
        <f>(B968/'Computed data'!$B$6)*100</f>
        <v>14.904214559386972</v>
      </c>
      <c r="D968" s="17">
        <f>A968/'Computed data'!$E$6</f>
        <v>30.813214739517154</v>
      </c>
    </row>
    <row r="969" spans="1:4" x14ac:dyDescent="0.25">
      <c r="A969" s="17">
        <v>486.7</v>
      </c>
      <c r="B969" s="17">
        <v>3.895</v>
      </c>
      <c r="C969" s="17">
        <f>(B969/'Computed data'!$B$6)*100</f>
        <v>14.923371647509578</v>
      </c>
      <c r="D969" s="17">
        <f>A969/'Computed data'!$E$6</f>
        <v>30.921219822109276</v>
      </c>
    </row>
    <row r="970" spans="1:4" x14ac:dyDescent="0.25">
      <c r="A970" s="17">
        <v>488.3</v>
      </c>
      <c r="B970" s="17">
        <v>3.8980000000000001</v>
      </c>
      <c r="C970" s="17">
        <f>(B970/'Computed data'!$B$6)*100</f>
        <v>14.934865900383141</v>
      </c>
      <c r="D970" s="17">
        <f>A970/'Computed data'!$E$6</f>
        <v>31.022871664548919</v>
      </c>
    </row>
    <row r="971" spans="1:4" x14ac:dyDescent="0.25">
      <c r="A971" s="17">
        <v>488.3</v>
      </c>
      <c r="B971" s="17">
        <v>3.903</v>
      </c>
      <c r="C971" s="17">
        <f>(B971/'Computed data'!$B$6)*100</f>
        <v>14.954022988505747</v>
      </c>
      <c r="D971" s="17">
        <f>A971/'Computed data'!$E$6</f>
        <v>31.022871664548919</v>
      </c>
    </row>
    <row r="972" spans="1:4" x14ac:dyDescent="0.25">
      <c r="A972" s="17">
        <v>490</v>
      </c>
      <c r="B972" s="17">
        <v>3.907</v>
      </c>
      <c r="C972" s="17">
        <f>(B972/'Computed data'!$B$6)*100</f>
        <v>14.969348659003831</v>
      </c>
      <c r="D972" s="17">
        <f>A972/'Computed data'!$E$6</f>
        <v>31.130876747141041</v>
      </c>
    </row>
    <row r="973" spans="1:4" x14ac:dyDescent="0.25">
      <c r="A973" s="17">
        <v>490</v>
      </c>
      <c r="B973" s="17">
        <v>3.91</v>
      </c>
      <c r="C973" s="17">
        <f>(B973/'Computed data'!$B$6)*100</f>
        <v>14.980842911877396</v>
      </c>
      <c r="D973" s="17">
        <f>A973/'Computed data'!$E$6</f>
        <v>31.130876747141041</v>
      </c>
    </row>
    <row r="974" spans="1:4" x14ac:dyDescent="0.25">
      <c r="A974" s="17">
        <v>490</v>
      </c>
      <c r="B974" s="17">
        <v>3.915</v>
      </c>
      <c r="C974" s="17">
        <f>(B974/'Computed data'!$B$6)*100</f>
        <v>15</v>
      </c>
      <c r="D974" s="17">
        <f>A974/'Computed data'!$E$6</f>
        <v>31.130876747141041</v>
      </c>
    </row>
    <row r="975" spans="1:4" x14ac:dyDescent="0.25">
      <c r="A975" s="17">
        <v>488.3</v>
      </c>
      <c r="B975" s="17">
        <v>3.919</v>
      </c>
      <c r="C975" s="17">
        <f>(B975/'Computed data'!$B$6)*100</f>
        <v>15.015325670498084</v>
      </c>
      <c r="D975" s="17">
        <f>A975/'Computed data'!$E$6</f>
        <v>31.022871664548919</v>
      </c>
    </row>
    <row r="976" spans="1:4" x14ac:dyDescent="0.25">
      <c r="A976" s="17">
        <v>486.7</v>
      </c>
      <c r="B976" s="17">
        <v>3.923</v>
      </c>
      <c r="C976" s="17">
        <f>(B976/'Computed data'!$B$6)*100</f>
        <v>15.030651340996167</v>
      </c>
      <c r="D976" s="17">
        <f>A976/'Computed data'!$E$6</f>
        <v>30.921219822109276</v>
      </c>
    </row>
    <row r="977" spans="1:4" x14ac:dyDescent="0.25">
      <c r="A977" s="17">
        <v>483.3</v>
      </c>
      <c r="B977" s="17">
        <v>3.927</v>
      </c>
      <c r="C977" s="17">
        <f>(B977/'Computed data'!$B$6)*100</f>
        <v>15.045977011494251</v>
      </c>
      <c r="D977" s="17">
        <f>A977/'Computed data'!$E$6</f>
        <v>30.705209656925032</v>
      </c>
    </row>
    <row r="978" spans="1:4" x14ac:dyDescent="0.25">
      <c r="A978" s="17">
        <v>481.7</v>
      </c>
      <c r="B978" s="17">
        <v>3.931</v>
      </c>
      <c r="C978" s="17">
        <f>(B978/'Computed data'!$B$6)*100</f>
        <v>15.061302681992336</v>
      </c>
      <c r="D978" s="17">
        <f>A978/'Computed data'!$E$6</f>
        <v>30.603557814485388</v>
      </c>
    </row>
    <row r="979" spans="1:4" x14ac:dyDescent="0.25">
      <c r="A979" s="17">
        <v>475.6</v>
      </c>
      <c r="B979" s="17">
        <v>3.9350000000000001</v>
      </c>
      <c r="C979" s="17">
        <f>(B979/'Computed data'!$B$6)*100</f>
        <v>15.07662835249042</v>
      </c>
      <c r="D979" s="17">
        <f>A979/'Computed data'!$E$6</f>
        <v>30.216010165184244</v>
      </c>
    </row>
    <row r="980" spans="1:4" x14ac:dyDescent="0.25">
      <c r="A980" s="17">
        <v>465.7</v>
      </c>
      <c r="B980" s="17">
        <v>3.9390000000000001</v>
      </c>
      <c r="C980" s="17">
        <f>(B980/'Computed data'!$B$6)*100</f>
        <v>15.091954022988505</v>
      </c>
      <c r="D980" s="17">
        <f>A980/'Computed data'!$E$6</f>
        <v>29.587039390088943</v>
      </c>
    </row>
    <row r="981" spans="1:4" x14ac:dyDescent="0.25">
      <c r="A981" s="17">
        <v>454.8</v>
      </c>
      <c r="B981" s="17">
        <v>3.9430000000000001</v>
      </c>
      <c r="C981" s="17">
        <f>(B981/'Computed data'!$B$6)*100</f>
        <v>15.107279693486589</v>
      </c>
      <c r="D981" s="17">
        <f>A981/'Computed data'!$E$6</f>
        <v>28.894536213468868</v>
      </c>
    </row>
    <row r="982" spans="1:4" x14ac:dyDescent="0.25">
      <c r="A982" s="17">
        <v>443.9</v>
      </c>
      <c r="B982" s="17">
        <v>3.9470000000000001</v>
      </c>
      <c r="C982" s="17">
        <f>(B982/'Computed data'!$B$6)*100</f>
        <v>15.122605363984674</v>
      </c>
      <c r="D982" s="17">
        <f>A982/'Computed data'!$E$6</f>
        <v>28.202033036848793</v>
      </c>
    </row>
    <row r="983" spans="1:4" x14ac:dyDescent="0.25">
      <c r="A983" s="17">
        <v>434.7</v>
      </c>
      <c r="B983" s="17">
        <v>3.9510000000000001</v>
      </c>
      <c r="C983" s="17">
        <f>(B983/'Computed data'!$B$6)*100</f>
        <v>15.137931034482758</v>
      </c>
      <c r="D983" s="17">
        <f>A983/'Computed data'!$E$6</f>
        <v>27.617534942820839</v>
      </c>
    </row>
    <row r="984" spans="1:4" x14ac:dyDescent="0.25">
      <c r="A984" s="17">
        <v>425</v>
      </c>
      <c r="B984" s="17">
        <v>3.9550000000000001</v>
      </c>
      <c r="C984" s="17">
        <f>(B984/'Computed data'!$B$6)*100</f>
        <v>15.153256704980841</v>
      </c>
      <c r="D984" s="17">
        <f>A984/'Computed data'!$E$6</f>
        <v>27.001270648030495</v>
      </c>
    </row>
    <row r="985" spans="1:4" x14ac:dyDescent="0.25">
      <c r="A985" s="17">
        <v>416.7</v>
      </c>
      <c r="B985" s="17">
        <v>3.9590000000000001</v>
      </c>
      <c r="C985" s="17">
        <f>(B985/'Computed data'!$B$6)*100</f>
        <v>15.168582375478925</v>
      </c>
      <c r="D985" s="17">
        <f>A985/'Computed data'!$E$6</f>
        <v>26.473951715374842</v>
      </c>
    </row>
    <row r="986" spans="1:4" x14ac:dyDescent="0.25">
      <c r="A986" s="17">
        <v>409.7</v>
      </c>
      <c r="B986" s="17">
        <v>3.9630000000000001</v>
      </c>
      <c r="C986" s="17">
        <f>(B986/'Computed data'!$B$6)*100</f>
        <v>15.183908045977009</v>
      </c>
      <c r="D986" s="17">
        <f>A986/'Computed data'!$E$6</f>
        <v>26.029224904701397</v>
      </c>
    </row>
    <row r="987" spans="1:4" x14ac:dyDescent="0.25">
      <c r="A987" s="17">
        <v>405.6</v>
      </c>
      <c r="B987" s="17">
        <v>3.9670000000000001</v>
      </c>
      <c r="C987" s="17">
        <f>(B987/'Computed data'!$B$6)*100</f>
        <v>15.199233716475094</v>
      </c>
      <c r="D987" s="17">
        <f>A987/'Computed data'!$E$6</f>
        <v>25.76874205844981</v>
      </c>
    </row>
    <row r="988" spans="1:4" x14ac:dyDescent="0.25">
      <c r="A988" s="17">
        <v>400</v>
      </c>
      <c r="B988" s="17">
        <v>3.9710000000000001</v>
      </c>
      <c r="C988" s="17">
        <f>(B988/'Computed data'!$B$6)*100</f>
        <v>15.214559386973178</v>
      </c>
      <c r="D988" s="17">
        <f>A988/'Computed data'!$E$6</f>
        <v>25.412960609911053</v>
      </c>
    </row>
    <row r="989" spans="1:4" x14ac:dyDescent="0.25">
      <c r="A989" s="17">
        <v>396.5</v>
      </c>
      <c r="B989" s="17">
        <v>3.9750000000000001</v>
      </c>
      <c r="C989" s="17">
        <f>(B989/'Computed data'!$B$6)*100</f>
        <v>15.229885057471265</v>
      </c>
      <c r="D989" s="17">
        <f>A989/'Computed data'!$E$6</f>
        <v>25.190597204574331</v>
      </c>
    </row>
    <row r="990" spans="1:4" x14ac:dyDescent="0.25">
      <c r="A990" s="17">
        <v>391.7</v>
      </c>
      <c r="B990" s="17">
        <v>3.9790000000000001</v>
      </c>
      <c r="C990" s="17">
        <f>(B990/'Computed data'!$B$6)*100</f>
        <v>15.245210727969349</v>
      </c>
      <c r="D990" s="17">
        <f>A990/'Computed data'!$E$6</f>
        <v>24.8856416772554</v>
      </c>
    </row>
    <row r="991" spans="1:4" x14ac:dyDescent="0.25">
      <c r="A991" s="17">
        <v>388.3</v>
      </c>
      <c r="B991" s="17">
        <v>3.9830000000000001</v>
      </c>
      <c r="C991" s="17">
        <f>(B991/'Computed data'!$B$6)*100</f>
        <v>15.260536398467433</v>
      </c>
      <c r="D991" s="17">
        <f>A991/'Computed data'!$E$6</f>
        <v>24.669631512071156</v>
      </c>
    </row>
    <row r="992" spans="1:4" x14ac:dyDescent="0.25">
      <c r="A992" s="17">
        <v>385</v>
      </c>
      <c r="B992" s="17">
        <v>3.9870000000000001</v>
      </c>
      <c r="C992" s="17">
        <f>(B992/'Computed data'!$B$6)*100</f>
        <v>15.275862068965518</v>
      </c>
      <c r="D992" s="17">
        <f>A992/'Computed data'!$E$6</f>
        <v>24.45997458703939</v>
      </c>
    </row>
    <row r="993" spans="1:4" x14ac:dyDescent="0.25">
      <c r="A993" s="17">
        <v>381.7</v>
      </c>
      <c r="B993" s="17">
        <v>3.9910000000000001</v>
      </c>
      <c r="C993" s="17">
        <f>(B993/'Computed data'!$B$6)*100</f>
        <v>15.291187739463602</v>
      </c>
      <c r="D993" s="17">
        <f>A993/'Computed data'!$E$6</f>
        <v>24.250317662007621</v>
      </c>
    </row>
    <row r="994" spans="1:4" x14ac:dyDescent="0.25">
      <c r="A994" s="17">
        <v>378.2</v>
      </c>
      <c r="B994" s="17">
        <v>3.9950000000000001</v>
      </c>
      <c r="C994" s="17">
        <f>(B994/'Computed data'!$B$6)*100</f>
        <v>15.306513409961687</v>
      </c>
      <c r="D994" s="17">
        <f>A994/'Computed data'!$E$6</f>
        <v>24.027954256670903</v>
      </c>
    </row>
    <row r="995" spans="1:4" x14ac:dyDescent="0.25">
      <c r="A995" s="17">
        <v>376.7</v>
      </c>
      <c r="B995" s="17">
        <v>3.9990000000000001</v>
      </c>
      <c r="C995" s="17">
        <f>(B995/'Computed data'!$B$6)*100</f>
        <v>15.321839080459771</v>
      </c>
      <c r="D995" s="17">
        <f>A995/'Computed data'!$E$6</f>
        <v>23.932655654383733</v>
      </c>
    </row>
    <row r="996" spans="1:4" x14ac:dyDescent="0.25">
      <c r="A996" s="17">
        <v>375</v>
      </c>
      <c r="B996" s="17">
        <v>4.0030000000000001</v>
      </c>
      <c r="C996" s="17">
        <f>(B996/'Computed data'!$B$6)*100</f>
        <v>15.337164750957854</v>
      </c>
      <c r="D996" s="17">
        <f>A996/'Computed data'!$E$6</f>
        <v>23.824650571791615</v>
      </c>
    </row>
    <row r="997" spans="1:4" x14ac:dyDescent="0.25">
      <c r="A997" s="17">
        <v>372.2</v>
      </c>
      <c r="B997" s="17">
        <v>4.0069999999999997</v>
      </c>
      <c r="C997" s="17">
        <f>(B997/'Computed data'!$B$6)*100</f>
        <v>15.352490421455936</v>
      </c>
      <c r="D997" s="17">
        <f>A997/'Computed data'!$E$6</f>
        <v>23.646759847522237</v>
      </c>
    </row>
    <row r="998" spans="1:4" x14ac:dyDescent="0.25">
      <c r="A998" s="17">
        <v>370</v>
      </c>
      <c r="B998" s="17">
        <v>4.0110000000000001</v>
      </c>
      <c r="C998" s="17">
        <f>(B998/'Computed data'!$B$6)*100</f>
        <v>15.367816091954023</v>
      </c>
      <c r="D998" s="17">
        <f>A998/'Computed data'!$E$6</f>
        <v>23.506988564167724</v>
      </c>
    </row>
    <row r="999" spans="1:4" x14ac:dyDescent="0.25">
      <c r="A999" s="17">
        <v>368.3</v>
      </c>
      <c r="B999" s="17">
        <v>4.0149999999999997</v>
      </c>
      <c r="C999" s="17">
        <f>(B999/'Computed data'!$B$6)*100</f>
        <v>15.383141762452105</v>
      </c>
      <c r="D999" s="17">
        <f>A999/'Computed data'!$E$6</f>
        <v>23.398983481575605</v>
      </c>
    </row>
    <row r="1000" spans="1:4" x14ac:dyDescent="0.25">
      <c r="A1000" s="17">
        <v>366.7</v>
      </c>
      <c r="B1000" s="17">
        <v>4.0199999999999996</v>
      </c>
      <c r="C1000" s="17">
        <f>(B1000/'Computed data'!$B$6)*100</f>
        <v>15.402298850574711</v>
      </c>
      <c r="D1000" s="17">
        <f>A1000/'Computed data'!$E$6</f>
        <v>23.297331639135958</v>
      </c>
    </row>
    <row r="1001" spans="1:4" x14ac:dyDescent="0.25">
      <c r="A1001" s="17">
        <v>365</v>
      </c>
      <c r="B1001" s="17">
        <v>4.0270000000000001</v>
      </c>
      <c r="C1001" s="17">
        <f>(B1001/'Computed data'!$B$6)*100</f>
        <v>15.42911877394636</v>
      </c>
      <c r="D1001" s="17">
        <f>A1001/'Computed data'!$E$6</f>
        <v>23.189326556543836</v>
      </c>
    </row>
  </sheetData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D1001"/>
  <sheetViews>
    <sheetView workbookViewId="0">
      <selection activeCell="E2" sqref="E2"/>
    </sheetView>
  </sheetViews>
  <sheetFormatPr defaultRowHeight="15" x14ac:dyDescent="0.25"/>
  <cols>
    <col min="1" max="1" width="9.5703125" style="17" bestFit="1" customWidth="1"/>
    <col min="2" max="2" width="13.425781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data'!$B$7)*100</f>
        <v>0</v>
      </c>
      <c r="D2" s="17">
        <f>A2/'Computed data'!$E$7</f>
        <v>0</v>
      </c>
    </row>
    <row r="3" spans="1:4" x14ac:dyDescent="0.25">
      <c r="A3" s="17">
        <v>0</v>
      </c>
      <c r="B3" s="17">
        <v>0</v>
      </c>
      <c r="C3" s="17">
        <f>(B3/'Computed data'!$B$7)*100</f>
        <v>0</v>
      </c>
      <c r="D3" s="17">
        <f>A3/'Computed data'!$E$7</f>
        <v>0</v>
      </c>
    </row>
    <row r="4" spans="1:4" x14ac:dyDescent="0.25">
      <c r="A4" s="17">
        <v>0</v>
      </c>
      <c r="B4" s="17">
        <v>0</v>
      </c>
      <c r="C4" s="17">
        <f>(B4/'Computed data'!$B$7)*100</f>
        <v>0</v>
      </c>
      <c r="D4" s="17">
        <f>A4/'Computed data'!$E$7</f>
        <v>0</v>
      </c>
    </row>
    <row r="5" spans="1:4" x14ac:dyDescent="0.25">
      <c r="A5" s="17">
        <v>0</v>
      </c>
      <c r="B5" s="17">
        <v>0</v>
      </c>
      <c r="C5" s="17">
        <f>(B5/'Computed data'!$B$7)*100</f>
        <v>0</v>
      </c>
      <c r="D5" s="17">
        <f>A5/'Computed data'!$E$7</f>
        <v>0</v>
      </c>
    </row>
    <row r="6" spans="1:4" x14ac:dyDescent="0.25">
      <c r="A6" s="17">
        <v>2.0870000000000002</v>
      </c>
      <c r="B6" s="17">
        <v>1.2520000000000001E-3</v>
      </c>
      <c r="C6" s="17">
        <f>(B6/'Computed data'!$B$7)*100</f>
        <v>4.6542750929368035E-3</v>
      </c>
      <c r="D6" s="17">
        <f>A6/'Computed data'!$E$7</f>
        <v>0.11945236214613598</v>
      </c>
    </row>
    <row r="7" spans="1:4" x14ac:dyDescent="0.25">
      <c r="A7" s="17">
        <v>7.7539999999999996</v>
      </c>
      <c r="B7" s="17">
        <v>2.8839999999999998E-3</v>
      </c>
      <c r="C7" s="17">
        <f>(B7/'Computed data'!$B$7)*100</f>
        <v>1.0721189591078066E-2</v>
      </c>
      <c r="D7" s="17">
        <f>A7/'Computed data'!$E$7</f>
        <v>0.44381102830912234</v>
      </c>
    </row>
    <row r="8" spans="1:4" x14ac:dyDescent="0.25">
      <c r="A8" s="17">
        <v>15.66</v>
      </c>
      <c r="B8" s="17">
        <v>4.7999999999999996E-3</v>
      </c>
      <c r="C8" s="17">
        <f>(B8/'Computed data'!$B$7)*100</f>
        <v>1.7843866171003715E-2</v>
      </c>
      <c r="D8" s="17">
        <f>A8/'Computed data'!$E$7</f>
        <v>0.89632198907929539</v>
      </c>
    </row>
    <row r="9" spans="1:4" x14ac:dyDescent="0.25">
      <c r="A9" s="17">
        <v>26.27</v>
      </c>
      <c r="B9" s="17">
        <v>6.1529999999999996E-3</v>
      </c>
      <c r="C9" s="17">
        <f>(B9/'Computed data'!$B$7)*100</f>
        <v>2.287360594795539E-2</v>
      </c>
      <c r="D9" s="17">
        <f>A9/'Computed data'!$E$7</f>
        <v>1.5036001694197374</v>
      </c>
    </row>
    <row r="10" spans="1:4" x14ac:dyDescent="0.25">
      <c r="A10" s="17">
        <v>38.979999999999997</v>
      </c>
      <c r="B10" s="17">
        <v>8.0770000000000008E-3</v>
      </c>
      <c r="C10" s="17">
        <f>(B10/'Computed data'!$B$7)*100</f>
        <v>3.0026022304832721E-2</v>
      </c>
      <c r="D10" s="17">
        <f>A10/'Computed data'!$E$7</f>
        <v>2.2310747850773263</v>
      </c>
    </row>
    <row r="11" spans="1:4" x14ac:dyDescent="0.25">
      <c r="A11" s="17">
        <v>49.86</v>
      </c>
      <c r="B11" s="17">
        <v>9.9590000000000008E-3</v>
      </c>
      <c r="C11" s="17">
        <f>(B11/'Computed data'!$B$7)*100</f>
        <v>3.7022304832713758E-2</v>
      </c>
      <c r="D11" s="17">
        <f>A11/'Computed data'!$E$7</f>
        <v>2.8538067928156874</v>
      </c>
    </row>
    <row r="12" spans="1:4" x14ac:dyDescent="0.25">
      <c r="A12" s="18">
        <v>63.41</v>
      </c>
      <c r="B12" s="18">
        <v>1.1050000000000001E-2</v>
      </c>
      <c r="C12" s="17">
        <f>(B12/'Computed data'!$B$7)*100</f>
        <v>4.1078066914498147E-2</v>
      </c>
      <c r="D12" s="18">
        <f>A12/'Computed data'!$E$7</f>
        <v>3.629359982600135</v>
      </c>
    </row>
    <row r="13" spans="1:4" x14ac:dyDescent="0.25">
      <c r="A13" s="17">
        <v>74.099999999999994</v>
      </c>
      <c r="B13" s="17">
        <v>1.315E-2</v>
      </c>
      <c r="C13" s="17">
        <f>(B13/'Computed data'!$B$7)*100</f>
        <v>4.8884758364312268E-2</v>
      </c>
      <c r="D13" s="17">
        <f>A13/'Computed data'!$E$7</f>
        <v>4.2412170747621829</v>
      </c>
    </row>
    <row r="14" spans="1:4" x14ac:dyDescent="0.25">
      <c r="A14" s="17">
        <v>85.37</v>
      </c>
      <c r="B14" s="17">
        <v>1.4999999999999999E-2</v>
      </c>
      <c r="C14" s="17">
        <f>(B14/'Computed data'!$B$7)*100</f>
        <v>5.5762081784386616E-2</v>
      </c>
      <c r="D14" s="17">
        <f>A14/'Computed data'!$E$7</f>
        <v>4.8862712776308719</v>
      </c>
    </row>
    <row r="15" spans="1:4" x14ac:dyDescent="0.25">
      <c r="A15" s="17">
        <v>96.68</v>
      </c>
      <c r="B15" s="17">
        <v>1.634E-2</v>
      </c>
      <c r="C15" s="17">
        <f>(B15/'Computed data'!$B$7)*100</f>
        <v>6.0743494423791823E-2</v>
      </c>
      <c r="D15" s="17">
        <f>A15/'Computed data'!$E$7</f>
        <v>5.5336149364103626</v>
      </c>
    </row>
    <row r="16" spans="1:4" x14ac:dyDescent="0.25">
      <c r="A16" s="17">
        <v>108.2</v>
      </c>
      <c r="B16" s="17">
        <v>1.7999999999999999E-2</v>
      </c>
      <c r="C16" s="17">
        <f>(B16/'Computed data'!$B$7)*100</f>
        <v>6.6914498141263934E-2</v>
      </c>
      <c r="D16" s="17">
        <f>A16/'Computed data'!$E$7</f>
        <v>6.1929782387215679</v>
      </c>
    </row>
    <row r="17" spans="1:4" x14ac:dyDescent="0.25">
      <c r="A17" s="17">
        <v>119.5</v>
      </c>
      <c r="B17" s="17">
        <v>1.9570000000000001E-2</v>
      </c>
      <c r="C17" s="17">
        <f>(B17/'Computed data'!$B$7)*100</f>
        <v>7.2750929368029738E-2</v>
      </c>
      <c r="D17" s="17">
        <f>A17/'Computed data'!$E$7</f>
        <v>6.8397495335233582</v>
      </c>
    </row>
    <row r="18" spans="1:4" x14ac:dyDescent="0.25">
      <c r="A18" s="17">
        <v>131.30000000000001</v>
      </c>
      <c r="B18" s="17">
        <v>2.095E-2</v>
      </c>
      <c r="C18" s="17">
        <f>(B18/'Computed data'!$B$7)*100</f>
        <v>7.7881040892193304E-2</v>
      </c>
      <c r="D18" s="17">
        <f>A18/'Computed data'!$E$7</f>
        <v>7.5151390272101848</v>
      </c>
    </row>
    <row r="19" spans="1:4" x14ac:dyDescent="0.25">
      <c r="A19" s="17">
        <v>140.19999999999999</v>
      </c>
      <c r="B19" s="17">
        <v>2.3E-2</v>
      </c>
      <c r="C19" s="17">
        <f>(B19/'Computed data'!$B$7)*100</f>
        <v>8.5501858736059491E-2</v>
      </c>
      <c r="D19" s="17">
        <f>A19/'Computed data'!$E$7</f>
        <v>8.0245429673638053</v>
      </c>
    </row>
    <row r="20" spans="1:4" x14ac:dyDescent="0.25">
      <c r="A20" s="17">
        <v>151.9</v>
      </c>
      <c r="B20" s="17">
        <v>2.4160000000000001E-2</v>
      </c>
      <c r="C20" s="17">
        <f>(B20/'Computed data'!$B$7)*100</f>
        <v>8.9814126394052063E-2</v>
      </c>
      <c r="D20" s="17">
        <f>A20/'Computed data'!$E$7</f>
        <v>8.6942088212736248</v>
      </c>
    </row>
    <row r="21" spans="1:4" x14ac:dyDescent="0.25">
      <c r="A21" s="17">
        <v>160.9</v>
      </c>
      <c r="B21" s="17">
        <v>2.5999999999999999E-2</v>
      </c>
      <c r="C21" s="17">
        <f>(B21/'Computed data'!$B$7)*100</f>
        <v>9.6654275092936809E-2</v>
      </c>
      <c r="D21" s="17">
        <f>A21/'Computed data'!$E$7</f>
        <v>9.2093364012042542</v>
      </c>
    </row>
    <row r="22" spans="1:4" x14ac:dyDescent="0.25">
      <c r="A22" s="17">
        <v>170.8</v>
      </c>
      <c r="B22" s="17">
        <v>2.8000000000000001E-2</v>
      </c>
      <c r="C22" s="17">
        <f>(B22/'Computed data'!$B$7)*100</f>
        <v>0.10408921933085502</v>
      </c>
      <c r="D22" s="17">
        <f>A22/'Computed data'!$E$7</f>
        <v>9.7759767391279482</v>
      </c>
    </row>
    <row r="23" spans="1:4" x14ac:dyDescent="0.25">
      <c r="A23" s="17">
        <v>181.9</v>
      </c>
      <c r="B23" s="17">
        <v>2.9139999999999999E-2</v>
      </c>
      <c r="C23" s="17">
        <f>(B23/'Computed data'!$B$7)*100</f>
        <v>0.10832713754646842</v>
      </c>
      <c r="D23" s="17">
        <f>A23/'Computed data'!$E$7</f>
        <v>10.411300754375723</v>
      </c>
    </row>
    <row r="24" spans="1:4" x14ac:dyDescent="0.25">
      <c r="A24" s="17">
        <v>190.2</v>
      </c>
      <c r="B24" s="17">
        <v>3.1E-2</v>
      </c>
      <c r="C24" s="17">
        <f>(B24/'Computed data'!$B$7)*100</f>
        <v>0.11524163568773235</v>
      </c>
      <c r="D24" s="17">
        <f>A24/'Computed data'!$E$7</f>
        <v>10.886362855867302</v>
      </c>
    </row>
    <row r="25" spans="1:4" x14ac:dyDescent="0.25">
      <c r="A25" s="17">
        <v>201.6</v>
      </c>
      <c r="B25" s="17">
        <v>3.2000000000000001E-2</v>
      </c>
      <c r="C25" s="17">
        <f>(B25/'Computed data'!$B$7)*100</f>
        <v>0.11895910780669146</v>
      </c>
      <c r="D25" s="17">
        <f>A25/'Computed data'!$E$7</f>
        <v>11.538857790446102</v>
      </c>
    </row>
    <row r="26" spans="1:4" x14ac:dyDescent="0.25">
      <c r="A26" s="17">
        <v>210.9</v>
      </c>
      <c r="B26" s="17">
        <v>3.3840000000000002E-2</v>
      </c>
      <c r="C26" s="17">
        <f>(B26/'Computed data'!$B$7)*100</f>
        <v>0.12579925650557622</v>
      </c>
      <c r="D26" s="17">
        <f>A26/'Computed data'!$E$7</f>
        <v>12.071156289707751</v>
      </c>
    </row>
    <row r="27" spans="1:4" x14ac:dyDescent="0.25">
      <c r="A27" s="19">
        <v>222.1</v>
      </c>
      <c r="B27" s="19">
        <v>3.5749999999999997E-2</v>
      </c>
      <c r="C27" s="17">
        <f>(B27/'Computed data'!$B$7)*100</f>
        <v>0.13289962825278809</v>
      </c>
      <c r="D27" s="19">
        <f>A27/'Computed data'!$E$7</f>
        <v>12.712203944732535</v>
      </c>
    </row>
    <row r="28" spans="1:4" x14ac:dyDescent="0.25">
      <c r="A28" s="17">
        <v>231.7</v>
      </c>
      <c r="B28" s="17">
        <v>3.6999999999999998E-2</v>
      </c>
      <c r="C28" s="17">
        <f>(B28/'Computed data'!$B$7)*100</f>
        <v>0.13754646840148699</v>
      </c>
      <c r="D28" s="17">
        <f>A28/'Computed data'!$E$7</f>
        <v>13.261673363325206</v>
      </c>
    </row>
    <row r="29" spans="1:4" x14ac:dyDescent="0.25">
      <c r="A29" s="17">
        <v>242.9</v>
      </c>
      <c r="B29" s="17">
        <v>3.8929999999999999E-2</v>
      </c>
      <c r="C29" s="17">
        <f>(B29/'Computed data'!$B$7)*100</f>
        <v>0.14472118959107808</v>
      </c>
      <c r="D29" s="17">
        <f>A29/'Computed data'!$E$7</f>
        <v>13.90272101834999</v>
      </c>
    </row>
    <row r="30" spans="1:4" x14ac:dyDescent="0.25">
      <c r="A30" s="17">
        <v>252.6</v>
      </c>
      <c r="B30" s="17">
        <v>4.0779999999999997E-2</v>
      </c>
      <c r="C30" s="17">
        <f>(B30/'Computed data'!$B$7)*100</f>
        <v>0.1515985130111524</v>
      </c>
      <c r="D30" s="17">
        <f>A30/'Computed data'!$E$7</f>
        <v>14.457914076719668</v>
      </c>
    </row>
    <row r="31" spans="1:4" x14ac:dyDescent="0.25">
      <c r="A31" s="17">
        <v>262.3</v>
      </c>
      <c r="B31" s="17">
        <v>4.2000000000000003E-2</v>
      </c>
      <c r="C31" s="17">
        <f>(B31/'Computed data'!$B$7)*100</f>
        <v>0.15613382899628256</v>
      </c>
      <c r="D31" s="17">
        <f>A31/'Computed data'!$E$7</f>
        <v>15.013107135089347</v>
      </c>
    </row>
    <row r="32" spans="1:4" x14ac:dyDescent="0.25">
      <c r="A32" s="17">
        <v>271.89999999999998</v>
      </c>
      <c r="B32" s="17">
        <v>4.3580000000000001E-2</v>
      </c>
      <c r="C32" s="17">
        <f>(B32/'Computed data'!$B$7)*100</f>
        <v>0.16200743494423794</v>
      </c>
      <c r="D32" s="17">
        <f>A32/'Computed data'!$E$7</f>
        <v>15.562576553682018</v>
      </c>
    </row>
    <row r="33" spans="1:4" x14ac:dyDescent="0.25">
      <c r="A33" s="17">
        <v>280.7</v>
      </c>
      <c r="B33" s="17">
        <v>4.4999999999999998E-2</v>
      </c>
      <c r="C33" s="17">
        <f>(B33/'Computed data'!$B$7)*100</f>
        <v>0.16728624535315986</v>
      </c>
      <c r="D33" s="17">
        <f>A33/'Computed data'!$E$7</f>
        <v>16.066256854058633</v>
      </c>
    </row>
    <row r="34" spans="1:4" x14ac:dyDescent="0.25">
      <c r="A34" s="17">
        <v>291.3</v>
      </c>
      <c r="B34" s="17">
        <v>4.7E-2</v>
      </c>
      <c r="C34" s="17">
        <f>(B34/'Computed data'!$B$7)*100</f>
        <v>0.17472118959107807</v>
      </c>
      <c r="D34" s="17">
        <f>A34/'Computed data'!$E$7</f>
        <v>16.672962670421377</v>
      </c>
    </row>
    <row r="35" spans="1:4" x14ac:dyDescent="0.25">
      <c r="A35" s="17">
        <v>301</v>
      </c>
      <c r="B35" s="17">
        <v>4.8300000000000003E-2</v>
      </c>
      <c r="C35" s="17">
        <f>(B35/'Computed data'!$B$7)*100</f>
        <v>0.17955390334572491</v>
      </c>
      <c r="D35" s="17">
        <f>A35/'Computed data'!$E$7</f>
        <v>17.228155728791055</v>
      </c>
    </row>
    <row r="36" spans="1:4" x14ac:dyDescent="0.25">
      <c r="A36" s="17">
        <v>310.3</v>
      </c>
      <c r="B36" s="17">
        <v>0.05</v>
      </c>
      <c r="C36" s="17">
        <f>(B36/'Computed data'!$B$7)*100</f>
        <v>0.18587360594795541</v>
      </c>
      <c r="D36" s="17">
        <f>A36/'Computed data'!$E$7</f>
        <v>17.760454228052705</v>
      </c>
    </row>
    <row r="37" spans="1:4" x14ac:dyDescent="0.25">
      <c r="A37" s="17">
        <v>320.3</v>
      </c>
      <c r="B37" s="17">
        <v>5.1999999999999998E-2</v>
      </c>
      <c r="C37" s="17">
        <f>(B37/'Computed data'!$B$7)*100</f>
        <v>0.19330855018587362</v>
      </c>
      <c r="D37" s="17">
        <f>A37/'Computed data'!$E$7</f>
        <v>18.332818205753405</v>
      </c>
    </row>
    <row r="38" spans="1:4" x14ac:dyDescent="0.25">
      <c r="A38" s="17">
        <v>328.4</v>
      </c>
      <c r="B38" s="17">
        <v>5.2999999999999999E-2</v>
      </c>
      <c r="C38" s="17">
        <f>(B38/'Computed data'!$B$7)*100</f>
        <v>0.19702602230483274</v>
      </c>
      <c r="D38" s="17">
        <f>A38/'Computed data'!$E$7</f>
        <v>18.79643302769097</v>
      </c>
    </row>
    <row r="39" spans="1:4" x14ac:dyDescent="0.25">
      <c r="A39" s="17">
        <v>339.7</v>
      </c>
      <c r="B39" s="17">
        <v>5.491E-2</v>
      </c>
      <c r="C39" s="17">
        <f>(B39/'Computed data'!$B$7)*100</f>
        <v>0.20412639405204464</v>
      </c>
      <c r="D39" s="17">
        <f>A39/'Computed data'!$E$7</f>
        <v>19.443204322492761</v>
      </c>
    </row>
    <row r="40" spans="1:4" x14ac:dyDescent="0.25">
      <c r="A40" s="17">
        <v>350.3</v>
      </c>
      <c r="B40" s="17">
        <v>5.6149999999999999E-2</v>
      </c>
      <c r="C40" s="17">
        <f>(B40/'Computed data'!$B$7)*100</f>
        <v>0.20873605947955393</v>
      </c>
      <c r="D40" s="17">
        <f>A40/'Computed data'!$E$7</f>
        <v>20.049910138855502</v>
      </c>
    </row>
    <row r="41" spans="1:4" x14ac:dyDescent="0.25">
      <c r="A41" s="17">
        <v>356.8</v>
      </c>
      <c r="B41" s="17">
        <v>5.8000000000000003E-2</v>
      </c>
      <c r="C41" s="17">
        <f>(B41/'Computed data'!$B$7)*100</f>
        <v>0.21561338289962828</v>
      </c>
      <c r="D41" s="17">
        <f>A41/'Computed data'!$E$7</f>
        <v>20.421946724360957</v>
      </c>
    </row>
    <row r="42" spans="1:4" x14ac:dyDescent="0.25">
      <c r="A42" s="17">
        <v>366.5</v>
      </c>
      <c r="B42" s="17">
        <v>5.8999999999999997E-2</v>
      </c>
      <c r="C42" s="17">
        <f>(B42/'Computed data'!$B$7)*100</f>
        <v>0.21933085501858735</v>
      </c>
      <c r="D42" s="17">
        <f>A42/'Computed data'!$E$7</f>
        <v>20.977139782730635</v>
      </c>
    </row>
    <row r="43" spans="1:4" x14ac:dyDescent="0.25">
      <c r="A43" s="17">
        <v>376.1</v>
      </c>
      <c r="B43" s="17">
        <v>6.0839999999999998E-2</v>
      </c>
      <c r="C43" s="17">
        <f>(B43/'Computed data'!$B$7)*100</f>
        <v>0.22617100371747212</v>
      </c>
      <c r="D43" s="17">
        <f>A43/'Computed data'!$E$7</f>
        <v>21.526609201323307</v>
      </c>
    </row>
    <row r="44" spans="1:4" x14ac:dyDescent="0.25">
      <c r="A44" s="17">
        <v>385.4</v>
      </c>
      <c r="B44" s="17">
        <v>6.275E-2</v>
      </c>
      <c r="C44" s="17">
        <f>(B44/'Computed data'!$B$7)*100</f>
        <v>0.23327137546468404</v>
      </c>
      <c r="D44" s="17">
        <f>A44/'Computed data'!$E$7</f>
        <v>22.058907700584957</v>
      </c>
    </row>
    <row r="45" spans="1:4" x14ac:dyDescent="0.25">
      <c r="A45" s="17">
        <v>393.9</v>
      </c>
      <c r="B45" s="17">
        <v>6.4000000000000001E-2</v>
      </c>
      <c r="C45" s="17">
        <f>(B45/'Computed data'!$B$7)*100</f>
        <v>0.23791821561338292</v>
      </c>
      <c r="D45" s="17">
        <f>A45/'Computed data'!$E$7</f>
        <v>22.54541708163055</v>
      </c>
    </row>
    <row r="46" spans="1:4" x14ac:dyDescent="0.25">
      <c r="A46" s="17">
        <v>402.6</v>
      </c>
      <c r="B46" s="17">
        <v>6.6000000000000003E-2</v>
      </c>
      <c r="C46" s="17">
        <f>(B46/'Computed data'!$B$7)*100</f>
        <v>0.24535315985130113</v>
      </c>
      <c r="D46" s="17">
        <f>A46/'Computed data'!$E$7</f>
        <v>23.043373742230163</v>
      </c>
    </row>
    <row r="47" spans="1:4" x14ac:dyDescent="0.25">
      <c r="A47" s="17">
        <v>410.8</v>
      </c>
      <c r="B47" s="17">
        <v>6.7000000000000004E-2</v>
      </c>
      <c r="C47" s="17">
        <f>(B47/'Computed data'!$B$7)*100</f>
        <v>0.24907063197026025</v>
      </c>
      <c r="D47" s="17">
        <f>A47/'Computed data'!$E$7</f>
        <v>23.512712203944734</v>
      </c>
    </row>
    <row r="48" spans="1:4" x14ac:dyDescent="0.25">
      <c r="A48" s="17">
        <v>419.6</v>
      </c>
      <c r="B48" s="17">
        <v>6.8390000000000006E-2</v>
      </c>
      <c r="C48" s="17">
        <f>(B48/'Computed data'!$B$7)*100</f>
        <v>0.25423791821561342</v>
      </c>
      <c r="D48" s="17">
        <f>A48/'Computed data'!$E$7</f>
        <v>24.016392504321349</v>
      </c>
    </row>
    <row r="49" spans="1:4" x14ac:dyDescent="0.25">
      <c r="A49" s="17">
        <v>428.2</v>
      </c>
      <c r="B49" s="17">
        <v>7.0309999999999997E-2</v>
      </c>
      <c r="C49" s="17">
        <f>(B49/'Computed data'!$B$7)*100</f>
        <v>0.26137546468401485</v>
      </c>
      <c r="D49" s="17">
        <f>A49/'Computed data'!$E$7</f>
        <v>24.508625525143952</v>
      </c>
    </row>
    <row r="50" spans="1:4" x14ac:dyDescent="0.25">
      <c r="A50" s="17">
        <v>437</v>
      </c>
      <c r="B50" s="17">
        <v>7.1999999999999995E-2</v>
      </c>
      <c r="C50" s="17">
        <f>(B50/'Computed data'!$B$7)*100</f>
        <v>0.26765799256505574</v>
      </c>
      <c r="D50" s="17">
        <f>A50/'Computed data'!$E$7</f>
        <v>25.012305825520567</v>
      </c>
    </row>
    <row r="51" spans="1:4" x14ac:dyDescent="0.25">
      <c r="A51" s="17">
        <v>446.6</v>
      </c>
      <c r="B51" s="17">
        <v>7.3469999999999994E-2</v>
      </c>
      <c r="C51" s="17">
        <f>(B51/'Computed data'!$B$7)*100</f>
        <v>0.27312267657992562</v>
      </c>
      <c r="D51" s="17">
        <f>A51/'Computed data'!$E$7</f>
        <v>25.561775244113239</v>
      </c>
    </row>
    <row r="52" spans="1:4" x14ac:dyDescent="0.25">
      <c r="A52" s="17">
        <v>456.3</v>
      </c>
      <c r="B52" s="17">
        <v>7.5380000000000003E-2</v>
      </c>
      <c r="C52" s="17">
        <f>(B52/'Computed data'!$B$7)*100</f>
        <v>0.28022304832713757</v>
      </c>
      <c r="D52" s="17">
        <f>A52/'Computed data'!$E$7</f>
        <v>26.116968302482917</v>
      </c>
    </row>
    <row r="53" spans="1:4" x14ac:dyDescent="0.25">
      <c r="A53" s="17">
        <v>465.5</v>
      </c>
      <c r="B53" s="17">
        <v>7.6999999999999999E-2</v>
      </c>
      <c r="C53" s="17">
        <f>(B53/'Computed data'!$B$7)*100</f>
        <v>0.28624535315985133</v>
      </c>
      <c r="D53" s="17">
        <f>A53/'Computed data'!$E$7</f>
        <v>26.64354316196756</v>
      </c>
    </row>
    <row r="54" spans="1:4" x14ac:dyDescent="0.25">
      <c r="A54" s="17">
        <v>475.4</v>
      </c>
      <c r="B54" s="17">
        <v>7.9000000000000001E-2</v>
      </c>
      <c r="C54" s="17">
        <f>(B54/'Computed data'!$B$7)*100</f>
        <v>0.29368029739776952</v>
      </c>
      <c r="D54" s="17">
        <f>A54/'Computed data'!$E$7</f>
        <v>27.210183499891251</v>
      </c>
    </row>
    <row r="55" spans="1:4" x14ac:dyDescent="0.25">
      <c r="A55" s="17">
        <v>482.1</v>
      </c>
      <c r="B55" s="17">
        <v>0.08</v>
      </c>
      <c r="C55" s="17">
        <f>(B55/'Computed data'!$B$7)*100</f>
        <v>0.29739776951672864</v>
      </c>
      <c r="D55" s="17">
        <f>A55/'Computed data'!$E$7</f>
        <v>27.593667364950722</v>
      </c>
    </row>
    <row r="56" spans="1:4" x14ac:dyDescent="0.25">
      <c r="A56" s="17">
        <v>491.8</v>
      </c>
      <c r="B56" s="17">
        <v>8.1040000000000001E-2</v>
      </c>
      <c r="C56" s="17">
        <f>(B56/'Computed data'!$B$7)*100</f>
        <v>0.30126394052044614</v>
      </c>
      <c r="D56" s="17">
        <f>A56/'Computed data'!$E$7</f>
        <v>28.1488604233204</v>
      </c>
    </row>
    <row r="57" spans="1:4" x14ac:dyDescent="0.25">
      <c r="A57" s="17">
        <v>499.9</v>
      </c>
      <c r="B57" s="17">
        <v>8.2960000000000006E-2</v>
      </c>
      <c r="C57" s="17">
        <f>(B57/'Computed data'!$B$7)*100</f>
        <v>0.30840148698884762</v>
      </c>
      <c r="D57" s="17">
        <f>A57/'Computed data'!$E$7</f>
        <v>28.612475245257965</v>
      </c>
    </row>
    <row r="58" spans="1:4" x14ac:dyDescent="0.25">
      <c r="A58" s="17">
        <v>509.4</v>
      </c>
      <c r="B58" s="17">
        <v>8.4870000000000001E-2</v>
      </c>
      <c r="C58" s="17">
        <f>(B58/'Computed data'!$B$7)*100</f>
        <v>0.31550185873605952</v>
      </c>
      <c r="D58" s="17">
        <f>A58/'Computed data'!$E$7</f>
        <v>29.156221024073631</v>
      </c>
    </row>
    <row r="59" spans="1:4" x14ac:dyDescent="0.25">
      <c r="A59" s="17">
        <v>516.29999999999995</v>
      </c>
      <c r="B59" s="17">
        <v>8.5999999999999993E-2</v>
      </c>
      <c r="C59" s="17">
        <f>(B59/'Computed data'!$B$7)*100</f>
        <v>0.3197026022304833</v>
      </c>
      <c r="D59" s="17">
        <f>A59/'Computed data'!$E$7</f>
        <v>29.551152168687111</v>
      </c>
    </row>
    <row r="60" spans="1:4" x14ac:dyDescent="0.25">
      <c r="A60" s="17">
        <v>524.5</v>
      </c>
      <c r="B60" s="17">
        <v>8.7690000000000004E-2</v>
      </c>
      <c r="C60" s="17">
        <f>(B60/'Computed data'!$B$7)*100</f>
        <v>0.32598513011152419</v>
      </c>
      <c r="D60" s="17">
        <f>A60/'Computed data'!$E$7</f>
        <v>30.020490630401685</v>
      </c>
    </row>
    <row r="61" spans="1:4" x14ac:dyDescent="0.25">
      <c r="A61" s="17">
        <v>532</v>
      </c>
      <c r="B61" s="17">
        <v>8.9599999999999999E-2</v>
      </c>
      <c r="C61" s="17">
        <f>(B61/'Computed data'!$B$7)*100</f>
        <v>0.33308550185873603</v>
      </c>
      <c r="D61" s="17">
        <f>A61/'Computed data'!$E$7</f>
        <v>30.449763613677209</v>
      </c>
    </row>
    <row r="62" spans="1:4" x14ac:dyDescent="0.25">
      <c r="A62" s="17">
        <v>541.4</v>
      </c>
      <c r="B62" s="17">
        <v>9.0999999999999998E-2</v>
      </c>
      <c r="C62" s="17">
        <f>(B62/'Computed data'!$B$7)*100</f>
        <v>0.33828996282527884</v>
      </c>
      <c r="D62" s="17">
        <f>A62/'Computed data'!$E$7</f>
        <v>30.987785752715869</v>
      </c>
    </row>
    <row r="63" spans="1:4" x14ac:dyDescent="0.25">
      <c r="A63" s="17">
        <v>549.29999999999995</v>
      </c>
      <c r="B63" s="17">
        <v>9.2780000000000001E-2</v>
      </c>
      <c r="C63" s="17">
        <f>(B63/'Computed data'!$B$7)*100</f>
        <v>0.34490706319702608</v>
      </c>
      <c r="D63" s="17">
        <f>A63/'Computed data'!$E$7</f>
        <v>31.439953295099418</v>
      </c>
    </row>
    <row r="64" spans="1:4" x14ac:dyDescent="0.25">
      <c r="A64" s="17">
        <v>559</v>
      </c>
      <c r="B64" s="17">
        <v>9.4E-2</v>
      </c>
      <c r="C64" s="17">
        <f>(B64/'Computed data'!$B$7)*100</f>
        <v>0.34944237918215615</v>
      </c>
      <c r="D64" s="17">
        <f>A64/'Computed data'!$E$7</f>
        <v>31.995146353469099</v>
      </c>
    </row>
    <row r="65" spans="1:4" x14ac:dyDescent="0.25">
      <c r="A65" s="17">
        <v>567</v>
      </c>
      <c r="B65" s="17">
        <v>9.5600000000000004E-2</v>
      </c>
      <c r="C65" s="17">
        <f>(B65/'Computed data'!$B$7)*100</f>
        <v>0.3553903345724907</v>
      </c>
      <c r="D65" s="17">
        <f>A65/'Computed data'!$E$7</f>
        <v>32.453037535629662</v>
      </c>
    </row>
    <row r="66" spans="1:4" x14ac:dyDescent="0.25">
      <c r="A66" s="17">
        <v>574.1</v>
      </c>
      <c r="B66" s="17">
        <v>9.7000000000000003E-2</v>
      </c>
      <c r="C66" s="17">
        <f>(B66/'Computed data'!$B$7)*100</f>
        <v>0.36059479553903351</v>
      </c>
      <c r="D66" s="17">
        <f>A66/'Computed data'!$E$7</f>
        <v>32.859415959797154</v>
      </c>
    </row>
    <row r="67" spans="1:4" x14ac:dyDescent="0.25">
      <c r="A67" s="17">
        <v>582.29999999999995</v>
      </c>
      <c r="B67" s="17">
        <v>9.9000000000000005E-2</v>
      </c>
      <c r="C67" s="17">
        <f>(B67/'Computed data'!$B$7)*100</f>
        <v>0.36802973977695169</v>
      </c>
      <c r="D67" s="17">
        <f>A67/'Computed data'!$E$7</f>
        <v>33.328754421511725</v>
      </c>
    </row>
    <row r="68" spans="1:4" x14ac:dyDescent="0.25">
      <c r="A68" s="17">
        <v>590.4</v>
      </c>
      <c r="B68" s="17">
        <v>0.1007</v>
      </c>
      <c r="C68" s="17">
        <f>(B68/'Computed data'!$B$7)*100</f>
        <v>0.37434944237918216</v>
      </c>
      <c r="D68" s="17">
        <f>A68/'Computed data'!$E$7</f>
        <v>33.792369243449293</v>
      </c>
    </row>
    <row r="69" spans="1:4" x14ac:dyDescent="0.25">
      <c r="A69" s="17">
        <v>597.9</v>
      </c>
      <c r="B69" s="17">
        <v>0.1023</v>
      </c>
      <c r="C69" s="17">
        <f>(B69/'Computed data'!$B$7)*100</f>
        <v>0.38029739776951677</v>
      </c>
      <c r="D69" s="17">
        <f>A69/'Computed data'!$E$7</f>
        <v>34.221642226724818</v>
      </c>
    </row>
    <row r="70" spans="1:4" x14ac:dyDescent="0.25">
      <c r="A70" s="17">
        <v>605.6</v>
      </c>
      <c r="B70" s="17">
        <v>0.1038</v>
      </c>
      <c r="C70" s="17">
        <f>(B70/'Computed data'!$B$7)*100</f>
        <v>0.38587360594795544</v>
      </c>
      <c r="D70" s="17">
        <f>A70/'Computed data'!$E$7</f>
        <v>34.662362489554361</v>
      </c>
    </row>
    <row r="71" spans="1:4" x14ac:dyDescent="0.25">
      <c r="A71" s="18">
        <v>613.20000000000005</v>
      </c>
      <c r="B71" s="18">
        <v>0.1053</v>
      </c>
      <c r="C71" s="17">
        <f>(B71/'Computed data'!$B$7)*100</f>
        <v>0.39144981412639412</v>
      </c>
      <c r="D71" s="18">
        <f>A71/'Computed data'!$E$7</f>
        <v>35.097359112606895</v>
      </c>
    </row>
    <row r="72" spans="1:4" x14ac:dyDescent="0.25">
      <c r="A72" s="17">
        <v>620.79999999999995</v>
      </c>
      <c r="B72" s="17">
        <v>0.10680000000000001</v>
      </c>
      <c r="C72" s="17">
        <f>(B72/'Computed data'!$B$7)*100</f>
        <v>0.3970260223048328</v>
      </c>
      <c r="D72" s="17">
        <f>A72/'Computed data'!$E$7</f>
        <v>35.532355735659422</v>
      </c>
    </row>
    <row r="73" spans="1:4" x14ac:dyDescent="0.25">
      <c r="A73" s="17">
        <v>628.4</v>
      </c>
      <c r="B73" s="17">
        <v>0.109</v>
      </c>
      <c r="C73" s="17">
        <f>(B73/'Computed data'!$B$7)*100</f>
        <v>0.40520446096654278</v>
      </c>
      <c r="D73" s="17">
        <f>A73/'Computed data'!$E$7</f>
        <v>35.967352358711949</v>
      </c>
    </row>
    <row r="74" spans="1:4" x14ac:dyDescent="0.25">
      <c r="A74" s="17">
        <v>636.9</v>
      </c>
      <c r="B74" s="17">
        <v>0.1104</v>
      </c>
      <c r="C74" s="17">
        <f>(B74/'Computed data'!$B$7)*100</f>
        <v>0.41040892193308554</v>
      </c>
      <c r="D74" s="17">
        <f>A74/'Computed data'!$E$7</f>
        <v>36.453861739757549</v>
      </c>
    </row>
    <row r="75" spans="1:4" x14ac:dyDescent="0.25">
      <c r="A75" s="17">
        <v>644.5</v>
      </c>
      <c r="B75" s="17">
        <v>0.1119</v>
      </c>
      <c r="C75" s="17">
        <f>(B75/'Computed data'!$B$7)*100</f>
        <v>0.41598513011152422</v>
      </c>
      <c r="D75" s="17">
        <f>A75/'Computed data'!$E$7</f>
        <v>36.888858362810083</v>
      </c>
    </row>
    <row r="76" spans="1:4" x14ac:dyDescent="0.25">
      <c r="A76" s="17">
        <v>652.1</v>
      </c>
      <c r="B76" s="17">
        <v>0.1134</v>
      </c>
      <c r="C76" s="17">
        <f>(B76/'Computed data'!$B$7)*100</f>
        <v>0.42156133828996289</v>
      </c>
      <c r="D76" s="17">
        <f>A76/'Computed data'!$E$7</f>
        <v>37.32385498586261</v>
      </c>
    </row>
    <row r="77" spans="1:4" x14ac:dyDescent="0.25">
      <c r="A77" s="17">
        <v>658.1</v>
      </c>
      <c r="B77" s="17">
        <v>0.1149</v>
      </c>
      <c r="C77" s="17">
        <f>(B77/'Computed data'!$B$7)*100</f>
        <v>0.42713754646840152</v>
      </c>
      <c r="D77" s="17">
        <f>A77/'Computed data'!$E$7</f>
        <v>37.667273372483031</v>
      </c>
    </row>
    <row r="78" spans="1:4" x14ac:dyDescent="0.25">
      <c r="A78" s="17">
        <v>665.7</v>
      </c>
      <c r="B78" s="17">
        <v>0.11650000000000001</v>
      </c>
      <c r="C78" s="17">
        <f>(B78/'Computed data'!$B$7)*100</f>
        <v>0.43308550185873612</v>
      </c>
      <c r="D78" s="17">
        <f>A78/'Computed data'!$E$7</f>
        <v>38.102269995535565</v>
      </c>
    </row>
    <row r="79" spans="1:4" x14ac:dyDescent="0.25">
      <c r="A79" s="17">
        <v>673.3</v>
      </c>
      <c r="B79" s="17">
        <v>0.11799999999999999</v>
      </c>
      <c r="C79" s="17">
        <f>(B79/'Computed data'!$B$7)*100</f>
        <v>0.43866171003717469</v>
      </c>
      <c r="D79" s="17">
        <f>A79/'Computed data'!$E$7</f>
        <v>38.537266618588092</v>
      </c>
    </row>
    <row r="80" spans="1:4" x14ac:dyDescent="0.25">
      <c r="A80" s="17">
        <v>680.9</v>
      </c>
      <c r="B80" s="17">
        <v>0.1195</v>
      </c>
      <c r="C80" s="17">
        <f>(B80/'Computed data'!$B$7)*100</f>
        <v>0.44423791821561337</v>
      </c>
      <c r="D80" s="17">
        <f>A80/'Computed data'!$E$7</f>
        <v>38.972263241640626</v>
      </c>
    </row>
    <row r="81" spans="1:4" x14ac:dyDescent="0.25">
      <c r="A81" s="17">
        <v>686.9</v>
      </c>
      <c r="B81" s="17">
        <v>0.121</v>
      </c>
      <c r="C81" s="17">
        <f>(B81/'Computed data'!$B$7)*100</f>
        <v>0.44981412639405205</v>
      </c>
      <c r="D81" s="17">
        <f>A81/'Computed data'!$E$7</f>
        <v>39.315681628261046</v>
      </c>
    </row>
    <row r="82" spans="1:4" x14ac:dyDescent="0.25">
      <c r="A82" s="17">
        <v>694.5</v>
      </c>
      <c r="B82" s="17">
        <v>0.1226</v>
      </c>
      <c r="C82" s="17">
        <f>(B82/'Computed data'!$B$7)*100</f>
        <v>0.45576208178438665</v>
      </c>
      <c r="D82" s="17">
        <f>A82/'Computed data'!$E$7</f>
        <v>39.75067825131358</v>
      </c>
    </row>
    <row r="83" spans="1:4" x14ac:dyDescent="0.25">
      <c r="A83" s="17">
        <v>702</v>
      </c>
      <c r="B83" s="17">
        <v>0.1241</v>
      </c>
      <c r="C83" s="17">
        <f>(B83/'Computed data'!$B$7)*100</f>
        <v>0.46133828996282533</v>
      </c>
      <c r="D83" s="17">
        <f>A83/'Computed data'!$E$7</f>
        <v>40.179951234589105</v>
      </c>
    </row>
    <row r="84" spans="1:4" x14ac:dyDescent="0.25">
      <c r="A84" s="19">
        <v>708.2</v>
      </c>
      <c r="B84" s="19">
        <v>0.12620000000000001</v>
      </c>
      <c r="C84" s="17">
        <f>(B84/'Computed data'!$B$7)*100</f>
        <v>0.46914498141263944</v>
      </c>
      <c r="D84" s="19">
        <f>A84/'Computed data'!$E$7</f>
        <v>40.534816900763538</v>
      </c>
    </row>
    <row r="85" spans="1:4" x14ac:dyDescent="0.25">
      <c r="A85" s="17">
        <v>715.5</v>
      </c>
      <c r="B85" s="17">
        <v>0.12759999999999999</v>
      </c>
      <c r="C85" s="17">
        <f>(B85/'Computed data'!$B$7)*100</f>
        <v>0.47434944237918208</v>
      </c>
      <c r="D85" s="17">
        <f>A85/'Computed data'!$E$7</f>
        <v>40.95264260448505</v>
      </c>
    </row>
    <row r="86" spans="1:4" x14ac:dyDescent="0.25">
      <c r="A86" s="17">
        <v>722.2</v>
      </c>
      <c r="B86" s="17">
        <v>0.12920000000000001</v>
      </c>
      <c r="C86" s="17">
        <f>(B86/'Computed data'!$B$7)*100</f>
        <v>0.4802973977695168</v>
      </c>
      <c r="D86" s="17">
        <f>A86/'Computed data'!$E$7</f>
        <v>41.336126469544517</v>
      </c>
    </row>
    <row r="87" spans="1:4" x14ac:dyDescent="0.25">
      <c r="A87" s="17">
        <v>728.4</v>
      </c>
      <c r="B87" s="17">
        <v>0.13070000000000001</v>
      </c>
      <c r="C87" s="17">
        <f>(B87/'Computed data'!$B$7)*100</f>
        <v>0.48587360594795548</v>
      </c>
      <c r="D87" s="17">
        <f>A87/'Computed data'!$E$7</f>
        <v>41.69099213571895</v>
      </c>
    </row>
    <row r="88" spans="1:4" x14ac:dyDescent="0.25">
      <c r="A88" s="17">
        <v>734</v>
      </c>
      <c r="B88" s="17">
        <v>0.13220000000000001</v>
      </c>
      <c r="C88" s="17">
        <f>(B88/'Computed data'!$B$7)*100</f>
        <v>0.4914498141263941</v>
      </c>
      <c r="D88" s="17">
        <f>A88/'Computed data'!$E$7</f>
        <v>42.011515963231339</v>
      </c>
    </row>
    <row r="89" spans="1:4" x14ac:dyDescent="0.25">
      <c r="A89" s="17">
        <v>740.3</v>
      </c>
      <c r="B89" s="17">
        <v>0.13370000000000001</v>
      </c>
      <c r="C89" s="17">
        <f>(B89/'Computed data'!$B$7)*100</f>
        <v>0.49702602230483278</v>
      </c>
      <c r="D89" s="17">
        <f>A89/'Computed data'!$E$7</f>
        <v>42.372105269182775</v>
      </c>
    </row>
    <row r="90" spans="1:4" x14ac:dyDescent="0.25">
      <c r="A90" s="17">
        <v>746.3</v>
      </c>
      <c r="B90" s="17">
        <v>0.1353</v>
      </c>
      <c r="C90" s="17">
        <f>(B90/'Computed data'!$B$7)*100</f>
        <v>0.50297397769516727</v>
      </c>
      <c r="D90" s="17">
        <f>A90/'Computed data'!$E$7</f>
        <v>42.715523655803196</v>
      </c>
    </row>
    <row r="91" spans="1:4" x14ac:dyDescent="0.25">
      <c r="A91" s="17">
        <v>752.6</v>
      </c>
      <c r="B91" s="17">
        <v>0.1368</v>
      </c>
      <c r="C91" s="17">
        <f>(B91/'Computed data'!$B$7)*100</f>
        <v>0.50855018587360601</v>
      </c>
      <c r="D91" s="17">
        <f>A91/'Computed data'!$E$7</f>
        <v>43.076112961754646</v>
      </c>
    </row>
    <row r="92" spans="1:4" x14ac:dyDescent="0.25">
      <c r="A92" s="17">
        <v>757.7</v>
      </c>
      <c r="B92" s="17">
        <v>0.13830000000000001</v>
      </c>
      <c r="C92" s="17">
        <f>(B92/'Computed data'!$B$7)*100</f>
        <v>0.51412639405204463</v>
      </c>
      <c r="D92" s="17">
        <f>A92/'Computed data'!$E$7</f>
        <v>43.368018590382</v>
      </c>
    </row>
    <row r="93" spans="1:4" x14ac:dyDescent="0.25">
      <c r="A93" s="17">
        <v>762.7</v>
      </c>
      <c r="B93" s="17">
        <v>0.1406</v>
      </c>
      <c r="C93" s="17">
        <f>(B93/'Computed data'!$B$7)*100</f>
        <v>0.52267657992565064</v>
      </c>
      <c r="D93" s="17">
        <f>A93/'Computed data'!$E$7</f>
        <v>43.654200579232352</v>
      </c>
    </row>
    <row r="94" spans="1:4" x14ac:dyDescent="0.25">
      <c r="A94" s="17">
        <v>768</v>
      </c>
      <c r="B94" s="17">
        <v>0.14230000000000001</v>
      </c>
      <c r="C94" s="17">
        <f>(B94/'Computed data'!$B$7)*100</f>
        <v>0.52899628252788111</v>
      </c>
      <c r="D94" s="17">
        <f>A94/'Computed data'!$E$7</f>
        <v>43.957553487413719</v>
      </c>
    </row>
    <row r="95" spans="1:4" x14ac:dyDescent="0.25">
      <c r="A95" s="17">
        <v>774</v>
      </c>
      <c r="B95" s="17">
        <v>0.14349999999999999</v>
      </c>
      <c r="C95" s="17">
        <f>(B95/'Computed data'!$B$7)*100</f>
        <v>0.53345724907063197</v>
      </c>
      <c r="D95" s="17">
        <f>A95/'Computed data'!$E$7</f>
        <v>44.30097187403414</v>
      </c>
    </row>
    <row r="96" spans="1:4" x14ac:dyDescent="0.25">
      <c r="A96" s="17">
        <v>779.7</v>
      </c>
      <c r="B96" s="17">
        <v>0.1449</v>
      </c>
      <c r="C96" s="17">
        <f>(B96/'Computed data'!$B$7)*100</f>
        <v>0.53866171003717467</v>
      </c>
      <c r="D96" s="17">
        <f>A96/'Computed data'!$E$7</f>
        <v>44.627219341323539</v>
      </c>
    </row>
    <row r="97" spans="1:4" x14ac:dyDescent="0.25">
      <c r="A97" s="17">
        <v>783.3</v>
      </c>
      <c r="B97" s="17">
        <v>0.1469</v>
      </c>
      <c r="C97" s="17">
        <f>(B97/'Computed data'!$B$7)*100</f>
        <v>0.54609665427509291</v>
      </c>
      <c r="D97" s="17">
        <f>A97/'Computed data'!$E$7</f>
        <v>44.833270373295782</v>
      </c>
    </row>
    <row r="98" spans="1:4" x14ac:dyDescent="0.25">
      <c r="A98" s="17">
        <v>788.1</v>
      </c>
      <c r="B98" s="17">
        <v>0.1484</v>
      </c>
      <c r="C98" s="17">
        <f>(B98/'Computed data'!$B$7)*100</f>
        <v>0.55167286245353164</v>
      </c>
      <c r="D98" s="17">
        <f>A98/'Computed data'!$E$7</f>
        <v>45.108005082592122</v>
      </c>
    </row>
    <row r="99" spans="1:4" x14ac:dyDescent="0.25">
      <c r="A99" s="17">
        <v>791.6</v>
      </c>
      <c r="B99" s="17">
        <v>0.15</v>
      </c>
      <c r="C99" s="17">
        <f>(B99/'Computed data'!$B$7)*100</f>
        <v>0.55762081784386619</v>
      </c>
      <c r="D99" s="17">
        <f>A99/'Computed data'!$E$7</f>
        <v>45.30833247478737</v>
      </c>
    </row>
    <row r="100" spans="1:4" x14ac:dyDescent="0.25">
      <c r="A100" s="17">
        <v>795.8</v>
      </c>
      <c r="B100" s="17">
        <v>0.1515</v>
      </c>
      <c r="C100" s="17">
        <f>(B100/'Computed data'!$B$7)*100</f>
        <v>0.56319702602230493</v>
      </c>
      <c r="D100" s="17">
        <f>A100/'Computed data'!$E$7</f>
        <v>45.548725345421659</v>
      </c>
    </row>
    <row r="101" spans="1:4" x14ac:dyDescent="0.25">
      <c r="A101" s="17">
        <v>798.4</v>
      </c>
      <c r="B101" s="17">
        <v>0.153</v>
      </c>
      <c r="C101" s="17">
        <f>(B101/'Computed data'!$B$7)*100</f>
        <v>0.56877323420074355</v>
      </c>
      <c r="D101" s="17">
        <f>A101/'Computed data'!$E$7</f>
        <v>45.697539979623841</v>
      </c>
    </row>
    <row r="102" spans="1:4" x14ac:dyDescent="0.25">
      <c r="A102" s="17">
        <v>801.8</v>
      </c>
      <c r="B102" s="17">
        <v>0.1545</v>
      </c>
      <c r="C102" s="17">
        <f>(B102/'Computed data'!$B$7)*100</f>
        <v>0.57434944237918217</v>
      </c>
      <c r="D102" s="17">
        <f>A102/'Computed data'!$E$7</f>
        <v>45.892143732042079</v>
      </c>
    </row>
    <row r="103" spans="1:4" x14ac:dyDescent="0.25">
      <c r="A103" s="17">
        <v>805.1</v>
      </c>
      <c r="B103" s="17">
        <v>0.15609999999999999</v>
      </c>
      <c r="C103" s="17">
        <f>(B103/'Computed data'!$B$7)*100</f>
        <v>0.58029739776951672</v>
      </c>
      <c r="D103" s="17">
        <f>A103/'Computed data'!$E$7</f>
        <v>46.081023844683315</v>
      </c>
    </row>
    <row r="104" spans="1:4" x14ac:dyDescent="0.25">
      <c r="A104" s="17">
        <v>807.6</v>
      </c>
      <c r="B104" s="17">
        <v>0.15759999999999999</v>
      </c>
      <c r="C104" s="17">
        <f>(B104/'Computed data'!$B$7)*100</f>
        <v>0.58587360594795534</v>
      </c>
      <c r="D104" s="17">
        <f>A104/'Computed data'!$E$7</f>
        <v>46.224114839108488</v>
      </c>
    </row>
    <row r="105" spans="1:4" x14ac:dyDescent="0.25">
      <c r="A105" s="17">
        <v>810.1</v>
      </c>
      <c r="B105" s="17">
        <v>0.15920000000000001</v>
      </c>
      <c r="C105" s="17">
        <f>(B105/'Computed data'!$B$7)*100</f>
        <v>0.59182156133829</v>
      </c>
      <c r="D105" s="17">
        <f>A105/'Computed data'!$E$7</f>
        <v>46.367205833533667</v>
      </c>
    </row>
    <row r="106" spans="1:4" x14ac:dyDescent="0.25">
      <c r="A106" s="17">
        <v>812.5</v>
      </c>
      <c r="B106" s="17">
        <v>0.1613</v>
      </c>
      <c r="C106" s="17">
        <f>(B106/'Computed data'!$B$7)*100</f>
        <v>0.59962825278810417</v>
      </c>
      <c r="D106" s="17">
        <f>A106/'Computed data'!$E$7</f>
        <v>46.50457318818183</v>
      </c>
    </row>
    <row r="107" spans="1:4" x14ac:dyDescent="0.25">
      <c r="A107" s="17">
        <v>815</v>
      </c>
      <c r="B107" s="17">
        <v>0.16270000000000001</v>
      </c>
      <c r="C107" s="17">
        <f>(B107/'Computed data'!$B$7)*100</f>
        <v>0.60483271375464687</v>
      </c>
      <c r="D107" s="17">
        <f>A107/'Computed data'!$E$7</f>
        <v>46.647664182607002</v>
      </c>
    </row>
    <row r="108" spans="1:4" x14ac:dyDescent="0.25">
      <c r="A108" s="17">
        <v>817</v>
      </c>
      <c r="B108" s="17">
        <v>0.16420000000000001</v>
      </c>
      <c r="C108" s="17">
        <f>(B108/'Computed data'!$B$7)*100</f>
        <v>0.6104089219330856</v>
      </c>
      <c r="D108" s="17">
        <f>A108/'Computed data'!$E$7</f>
        <v>46.762136978147147</v>
      </c>
    </row>
    <row r="109" spans="1:4" x14ac:dyDescent="0.25">
      <c r="A109" s="17">
        <v>819.5</v>
      </c>
      <c r="B109" s="17">
        <v>0.16569999999999999</v>
      </c>
      <c r="C109" s="17">
        <f>(B109/'Computed data'!$B$7)*100</f>
        <v>0.61598513011152412</v>
      </c>
      <c r="D109" s="17">
        <f>A109/'Computed data'!$E$7</f>
        <v>46.90522797257232</v>
      </c>
    </row>
    <row r="110" spans="1:4" x14ac:dyDescent="0.25">
      <c r="A110" s="17">
        <v>820.4</v>
      </c>
      <c r="B110" s="17">
        <v>0.16719999999999999</v>
      </c>
      <c r="C110" s="17">
        <f>(B110/'Computed data'!$B$7)*100</f>
        <v>0.62156133828996274</v>
      </c>
      <c r="D110" s="17">
        <f>A110/'Computed data'!$E$7</f>
        <v>46.956740730565379</v>
      </c>
    </row>
    <row r="111" spans="1:4" x14ac:dyDescent="0.25">
      <c r="A111" s="17">
        <v>822.9</v>
      </c>
      <c r="B111" s="17">
        <v>0.16880000000000001</v>
      </c>
      <c r="C111" s="17">
        <f>(B111/'Computed data'!$B$7)*100</f>
        <v>0.62750929368029751</v>
      </c>
      <c r="D111" s="17">
        <f>A111/'Computed data'!$E$7</f>
        <v>47.099831724990558</v>
      </c>
    </row>
    <row r="112" spans="1:4" x14ac:dyDescent="0.25">
      <c r="A112" s="17">
        <v>825.5</v>
      </c>
      <c r="B112" s="17">
        <v>0.17030000000000001</v>
      </c>
      <c r="C112" s="17">
        <f>(B112/'Computed data'!$B$7)*100</f>
        <v>0.63308550185873613</v>
      </c>
      <c r="D112" s="17">
        <f>A112/'Computed data'!$E$7</f>
        <v>47.24864635919274</v>
      </c>
    </row>
    <row r="113" spans="1:4" x14ac:dyDescent="0.25">
      <c r="A113" s="17">
        <v>826.7</v>
      </c>
      <c r="B113" s="17">
        <v>0.17180000000000001</v>
      </c>
      <c r="C113" s="17">
        <f>(B113/'Computed data'!$B$7)*100</f>
        <v>0.63866171003717476</v>
      </c>
      <c r="D113" s="17">
        <f>A113/'Computed data'!$E$7</f>
        <v>47.317330036516829</v>
      </c>
    </row>
    <row r="114" spans="1:4" x14ac:dyDescent="0.25">
      <c r="A114" s="17">
        <v>828.9</v>
      </c>
      <c r="B114" s="17">
        <v>0.17330000000000001</v>
      </c>
      <c r="C114" s="17">
        <f>(B114/'Computed data'!$B$7)*100</f>
        <v>0.64423791821561349</v>
      </c>
      <c r="D114" s="17">
        <f>A114/'Computed data'!$E$7</f>
        <v>47.443250111610979</v>
      </c>
    </row>
    <row r="115" spans="1:4" x14ac:dyDescent="0.25">
      <c r="A115" s="17">
        <v>830</v>
      </c>
      <c r="B115" s="17">
        <v>0.17480000000000001</v>
      </c>
      <c r="C115" s="17">
        <f>(B115/'Computed data'!$B$7)*100</f>
        <v>0.64981412639405212</v>
      </c>
      <c r="D115" s="17">
        <f>A115/'Computed data'!$E$7</f>
        <v>47.506210149158058</v>
      </c>
    </row>
    <row r="116" spans="1:4" x14ac:dyDescent="0.25">
      <c r="A116" s="17">
        <v>831.7</v>
      </c>
      <c r="B116" s="17">
        <v>0.17660000000000001</v>
      </c>
      <c r="C116" s="17">
        <f>(B116/'Computed data'!$B$7)*100</f>
        <v>0.65650557620817851</v>
      </c>
      <c r="D116" s="17">
        <f>A116/'Computed data'!$E$7</f>
        <v>47.603512025367174</v>
      </c>
    </row>
    <row r="117" spans="1:4" x14ac:dyDescent="0.25">
      <c r="A117" s="17">
        <v>832.5</v>
      </c>
      <c r="B117" s="17">
        <v>0.17849999999999999</v>
      </c>
      <c r="C117" s="17">
        <f>(B117/'Computed data'!$B$7)*100</f>
        <v>0.66356877323420083</v>
      </c>
      <c r="D117" s="17">
        <f>A117/'Computed data'!$E$7</f>
        <v>47.64930114358323</v>
      </c>
    </row>
    <row r="118" spans="1:4" x14ac:dyDescent="0.25">
      <c r="A118" s="17">
        <v>834.9</v>
      </c>
      <c r="B118" s="17">
        <v>0.1799</v>
      </c>
      <c r="C118" s="17">
        <f>(B118/'Computed data'!$B$7)*100</f>
        <v>0.66877323420074353</v>
      </c>
      <c r="D118" s="17">
        <f>A118/'Computed data'!$E$7</f>
        <v>47.7866684982314</v>
      </c>
    </row>
    <row r="119" spans="1:4" x14ac:dyDescent="0.25">
      <c r="A119" s="17">
        <v>836.7</v>
      </c>
      <c r="B119" s="17">
        <v>0.18140000000000001</v>
      </c>
      <c r="C119" s="17">
        <f>(B119/'Computed data'!$B$7)*100</f>
        <v>0.67434944237918215</v>
      </c>
      <c r="D119" s="17">
        <f>A119/'Computed data'!$E$7</f>
        <v>47.889694014217525</v>
      </c>
    </row>
    <row r="120" spans="1:4" x14ac:dyDescent="0.25">
      <c r="A120" s="17">
        <v>838.3</v>
      </c>
      <c r="B120" s="17">
        <v>0.183</v>
      </c>
      <c r="C120" s="17">
        <f>(B120/'Computed data'!$B$7)*100</f>
        <v>0.6802973977695167</v>
      </c>
      <c r="D120" s="17">
        <f>A120/'Computed data'!$E$7</f>
        <v>47.981272250649631</v>
      </c>
    </row>
    <row r="121" spans="1:4" x14ac:dyDescent="0.25">
      <c r="A121" s="17">
        <v>838.3</v>
      </c>
      <c r="B121" s="17">
        <v>0.1845</v>
      </c>
      <c r="C121" s="17">
        <f>(B121/'Computed data'!$B$7)*100</f>
        <v>0.68587360594795543</v>
      </c>
      <c r="D121" s="17">
        <f>A121/'Computed data'!$E$7</f>
        <v>47.981272250649631</v>
      </c>
    </row>
    <row r="122" spans="1:4" x14ac:dyDescent="0.25">
      <c r="A122" s="17">
        <v>840</v>
      </c>
      <c r="B122" s="17">
        <v>0.186</v>
      </c>
      <c r="C122" s="17">
        <f>(B122/'Computed data'!$B$7)*100</f>
        <v>0.69144981412639406</v>
      </c>
      <c r="D122" s="17">
        <f>A122/'Computed data'!$E$7</f>
        <v>48.078574126858754</v>
      </c>
    </row>
    <row r="123" spans="1:4" x14ac:dyDescent="0.25">
      <c r="A123" s="17">
        <v>840</v>
      </c>
      <c r="B123" s="17">
        <v>0.1875</v>
      </c>
      <c r="C123" s="17">
        <f>(B123/'Computed data'!$B$7)*100</f>
        <v>0.69702602230483279</v>
      </c>
      <c r="D123" s="17">
        <f>A123/'Computed data'!$E$7</f>
        <v>48.078574126858754</v>
      </c>
    </row>
    <row r="124" spans="1:4" x14ac:dyDescent="0.25">
      <c r="A124" s="17">
        <v>841.7</v>
      </c>
      <c r="B124" s="17">
        <v>0.18909999999999999</v>
      </c>
      <c r="C124" s="17">
        <f>(B124/'Computed data'!$B$7)*100</f>
        <v>0.70297397769516734</v>
      </c>
      <c r="D124" s="17">
        <f>A124/'Computed data'!$E$7</f>
        <v>48.175876003067877</v>
      </c>
    </row>
    <row r="125" spans="1:4" x14ac:dyDescent="0.25">
      <c r="A125" s="17">
        <v>841.7</v>
      </c>
      <c r="B125" s="17">
        <v>0.19120000000000001</v>
      </c>
      <c r="C125" s="17">
        <f>(B125/'Computed data'!$B$7)*100</f>
        <v>0.71078066914498139</v>
      </c>
      <c r="D125" s="17">
        <f>A125/'Computed data'!$E$7</f>
        <v>48.175876003067877</v>
      </c>
    </row>
    <row r="126" spans="1:4" x14ac:dyDescent="0.25">
      <c r="A126" s="17">
        <v>843.5</v>
      </c>
      <c r="B126" s="17">
        <v>0.19309999999999999</v>
      </c>
      <c r="C126" s="17">
        <f>(B126/'Computed data'!$B$7)*100</f>
        <v>0.71784386617100371</v>
      </c>
      <c r="D126" s="17">
        <f>A126/'Computed data'!$E$7</f>
        <v>48.278901519053996</v>
      </c>
    </row>
    <row r="127" spans="1:4" x14ac:dyDescent="0.25">
      <c r="A127" s="17">
        <v>845</v>
      </c>
      <c r="B127" s="17">
        <v>0.19450000000000001</v>
      </c>
      <c r="C127" s="17">
        <f>(B127/'Computed data'!$B$7)*100</f>
        <v>0.72304832713754652</v>
      </c>
      <c r="D127" s="17">
        <f>A127/'Computed data'!$E$7</f>
        <v>48.364756115709106</v>
      </c>
    </row>
    <row r="128" spans="1:4" x14ac:dyDescent="0.25">
      <c r="A128" s="17">
        <v>846.2</v>
      </c>
      <c r="B128" s="17">
        <v>0.19570000000000001</v>
      </c>
      <c r="C128" s="17">
        <f>(B128/'Computed data'!$B$7)*100</f>
        <v>0.72750929368029749</v>
      </c>
      <c r="D128" s="17">
        <f>A128/'Computed data'!$E$7</f>
        <v>48.433439793033187</v>
      </c>
    </row>
    <row r="129" spans="1:4" x14ac:dyDescent="0.25">
      <c r="A129" s="17">
        <v>847</v>
      </c>
      <c r="B129" s="17">
        <v>0.19719999999999999</v>
      </c>
      <c r="C129" s="17">
        <f>(B129/'Computed data'!$B$7)*100</f>
        <v>0.73308550185873611</v>
      </c>
      <c r="D129" s="17">
        <f>A129/'Computed data'!$E$7</f>
        <v>48.479228911249244</v>
      </c>
    </row>
    <row r="130" spans="1:4" x14ac:dyDescent="0.25">
      <c r="A130" s="17">
        <v>848.3</v>
      </c>
      <c r="B130" s="17">
        <v>0.19869999999999999</v>
      </c>
      <c r="C130" s="17">
        <f>(B130/'Computed data'!$B$7)*100</f>
        <v>0.73866171003717473</v>
      </c>
      <c r="D130" s="17">
        <f>A130/'Computed data'!$E$7</f>
        <v>48.553636228350335</v>
      </c>
    </row>
    <row r="131" spans="1:4" x14ac:dyDescent="0.25">
      <c r="A131" s="17">
        <v>850</v>
      </c>
      <c r="B131" s="17">
        <v>0.20019999999999999</v>
      </c>
      <c r="C131" s="17">
        <f>(B131/'Computed data'!$B$7)*100</f>
        <v>0.74423791821561336</v>
      </c>
      <c r="D131" s="17">
        <f>A131/'Computed data'!$E$7</f>
        <v>48.650938104559451</v>
      </c>
    </row>
    <row r="132" spans="1:4" x14ac:dyDescent="0.25">
      <c r="A132" s="17">
        <v>851.3</v>
      </c>
      <c r="B132" s="17">
        <v>0.20180000000000001</v>
      </c>
      <c r="C132" s="17">
        <f>(B132/'Computed data'!$B$7)*100</f>
        <v>0.75018587360594802</v>
      </c>
      <c r="D132" s="17">
        <f>A132/'Computed data'!$E$7</f>
        <v>48.725345421660542</v>
      </c>
    </row>
    <row r="133" spans="1:4" x14ac:dyDescent="0.25">
      <c r="A133" s="17">
        <v>852.1</v>
      </c>
      <c r="B133" s="17">
        <v>0.2036</v>
      </c>
      <c r="C133" s="17">
        <f>(B133/'Computed data'!$B$7)*100</f>
        <v>0.75687732342007441</v>
      </c>
      <c r="D133" s="17">
        <f>A133/'Computed data'!$E$7</f>
        <v>48.771134539876599</v>
      </c>
    </row>
    <row r="134" spans="1:4" x14ac:dyDescent="0.25">
      <c r="A134" s="17">
        <v>853.3</v>
      </c>
      <c r="B134" s="17">
        <v>0.20580000000000001</v>
      </c>
      <c r="C134" s="17">
        <f>(B134/'Computed data'!$B$7)*100</f>
        <v>0.7650557620817845</v>
      </c>
      <c r="D134" s="17">
        <f>A134/'Computed data'!$E$7</f>
        <v>48.83981821720068</v>
      </c>
    </row>
    <row r="135" spans="1:4" x14ac:dyDescent="0.25">
      <c r="A135" s="17">
        <v>855</v>
      </c>
      <c r="B135" s="17">
        <v>0.20730000000000001</v>
      </c>
      <c r="C135" s="17">
        <f>(B135/'Computed data'!$B$7)*100</f>
        <v>0.77063197026022312</v>
      </c>
      <c r="D135" s="17">
        <f>A135/'Computed data'!$E$7</f>
        <v>48.937120093409803</v>
      </c>
    </row>
    <row r="136" spans="1:4" x14ac:dyDescent="0.25">
      <c r="A136" s="17">
        <v>856.4</v>
      </c>
      <c r="B136" s="17">
        <v>0.2089</v>
      </c>
      <c r="C136" s="17">
        <f>(B136/'Computed data'!$B$7)*100</f>
        <v>0.77657992565055767</v>
      </c>
      <c r="D136" s="17">
        <f>A136/'Computed data'!$E$7</f>
        <v>49.017251050287904</v>
      </c>
    </row>
    <row r="137" spans="1:4" x14ac:dyDescent="0.25">
      <c r="A137" s="17">
        <v>856.7</v>
      </c>
      <c r="B137" s="17">
        <v>0.2104</v>
      </c>
      <c r="C137" s="17">
        <f>(B137/'Computed data'!$B$7)*100</f>
        <v>0.78215613382899629</v>
      </c>
      <c r="D137" s="17">
        <f>A137/'Computed data'!$E$7</f>
        <v>49.034421969618926</v>
      </c>
    </row>
    <row r="138" spans="1:4" x14ac:dyDescent="0.25">
      <c r="A138" s="17">
        <v>857.8</v>
      </c>
      <c r="B138" s="17">
        <v>0.2117</v>
      </c>
      <c r="C138" s="17">
        <f>(B138/'Computed data'!$B$7)*100</f>
        <v>0.78698884758364307</v>
      </c>
      <c r="D138" s="17">
        <f>A138/'Computed data'!$E$7</f>
        <v>49.097382007165997</v>
      </c>
    </row>
    <row r="139" spans="1:4" x14ac:dyDescent="0.25">
      <c r="A139" s="17">
        <v>859.9</v>
      </c>
      <c r="B139" s="17">
        <v>0.21290000000000001</v>
      </c>
      <c r="C139" s="17">
        <f>(B139/'Computed data'!$B$7)*100</f>
        <v>0.79144981412639404</v>
      </c>
      <c r="D139" s="17">
        <f>A139/'Computed data'!$E$7</f>
        <v>49.217578442483145</v>
      </c>
    </row>
    <row r="140" spans="1:4" x14ac:dyDescent="0.25">
      <c r="A140" s="17">
        <v>862.4</v>
      </c>
      <c r="B140" s="17">
        <v>0.21440000000000001</v>
      </c>
      <c r="C140" s="17">
        <f>(B140/'Computed data'!$B$7)*100</f>
        <v>0.79702602230483277</v>
      </c>
      <c r="D140" s="17">
        <f>A140/'Computed data'!$E$7</f>
        <v>49.360669436908317</v>
      </c>
    </row>
    <row r="141" spans="1:4" x14ac:dyDescent="0.25">
      <c r="A141" s="17">
        <v>863.3</v>
      </c>
      <c r="B141" s="17">
        <v>0.216</v>
      </c>
      <c r="C141" s="17">
        <f>(B141/'Computed data'!$B$7)*100</f>
        <v>0.80297397769516721</v>
      </c>
      <c r="D141" s="17">
        <f>A141/'Computed data'!$E$7</f>
        <v>49.412182194901384</v>
      </c>
    </row>
    <row r="142" spans="1:4" x14ac:dyDescent="0.25">
      <c r="A142" s="17">
        <v>864.1</v>
      </c>
      <c r="B142" s="17">
        <v>0.2185</v>
      </c>
      <c r="C142" s="17">
        <f>(B142/'Computed data'!$B$7)*100</f>
        <v>0.81226765799256517</v>
      </c>
      <c r="D142" s="17">
        <f>A142/'Computed data'!$E$7</f>
        <v>49.45797131311744</v>
      </c>
    </row>
    <row r="143" spans="1:4" x14ac:dyDescent="0.25">
      <c r="A143" s="17">
        <v>865</v>
      </c>
      <c r="B143" s="17">
        <v>0.22</v>
      </c>
      <c r="C143" s="17">
        <f>(B143/'Computed data'!$B$7)*100</f>
        <v>0.81784386617100369</v>
      </c>
      <c r="D143" s="17">
        <f>A143/'Computed data'!$E$7</f>
        <v>49.509484071110506</v>
      </c>
    </row>
    <row r="144" spans="1:4" x14ac:dyDescent="0.25">
      <c r="A144" s="17">
        <v>866.7</v>
      </c>
      <c r="B144" s="17">
        <v>0.2215</v>
      </c>
      <c r="C144" s="17">
        <f>(B144/'Computed data'!$B$7)*100</f>
        <v>0.82342007434944242</v>
      </c>
      <c r="D144" s="17">
        <f>A144/'Computed data'!$E$7</f>
        <v>49.606785947319622</v>
      </c>
    </row>
    <row r="145" spans="1:4" x14ac:dyDescent="0.25">
      <c r="A145" s="17">
        <v>868.3</v>
      </c>
      <c r="B145" s="17">
        <v>0.22309999999999999</v>
      </c>
      <c r="C145" s="17">
        <f>(B145/'Computed data'!$B$7)*100</f>
        <v>0.82936802973977686</v>
      </c>
      <c r="D145" s="17">
        <f>A145/'Computed data'!$E$7</f>
        <v>49.698364183751728</v>
      </c>
    </row>
    <row r="146" spans="1:4" x14ac:dyDescent="0.25">
      <c r="A146" s="17">
        <v>869.3</v>
      </c>
      <c r="B146" s="17">
        <v>0.22459999999999999</v>
      </c>
      <c r="C146" s="17">
        <f>(B146/'Computed data'!$B$7)*100</f>
        <v>0.8349442379182157</v>
      </c>
      <c r="D146" s="17">
        <f>A146/'Computed data'!$E$7</f>
        <v>49.755600581521804</v>
      </c>
    </row>
    <row r="147" spans="1:4" x14ac:dyDescent="0.25">
      <c r="A147" s="17">
        <v>870.2</v>
      </c>
      <c r="B147" s="17">
        <v>0.2261</v>
      </c>
      <c r="C147" s="17">
        <f>(B147/'Computed data'!$B$7)*100</f>
        <v>0.84052044609665422</v>
      </c>
      <c r="D147" s="17">
        <f>A147/'Computed data'!$E$7</f>
        <v>49.807113339514871</v>
      </c>
    </row>
    <row r="148" spans="1:4" x14ac:dyDescent="0.25">
      <c r="A148" s="17">
        <v>871.7</v>
      </c>
      <c r="B148" s="17">
        <v>0.2276</v>
      </c>
      <c r="C148" s="17">
        <f>(B148/'Computed data'!$B$7)*100</f>
        <v>0.84609665427509295</v>
      </c>
      <c r="D148" s="17">
        <f>A148/'Computed data'!$E$7</f>
        <v>49.892967936169974</v>
      </c>
    </row>
    <row r="149" spans="1:4" x14ac:dyDescent="0.25">
      <c r="A149" s="17">
        <v>873.1</v>
      </c>
      <c r="B149" s="17">
        <v>0.22889999999999999</v>
      </c>
      <c r="C149" s="17">
        <f>(B149/'Computed data'!$B$7)*100</f>
        <v>0.85092936802973973</v>
      </c>
      <c r="D149" s="17">
        <f>A149/'Computed data'!$E$7</f>
        <v>49.973098893048068</v>
      </c>
    </row>
    <row r="150" spans="1:4" x14ac:dyDescent="0.25">
      <c r="A150" s="17">
        <v>875</v>
      </c>
      <c r="B150" s="17">
        <v>0.23119999999999999</v>
      </c>
      <c r="C150" s="17">
        <f>(B150/'Computed data'!$B$7)*100</f>
        <v>0.85947955390334574</v>
      </c>
      <c r="D150" s="17">
        <f>A150/'Computed data'!$E$7</f>
        <v>50.081848048811203</v>
      </c>
    </row>
    <row r="151" spans="1:4" x14ac:dyDescent="0.25">
      <c r="A151" s="17">
        <v>876.2</v>
      </c>
      <c r="B151" s="17">
        <v>0.23269999999999999</v>
      </c>
      <c r="C151" s="17">
        <f>(B151/'Computed data'!$B$7)*100</f>
        <v>0.86505576208178447</v>
      </c>
      <c r="D151" s="17">
        <f>A151/'Computed data'!$E$7</f>
        <v>50.150531726135291</v>
      </c>
    </row>
    <row r="152" spans="1:4" x14ac:dyDescent="0.25">
      <c r="A152" s="17">
        <v>877</v>
      </c>
      <c r="B152" s="17">
        <v>0.23419999999999999</v>
      </c>
      <c r="C152" s="17">
        <f>(B152/'Computed data'!$B$7)*100</f>
        <v>0.87063197026022299</v>
      </c>
      <c r="D152" s="17">
        <f>A152/'Computed data'!$E$7</f>
        <v>50.196320844351341</v>
      </c>
    </row>
    <row r="153" spans="1:4" x14ac:dyDescent="0.25">
      <c r="A153" s="17">
        <v>879.6</v>
      </c>
      <c r="B153" s="17">
        <v>0.23580000000000001</v>
      </c>
      <c r="C153" s="17">
        <f>(B153/'Computed data'!$B$7)*100</f>
        <v>0.87657992565055765</v>
      </c>
      <c r="D153" s="17">
        <f>A153/'Computed data'!$E$7</f>
        <v>50.345135478553523</v>
      </c>
    </row>
    <row r="154" spans="1:4" x14ac:dyDescent="0.25">
      <c r="A154" s="17">
        <v>880.5</v>
      </c>
      <c r="B154" s="17">
        <v>0.23730000000000001</v>
      </c>
      <c r="C154" s="17">
        <f>(B154/'Computed data'!$B$7)*100</f>
        <v>0.88215613382899638</v>
      </c>
      <c r="D154" s="17">
        <f>A154/'Computed data'!$E$7</f>
        <v>50.396648236546589</v>
      </c>
    </row>
    <row r="155" spans="1:4" x14ac:dyDescent="0.25">
      <c r="A155" s="17">
        <v>883</v>
      </c>
      <c r="B155" s="17">
        <v>0.23880000000000001</v>
      </c>
      <c r="C155" s="17">
        <f>(B155/'Computed data'!$B$7)*100</f>
        <v>0.887732342007435</v>
      </c>
      <c r="D155" s="17">
        <f>A155/'Computed data'!$E$7</f>
        <v>50.539739230971762</v>
      </c>
    </row>
    <row r="156" spans="1:4" x14ac:dyDescent="0.25">
      <c r="A156" s="17">
        <v>883.3</v>
      </c>
      <c r="B156" s="17">
        <v>0.24060000000000001</v>
      </c>
      <c r="C156" s="17">
        <f>(B156/'Computed data'!$B$7)*100</f>
        <v>0.8944237918215614</v>
      </c>
      <c r="D156" s="17">
        <f>A156/'Computed data'!$E$7</f>
        <v>50.556910150302784</v>
      </c>
    </row>
    <row r="157" spans="1:4" x14ac:dyDescent="0.25">
      <c r="A157" s="17">
        <v>885.6</v>
      </c>
      <c r="B157" s="17">
        <v>0.24229999999999999</v>
      </c>
      <c r="C157" s="17">
        <f>(B157/'Computed data'!$B$7)*100</f>
        <v>0.90074349442379187</v>
      </c>
      <c r="D157" s="17">
        <f>A157/'Computed data'!$E$7</f>
        <v>50.688553865173944</v>
      </c>
    </row>
    <row r="158" spans="1:4" x14ac:dyDescent="0.25">
      <c r="A158" s="17">
        <v>886.7</v>
      </c>
      <c r="B158" s="17">
        <v>0.24390000000000001</v>
      </c>
      <c r="C158" s="17">
        <f>(B158/'Computed data'!$B$7)*100</f>
        <v>0.90669144981412653</v>
      </c>
      <c r="D158" s="17">
        <f>A158/'Computed data'!$E$7</f>
        <v>50.751513902721022</v>
      </c>
    </row>
    <row r="159" spans="1:4" x14ac:dyDescent="0.25">
      <c r="A159" s="17">
        <v>888.3</v>
      </c>
      <c r="B159" s="17">
        <v>0.24540000000000001</v>
      </c>
      <c r="C159" s="17">
        <f>(B159/'Computed data'!$B$7)*100</f>
        <v>0.91226765799256504</v>
      </c>
      <c r="D159" s="17">
        <f>A159/'Computed data'!$E$7</f>
        <v>50.843092139153129</v>
      </c>
    </row>
    <row r="160" spans="1:4" x14ac:dyDescent="0.25">
      <c r="A160" s="17">
        <v>888.3</v>
      </c>
      <c r="B160" s="17">
        <v>0.2467</v>
      </c>
      <c r="C160" s="17">
        <f>(B160/'Computed data'!$B$7)*100</f>
        <v>0.91710037174721204</v>
      </c>
      <c r="D160" s="17">
        <f>A160/'Computed data'!$E$7</f>
        <v>50.843092139153129</v>
      </c>
    </row>
    <row r="161" spans="1:4" x14ac:dyDescent="0.25">
      <c r="A161" s="17">
        <v>889.9</v>
      </c>
      <c r="B161" s="17">
        <v>0.248</v>
      </c>
      <c r="C161" s="17">
        <f>(B161/'Computed data'!$B$7)*100</f>
        <v>0.92193308550185882</v>
      </c>
      <c r="D161" s="17">
        <f>A161/'Computed data'!$E$7</f>
        <v>50.934670375585242</v>
      </c>
    </row>
    <row r="162" spans="1:4" x14ac:dyDescent="0.25">
      <c r="A162" s="17">
        <v>890.8</v>
      </c>
      <c r="B162" s="17">
        <v>0.25</v>
      </c>
      <c r="C162" s="17">
        <f>(B162/'Computed data'!$B$7)*100</f>
        <v>0.92936802973977695</v>
      </c>
      <c r="D162" s="17">
        <f>A162/'Computed data'!$E$7</f>
        <v>50.986183133578308</v>
      </c>
    </row>
    <row r="163" spans="1:4" x14ac:dyDescent="0.25">
      <c r="A163" s="17">
        <v>891.7</v>
      </c>
      <c r="B163" s="17">
        <v>0.251</v>
      </c>
      <c r="C163" s="17">
        <f>(B163/'Computed data'!$B$7)*100</f>
        <v>0.93308550185873618</v>
      </c>
      <c r="D163" s="17">
        <f>A163/'Computed data'!$E$7</f>
        <v>51.037695891571374</v>
      </c>
    </row>
    <row r="164" spans="1:4" x14ac:dyDescent="0.25">
      <c r="A164" s="17">
        <v>894.2</v>
      </c>
      <c r="B164" s="17">
        <v>0.2525</v>
      </c>
      <c r="C164" s="17">
        <f>(B164/'Computed data'!$B$7)*100</f>
        <v>0.93866171003717469</v>
      </c>
      <c r="D164" s="17">
        <f>A164/'Computed data'!$E$7</f>
        <v>51.180786885996547</v>
      </c>
    </row>
    <row r="165" spans="1:4" x14ac:dyDescent="0.25">
      <c r="A165" s="17">
        <v>895.1</v>
      </c>
      <c r="B165" s="17">
        <v>0.255</v>
      </c>
      <c r="C165" s="17">
        <f>(B165/'Computed data'!$B$7)*100</f>
        <v>0.94795539033457266</v>
      </c>
      <c r="D165" s="17">
        <f>A165/'Computed data'!$E$7</f>
        <v>51.232299643989613</v>
      </c>
    </row>
    <row r="166" spans="1:4" x14ac:dyDescent="0.25">
      <c r="A166" s="17">
        <v>896.7</v>
      </c>
      <c r="B166" s="17">
        <v>0.25659999999999999</v>
      </c>
      <c r="C166" s="17">
        <f>(B166/'Computed data'!$B$7)*100</f>
        <v>0.95390334572490709</v>
      </c>
      <c r="D166" s="17">
        <f>A166/'Computed data'!$E$7</f>
        <v>51.323877880421726</v>
      </c>
    </row>
    <row r="167" spans="1:4" x14ac:dyDescent="0.25">
      <c r="A167" s="17">
        <v>898.3</v>
      </c>
      <c r="B167" s="17">
        <v>0.2581</v>
      </c>
      <c r="C167" s="17">
        <f>(B167/'Computed data'!$B$7)*100</f>
        <v>0.95947955390334583</v>
      </c>
      <c r="D167" s="17">
        <f>A167/'Computed data'!$E$7</f>
        <v>51.415456116853832</v>
      </c>
    </row>
    <row r="168" spans="1:4" x14ac:dyDescent="0.25">
      <c r="A168" s="17">
        <v>899.4</v>
      </c>
      <c r="B168" s="17">
        <v>0.2596</v>
      </c>
      <c r="C168" s="17">
        <f>(B168/'Computed data'!$B$7)*100</f>
        <v>0.96505576208178434</v>
      </c>
      <c r="D168" s="17">
        <f>A168/'Computed data'!$E$7</f>
        <v>51.478416154400911</v>
      </c>
    </row>
    <row r="169" spans="1:4" x14ac:dyDescent="0.25">
      <c r="A169" s="17">
        <v>900.2</v>
      </c>
      <c r="B169" s="17">
        <v>0.2611</v>
      </c>
      <c r="C169" s="17">
        <f>(B169/'Computed data'!$B$7)*100</f>
        <v>0.97063197026022308</v>
      </c>
      <c r="D169" s="17">
        <f>A169/'Computed data'!$E$7</f>
        <v>51.524205272616967</v>
      </c>
    </row>
    <row r="170" spans="1:4" x14ac:dyDescent="0.25">
      <c r="A170" s="17">
        <v>902.8</v>
      </c>
      <c r="B170" s="17">
        <v>0.26269999999999999</v>
      </c>
      <c r="C170" s="17">
        <f>(B170/'Computed data'!$B$7)*100</f>
        <v>0.97657992565055762</v>
      </c>
      <c r="D170" s="17">
        <f>A170/'Computed data'!$E$7</f>
        <v>51.673019906819142</v>
      </c>
    </row>
    <row r="171" spans="1:4" x14ac:dyDescent="0.25">
      <c r="A171" s="17">
        <v>903.3</v>
      </c>
      <c r="B171" s="17">
        <v>0.26390000000000002</v>
      </c>
      <c r="C171" s="17">
        <f>(B171/'Computed data'!$B$7)*100</f>
        <v>0.9810408921933087</v>
      </c>
      <c r="D171" s="17">
        <f>A171/'Computed data'!$E$7</f>
        <v>51.701638105704177</v>
      </c>
    </row>
    <row r="172" spans="1:4" x14ac:dyDescent="0.25">
      <c r="A172" s="17">
        <v>905.3</v>
      </c>
      <c r="B172" s="17">
        <v>0.26619999999999999</v>
      </c>
      <c r="C172" s="17">
        <f>(B172/'Computed data'!$B$7)*100</f>
        <v>0.98959107806691449</v>
      </c>
      <c r="D172" s="17">
        <f>A172/'Computed data'!$E$7</f>
        <v>51.816110901244322</v>
      </c>
    </row>
    <row r="173" spans="1:4" x14ac:dyDescent="0.25">
      <c r="A173" s="17">
        <v>907.9</v>
      </c>
      <c r="B173" s="17">
        <v>0.26769999999999999</v>
      </c>
      <c r="C173" s="17">
        <f>(B173/'Computed data'!$B$7)*100</f>
        <v>0.99516728624535322</v>
      </c>
      <c r="D173" s="17">
        <f>A173/'Computed data'!$E$7</f>
        <v>51.964925535446504</v>
      </c>
    </row>
    <row r="174" spans="1:4" x14ac:dyDescent="0.25">
      <c r="A174" s="17">
        <v>910.4</v>
      </c>
      <c r="B174" s="17">
        <v>0.26929999999999998</v>
      </c>
      <c r="C174" s="17">
        <f>(B174/'Computed data'!$B$7)*100</f>
        <v>1.0011152416356877</v>
      </c>
      <c r="D174" s="17">
        <f>A174/'Computed data'!$E$7</f>
        <v>52.108016529871676</v>
      </c>
    </row>
    <row r="175" spans="1:4" x14ac:dyDescent="0.25">
      <c r="A175" s="17">
        <v>911.7</v>
      </c>
      <c r="B175" s="17">
        <v>0.27079999999999999</v>
      </c>
      <c r="C175" s="17">
        <f>(B175/'Computed data'!$B$7)*100</f>
        <v>1.0066914498141264</v>
      </c>
      <c r="D175" s="17">
        <f>A175/'Computed data'!$E$7</f>
        <v>52.182423846972775</v>
      </c>
    </row>
    <row r="176" spans="1:4" x14ac:dyDescent="0.25">
      <c r="A176" s="17">
        <v>913.8</v>
      </c>
      <c r="B176" s="17">
        <v>0.27229999999999999</v>
      </c>
      <c r="C176" s="17">
        <f>(B176/'Computed data'!$B$7)*100</f>
        <v>1.0122676579925649</v>
      </c>
      <c r="D176" s="17">
        <f>A176/'Computed data'!$E$7</f>
        <v>52.302620282289915</v>
      </c>
    </row>
    <row r="177" spans="1:4" x14ac:dyDescent="0.25">
      <c r="A177" s="17">
        <v>916.4</v>
      </c>
      <c r="B177" s="17">
        <v>0.27379999999999999</v>
      </c>
      <c r="C177" s="17">
        <f>(B177/'Computed data'!$B$7)*100</f>
        <v>1.0178438661710036</v>
      </c>
      <c r="D177" s="17">
        <f>A177/'Computed data'!$E$7</f>
        <v>52.451434916492097</v>
      </c>
    </row>
    <row r="178" spans="1:4" x14ac:dyDescent="0.25">
      <c r="A178" s="17">
        <v>917.2</v>
      </c>
      <c r="B178" s="17">
        <v>0.27529999999999999</v>
      </c>
      <c r="C178" s="17">
        <f>(B178/'Computed data'!$B$7)*100</f>
        <v>1.0234200743494424</v>
      </c>
      <c r="D178" s="17">
        <f>A178/'Computed data'!$E$7</f>
        <v>52.497224034708154</v>
      </c>
    </row>
    <row r="179" spans="1:4" x14ac:dyDescent="0.25">
      <c r="A179" s="17">
        <v>919.8</v>
      </c>
      <c r="B179" s="17">
        <v>0.27689999999999998</v>
      </c>
      <c r="C179" s="17">
        <f>(B179/'Computed data'!$B$7)*100</f>
        <v>1.0293680297397769</v>
      </c>
      <c r="D179" s="17">
        <f>A179/'Computed data'!$E$7</f>
        <v>52.646038668910336</v>
      </c>
    </row>
    <row r="180" spans="1:4" x14ac:dyDescent="0.25">
      <c r="A180" s="17">
        <v>920.7</v>
      </c>
      <c r="B180" s="17">
        <v>0.27839999999999998</v>
      </c>
      <c r="C180" s="17">
        <f>(B180/'Computed data'!$B$7)*100</f>
        <v>1.0349442379182157</v>
      </c>
      <c r="D180" s="17">
        <f>A180/'Computed data'!$E$7</f>
        <v>52.697551426903402</v>
      </c>
    </row>
    <row r="181" spans="1:4" x14ac:dyDescent="0.25">
      <c r="A181" s="17">
        <v>923.2</v>
      </c>
      <c r="B181" s="17">
        <v>0.27989999999999998</v>
      </c>
      <c r="C181" s="17">
        <f>(B181/'Computed data'!$B$7)*100</f>
        <v>1.0405204460966542</v>
      </c>
      <c r="D181" s="17">
        <f>A181/'Computed data'!$E$7</f>
        <v>52.840642421328575</v>
      </c>
    </row>
    <row r="182" spans="1:4" x14ac:dyDescent="0.25">
      <c r="A182" s="17">
        <v>925.1</v>
      </c>
      <c r="B182" s="17">
        <v>0.28210000000000002</v>
      </c>
      <c r="C182" s="17">
        <f>(B182/'Computed data'!$B$7)*100</f>
        <v>1.0486988847583645</v>
      </c>
      <c r="D182" s="17">
        <f>A182/'Computed data'!$E$7</f>
        <v>52.94939157709171</v>
      </c>
    </row>
    <row r="183" spans="1:4" x14ac:dyDescent="0.25">
      <c r="A183" s="17">
        <v>927.4</v>
      </c>
      <c r="B183" s="17">
        <v>0.28349999999999997</v>
      </c>
      <c r="C183" s="17">
        <f>(B183/'Computed data'!$B$7)*100</f>
        <v>1.053903345724907</v>
      </c>
      <c r="D183" s="17">
        <f>A183/'Computed data'!$E$7</f>
        <v>53.081035291962863</v>
      </c>
    </row>
    <row r="184" spans="1:4" x14ac:dyDescent="0.25">
      <c r="A184" s="17">
        <v>930</v>
      </c>
      <c r="B184" s="17">
        <v>0.28499999999999998</v>
      </c>
      <c r="C184" s="17">
        <f>(B184/'Computed data'!$B$7)*100</f>
        <v>1.0594795539033457</v>
      </c>
      <c r="D184" s="17">
        <f>A184/'Computed data'!$E$7</f>
        <v>53.229849926165052</v>
      </c>
    </row>
    <row r="185" spans="1:4" x14ac:dyDescent="0.25">
      <c r="A185" s="17">
        <v>932.5</v>
      </c>
      <c r="B185" s="17">
        <v>0.28649999999999998</v>
      </c>
      <c r="C185" s="17">
        <f>(B185/'Computed data'!$B$7)*100</f>
        <v>1.0650557620817842</v>
      </c>
      <c r="D185" s="17">
        <f>A185/'Computed data'!$E$7</f>
        <v>53.372940920590224</v>
      </c>
    </row>
    <row r="186" spans="1:4" x14ac:dyDescent="0.25">
      <c r="A186" s="17">
        <v>935.1</v>
      </c>
      <c r="B186" s="17">
        <v>0.28799999999999998</v>
      </c>
      <c r="C186" s="17">
        <f>(B186/'Computed data'!$B$7)*100</f>
        <v>1.0706319702602229</v>
      </c>
      <c r="D186" s="17">
        <f>A186/'Computed data'!$E$7</f>
        <v>53.521755554792406</v>
      </c>
    </row>
    <row r="187" spans="1:4" x14ac:dyDescent="0.25">
      <c r="A187" s="17">
        <v>937.6</v>
      </c>
      <c r="B187" s="17">
        <v>0.28960000000000002</v>
      </c>
      <c r="C187" s="17">
        <f>(B187/'Computed data'!$B$7)*100</f>
        <v>1.0765799256505579</v>
      </c>
      <c r="D187" s="17">
        <f>A187/'Computed data'!$E$7</f>
        <v>53.664846549217579</v>
      </c>
    </row>
    <row r="188" spans="1:4" x14ac:dyDescent="0.25">
      <c r="A188" s="17">
        <v>938.5</v>
      </c>
      <c r="B188" s="17">
        <v>0.29110000000000003</v>
      </c>
      <c r="C188" s="17">
        <f>(B188/'Computed data'!$B$7)*100</f>
        <v>1.0821561338289964</v>
      </c>
      <c r="D188" s="17">
        <f>A188/'Computed data'!$E$7</f>
        <v>53.716359307210645</v>
      </c>
    </row>
    <row r="189" spans="1:4" x14ac:dyDescent="0.25">
      <c r="A189" s="17">
        <v>941</v>
      </c>
      <c r="B189" s="17">
        <v>0.29260000000000003</v>
      </c>
      <c r="C189" s="17">
        <f>(B189/'Computed data'!$B$7)*100</f>
        <v>1.0877323420074352</v>
      </c>
      <c r="D189" s="17">
        <f>A189/'Computed data'!$E$7</f>
        <v>53.859450301635817</v>
      </c>
    </row>
    <row r="190" spans="1:4" x14ac:dyDescent="0.25">
      <c r="A190" s="17">
        <v>941.9</v>
      </c>
      <c r="B190" s="17">
        <v>0.29409999999999997</v>
      </c>
      <c r="C190" s="17">
        <f>(B190/'Computed data'!$B$7)*100</f>
        <v>1.0933085501858735</v>
      </c>
      <c r="D190" s="17">
        <f>A190/'Computed data'!$E$7</f>
        <v>53.910963059628884</v>
      </c>
    </row>
    <row r="191" spans="1:4" x14ac:dyDescent="0.25">
      <c r="A191" s="17">
        <v>944.4</v>
      </c>
      <c r="B191" s="17">
        <v>0.29570000000000002</v>
      </c>
      <c r="C191" s="17">
        <f>(B191/'Computed data'!$B$7)*100</f>
        <v>1.0992565055762082</v>
      </c>
      <c r="D191" s="17">
        <f>A191/'Computed data'!$E$7</f>
        <v>54.054054054054056</v>
      </c>
    </row>
    <row r="192" spans="1:4" x14ac:dyDescent="0.25">
      <c r="A192" s="17">
        <v>946.9</v>
      </c>
      <c r="B192" s="17">
        <v>0.29730000000000001</v>
      </c>
      <c r="C192" s="17">
        <f>(B192/'Computed data'!$B$7)*100</f>
        <v>1.1052044609665428</v>
      </c>
      <c r="D192" s="17">
        <f>A192/'Computed data'!$E$7</f>
        <v>54.197145048479229</v>
      </c>
    </row>
    <row r="193" spans="1:4" x14ac:dyDescent="0.25">
      <c r="A193" s="17">
        <v>948.9</v>
      </c>
      <c r="B193" s="17">
        <v>0.29930000000000001</v>
      </c>
      <c r="C193" s="17">
        <f>(B193/'Computed data'!$B$7)*100</f>
        <v>1.112639405204461</v>
      </c>
      <c r="D193" s="17">
        <f>A193/'Computed data'!$E$7</f>
        <v>54.311617844019374</v>
      </c>
    </row>
    <row r="194" spans="1:4" x14ac:dyDescent="0.25">
      <c r="A194" s="17">
        <v>951.2</v>
      </c>
      <c r="B194" s="17">
        <v>0.30070000000000002</v>
      </c>
      <c r="C194" s="17">
        <f>(B194/'Computed data'!$B$7)*100</f>
        <v>1.1178438661710037</v>
      </c>
      <c r="D194" s="17">
        <f>A194/'Computed data'!$E$7</f>
        <v>54.443261558890534</v>
      </c>
    </row>
    <row r="195" spans="1:4" x14ac:dyDescent="0.25">
      <c r="A195" s="17">
        <v>953.8</v>
      </c>
      <c r="B195" s="17">
        <v>0.30230000000000001</v>
      </c>
      <c r="C195" s="17">
        <f>(B195/'Computed data'!$B$7)*100</f>
        <v>1.1237918215613385</v>
      </c>
      <c r="D195" s="17">
        <f>A195/'Computed data'!$E$7</f>
        <v>54.592076193092709</v>
      </c>
    </row>
    <row r="196" spans="1:4" x14ac:dyDescent="0.25">
      <c r="A196" s="17">
        <v>956.3</v>
      </c>
      <c r="B196" s="17">
        <v>0.30380000000000001</v>
      </c>
      <c r="C196" s="17">
        <f>(B196/'Computed data'!$B$7)*100</f>
        <v>1.129368029739777</v>
      </c>
      <c r="D196" s="17">
        <f>A196/'Computed data'!$E$7</f>
        <v>54.735167187517888</v>
      </c>
    </row>
    <row r="197" spans="1:4" x14ac:dyDescent="0.25">
      <c r="A197" s="17">
        <v>958.8</v>
      </c>
      <c r="B197" s="17">
        <v>0.30530000000000002</v>
      </c>
      <c r="C197" s="17">
        <f>(B197/'Computed data'!$B$7)*100</f>
        <v>1.1349442379182157</v>
      </c>
      <c r="D197" s="17">
        <f>A197/'Computed data'!$E$7</f>
        <v>54.87825818194306</v>
      </c>
    </row>
    <row r="198" spans="1:4" x14ac:dyDescent="0.25">
      <c r="A198" s="17">
        <v>961.4</v>
      </c>
      <c r="B198" s="17">
        <v>0.30680000000000002</v>
      </c>
      <c r="C198" s="17">
        <f>(B198/'Computed data'!$B$7)*100</f>
        <v>1.1405204460966545</v>
      </c>
      <c r="D198" s="17">
        <f>A198/'Computed data'!$E$7</f>
        <v>55.027072816145242</v>
      </c>
    </row>
    <row r="199" spans="1:4" x14ac:dyDescent="0.25">
      <c r="A199" s="17">
        <v>963.9</v>
      </c>
      <c r="B199" s="17">
        <v>0.30840000000000001</v>
      </c>
      <c r="C199" s="17">
        <f>(B199/'Computed data'!$B$7)*100</f>
        <v>1.146468401486989</v>
      </c>
      <c r="D199" s="17">
        <f>A199/'Computed data'!$E$7</f>
        <v>55.170163810570422</v>
      </c>
    </row>
    <row r="200" spans="1:4" x14ac:dyDescent="0.25">
      <c r="A200" s="17">
        <v>966.5</v>
      </c>
      <c r="B200" s="17">
        <v>0.30990000000000001</v>
      </c>
      <c r="C200" s="17">
        <f>(B200/'Computed data'!$B$7)*100</f>
        <v>1.1520446096654278</v>
      </c>
      <c r="D200" s="17">
        <f>A200/'Computed data'!$E$7</f>
        <v>55.318978444772604</v>
      </c>
    </row>
    <row r="201" spans="1:4" x14ac:dyDescent="0.25">
      <c r="A201" s="17">
        <v>969</v>
      </c>
      <c r="B201" s="17">
        <v>0.31140000000000001</v>
      </c>
      <c r="C201" s="17">
        <f>(B201/'Computed data'!$B$7)*100</f>
        <v>1.1576208178438663</v>
      </c>
      <c r="D201" s="17">
        <f>A201/'Computed data'!$E$7</f>
        <v>55.462069439197776</v>
      </c>
    </row>
    <row r="202" spans="1:4" x14ac:dyDescent="0.25">
      <c r="A202" s="17">
        <v>971.5</v>
      </c>
      <c r="B202" s="17">
        <v>0.31290000000000001</v>
      </c>
      <c r="C202" s="17">
        <f>(B202/'Computed data'!$B$7)*100</f>
        <v>1.163197026022305</v>
      </c>
      <c r="D202" s="17">
        <f>A202/'Computed data'!$E$7</f>
        <v>55.605160433622949</v>
      </c>
    </row>
    <row r="203" spans="1:4" x14ac:dyDescent="0.25">
      <c r="A203" s="17">
        <v>973.9</v>
      </c>
      <c r="B203" s="17">
        <v>0.31530000000000002</v>
      </c>
      <c r="C203" s="17">
        <f>(B203/'Computed data'!$B$7)*100</f>
        <v>1.1721189591078067</v>
      </c>
      <c r="D203" s="17">
        <f>A203/'Computed data'!$E$7</f>
        <v>55.742527788271119</v>
      </c>
    </row>
    <row r="204" spans="1:4" x14ac:dyDescent="0.25">
      <c r="A204" s="17">
        <v>976.8</v>
      </c>
      <c r="B204" s="17">
        <v>0.3165</v>
      </c>
      <c r="C204" s="17">
        <f>(B204/'Computed data'!$B$7)*100</f>
        <v>1.1765799256505578</v>
      </c>
      <c r="D204" s="17">
        <f>A204/'Computed data'!$E$7</f>
        <v>55.908513341804323</v>
      </c>
    </row>
    <row r="205" spans="1:4" x14ac:dyDescent="0.25">
      <c r="A205" s="17">
        <v>980</v>
      </c>
      <c r="B205" s="17">
        <v>0.318</v>
      </c>
      <c r="C205" s="17">
        <f>(B205/'Computed data'!$B$7)*100</f>
        <v>1.1821561338289963</v>
      </c>
      <c r="D205" s="17">
        <f>A205/'Computed data'!$E$7</f>
        <v>56.091669814668549</v>
      </c>
    </row>
    <row r="206" spans="1:4" x14ac:dyDescent="0.25">
      <c r="A206" s="17">
        <v>982.5</v>
      </c>
      <c r="B206" s="17">
        <v>0.31950000000000001</v>
      </c>
      <c r="C206" s="17">
        <f>(B206/'Computed data'!$B$7)*100</f>
        <v>1.187732342007435</v>
      </c>
      <c r="D206" s="17">
        <f>A206/'Computed data'!$E$7</f>
        <v>56.234760809093721</v>
      </c>
    </row>
    <row r="207" spans="1:4" x14ac:dyDescent="0.25">
      <c r="A207" s="17">
        <v>983.4</v>
      </c>
      <c r="B207" s="17">
        <v>0.32100000000000001</v>
      </c>
      <c r="C207" s="17">
        <f>(B207/'Computed data'!$B$7)*100</f>
        <v>1.1933085501858736</v>
      </c>
      <c r="D207" s="17">
        <f>A207/'Computed data'!$E$7</f>
        <v>56.286273567086781</v>
      </c>
    </row>
    <row r="208" spans="1:4" x14ac:dyDescent="0.25">
      <c r="A208" s="17">
        <v>985.9</v>
      </c>
      <c r="B208" s="17">
        <v>0.3226</v>
      </c>
      <c r="C208" s="17">
        <f>(B208/'Computed data'!$B$7)*100</f>
        <v>1.1992565055762083</v>
      </c>
      <c r="D208" s="17">
        <f>A208/'Computed data'!$E$7</f>
        <v>56.42936456151196</v>
      </c>
    </row>
    <row r="209" spans="1:4" x14ac:dyDescent="0.25">
      <c r="A209" s="17">
        <v>988.5</v>
      </c>
      <c r="B209" s="17">
        <v>0.3241</v>
      </c>
      <c r="C209" s="17">
        <f>(B209/'Computed data'!$B$7)*100</f>
        <v>1.2048327137546468</v>
      </c>
      <c r="D209" s="17">
        <f>A209/'Computed data'!$E$7</f>
        <v>56.578179195714142</v>
      </c>
    </row>
    <row r="210" spans="1:4" x14ac:dyDescent="0.25">
      <c r="A210" s="17">
        <v>991</v>
      </c>
      <c r="B210" s="17">
        <v>0.3256</v>
      </c>
      <c r="C210" s="17">
        <f>(B210/'Computed data'!$B$7)*100</f>
        <v>1.2104089219330856</v>
      </c>
      <c r="D210" s="17">
        <f>A210/'Computed data'!$E$7</f>
        <v>56.721270190139315</v>
      </c>
    </row>
    <row r="211" spans="1:4" x14ac:dyDescent="0.25">
      <c r="A211" s="17">
        <v>993.5</v>
      </c>
      <c r="B211" s="17">
        <v>0.3271</v>
      </c>
      <c r="C211" s="17">
        <f>(B211/'Computed data'!$B$7)*100</f>
        <v>1.2159851301115243</v>
      </c>
      <c r="D211" s="17">
        <f>A211/'Computed data'!$E$7</f>
        <v>56.864361184564494</v>
      </c>
    </row>
    <row r="212" spans="1:4" x14ac:dyDescent="0.25">
      <c r="A212" s="17">
        <v>995</v>
      </c>
      <c r="B212" s="17">
        <v>0.32869999999999999</v>
      </c>
      <c r="C212" s="17">
        <f>(B212/'Computed data'!$B$7)*100</f>
        <v>1.2219330855018589</v>
      </c>
      <c r="D212" s="17">
        <f>A212/'Computed data'!$E$7</f>
        <v>56.950215781219597</v>
      </c>
    </row>
    <row r="213" spans="1:4" x14ac:dyDescent="0.25">
      <c r="A213" s="17">
        <v>997</v>
      </c>
      <c r="B213" s="17">
        <v>0.33119999999999999</v>
      </c>
      <c r="C213" s="17">
        <f>(B213/'Computed data'!$B$7)*100</f>
        <v>1.2312267657992564</v>
      </c>
      <c r="D213" s="17">
        <f>A213/'Computed data'!$E$7</f>
        <v>57.064688576759735</v>
      </c>
    </row>
    <row r="214" spans="1:4" x14ac:dyDescent="0.25">
      <c r="A214" s="17">
        <v>999.2</v>
      </c>
      <c r="B214" s="17">
        <v>0.33250000000000002</v>
      </c>
      <c r="C214" s="17">
        <f>(B214/'Computed data'!$B$7)*100</f>
        <v>1.2360594795539035</v>
      </c>
      <c r="D214" s="17">
        <f>A214/'Computed data'!$E$7</f>
        <v>57.190608651853893</v>
      </c>
    </row>
    <row r="215" spans="1:4" x14ac:dyDescent="0.25">
      <c r="A215" s="17">
        <v>1001</v>
      </c>
      <c r="B215" s="17">
        <v>0.33379999999999999</v>
      </c>
      <c r="C215" s="17">
        <f>(B215/'Computed data'!$B$7)*100</f>
        <v>1.2408921933085504</v>
      </c>
      <c r="D215" s="17">
        <f>A215/'Computed data'!$E$7</f>
        <v>57.293634167840018</v>
      </c>
    </row>
    <row r="216" spans="1:4" x14ac:dyDescent="0.25">
      <c r="A216" s="17">
        <v>1002</v>
      </c>
      <c r="B216" s="17">
        <v>0.3352</v>
      </c>
      <c r="C216" s="17">
        <f>(B216/'Computed data'!$B$7)*100</f>
        <v>1.2460966542750929</v>
      </c>
      <c r="D216" s="17">
        <f>A216/'Computed data'!$E$7</f>
        <v>57.350870565610087</v>
      </c>
    </row>
    <row r="217" spans="1:4" x14ac:dyDescent="0.25">
      <c r="A217" s="17">
        <v>1005</v>
      </c>
      <c r="B217" s="17">
        <v>0.33679999999999999</v>
      </c>
      <c r="C217" s="17">
        <f>(B217/'Computed data'!$B$7)*100</f>
        <v>1.2520446096654276</v>
      </c>
      <c r="D217" s="17">
        <f>A217/'Computed data'!$E$7</f>
        <v>57.522579758920294</v>
      </c>
    </row>
    <row r="218" spans="1:4" x14ac:dyDescent="0.25">
      <c r="A218" s="17">
        <v>1007</v>
      </c>
      <c r="B218" s="17">
        <v>0.33860000000000001</v>
      </c>
      <c r="C218" s="17">
        <f>(B218/'Computed data'!$B$7)*100</f>
        <v>1.258736059479554</v>
      </c>
      <c r="D218" s="17">
        <f>A218/'Computed data'!$E$7</f>
        <v>57.637052554460432</v>
      </c>
    </row>
    <row r="219" spans="1:4" x14ac:dyDescent="0.25">
      <c r="A219" s="17">
        <v>1010</v>
      </c>
      <c r="B219" s="17">
        <v>0.34</v>
      </c>
      <c r="C219" s="17">
        <f>(B219/'Computed data'!$B$7)*100</f>
        <v>1.2639405204460967</v>
      </c>
      <c r="D219" s="17">
        <f>A219/'Computed data'!$E$7</f>
        <v>57.808761747770646</v>
      </c>
    </row>
    <row r="220" spans="1:4" x14ac:dyDescent="0.25">
      <c r="A220" s="17">
        <v>1012</v>
      </c>
      <c r="B220" s="17">
        <v>0.34129999999999999</v>
      </c>
      <c r="C220" s="17">
        <f>(B220/'Computed data'!$B$7)*100</f>
        <v>1.2687732342007434</v>
      </c>
      <c r="D220" s="17">
        <f>A220/'Computed data'!$E$7</f>
        <v>57.923234543310784</v>
      </c>
    </row>
    <row r="221" spans="1:4" x14ac:dyDescent="0.25">
      <c r="A221" s="17">
        <v>1013</v>
      </c>
      <c r="B221" s="17">
        <v>0.34370000000000001</v>
      </c>
      <c r="C221" s="17">
        <f>(B221/'Computed data'!$B$7)*100</f>
        <v>1.2776951672862455</v>
      </c>
      <c r="D221" s="17">
        <f>A221/'Computed data'!$E$7</f>
        <v>57.980470941080853</v>
      </c>
    </row>
    <row r="222" spans="1:4" x14ac:dyDescent="0.25">
      <c r="A222" s="17">
        <v>1014</v>
      </c>
      <c r="B222" s="17">
        <v>0.34539999999999998</v>
      </c>
      <c r="C222" s="17">
        <f>(B222/'Computed data'!$B$7)*100</f>
        <v>1.2840148698884759</v>
      </c>
      <c r="D222" s="17">
        <f>A222/'Computed data'!$E$7</f>
        <v>58.037707338850922</v>
      </c>
    </row>
    <row r="223" spans="1:4" x14ac:dyDescent="0.25">
      <c r="A223" s="17">
        <v>1017</v>
      </c>
      <c r="B223" s="17">
        <v>0.34689999999999999</v>
      </c>
      <c r="C223" s="17">
        <f>(B223/'Computed data'!$B$7)*100</f>
        <v>1.2895910780669146</v>
      </c>
      <c r="D223" s="17">
        <f>A223/'Computed data'!$E$7</f>
        <v>58.209416532161136</v>
      </c>
    </row>
    <row r="224" spans="1:4" x14ac:dyDescent="0.25">
      <c r="A224" s="17">
        <v>1017</v>
      </c>
      <c r="B224" s="17">
        <v>0.34839999999999999</v>
      </c>
      <c r="C224" s="17">
        <f>(B224/'Computed data'!$B$7)*100</f>
        <v>1.2951672862453532</v>
      </c>
      <c r="D224" s="17">
        <f>A224/'Computed data'!$E$7</f>
        <v>58.209416532161136</v>
      </c>
    </row>
    <row r="225" spans="1:4" x14ac:dyDescent="0.25">
      <c r="A225" s="17">
        <v>1020</v>
      </c>
      <c r="B225" s="17">
        <v>0.34970000000000001</v>
      </c>
      <c r="C225" s="17">
        <f>(B225/'Computed data'!$B$7)*100</f>
        <v>1.3</v>
      </c>
      <c r="D225" s="17">
        <f>A225/'Computed data'!$E$7</f>
        <v>58.381125725471342</v>
      </c>
    </row>
    <row r="226" spans="1:4" x14ac:dyDescent="0.25">
      <c r="A226" s="17">
        <v>1022</v>
      </c>
      <c r="B226" s="17">
        <v>0.35199999999999998</v>
      </c>
      <c r="C226" s="17">
        <f>(B226/'Computed data'!$B$7)*100</f>
        <v>1.3085501858736059</v>
      </c>
      <c r="D226" s="17">
        <f>A226/'Computed data'!$E$7</f>
        <v>58.495598521011487</v>
      </c>
    </row>
    <row r="227" spans="1:4" x14ac:dyDescent="0.25">
      <c r="A227" s="17">
        <v>1024</v>
      </c>
      <c r="B227" s="17">
        <v>0.35299999999999998</v>
      </c>
      <c r="C227" s="17">
        <f>(B227/'Computed data'!$B$7)*100</f>
        <v>1.3122676579925652</v>
      </c>
      <c r="D227" s="17">
        <f>A227/'Computed data'!$E$7</f>
        <v>58.610071316551625</v>
      </c>
    </row>
    <row r="228" spans="1:4" x14ac:dyDescent="0.25">
      <c r="A228" s="17">
        <v>1025</v>
      </c>
      <c r="B228" s="17">
        <v>0.35410000000000003</v>
      </c>
      <c r="C228" s="17">
        <f>(B228/'Computed data'!$B$7)*100</f>
        <v>1.3163568773234202</v>
      </c>
      <c r="D228" s="17">
        <f>A228/'Computed data'!$E$7</f>
        <v>58.667307714321694</v>
      </c>
    </row>
    <row r="229" spans="1:4" x14ac:dyDescent="0.25">
      <c r="A229" s="17">
        <v>1028</v>
      </c>
      <c r="B229" s="17">
        <v>0.35659999999999997</v>
      </c>
      <c r="C229" s="17">
        <f>(B229/'Computed data'!$B$7)*100</f>
        <v>1.3256505576208177</v>
      </c>
      <c r="D229" s="17">
        <f>A229/'Computed data'!$E$7</f>
        <v>58.839016907631901</v>
      </c>
    </row>
    <row r="230" spans="1:4" x14ac:dyDescent="0.25">
      <c r="A230" s="17">
        <v>1028</v>
      </c>
      <c r="B230" s="17">
        <v>0.35799999999999998</v>
      </c>
      <c r="C230" s="17">
        <f>(B230/'Computed data'!$B$7)*100</f>
        <v>1.3308550185873604</v>
      </c>
      <c r="D230" s="17">
        <f>A230/'Computed data'!$E$7</f>
        <v>58.839016907631901</v>
      </c>
    </row>
    <row r="231" spans="1:4" x14ac:dyDescent="0.25">
      <c r="A231" s="17">
        <v>1031</v>
      </c>
      <c r="B231" s="17">
        <v>0.35959999999999998</v>
      </c>
      <c r="C231" s="17">
        <f>(B231/'Computed data'!$B$7)*100</f>
        <v>1.3368029739776952</v>
      </c>
      <c r="D231" s="17">
        <f>A231/'Computed data'!$E$7</f>
        <v>59.010726100942115</v>
      </c>
    </row>
    <row r="232" spans="1:4" x14ac:dyDescent="0.25">
      <c r="A232" s="17">
        <v>1032</v>
      </c>
      <c r="B232" s="17">
        <v>0.36109999999999998</v>
      </c>
      <c r="C232" s="17">
        <f>(B232/'Computed data'!$B$7)*100</f>
        <v>1.3423791821561339</v>
      </c>
      <c r="D232" s="17">
        <f>A232/'Computed data'!$E$7</f>
        <v>59.067962498712184</v>
      </c>
    </row>
    <row r="233" spans="1:4" x14ac:dyDescent="0.25">
      <c r="A233" s="17">
        <v>1033</v>
      </c>
      <c r="B233" s="17">
        <v>0.36270000000000002</v>
      </c>
      <c r="C233" s="17">
        <f>(B233/'Computed data'!$B$7)*100</f>
        <v>1.3483271375464685</v>
      </c>
      <c r="D233" s="17">
        <f>A233/'Computed data'!$E$7</f>
        <v>59.125198896482253</v>
      </c>
    </row>
    <row r="234" spans="1:4" x14ac:dyDescent="0.25">
      <c r="A234" s="17">
        <v>1035</v>
      </c>
      <c r="B234" s="17">
        <v>0.36420000000000002</v>
      </c>
      <c r="C234" s="17">
        <f>(B234/'Computed data'!$B$7)*100</f>
        <v>1.3539033457249072</v>
      </c>
      <c r="D234" s="17">
        <f>A234/'Computed data'!$E$7</f>
        <v>59.239671692022391</v>
      </c>
    </row>
    <row r="235" spans="1:4" x14ac:dyDescent="0.25">
      <c r="A235" s="17">
        <v>1037</v>
      </c>
      <c r="B235" s="17">
        <v>0.36570000000000003</v>
      </c>
      <c r="C235" s="17">
        <f>(B235/'Computed data'!$B$7)*100</f>
        <v>1.3594795539033457</v>
      </c>
      <c r="D235" s="17">
        <f>A235/'Computed data'!$E$7</f>
        <v>59.354144487562536</v>
      </c>
    </row>
    <row r="236" spans="1:4" x14ac:dyDescent="0.25">
      <c r="A236" s="17">
        <v>1040</v>
      </c>
      <c r="B236" s="17">
        <v>0.3669</v>
      </c>
      <c r="C236" s="17">
        <f>(B236/'Computed data'!$B$7)*100</f>
        <v>1.3639405204460968</v>
      </c>
      <c r="D236" s="17">
        <f>A236/'Computed data'!$E$7</f>
        <v>59.525853680872743</v>
      </c>
    </row>
    <row r="237" spans="1:4" x14ac:dyDescent="0.25">
      <c r="A237" s="17">
        <v>1042</v>
      </c>
      <c r="B237" s="17">
        <v>0.36930000000000002</v>
      </c>
      <c r="C237" s="17">
        <f>(B237/'Computed data'!$B$7)*100</f>
        <v>1.3728624535315985</v>
      </c>
      <c r="D237" s="17">
        <f>A237/'Computed data'!$E$7</f>
        <v>59.640326476412881</v>
      </c>
    </row>
    <row r="238" spans="1:4" x14ac:dyDescent="0.25">
      <c r="A238" s="17">
        <v>1043</v>
      </c>
      <c r="B238" s="17">
        <v>0.37080000000000002</v>
      </c>
      <c r="C238" s="17">
        <f>(B238/'Computed data'!$B$7)*100</f>
        <v>1.3784386617100373</v>
      </c>
      <c r="D238" s="17">
        <f>A238/'Computed data'!$E$7</f>
        <v>59.697562874182957</v>
      </c>
    </row>
    <row r="239" spans="1:4" x14ac:dyDescent="0.25">
      <c r="A239" s="17">
        <v>1045</v>
      </c>
      <c r="B239" s="17">
        <v>0.37230000000000002</v>
      </c>
      <c r="C239" s="17">
        <f>(B239/'Computed data'!$B$7)*100</f>
        <v>1.384014869888476</v>
      </c>
      <c r="D239" s="17">
        <f>A239/'Computed data'!$E$7</f>
        <v>59.812035669723095</v>
      </c>
    </row>
    <row r="240" spans="1:4" x14ac:dyDescent="0.25">
      <c r="A240" s="17">
        <v>1048</v>
      </c>
      <c r="B240" s="17">
        <v>0.37380000000000002</v>
      </c>
      <c r="C240" s="17">
        <f>(B240/'Computed data'!$B$7)*100</f>
        <v>1.3895910780669147</v>
      </c>
      <c r="D240" s="17">
        <f>A240/'Computed data'!$E$7</f>
        <v>59.983744863033301</v>
      </c>
    </row>
    <row r="241" spans="1:4" x14ac:dyDescent="0.25">
      <c r="A241" s="17">
        <v>1049</v>
      </c>
      <c r="B241" s="17">
        <v>0.37530000000000002</v>
      </c>
      <c r="C241" s="17">
        <f>(B241/'Computed data'!$B$7)*100</f>
        <v>1.3951672862453535</v>
      </c>
      <c r="D241" s="17">
        <f>A241/'Computed data'!$E$7</f>
        <v>60.04098126080337</v>
      </c>
    </row>
    <row r="242" spans="1:4" x14ac:dyDescent="0.25">
      <c r="A242" s="17">
        <v>1051</v>
      </c>
      <c r="B242" s="17">
        <v>0.37690000000000001</v>
      </c>
      <c r="C242" s="17">
        <f>(B242/'Computed data'!$B$7)*100</f>
        <v>1.4011152416356878</v>
      </c>
      <c r="D242" s="17">
        <f>A242/'Computed data'!$E$7</f>
        <v>60.155454056343515</v>
      </c>
    </row>
    <row r="243" spans="1:4" x14ac:dyDescent="0.25">
      <c r="A243" s="17">
        <v>1052</v>
      </c>
      <c r="B243" s="17">
        <v>0.37840000000000001</v>
      </c>
      <c r="C243" s="17">
        <f>(B243/'Computed data'!$B$7)*100</f>
        <v>1.4066914498141265</v>
      </c>
      <c r="D243" s="17">
        <f>A243/'Computed data'!$E$7</f>
        <v>60.212690454113584</v>
      </c>
    </row>
    <row r="244" spans="1:4" x14ac:dyDescent="0.25">
      <c r="A244" s="17">
        <v>1055</v>
      </c>
      <c r="B244" s="17">
        <v>0.37990000000000002</v>
      </c>
      <c r="C244" s="17">
        <f>(B244/'Computed data'!$B$7)*100</f>
        <v>1.4122676579925653</v>
      </c>
      <c r="D244" s="17">
        <f>A244/'Computed data'!$E$7</f>
        <v>60.384399647423791</v>
      </c>
    </row>
    <row r="245" spans="1:4" x14ac:dyDescent="0.25">
      <c r="A245" s="17">
        <v>1058</v>
      </c>
      <c r="B245" s="17">
        <v>0.38140000000000002</v>
      </c>
      <c r="C245" s="17">
        <f>(B245/'Computed data'!$B$7)*100</f>
        <v>1.417843866171004</v>
      </c>
      <c r="D245" s="17">
        <f>A245/'Computed data'!$E$7</f>
        <v>60.556108840734005</v>
      </c>
    </row>
    <row r="246" spans="1:4" x14ac:dyDescent="0.25">
      <c r="A246" s="17">
        <v>1060</v>
      </c>
      <c r="B246" s="17">
        <v>0.38300000000000001</v>
      </c>
      <c r="C246" s="17">
        <f>(B246/'Computed data'!$B$7)*100</f>
        <v>1.4237918215613383</v>
      </c>
      <c r="D246" s="17">
        <f>A246/'Computed data'!$E$7</f>
        <v>60.670581636274143</v>
      </c>
    </row>
    <row r="247" spans="1:4" x14ac:dyDescent="0.25">
      <c r="A247" s="17">
        <v>1062</v>
      </c>
      <c r="B247" s="17">
        <v>0.3851</v>
      </c>
      <c r="C247" s="17">
        <f>(B247/'Computed data'!$B$7)*100</f>
        <v>1.4315985130111526</v>
      </c>
      <c r="D247" s="17">
        <f>A247/'Computed data'!$E$7</f>
        <v>60.785054431814281</v>
      </c>
    </row>
    <row r="248" spans="1:4" x14ac:dyDescent="0.25">
      <c r="A248" s="17">
        <v>1065</v>
      </c>
      <c r="B248" s="17">
        <v>0.38650000000000001</v>
      </c>
      <c r="C248" s="17">
        <f>(B248/'Computed data'!$B$7)*100</f>
        <v>1.4368029739776953</v>
      </c>
      <c r="D248" s="17">
        <f>A248/'Computed data'!$E$7</f>
        <v>60.956763625124495</v>
      </c>
    </row>
    <row r="249" spans="1:4" x14ac:dyDescent="0.25">
      <c r="A249" s="17">
        <v>1067</v>
      </c>
      <c r="B249" s="17">
        <v>0.38800000000000001</v>
      </c>
      <c r="C249" s="17">
        <f>(B249/'Computed data'!$B$7)*100</f>
        <v>1.442379182156134</v>
      </c>
      <c r="D249" s="17">
        <f>A249/'Computed data'!$E$7</f>
        <v>61.071236420664633</v>
      </c>
    </row>
    <row r="250" spans="1:4" x14ac:dyDescent="0.25">
      <c r="A250" s="17">
        <v>1068</v>
      </c>
      <c r="B250" s="17">
        <v>0.3896</v>
      </c>
      <c r="C250" s="17">
        <f>(B250/'Computed data'!$B$7)*100</f>
        <v>1.4483271375464684</v>
      </c>
      <c r="D250" s="17">
        <f>A250/'Computed data'!$E$7</f>
        <v>61.128472818434702</v>
      </c>
    </row>
    <row r="251" spans="1:4" x14ac:dyDescent="0.25">
      <c r="A251" s="17">
        <v>1068</v>
      </c>
      <c r="B251" s="17">
        <v>0.3911</v>
      </c>
      <c r="C251" s="17">
        <f>(B251/'Computed data'!$B$7)*100</f>
        <v>1.4539033457249071</v>
      </c>
      <c r="D251" s="17">
        <f>A251/'Computed data'!$E$7</f>
        <v>61.128472818434702</v>
      </c>
    </row>
    <row r="252" spans="1:4" x14ac:dyDescent="0.25">
      <c r="A252" s="17">
        <v>1071</v>
      </c>
      <c r="B252" s="17">
        <v>0.3926</v>
      </c>
      <c r="C252" s="17">
        <f>(B252/'Computed data'!$B$7)*100</f>
        <v>1.4594795539033458</v>
      </c>
      <c r="D252" s="17">
        <f>A252/'Computed data'!$E$7</f>
        <v>61.300182011744909</v>
      </c>
    </row>
    <row r="253" spans="1:4" x14ac:dyDescent="0.25">
      <c r="A253" s="17">
        <v>1074</v>
      </c>
      <c r="B253" s="17">
        <v>0.39410000000000001</v>
      </c>
      <c r="C253" s="17">
        <f>(B253/'Computed data'!$B$7)*100</f>
        <v>1.4650557620817846</v>
      </c>
      <c r="D253" s="17">
        <f>A253/'Computed data'!$E$7</f>
        <v>61.471891205055122</v>
      </c>
    </row>
    <row r="254" spans="1:4" x14ac:dyDescent="0.25">
      <c r="A254" s="17">
        <v>1075</v>
      </c>
      <c r="B254" s="17">
        <v>0.3957</v>
      </c>
      <c r="C254" s="17">
        <f>(B254/'Computed data'!$B$7)*100</f>
        <v>1.4710037174721189</v>
      </c>
      <c r="D254" s="17">
        <f>A254/'Computed data'!$E$7</f>
        <v>61.529127602825191</v>
      </c>
    </row>
    <row r="255" spans="1:4" x14ac:dyDescent="0.25">
      <c r="A255" s="17">
        <v>1077</v>
      </c>
      <c r="B255" s="17">
        <v>0.3972</v>
      </c>
      <c r="C255" s="17">
        <f>(B255/'Computed data'!$B$7)*100</f>
        <v>1.4765799256505576</v>
      </c>
      <c r="D255" s="17">
        <f>A255/'Computed data'!$E$7</f>
        <v>61.643600398365329</v>
      </c>
    </row>
    <row r="256" spans="1:4" x14ac:dyDescent="0.25">
      <c r="A256" s="17">
        <v>1080</v>
      </c>
      <c r="B256" s="17">
        <v>0.3987</v>
      </c>
      <c r="C256" s="17">
        <f>(B256/'Computed data'!$B$7)*100</f>
        <v>1.4821561338289964</v>
      </c>
      <c r="D256" s="17">
        <f>A256/'Computed data'!$E$7</f>
        <v>61.815309591675543</v>
      </c>
    </row>
    <row r="257" spans="1:4" x14ac:dyDescent="0.25">
      <c r="A257" s="17">
        <v>1080</v>
      </c>
      <c r="B257" s="17">
        <v>0.40039999999999998</v>
      </c>
      <c r="C257" s="17">
        <f>(B257/'Computed data'!$B$7)*100</f>
        <v>1.4884758364312267</v>
      </c>
      <c r="D257" s="17">
        <f>A257/'Computed data'!$E$7</f>
        <v>61.815309591675543</v>
      </c>
    </row>
    <row r="258" spans="1:4" x14ac:dyDescent="0.25">
      <c r="A258" s="17">
        <v>1082</v>
      </c>
      <c r="B258" s="17">
        <v>0.40239999999999998</v>
      </c>
      <c r="C258" s="17">
        <f>(B258/'Computed data'!$B$7)*100</f>
        <v>1.495910780669145</v>
      </c>
      <c r="D258" s="17">
        <f>A258/'Computed data'!$E$7</f>
        <v>61.929782387215681</v>
      </c>
    </row>
    <row r="259" spans="1:4" x14ac:dyDescent="0.25">
      <c r="A259" s="17">
        <v>1085</v>
      </c>
      <c r="B259" s="17">
        <v>0.40379999999999999</v>
      </c>
      <c r="C259" s="17">
        <f>(B259/'Computed data'!$B$7)*100</f>
        <v>1.5011152416356877</v>
      </c>
      <c r="D259" s="17">
        <f>A259/'Computed data'!$E$7</f>
        <v>62.101491580525888</v>
      </c>
    </row>
    <row r="260" spans="1:4" x14ac:dyDescent="0.25">
      <c r="A260" s="17">
        <v>1088</v>
      </c>
      <c r="B260" s="17">
        <v>0.40529999999999999</v>
      </c>
      <c r="C260" s="17">
        <f>(B260/'Computed data'!$B$7)*100</f>
        <v>1.5066914498141264</v>
      </c>
      <c r="D260" s="17">
        <f>A260/'Computed data'!$E$7</f>
        <v>62.273200773836102</v>
      </c>
    </row>
    <row r="261" spans="1:4" x14ac:dyDescent="0.25">
      <c r="A261" s="17">
        <v>1090</v>
      </c>
      <c r="B261" s="17">
        <v>0.40679999999999999</v>
      </c>
      <c r="C261" s="17">
        <f>(B261/'Computed data'!$B$7)*100</f>
        <v>1.5122676579925651</v>
      </c>
      <c r="D261" s="17">
        <f>A261/'Computed data'!$E$7</f>
        <v>62.38767356937624</v>
      </c>
    </row>
    <row r="262" spans="1:4" x14ac:dyDescent="0.25">
      <c r="A262" s="17">
        <v>1092</v>
      </c>
      <c r="B262" s="17">
        <v>0.4083</v>
      </c>
      <c r="C262" s="17">
        <f>(B262/'Computed data'!$B$7)*100</f>
        <v>1.5178438661710039</v>
      </c>
      <c r="D262" s="17">
        <f>A262/'Computed data'!$E$7</f>
        <v>62.502146364916378</v>
      </c>
    </row>
    <row r="263" spans="1:4" x14ac:dyDescent="0.25">
      <c r="A263" s="17">
        <v>1093</v>
      </c>
      <c r="B263" s="17">
        <v>0.40989999999999999</v>
      </c>
      <c r="C263" s="17">
        <f>(B263/'Computed data'!$B$7)*100</f>
        <v>1.5237918215613382</v>
      </c>
      <c r="D263" s="17">
        <f>A263/'Computed data'!$E$7</f>
        <v>62.559382762686454</v>
      </c>
    </row>
    <row r="264" spans="1:4" x14ac:dyDescent="0.25">
      <c r="A264" s="17">
        <v>1096</v>
      </c>
      <c r="B264" s="17">
        <v>0.41139999999999999</v>
      </c>
      <c r="C264" s="17">
        <f>(B264/'Computed data'!$B$7)*100</f>
        <v>1.5293680297397769</v>
      </c>
      <c r="D264" s="17">
        <f>A264/'Computed data'!$E$7</f>
        <v>62.731091955996661</v>
      </c>
    </row>
    <row r="265" spans="1:4" x14ac:dyDescent="0.25">
      <c r="A265" s="17">
        <v>1098</v>
      </c>
      <c r="B265" s="17">
        <v>0.41289999999999999</v>
      </c>
      <c r="C265" s="17">
        <f>(B265/'Computed data'!$B$7)*100</f>
        <v>1.5349442379182157</v>
      </c>
      <c r="D265" s="17">
        <f>A265/'Computed data'!$E$7</f>
        <v>62.845564751536799</v>
      </c>
    </row>
    <row r="266" spans="1:4" x14ac:dyDescent="0.25">
      <c r="A266" s="17">
        <v>1099</v>
      </c>
      <c r="B266" s="17">
        <v>0.41439999999999999</v>
      </c>
      <c r="C266" s="17">
        <f>(B266/'Computed data'!$B$7)*100</f>
        <v>1.5405204460966544</v>
      </c>
      <c r="D266" s="17">
        <f>A266/'Computed data'!$E$7</f>
        <v>62.902801149306868</v>
      </c>
    </row>
    <row r="267" spans="1:4" x14ac:dyDescent="0.25">
      <c r="A267" s="17">
        <v>1100</v>
      </c>
      <c r="B267" s="17">
        <v>0.41599999999999998</v>
      </c>
      <c r="C267" s="17">
        <f>(B267/'Computed data'!$B$7)*100</f>
        <v>1.5464684014869889</v>
      </c>
      <c r="D267" s="17">
        <f>A267/'Computed data'!$E$7</f>
        <v>62.960037547076944</v>
      </c>
    </row>
    <row r="268" spans="1:4" x14ac:dyDescent="0.25">
      <c r="A268" s="17">
        <v>1102</v>
      </c>
      <c r="B268" s="17">
        <v>0.41770000000000002</v>
      </c>
      <c r="C268" s="17">
        <f>(B268/'Computed data'!$B$7)*100</f>
        <v>1.5527881040892195</v>
      </c>
      <c r="D268" s="17">
        <f>A268/'Computed data'!$E$7</f>
        <v>63.074510342617081</v>
      </c>
    </row>
    <row r="269" spans="1:4" x14ac:dyDescent="0.25">
      <c r="A269" s="17">
        <v>1103</v>
      </c>
      <c r="B269" s="17">
        <v>0.41959999999999997</v>
      </c>
      <c r="C269" s="17">
        <f>(B269/'Computed data'!$B$7)*100</f>
        <v>1.5598513011152415</v>
      </c>
      <c r="D269" s="17">
        <f>A269/'Computed data'!$E$7</f>
        <v>63.13174674038715</v>
      </c>
    </row>
    <row r="270" spans="1:4" x14ac:dyDescent="0.25">
      <c r="A270" s="17">
        <v>1105</v>
      </c>
      <c r="B270" s="17">
        <v>0.42099999999999999</v>
      </c>
      <c r="C270" s="17">
        <f>(B270/'Computed data'!$B$7)*100</f>
        <v>1.5650557620817844</v>
      </c>
      <c r="D270" s="17">
        <f>A270/'Computed data'!$E$7</f>
        <v>63.246219535927288</v>
      </c>
    </row>
    <row r="271" spans="1:4" x14ac:dyDescent="0.25">
      <c r="A271" s="17">
        <v>1106</v>
      </c>
      <c r="B271" s="17">
        <v>0.42259999999999998</v>
      </c>
      <c r="C271" s="17">
        <f>(B271/'Computed data'!$B$7)*100</f>
        <v>1.5710037174721188</v>
      </c>
      <c r="D271" s="17">
        <f>A271/'Computed data'!$E$7</f>
        <v>63.303455933697357</v>
      </c>
    </row>
    <row r="272" spans="1:4" x14ac:dyDescent="0.25">
      <c r="A272" s="17">
        <v>1108</v>
      </c>
      <c r="B272" s="17">
        <v>0.42409999999999998</v>
      </c>
      <c r="C272" s="17">
        <f>(B272/'Computed data'!$B$7)*100</f>
        <v>1.5765799256505577</v>
      </c>
      <c r="D272" s="17">
        <f>A272/'Computed data'!$E$7</f>
        <v>63.417928729237502</v>
      </c>
    </row>
    <row r="273" spans="1:4" x14ac:dyDescent="0.25">
      <c r="A273" s="17">
        <v>1109</v>
      </c>
      <c r="B273" s="17">
        <v>0.42559999999999998</v>
      </c>
      <c r="C273" s="17">
        <f>(B273/'Computed data'!$B$7)*100</f>
        <v>1.5821561338289962</v>
      </c>
      <c r="D273" s="17">
        <f>A273/'Computed data'!$E$7</f>
        <v>63.475165127007571</v>
      </c>
    </row>
    <row r="274" spans="1:4" x14ac:dyDescent="0.25">
      <c r="A274" s="17">
        <v>1112</v>
      </c>
      <c r="B274" s="17">
        <v>0.42730000000000001</v>
      </c>
      <c r="C274" s="17">
        <f>(B274/'Computed data'!$B$7)*100</f>
        <v>1.588475836431227</v>
      </c>
      <c r="D274" s="17">
        <f>A274/'Computed data'!$E$7</f>
        <v>63.646874320317778</v>
      </c>
    </row>
    <row r="275" spans="1:4" x14ac:dyDescent="0.25">
      <c r="A275" s="17">
        <v>1113</v>
      </c>
      <c r="B275" s="17">
        <v>0.42899999999999999</v>
      </c>
      <c r="C275" s="17">
        <f>(B275/'Computed data'!$B$7)*100</f>
        <v>1.5947955390334574</v>
      </c>
      <c r="D275" s="17">
        <f>A275/'Computed data'!$E$7</f>
        <v>63.704110718087847</v>
      </c>
    </row>
    <row r="276" spans="1:4" x14ac:dyDescent="0.25">
      <c r="A276" s="17">
        <v>1115</v>
      </c>
      <c r="B276" s="17">
        <v>0.4304</v>
      </c>
      <c r="C276" s="17">
        <f>(B276/'Computed data'!$B$7)*100</f>
        <v>1.6</v>
      </c>
      <c r="D276" s="17">
        <f>A276/'Computed data'!$E$7</f>
        <v>63.818583513627992</v>
      </c>
    </row>
    <row r="277" spans="1:4" x14ac:dyDescent="0.25">
      <c r="A277" s="17">
        <v>1118</v>
      </c>
      <c r="B277" s="17">
        <v>0.43269999999999997</v>
      </c>
      <c r="C277" s="17">
        <f>(B277/'Computed data'!$B$7)*100</f>
        <v>1.608550185873606</v>
      </c>
      <c r="D277" s="17">
        <f>A277/'Computed data'!$E$7</f>
        <v>63.990292706938199</v>
      </c>
    </row>
    <row r="278" spans="1:4" x14ac:dyDescent="0.25">
      <c r="A278" s="17">
        <v>1119</v>
      </c>
      <c r="B278" s="17">
        <v>0.43419999999999997</v>
      </c>
      <c r="C278" s="17">
        <f>(B278/'Computed data'!$B$7)*100</f>
        <v>1.6141263940520445</v>
      </c>
      <c r="D278" s="17">
        <f>A278/'Computed data'!$E$7</f>
        <v>64.047529104708275</v>
      </c>
    </row>
    <row r="279" spans="1:4" x14ac:dyDescent="0.25">
      <c r="A279" s="17">
        <v>1121</v>
      </c>
      <c r="B279" s="17">
        <v>0.43559999999999999</v>
      </c>
      <c r="C279" s="17">
        <f>(B279/'Computed data'!$B$7)*100</f>
        <v>1.6193308550185872</v>
      </c>
      <c r="D279" s="17">
        <f>A279/'Computed data'!$E$7</f>
        <v>64.162001900248413</v>
      </c>
    </row>
    <row r="280" spans="1:4" x14ac:dyDescent="0.25">
      <c r="A280" s="17">
        <v>1123</v>
      </c>
      <c r="B280" s="17">
        <v>0.43680000000000002</v>
      </c>
      <c r="C280" s="17">
        <f>(B280/'Computed data'!$B$7)*100</f>
        <v>1.6237918215613385</v>
      </c>
      <c r="D280" s="17">
        <f>A280/'Computed data'!$E$7</f>
        <v>64.276474695788551</v>
      </c>
    </row>
    <row r="281" spans="1:4" x14ac:dyDescent="0.25">
      <c r="A281" s="17">
        <v>1124</v>
      </c>
      <c r="B281" s="17">
        <v>0.43830000000000002</v>
      </c>
      <c r="C281" s="17">
        <f>(B281/'Computed data'!$B$7)*100</f>
        <v>1.629368029739777</v>
      </c>
      <c r="D281" s="17">
        <f>A281/'Computed data'!$E$7</f>
        <v>64.33371109355862</v>
      </c>
    </row>
    <row r="282" spans="1:4" x14ac:dyDescent="0.25">
      <c r="A282" s="17">
        <v>1126</v>
      </c>
      <c r="B282" s="17">
        <v>0.44069999999999998</v>
      </c>
      <c r="C282" s="17">
        <f>(B282/'Computed data'!$B$7)*100</f>
        <v>1.6382899628252789</v>
      </c>
      <c r="D282" s="17">
        <f>A282/'Computed data'!$E$7</f>
        <v>64.448183889098758</v>
      </c>
    </row>
    <row r="283" spans="1:4" x14ac:dyDescent="0.25">
      <c r="A283" s="17">
        <v>1127</v>
      </c>
      <c r="B283" s="17">
        <v>0.44230000000000003</v>
      </c>
      <c r="C283" s="17">
        <f>(B283/'Computed data'!$B$7)*100</f>
        <v>1.6442379182156135</v>
      </c>
      <c r="D283" s="17">
        <f>A283/'Computed data'!$E$7</f>
        <v>64.505420286868826</v>
      </c>
    </row>
    <row r="284" spans="1:4" x14ac:dyDescent="0.25">
      <c r="A284" s="17">
        <v>1130</v>
      </c>
      <c r="B284" s="17">
        <v>0.44390000000000002</v>
      </c>
      <c r="C284" s="17">
        <f>(B284/'Computed data'!$B$7)*100</f>
        <v>1.6501858736059483</v>
      </c>
      <c r="D284" s="17">
        <f>A284/'Computed data'!$E$7</f>
        <v>64.677129480179033</v>
      </c>
    </row>
    <row r="285" spans="1:4" x14ac:dyDescent="0.25">
      <c r="A285" s="17">
        <v>1131</v>
      </c>
      <c r="B285" s="17">
        <v>0.44540000000000002</v>
      </c>
      <c r="C285" s="17">
        <f>(B285/'Computed data'!$B$7)*100</f>
        <v>1.6557620817843868</v>
      </c>
      <c r="D285" s="17">
        <f>A285/'Computed data'!$E$7</f>
        <v>64.734365877949102</v>
      </c>
    </row>
    <row r="286" spans="1:4" x14ac:dyDescent="0.25">
      <c r="A286" s="17">
        <v>1133</v>
      </c>
      <c r="B286" s="17">
        <v>0.44690000000000002</v>
      </c>
      <c r="C286" s="17">
        <f>(B286/'Computed data'!$B$7)*100</f>
        <v>1.6613382899628253</v>
      </c>
      <c r="D286" s="17">
        <f>A286/'Computed data'!$E$7</f>
        <v>64.848838673489254</v>
      </c>
    </row>
    <row r="287" spans="1:4" x14ac:dyDescent="0.25">
      <c r="A287" s="17">
        <v>1134</v>
      </c>
      <c r="B287" s="17">
        <v>0.44840000000000002</v>
      </c>
      <c r="C287" s="17">
        <f>(B287/'Computed data'!$B$7)*100</f>
        <v>1.6669144981412642</v>
      </c>
      <c r="D287" s="17">
        <f>A287/'Computed data'!$E$7</f>
        <v>64.906075071259323</v>
      </c>
    </row>
    <row r="288" spans="1:4" x14ac:dyDescent="0.25">
      <c r="A288" s="17">
        <v>1137</v>
      </c>
      <c r="B288" s="17">
        <v>0.45</v>
      </c>
      <c r="C288" s="17">
        <f>(B288/'Computed data'!$B$7)*100</f>
        <v>1.6728624535315988</v>
      </c>
      <c r="D288" s="17">
        <f>A288/'Computed data'!$E$7</f>
        <v>65.07778426456953</v>
      </c>
    </row>
    <row r="289" spans="1:4" x14ac:dyDescent="0.25">
      <c r="A289" s="17">
        <v>1138</v>
      </c>
      <c r="B289" s="17">
        <v>0.45190000000000002</v>
      </c>
      <c r="C289" s="17">
        <f>(B289/'Computed data'!$B$7)*100</f>
        <v>1.6799256505576212</v>
      </c>
      <c r="D289" s="17">
        <f>A289/'Computed data'!$E$7</f>
        <v>65.135020662339599</v>
      </c>
    </row>
    <row r="290" spans="1:4" x14ac:dyDescent="0.25">
      <c r="A290" s="17">
        <v>1141</v>
      </c>
      <c r="B290" s="17">
        <v>0.45340000000000003</v>
      </c>
      <c r="C290" s="17">
        <f>(B290/'Computed data'!$B$7)*100</f>
        <v>1.6855018587360597</v>
      </c>
      <c r="D290" s="17">
        <f>A290/'Computed data'!$E$7</f>
        <v>65.306729855649806</v>
      </c>
    </row>
    <row r="291" spans="1:4" x14ac:dyDescent="0.25">
      <c r="A291" s="17">
        <v>1143</v>
      </c>
      <c r="B291" s="17">
        <v>0.4546</v>
      </c>
      <c r="C291" s="17">
        <f>(B291/'Computed data'!$B$7)*100</f>
        <v>1.6899628252788106</v>
      </c>
      <c r="D291" s="17">
        <f>A291/'Computed data'!$E$7</f>
        <v>65.421202651189944</v>
      </c>
    </row>
    <row r="292" spans="1:4" x14ac:dyDescent="0.25">
      <c r="A292" s="17">
        <v>1143</v>
      </c>
      <c r="B292" s="17">
        <v>0.45610000000000001</v>
      </c>
      <c r="C292" s="17">
        <f>(B292/'Computed data'!$B$7)*100</f>
        <v>1.6955390334572491</v>
      </c>
      <c r="D292" s="17">
        <f>A292/'Computed data'!$E$7</f>
        <v>65.421202651189944</v>
      </c>
    </row>
    <row r="293" spans="1:4" x14ac:dyDescent="0.25">
      <c r="A293" s="17">
        <v>1145</v>
      </c>
      <c r="B293" s="17">
        <v>0.45760000000000001</v>
      </c>
      <c r="C293" s="17">
        <f>(B293/'Computed data'!$B$7)*100</f>
        <v>1.7011152416356878</v>
      </c>
      <c r="D293" s="17">
        <f>A293/'Computed data'!$E$7</f>
        <v>65.535675446730082</v>
      </c>
    </row>
    <row r="294" spans="1:4" x14ac:dyDescent="0.25">
      <c r="A294" s="17">
        <v>1147</v>
      </c>
      <c r="B294" s="17">
        <v>0.45910000000000001</v>
      </c>
      <c r="C294" s="17">
        <f>(B294/'Computed data'!$B$7)*100</f>
        <v>1.7066914498141266</v>
      </c>
      <c r="D294" s="17">
        <f>A294/'Computed data'!$E$7</f>
        <v>65.650148242270234</v>
      </c>
    </row>
    <row r="295" spans="1:4" x14ac:dyDescent="0.25">
      <c r="A295" s="17">
        <v>1148</v>
      </c>
      <c r="B295" s="17">
        <v>0.46060000000000001</v>
      </c>
      <c r="C295" s="17">
        <f>(B295/'Computed data'!$B$7)*100</f>
        <v>1.7122676579925653</v>
      </c>
      <c r="D295" s="17">
        <f>A295/'Computed data'!$E$7</f>
        <v>65.707384640040303</v>
      </c>
    </row>
    <row r="296" spans="1:4" x14ac:dyDescent="0.25">
      <c r="A296" s="17">
        <v>1150</v>
      </c>
      <c r="B296" s="17">
        <v>0.4622</v>
      </c>
      <c r="C296" s="17">
        <f>(B296/'Computed data'!$B$7)*100</f>
        <v>1.7182156133828996</v>
      </c>
      <c r="D296" s="17">
        <f>A296/'Computed data'!$E$7</f>
        <v>65.821857435580441</v>
      </c>
    </row>
    <row r="297" spans="1:4" x14ac:dyDescent="0.25">
      <c r="A297" s="17">
        <v>1152</v>
      </c>
      <c r="B297" s="17">
        <v>0.4637</v>
      </c>
      <c r="C297" s="17">
        <f>(B297/'Computed data'!$B$7)*100</f>
        <v>1.7237918215613384</v>
      </c>
      <c r="D297" s="17">
        <f>A297/'Computed data'!$E$7</f>
        <v>65.936330231120579</v>
      </c>
    </row>
    <row r="298" spans="1:4" x14ac:dyDescent="0.25">
      <c r="A298" s="17">
        <v>1155</v>
      </c>
      <c r="B298" s="17">
        <v>0.4652</v>
      </c>
      <c r="C298" s="17">
        <f>(B298/'Computed data'!$B$7)*100</f>
        <v>1.7293680297397771</v>
      </c>
      <c r="D298" s="17">
        <f>A298/'Computed data'!$E$7</f>
        <v>66.108039424430785</v>
      </c>
    </row>
    <row r="299" spans="1:4" x14ac:dyDescent="0.25">
      <c r="A299" s="17">
        <v>1156</v>
      </c>
      <c r="B299" s="17">
        <v>0.4667</v>
      </c>
      <c r="C299" s="17">
        <f>(B299/'Computed data'!$B$7)*100</f>
        <v>1.7349442379182158</v>
      </c>
      <c r="D299" s="17">
        <f>A299/'Computed data'!$E$7</f>
        <v>66.165275822200854</v>
      </c>
    </row>
    <row r="300" spans="1:4" x14ac:dyDescent="0.25">
      <c r="A300" s="17">
        <v>1159</v>
      </c>
      <c r="B300" s="17">
        <v>0.46820000000000001</v>
      </c>
      <c r="C300" s="17">
        <f>(B300/'Computed data'!$B$7)*100</f>
        <v>1.7405204460966544</v>
      </c>
      <c r="D300" s="17">
        <f>A300/'Computed data'!$E$7</f>
        <v>66.336985015511061</v>
      </c>
    </row>
    <row r="301" spans="1:4" x14ac:dyDescent="0.25">
      <c r="A301" s="17">
        <v>1161</v>
      </c>
      <c r="B301" s="17">
        <v>0.47010000000000002</v>
      </c>
      <c r="C301" s="17">
        <f>(B301/'Computed data'!$B$7)*100</f>
        <v>1.7475836431226768</v>
      </c>
      <c r="D301" s="17">
        <f>A301/'Computed data'!$E$7</f>
        <v>66.451457811051213</v>
      </c>
    </row>
    <row r="302" spans="1:4" x14ac:dyDescent="0.25">
      <c r="A302" s="17">
        <v>1163</v>
      </c>
      <c r="B302" s="17">
        <v>0.4718</v>
      </c>
      <c r="C302" s="17">
        <f>(B302/'Computed data'!$B$7)*100</f>
        <v>1.7539033457249071</v>
      </c>
      <c r="D302" s="17">
        <f>A302/'Computed data'!$E$7</f>
        <v>66.565930606591351</v>
      </c>
    </row>
    <row r="303" spans="1:4" x14ac:dyDescent="0.25">
      <c r="A303" s="17">
        <v>1165</v>
      </c>
      <c r="B303" s="17">
        <v>0.4733</v>
      </c>
      <c r="C303" s="17">
        <f>(B303/'Computed data'!$B$7)*100</f>
        <v>1.7594795539033456</v>
      </c>
      <c r="D303" s="17">
        <f>A303/'Computed data'!$E$7</f>
        <v>66.680403402131489</v>
      </c>
    </row>
    <row r="304" spans="1:4" x14ac:dyDescent="0.25">
      <c r="A304" s="17">
        <v>1166</v>
      </c>
      <c r="B304" s="17">
        <v>0.4748</v>
      </c>
      <c r="C304" s="17">
        <f>(B304/'Computed data'!$B$7)*100</f>
        <v>1.7650557620817846</v>
      </c>
      <c r="D304" s="17">
        <f>A304/'Computed data'!$E$7</f>
        <v>66.737639799901558</v>
      </c>
    </row>
    <row r="305" spans="1:4" x14ac:dyDescent="0.25">
      <c r="A305" s="17">
        <v>1169</v>
      </c>
      <c r="B305" s="17">
        <v>0.47639999999999999</v>
      </c>
      <c r="C305" s="17">
        <f>(B305/'Computed data'!$B$7)*100</f>
        <v>1.7710037174721189</v>
      </c>
      <c r="D305" s="17">
        <f>A305/'Computed data'!$E$7</f>
        <v>66.909348993211765</v>
      </c>
    </row>
    <row r="306" spans="1:4" x14ac:dyDescent="0.25">
      <c r="A306" s="17">
        <v>1171</v>
      </c>
      <c r="B306" s="17">
        <v>0.4788</v>
      </c>
      <c r="C306" s="17">
        <f>(B306/'Computed data'!$B$7)*100</f>
        <v>1.7799256505576209</v>
      </c>
      <c r="D306" s="17">
        <f>A306/'Computed data'!$E$7</f>
        <v>67.023821788751903</v>
      </c>
    </row>
    <row r="307" spans="1:4" x14ac:dyDescent="0.25">
      <c r="A307" s="17">
        <v>1174</v>
      </c>
      <c r="B307" s="17">
        <v>0.48</v>
      </c>
      <c r="C307" s="17">
        <f>(B307/'Computed data'!$B$7)*100</f>
        <v>1.7843866171003717</v>
      </c>
      <c r="D307" s="17">
        <f>A307/'Computed data'!$E$7</f>
        <v>67.19553098206211</v>
      </c>
    </row>
    <row r="308" spans="1:4" x14ac:dyDescent="0.25">
      <c r="A308" s="17">
        <v>1177</v>
      </c>
      <c r="B308" s="17">
        <v>0.4819</v>
      </c>
      <c r="C308" s="17">
        <f>(B308/'Computed data'!$B$7)*100</f>
        <v>1.7914498141263941</v>
      </c>
      <c r="D308" s="17">
        <f>A308/'Computed data'!$E$7</f>
        <v>67.367240175372331</v>
      </c>
    </row>
    <row r="309" spans="1:4" x14ac:dyDescent="0.25">
      <c r="A309" s="17">
        <v>1177</v>
      </c>
      <c r="B309" s="17">
        <v>0.48349999999999999</v>
      </c>
      <c r="C309" s="17">
        <f>(B309/'Computed data'!$B$7)*100</f>
        <v>1.7973977695167287</v>
      </c>
      <c r="D309" s="17">
        <f>A309/'Computed data'!$E$7</f>
        <v>67.367240175372331</v>
      </c>
    </row>
    <row r="310" spans="1:4" x14ac:dyDescent="0.25">
      <c r="A310" s="17">
        <v>1180</v>
      </c>
      <c r="B310" s="17">
        <v>0.48499999999999999</v>
      </c>
      <c r="C310" s="17">
        <f>(B310/'Computed data'!$B$7)*100</f>
        <v>1.8029739776951672</v>
      </c>
      <c r="D310" s="17">
        <f>A310/'Computed data'!$E$7</f>
        <v>67.538949368682538</v>
      </c>
    </row>
    <row r="311" spans="1:4" x14ac:dyDescent="0.25">
      <c r="A311" s="17">
        <v>1183</v>
      </c>
      <c r="B311" s="17">
        <v>0.48649999999999999</v>
      </c>
      <c r="C311" s="17">
        <f>(B311/'Computed data'!$B$7)*100</f>
        <v>1.8085501858736057</v>
      </c>
      <c r="D311" s="17">
        <f>A311/'Computed data'!$E$7</f>
        <v>67.710658561992744</v>
      </c>
    </row>
    <row r="312" spans="1:4" x14ac:dyDescent="0.25">
      <c r="A312" s="17">
        <v>1185</v>
      </c>
      <c r="B312" s="17">
        <v>0.48780000000000001</v>
      </c>
      <c r="C312" s="17">
        <f>(B312/'Computed data'!$B$7)*100</f>
        <v>1.8133828996282531</v>
      </c>
      <c r="D312" s="17">
        <f>A312/'Computed data'!$E$7</f>
        <v>67.825131357532882</v>
      </c>
    </row>
    <row r="313" spans="1:4" x14ac:dyDescent="0.25">
      <c r="A313" s="17">
        <v>1187</v>
      </c>
      <c r="B313" s="17">
        <v>0.49009999999999998</v>
      </c>
      <c r="C313" s="17">
        <f>(B313/'Computed data'!$B$7)*100</f>
        <v>1.8219330855018585</v>
      </c>
      <c r="D313" s="17">
        <f>A313/'Computed data'!$E$7</f>
        <v>67.93960415307302</v>
      </c>
    </row>
    <row r="314" spans="1:4" x14ac:dyDescent="0.25">
      <c r="A314" s="17">
        <v>1189</v>
      </c>
      <c r="B314" s="17">
        <v>0.49159999999999998</v>
      </c>
      <c r="C314" s="17">
        <f>(B314/'Computed data'!$B$7)*100</f>
        <v>1.8275092936802975</v>
      </c>
      <c r="D314" s="17">
        <f>A314/'Computed data'!$E$7</f>
        <v>68.054076948613172</v>
      </c>
    </row>
    <row r="315" spans="1:4" x14ac:dyDescent="0.25">
      <c r="A315" s="17">
        <v>1192</v>
      </c>
      <c r="B315" s="17">
        <v>0.49309999999999998</v>
      </c>
      <c r="C315" s="17">
        <f>(B315/'Computed data'!$B$7)*100</f>
        <v>1.833085501858736</v>
      </c>
      <c r="D315" s="17">
        <f>A315/'Computed data'!$E$7</f>
        <v>68.225786141923379</v>
      </c>
    </row>
    <row r="316" spans="1:4" x14ac:dyDescent="0.25">
      <c r="A316" s="17">
        <v>1195</v>
      </c>
      <c r="B316" s="17">
        <v>0.49459999999999998</v>
      </c>
      <c r="C316" s="17">
        <f>(B316/'Computed data'!$B$7)*100</f>
        <v>1.8386617100371747</v>
      </c>
      <c r="D316" s="17">
        <f>A316/'Computed data'!$E$7</f>
        <v>68.397495335233586</v>
      </c>
    </row>
    <row r="317" spans="1:4" x14ac:dyDescent="0.25">
      <c r="A317" s="17">
        <v>1197</v>
      </c>
      <c r="B317" s="17">
        <v>0.49619999999999997</v>
      </c>
      <c r="C317" s="17">
        <f>(B317/'Computed data'!$B$7)*100</f>
        <v>1.8446096654275095</v>
      </c>
      <c r="D317" s="17">
        <f>A317/'Computed data'!$E$7</f>
        <v>68.511968130773724</v>
      </c>
    </row>
    <row r="318" spans="1:4" x14ac:dyDescent="0.25">
      <c r="A318" s="17">
        <v>1199</v>
      </c>
      <c r="B318" s="17">
        <v>0.49769999999999998</v>
      </c>
      <c r="C318" s="17">
        <f>(B318/'Computed data'!$B$7)*100</f>
        <v>1.850185873605948</v>
      </c>
      <c r="D318" s="17">
        <f>A318/'Computed data'!$E$7</f>
        <v>68.626440926313862</v>
      </c>
    </row>
    <row r="319" spans="1:4" x14ac:dyDescent="0.25">
      <c r="A319" s="17">
        <v>1202</v>
      </c>
      <c r="B319" s="17">
        <v>0.49940000000000001</v>
      </c>
      <c r="C319" s="17">
        <f>(B319/'Computed data'!$B$7)*100</f>
        <v>1.8565055762081788</v>
      </c>
      <c r="D319" s="17">
        <f>A319/'Computed data'!$E$7</f>
        <v>68.798150119624069</v>
      </c>
    </row>
    <row r="320" spans="1:4" x14ac:dyDescent="0.25">
      <c r="A320" s="17">
        <v>1205</v>
      </c>
      <c r="B320" s="17">
        <v>0.50019999999999998</v>
      </c>
      <c r="C320" s="17">
        <f>(B320/'Computed data'!$B$7)*100</f>
        <v>1.8594795539033457</v>
      </c>
      <c r="D320" s="17">
        <f>A320/'Computed data'!$E$7</f>
        <v>68.96985931293429</v>
      </c>
    </row>
    <row r="321" spans="1:4" x14ac:dyDescent="0.25">
      <c r="A321" s="17">
        <v>1208</v>
      </c>
      <c r="B321" s="17">
        <v>0.50249999999999995</v>
      </c>
      <c r="C321" s="17">
        <f>(B321/'Computed data'!$B$7)*100</f>
        <v>1.8680297397769516</v>
      </c>
      <c r="D321" s="17">
        <f>A321/'Computed data'!$E$7</f>
        <v>69.141568506244496</v>
      </c>
    </row>
    <row r="322" spans="1:4" x14ac:dyDescent="0.25">
      <c r="A322" s="17">
        <v>1210</v>
      </c>
      <c r="B322" s="17">
        <v>0.50429999999999997</v>
      </c>
      <c r="C322" s="17">
        <f>(B322/'Computed data'!$B$7)*100</f>
        <v>1.874721189591078</v>
      </c>
      <c r="D322" s="17">
        <f>A322/'Computed data'!$E$7</f>
        <v>69.256041301784634</v>
      </c>
    </row>
    <row r="323" spans="1:4" x14ac:dyDescent="0.25">
      <c r="A323" s="17">
        <v>1214</v>
      </c>
      <c r="B323" s="17">
        <v>0.50560000000000005</v>
      </c>
      <c r="C323" s="17">
        <f>(B323/'Computed data'!$B$7)*100</f>
        <v>1.8795539033457251</v>
      </c>
      <c r="D323" s="17">
        <f>A323/'Computed data'!$E$7</f>
        <v>69.48498689286491</v>
      </c>
    </row>
    <row r="324" spans="1:4" x14ac:dyDescent="0.25">
      <c r="A324" s="17">
        <v>1216</v>
      </c>
      <c r="B324" s="17">
        <v>0.50680000000000003</v>
      </c>
      <c r="C324" s="17">
        <f>(B324/'Computed data'!$B$7)*100</f>
        <v>1.884014869888476</v>
      </c>
      <c r="D324" s="17">
        <f>A324/'Computed data'!$E$7</f>
        <v>69.599459688405048</v>
      </c>
    </row>
    <row r="325" spans="1:4" x14ac:dyDescent="0.25">
      <c r="A325" s="17">
        <v>1220</v>
      </c>
      <c r="B325" s="17">
        <v>0.50839999999999996</v>
      </c>
      <c r="C325" s="17">
        <f>(B325/'Computed data'!$B$7)*100</f>
        <v>1.8899628252788105</v>
      </c>
      <c r="D325" s="17">
        <f>A325/'Computed data'!$E$7</f>
        <v>69.828405279485338</v>
      </c>
    </row>
    <row r="326" spans="1:4" x14ac:dyDescent="0.25">
      <c r="A326" s="17">
        <v>1223</v>
      </c>
      <c r="B326" s="17">
        <v>0.50990000000000002</v>
      </c>
      <c r="C326" s="17">
        <f>(B326/'Computed data'!$B$7)*100</f>
        <v>1.8955390334572493</v>
      </c>
      <c r="D326" s="17">
        <f>A326/'Computed data'!$E$7</f>
        <v>70.000114472795545</v>
      </c>
    </row>
    <row r="327" spans="1:4" x14ac:dyDescent="0.25">
      <c r="A327" s="17">
        <v>1226</v>
      </c>
      <c r="B327" s="17">
        <v>0.51139999999999997</v>
      </c>
      <c r="C327" s="17">
        <f>(B327/'Computed data'!$B$7)*100</f>
        <v>1.9011152416356876</v>
      </c>
      <c r="D327" s="17">
        <f>A327/'Computed data'!$E$7</f>
        <v>70.171823666105752</v>
      </c>
    </row>
    <row r="328" spans="1:4" x14ac:dyDescent="0.25">
      <c r="A328" s="17">
        <v>1228</v>
      </c>
      <c r="B328" s="17">
        <v>0.51290000000000002</v>
      </c>
      <c r="C328" s="17">
        <f>(B328/'Computed data'!$B$7)*100</f>
        <v>1.9066914498141265</v>
      </c>
      <c r="D328" s="17">
        <f>A328/'Computed data'!$E$7</f>
        <v>70.28629646164589</v>
      </c>
    </row>
    <row r="329" spans="1:4" x14ac:dyDescent="0.25">
      <c r="A329" s="17">
        <v>1231</v>
      </c>
      <c r="B329" s="17">
        <v>0.51439999999999997</v>
      </c>
      <c r="C329" s="17">
        <f>(B329/'Computed data'!$B$7)*100</f>
        <v>1.912267657992565</v>
      </c>
      <c r="D329" s="17">
        <f>A329/'Computed data'!$E$7</f>
        <v>70.458005654956096</v>
      </c>
    </row>
    <row r="330" spans="1:4" x14ac:dyDescent="0.25">
      <c r="A330" s="17">
        <v>1233</v>
      </c>
      <c r="B330" s="17">
        <v>0.51690000000000003</v>
      </c>
      <c r="C330" s="17">
        <f>(B330/'Computed data'!$B$7)*100</f>
        <v>1.9215613382899632</v>
      </c>
      <c r="D330" s="17">
        <f>A330/'Computed data'!$E$7</f>
        <v>70.572478450496249</v>
      </c>
    </row>
    <row r="331" spans="1:4" x14ac:dyDescent="0.25">
      <c r="A331" s="17">
        <v>1236</v>
      </c>
      <c r="B331" s="17">
        <v>0.51849999999999996</v>
      </c>
      <c r="C331" s="17">
        <f>(B331/'Computed data'!$B$7)*100</f>
        <v>1.9275092936802973</v>
      </c>
      <c r="D331" s="17">
        <f>A331/'Computed data'!$E$7</f>
        <v>70.744187643806455</v>
      </c>
    </row>
    <row r="332" spans="1:4" x14ac:dyDescent="0.25">
      <c r="A332" s="17">
        <v>1238</v>
      </c>
      <c r="B332" s="17">
        <v>0.52</v>
      </c>
      <c r="C332" s="17">
        <f>(B332/'Computed data'!$B$7)*100</f>
        <v>1.9330855018587361</v>
      </c>
      <c r="D332" s="17">
        <f>A332/'Computed data'!$E$7</f>
        <v>70.858660439346593</v>
      </c>
    </row>
    <row r="333" spans="1:4" x14ac:dyDescent="0.25">
      <c r="A333" s="17">
        <v>1241</v>
      </c>
      <c r="B333" s="17">
        <v>0.52149999999999996</v>
      </c>
      <c r="C333" s="17">
        <f>(B333/'Computed data'!$B$7)*100</f>
        <v>1.9386617100371748</v>
      </c>
      <c r="D333" s="17">
        <f>A333/'Computed data'!$E$7</f>
        <v>71.0303696326568</v>
      </c>
    </row>
    <row r="334" spans="1:4" x14ac:dyDescent="0.25">
      <c r="A334" s="17">
        <v>1244</v>
      </c>
      <c r="B334" s="17">
        <v>0.52280000000000004</v>
      </c>
      <c r="C334" s="17">
        <f>(B334/'Computed data'!$B$7)*100</f>
        <v>1.9434944237918219</v>
      </c>
      <c r="D334" s="17">
        <f>A334/'Computed data'!$E$7</f>
        <v>71.202078825967007</v>
      </c>
    </row>
    <row r="335" spans="1:4" x14ac:dyDescent="0.25">
      <c r="A335" s="17">
        <v>1247</v>
      </c>
      <c r="B335" s="17">
        <v>0.52410000000000001</v>
      </c>
      <c r="C335" s="17">
        <f>(B335/'Computed data'!$B$7)*100</f>
        <v>1.9483271375464688</v>
      </c>
      <c r="D335" s="17">
        <f>A335/'Computed data'!$E$7</f>
        <v>71.373788019277228</v>
      </c>
    </row>
    <row r="336" spans="1:4" x14ac:dyDescent="0.25">
      <c r="A336" s="17">
        <v>1249</v>
      </c>
      <c r="B336" s="17">
        <v>0.52559999999999996</v>
      </c>
      <c r="C336" s="17">
        <f>(B336/'Computed data'!$B$7)*100</f>
        <v>1.9539033457249069</v>
      </c>
      <c r="D336" s="17">
        <f>A336/'Computed data'!$E$7</f>
        <v>71.488260814817366</v>
      </c>
    </row>
    <row r="337" spans="1:4" x14ac:dyDescent="0.25">
      <c r="A337" s="17">
        <v>1252</v>
      </c>
      <c r="B337" s="17">
        <v>0.52729999999999999</v>
      </c>
      <c r="C337" s="17">
        <f>(B337/'Computed data'!$B$7)*100</f>
        <v>1.9602230483271377</v>
      </c>
      <c r="D337" s="17">
        <f>A337/'Computed data'!$E$7</f>
        <v>71.659970008127573</v>
      </c>
    </row>
    <row r="338" spans="1:4" x14ac:dyDescent="0.25">
      <c r="A338" s="17">
        <v>1256</v>
      </c>
      <c r="B338" s="17">
        <v>0.52969999999999995</v>
      </c>
      <c r="C338" s="17">
        <f>(B338/'Computed data'!$B$7)*100</f>
        <v>1.9691449814126394</v>
      </c>
      <c r="D338" s="17">
        <f>A338/'Computed data'!$E$7</f>
        <v>71.888915599207849</v>
      </c>
    </row>
    <row r="339" spans="1:4" x14ac:dyDescent="0.25">
      <c r="A339" s="17">
        <v>1259</v>
      </c>
      <c r="B339" s="17">
        <v>0.53100000000000003</v>
      </c>
      <c r="C339" s="17">
        <f>(B339/'Computed data'!$B$7)*100</f>
        <v>1.9739776951672865</v>
      </c>
      <c r="D339" s="17">
        <f>A339/'Computed data'!$E$7</f>
        <v>72.060624792518055</v>
      </c>
    </row>
    <row r="340" spans="1:4" x14ac:dyDescent="0.25">
      <c r="A340" s="17">
        <v>1262</v>
      </c>
      <c r="B340" s="17">
        <v>0.53220000000000001</v>
      </c>
      <c r="C340" s="17">
        <f>(B340/'Computed data'!$B$7)*100</f>
        <v>1.9784386617100371</v>
      </c>
      <c r="D340" s="17">
        <f>A340/'Computed data'!$E$7</f>
        <v>72.232333985828276</v>
      </c>
    </row>
    <row r="341" spans="1:4" x14ac:dyDescent="0.25">
      <c r="A341" s="17">
        <v>1265</v>
      </c>
      <c r="B341" s="17">
        <v>0.53369999999999995</v>
      </c>
      <c r="C341" s="17">
        <f>(B341/'Computed data'!$B$7)*100</f>
        <v>1.9840148698884756</v>
      </c>
      <c r="D341" s="17">
        <f>A341/'Computed data'!$E$7</f>
        <v>72.404043179138483</v>
      </c>
    </row>
    <row r="342" spans="1:4" x14ac:dyDescent="0.25">
      <c r="A342" s="17">
        <v>1267</v>
      </c>
      <c r="B342" s="17">
        <v>0.5353</v>
      </c>
      <c r="C342" s="17">
        <f>(B342/'Computed data'!$B$7)*100</f>
        <v>1.9899628252788106</v>
      </c>
      <c r="D342" s="17">
        <f>A342/'Computed data'!$E$7</f>
        <v>72.518515974678621</v>
      </c>
    </row>
    <row r="343" spans="1:4" x14ac:dyDescent="0.25">
      <c r="A343" s="17">
        <v>1270</v>
      </c>
      <c r="B343" s="17">
        <v>0.53680000000000005</v>
      </c>
      <c r="C343" s="17">
        <f>(B343/'Computed data'!$B$7)*100</f>
        <v>1.9955390334572494</v>
      </c>
      <c r="D343" s="17">
        <f>A343/'Computed data'!$E$7</f>
        <v>72.690225167988828</v>
      </c>
    </row>
    <row r="344" spans="1:4" x14ac:dyDescent="0.25">
      <c r="A344" s="17">
        <v>1272</v>
      </c>
      <c r="B344" s="17">
        <v>0.5383</v>
      </c>
      <c r="C344" s="17">
        <f>(B344/'Computed data'!$B$7)*100</f>
        <v>2.0011152416356879</v>
      </c>
      <c r="D344" s="17">
        <f>A344/'Computed data'!$E$7</f>
        <v>72.804697963528966</v>
      </c>
    </row>
    <row r="345" spans="1:4" x14ac:dyDescent="0.25">
      <c r="A345" s="17">
        <v>1275</v>
      </c>
      <c r="B345" s="17">
        <v>0.54020000000000001</v>
      </c>
      <c r="C345" s="17">
        <f>(B345/'Computed data'!$B$7)*100</f>
        <v>2.0081784386617101</v>
      </c>
      <c r="D345" s="17">
        <f>A345/'Computed data'!$E$7</f>
        <v>72.976407156839187</v>
      </c>
    </row>
    <row r="346" spans="1:4" x14ac:dyDescent="0.25">
      <c r="A346" s="17">
        <v>1278</v>
      </c>
      <c r="B346" s="17">
        <v>0.54190000000000005</v>
      </c>
      <c r="C346" s="17">
        <f>(B346/'Computed data'!$B$7)*100</f>
        <v>2.0144981412639407</v>
      </c>
      <c r="D346" s="17">
        <f>A346/'Computed data'!$E$7</f>
        <v>73.148116350149394</v>
      </c>
    </row>
    <row r="347" spans="1:4" x14ac:dyDescent="0.25">
      <c r="A347" s="17">
        <v>1281</v>
      </c>
      <c r="B347" s="17">
        <v>0.54339999999999999</v>
      </c>
      <c r="C347" s="17">
        <f>(B347/'Computed data'!$B$7)*100</f>
        <v>2.0200743494423792</v>
      </c>
      <c r="D347" s="17">
        <f>A347/'Computed data'!$E$7</f>
        <v>73.319825543459601</v>
      </c>
    </row>
    <row r="348" spans="1:4" x14ac:dyDescent="0.25">
      <c r="A348" s="17">
        <v>1285</v>
      </c>
      <c r="B348" s="17">
        <v>0.54490000000000005</v>
      </c>
      <c r="C348" s="17">
        <f>(B348/'Computed data'!$B$7)*100</f>
        <v>2.0256505576208181</v>
      </c>
      <c r="D348" s="17">
        <f>A348/'Computed data'!$E$7</f>
        <v>73.548771134539876</v>
      </c>
    </row>
    <row r="349" spans="1:4" x14ac:dyDescent="0.25">
      <c r="A349" s="17">
        <v>1287</v>
      </c>
      <c r="B349" s="17">
        <v>0.5464</v>
      </c>
      <c r="C349" s="17">
        <f>(B349/'Computed data'!$B$7)*100</f>
        <v>2.0312267657992567</v>
      </c>
      <c r="D349" s="17">
        <f>A349/'Computed data'!$E$7</f>
        <v>73.663243930080014</v>
      </c>
    </row>
    <row r="350" spans="1:4" x14ac:dyDescent="0.25">
      <c r="A350" s="17">
        <v>1290</v>
      </c>
      <c r="B350" s="17">
        <v>0.54790000000000005</v>
      </c>
      <c r="C350" s="17">
        <f>(B350/'Computed data'!$B$7)*100</f>
        <v>2.0368029739776956</v>
      </c>
      <c r="D350" s="17">
        <f>A350/'Computed data'!$E$7</f>
        <v>73.834953123390235</v>
      </c>
    </row>
    <row r="351" spans="1:4" x14ac:dyDescent="0.25">
      <c r="A351" s="17">
        <v>1292</v>
      </c>
      <c r="B351" s="17">
        <v>0.54949999999999999</v>
      </c>
      <c r="C351" s="17">
        <f>(B351/'Computed data'!$B$7)*100</f>
        <v>2.0427509293680299</v>
      </c>
      <c r="D351" s="17">
        <f>A351/'Computed data'!$E$7</f>
        <v>73.949425918930373</v>
      </c>
    </row>
    <row r="352" spans="1:4" x14ac:dyDescent="0.25">
      <c r="A352" s="17">
        <v>1295</v>
      </c>
      <c r="B352" s="17">
        <v>0.55100000000000005</v>
      </c>
      <c r="C352" s="17">
        <f>(B352/'Computed data'!$B$7)*100</f>
        <v>2.0483271375464689</v>
      </c>
      <c r="D352" s="17">
        <f>A352/'Computed data'!$E$7</f>
        <v>74.12113511224058</v>
      </c>
    </row>
    <row r="353" spans="1:4" x14ac:dyDescent="0.25">
      <c r="A353" s="17">
        <v>1299</v>
      </c>
      <c r="B353" s="17">
        <v>0.55249999999999999</v>
      </c>
      <c r="C353" s="17">
        <f>(B353/'Computed data'!$B$7)*100</f>
        <v>2.053903345724907</v>
      </c>
      <c r="D353" s="17">
        <f>A353/'Computed data'!$E$7</f>
        <v>74.350080703320856</v>
      </c>
    </row>
    <row r="354" spans="1:4" x14ac:dyDescent="0.25">
      <c r="A354" s="17">
        <v>1302</v>
      </c>
      <c r="B354" s="17">
        <v>0.55410000000000004</v>
      </c>
      <c r="C354" s="17">
        <f>(B354/'Computed data'!$B$7)*100</f>
        <v>2.0598513011152417</v>
      </c>
      <c r="D354" s="17">
        <f>A354/'Computed data'!$E$7</f>
        <v>74.521789896631063</v>
      </c>
    </row>
    <row r="355" spans="1:4" x14ac:dyDescent="0.25">
      <c r="A355" s="17">
        <v>1305</v>
      </c>
      <c r="B355" s="17">
        <v>0.55659999999999998</v>
      </c>
      <c r="C355" s="17">
        <f>(B355/'Computed data'!$B$7)*100</f>
        <v>2.0691449814126397</v>
      </c>
      <c r="D355" s="17">
        <f>A355/'Computed data'!$E$7</f>
        <v>74.693499089941284</v>
      </c>
    </row>
    <row r="356" spans="1:4" x14ac:dyDescent="0.25">
      <c r="A356" s="17">
        <v>1309</v>
      </c>
      <c r="B356" s="17">
        <v>0.55779999999999996</v>
      </c>
      <c r="C356" s="17">
        <f>(B356/'Computed data'!$B$7)*100</f>
        <v>2.0736059479553903</v>
      </c>
      <c r="D356" s="17">
        <f>A356/'Computed data'!$E$7</f>
        <v>74.92244468102156</v>
      </c>
    </row>
    <row r="357" spans="1:4" x14ac:dyDescent="0.25">
      <c r="A357" s="17">
        <v>1312</v>
      </c>
      <c r="B357" s="17">
        <v>0.55910000000000004</v>
      </c>
      <c r="C357" s="17">
        <f>(B357/'Computed data'!$B$7)*100</f>
        <v>2.0784386617100372</v>
      </c>
      <c r="D357" s="17">
        <f>A357/'Computed data'!$E$7</f>
        <v>75.094153874331766</v>
      </c>
    </row>
    <row r="358" spans="1:4" x14ac:dyDescent="0.25">
      <c r="A358" s="17">
        <v>1316</v>
      </c>
      <c r="B358" s="17">
        <v>0.56059999999999999</v>
      </c>
      <c r="C358" s="17">
        <f>(B358/'Computed data'!$B$7)*100</f>
        <v>2.0840148698884757</v>
      </c>
      <c r="D358" s="17">
        <f>A358/'Computed data'!$E$7</f>
        <v>75.323099465412042</v>
      </c>
    </row>
    <row r="359" spans="1:4" x14ac:dyDescent="0.25">
      <c r="A359" s="17">
        <v>1319</v>
      </c>
      <c r="B359" s="17">
        <v>0.56220000000000003</v>
      </c>
      <c r="C359" s="17">
        <f>(B359/'Computed data'!$B$7)*100</f>
        <v>2.0899628252788105</v>
      </c>
      <c r="D359" s="17">
        <f>A359/'Computed data'!$E$7</f>
        <v>75.494808658722263</v>
      </c>
    </row>
    <row r="360" spans="1:4" x14ac:dyDescent="0.25">
      <c r="A360" s="17">
        <v>1321</v>
      </c>
      <c r="B360" s="17">
        <v>0.56369999999999998</v>
      </c>
      <c r="C360" s="17">
        <f>(B360/'Computed data'!$B$7)*100</f>
        <v>2.095539033457249</v>
      </c>
      <c r="D360" s="17">
        <f>A360/'Computed data'!$E$7</f>
        <v>75.609281454262401</v>
      </c>
    </row>
    <row r="361" spans="1:4" x14ac:dyDescent="0.25">
      <c r="A361" s="17">
        <v>1324</v>
      </c>
      <c r="B361" s="17">
        <v>0.56520000000000004</v>
      </c>
      <c r="C361" s="17">
        <f>(B361/'Computed data'!$B$7)*100</f>
        <v>2.101115241635688</v>
      </c>
      <c r="D361" s="17">
        <f>A361/'Computed data'!$E$7</f>
        <v>75.780990647572608</v>
      </c>
    </row>
    <row r="362" spans="1:4" x14ac:dyDescent="0.25">
      <c r="A362" s="17">
        <v>1327</v>
      </c>
      <c r="B362" s="17">
        <v>0.56669999999999998</v>
      </c>
      <c r="C362" s="17">
        <f>(B362/'Computed data'!$B$7)*100</f>
        <v>2.1066914498141265</v>
      </c>
      <c r="D362" s="17">
        <f>A362/'Computed data'!$E$7</f>
        <v>75.952699840882815</v>
      </c>
    </row>
    <row r="363" spans="1:4" x14ac:dyDescent="0.25">
      <c r="A363" s="17">
        <v>1330</v>
      </c>
      <c r="B363" s="17">
        <v>0.56930000000000003</v>
      </c>
      <c r="C363" s="17">
        <f>(B363/'Computed data'!$B$7)*100</f>
        <v>2.1163568773234203</v>
      </c>
      <c r="D363" s="17">
        <f>A363/'Computed data'!$E$7</f>
        <v>76.124409034193022</v>
      </c>
    </row>
    <row r="364" spans="1:4" x14ac:dyDescent="0.25">
      <c r="A364" s="17">
        <v>1333</v>
      </c>
      <c r="B364" s="17">
        <v>0.56999999999999995</v>
      </c>
      <c r="C364" s="17">
        <f>(B364/'Computed data'!$B$7)*100</f>
        <v>2.1189591078066914</v>
      </c>
      <c r="D364" s="17">
        <f>A364/'Computed data'!$E$7</f>
        <v>76.296118227503243</v>
      </c>
    </row>
    <row r="365" spans="1:4" x14ac:dyDescent="0.25">
      <c r="A365" s="17">
        <v>1337</v>
      </c>
      <c r="B365" s="17">
        <v>0.57230000000000003</v>
      </c>
      <c r="C365" s="17">
        <f>(B365/'Computed data'!$B$7)*100</f>
        <v>2.1275092936802977</v>
      </c>
      <c r="D365" s="17">
        <f>A365/'Computed data'!$E$7</f>
        <v>76.525063818583519</v>
      </c>
    </row>
    <row r="366" spans="1:4" x14ac:dyDescent="0.25">
      <c r="A366" s="17">
        <v>1340</v>
      </c>
      <c r="B366" s="17">
        <v>0.57379999999999998</v>
      </c>
      <c r="C366" s="17">
        <f>(B366/'Computed data'!$B$7)*100</f>
        <v>2.1330855018587358</v>
      </c>
      <c r="D366" s="17">
        <f>A366/'Computed data'!$E$7</f>
        <v>76.696773011893725</v>
      </c>
    </row>
    <row r="367" spans="1:4" x14ac:dyDescent="0.25">
      <c r="A367" s="17">
        <v>1342</v>
      </c>
      <c r="B367" s="17">
        <v>0.57499999999999996</v>
      </c>
      <c r="C367" s="17">
        <f>(B367/'Computed data'!$B$7)*100</f>
        <v>2.1375464684014869</v>
      </c>
      <c r="D367" s="17">
        <f>A367/'Computed data'!$E$7</f>
        <v>76.811245807433863</v>
      </c>
    </row>
    <row r="368" spans="1:4" x14ac:dyDescent="0.25">
      <c r="A368" s="17">
        <v>1346</v>
      </c>
      <c r="B368" s="17">
        <v>0.57640000000000002</v>
      </c>
      <c r="C368" s="17">
        <f>(B368/'Computed data'!$B$7)*100</f>
        <v>2.14275092936803</v>
      </c>
      <c r="D368" s="17">
        <f>A368/'Computed data'!$E$7</f>
        <v>77.040191398514153</v>
      </c>
    </row>
    <row r="369" spans="1:4" x14ac:dyDescent="0.25">
      <c r="A369" s="17">
        <v>1348</v>
      </c>
      <c r="B369" s="17">
        <v>0.57789999999999997</v>
      </c>
      <c r="C369" s="17">
        <f>(B369/'Computed data'!$B$7)*100</f>
        <v>2.1483271375464685</v>
      </c>
      <c r="D369" s="17">
        <f>A369/'Computed data'!$E$7</f>
        <v>77.154664194054291</v>
      </c>
    </row>
    <row r="370" spans="1:4" x14ac:dyDescent="0.25">
      <c r="A370" s="17">
        <v>1351</v>
      </c>
      <c r="B370" s="17">
        <v>0.57979999999999998</v>
      </c>
      <c r="C370" s="17">
        <f>(B370/'Computed data'!$B$7)*100</f>
        <v>2.1553903345724907</v>
      </c>
      <c r="D370" s="17">
        <f>A370/'Computed data'!$E$7</f>
        <v>77.326373387364498</v>
      </c>
    </row>
    <row r="371" spans="1:4" x14ac:dyDescent="0.25">
      <c r="A371" s="17">
        <v>1353</v>
      </c>
      <c r="B371" s="17">
        <v>0.58189999999999997</v>
      </c>
      <c r="C371" s="17">
        <f>(B371/'Computed data'!$B$7)*100</f>
        <v>2.163197026022305</v>
      </c>
      <c r="D371" s="17">
        <f>A371/'Computed data'!$E$7</f>
        <v>77.440846182904636</v>
      </c>
    </row>
    <row r="372" spans="1:4" x14ac:dyDescent="0.25">
      <c r="A372" s="17">
        <v>1357</v>
      </c>
      <c r="B372" s="17">
        <v>0.58350000000000002</v>
      </c>
      <c r="C372" s="17">
        <f>(B372/'Computed data'!$B$7)*100</f>
        <v>2.1691449814126398</v>
      </c>
      <c r="D372" s="17">
        <f>A372/'Computed data'!$E$7</f>
        <v>77.669791773984912</v>
      </c>
    </row>
    <row r="373" spans="1:4" x14ac:dyDescent="0.25">
      <c r="A373" s="17">
        <v>1360</v>
      </c>
      <c r="B373" s="17">
        <v>0.58499999999999996</v>
      </c>
      <c r="C373" s="17">
        <f>(B373/'Computed data'!$B$7)*100</f>
        <v>2.1747211895910783</v>
      </c>
      <c r="D373" s="17">
        <f>A373/'Computed data'!$E$7</f>
        <v>77.841500967295133</v>
      </c>
    </row>
    <row r="374" spans="1:4" x14ac:dyDescent="0.25">
      <c r="A374" s="17">
        <v>1363</v>
      </c>
      <c r="B374" s="17">
        <v>0.58650000000000002</v>
      </c>
      <c r="C374" s="17">
        <f>(B374/'Computed data'!$B$7)*100</f>
        <v>2.1802973977695168</v>
      </c>
      <c r="D374" s="17">
        <f>A374/'Computed data'!$E$7</f>
        <v>78.01321016060534</v>
      </c>
    </row>
    <row r="375" spans="1:4" x14ac:dyDescent="0.25">
      <c r="A375" s="17">
        <v>1367</v>
      </c>
      <c r="B375" s="17">
        <v>0.58799999999999997</v>
      </c>
      <c r="C375" s="17">
        <f>(B375/'Computed data'!$B$7)*100</f>
        <v>2.1858736059479553</v>
      </c>
      <c r="D375" s="17">
        <f>A375/'Computed data'!$E$7</f>
        <v>78.242155751685615</v>
      </c>
    </row>
    <row r="376" spans="1:4" x14ac:dyDescent="0.25">
      <c r="A376" s="17">
        <v>1369</v>
      </c>
      <c r="B376" s="17">
        <v>0.58960000000000001</v>
      </c>
      <c r="C376" s="17">
        <f>(B376/'Computed data'!$B$7)*100</f>
        <v>2.1918215613382901</v>
      </c>
      <c r="D376" s="17">
        <f>A376/'Computed data'!$E$7</f>
        <v>78.356628547225753</v>
      </c>
    </row>
    <row r="377" spans="1:4" x14ac:dyDescent="0.25">
      <c r="A377" s="17">
        <v>1372</v>
      </c>
      <c r="B377" s="17">
        <v>0.59109999999999996</v>
      </c>
      <c r="C377" s="17">
        <f>(B377/'Computed data'!$B$7)*100</f>
        <v>2.1973977695167286</v>
      </c>
      <c r="D377" s="17">
        <f>A377/'Computed data'!$E$7</f>
        <v>78.52833774053596</v>
      </c>
    </row>
    <row r="378" spans="1:4" x14ac:dyDescent="0.25">
      <c r="A378" s="17">
        <v>1375</v>
      </c>
      <c r="B378" s="17">
        <v>0.59240000000000004</v>
      </c>
      <c r="C378" s="17">
        <f>(B378/'Computed data'!$B$7)*100</f>
        <v>2.2022304832713759</v>
      </c>
      <c r="D378" s="17">
        <f>A378/'Computed data'!$E$7</f>
        <v>78.700046933846181</v>
      </c>
    </row>
    <row r="379" spans="1:4" x14ac:dyDescent="0.25">
      <c r="A379" s="17">
        <v>1379</v>
      </c>
      <c r="B379" s="17">
        <v>0.59409999999999996</v>
      </c>
      <c r="C379" s="17">
        <f>(B379/'Computed data'!$B$7)*100</f>
        <v>2.2085501858736056</v>
      </c>
      <c r="D379" s="17">
        <f>A379/'Computed data'!$E$7</f>
        <v>78.928992524926457</v>
      </c>
    </row>
    <row r="380" spans="1:4" x14ac:dyDescent="0.25">
      <c r="A380" s="17">
        <v>1381</v>
      </c>
      <c r="B380" s="17">
        <v>0.59570000000000001</v>
      </c>
      <c r="C380" s="17">
        <f>(B380/'Computed data'!$B$7)*100</f>
        <v>2.2144981412639408</v>
      </c>
      <c r="D380" s="17">
        <f>A380/'Computed data'!$E$7</f>
        <v>79.043465320466595</v>
      </c>
    </row>
    <row r="381" spans="1:4" x14ac:dyDescent="0.25">
      <c r="A381" s="17">
        <v>1385</v>
      </c>
      <c r="B381" s="17">
        <v>0.59719999999999995</v>
      </c>
      <c r="C381" s="17">
        <f>(B381/'Computed data'!$B$7)*100</f>
        <v>2.2200743494423794</v>
      </c>
      <c r="D381" s="17">
        <f>A381/'Computed data'!$E$7</f>
        <v>79.272410911546871</v>
      </c>
    </row>
    <row r="382" spans="1:4" x14ac:dyDescent="0.25">
      <c r="A382" s="17">
        <v>1388</v>
      </c>
      <c r="B382" s="17">
        <v>0.59870000000000001</v>
      </c>
      <c r="C382" s="17">
        <f>(B382/'Computed data'!$B$7)*100</f>
        <v>2.2256505576208183</v>
      </c>
      <c r="D382" s="17">
        <f>A382/'Computed data'!$E$7</f>
        <v>79.444120104857078</v>
      </c>
    </row>
    <row r="383" spans="1:4" x14ac:dyDescent="0.25">
      <c r="A383" s="17">
        <v>1390</v>
      </c>
      <c r="B383" s="17">
        <v>0.60019999999999996</v>
      </c>
      <c r="C383" s="17">
        <f>(B383/'Computed data'!$B$7)*100</f>
        <v>2.2312267657992564</v>
      </c>
      <c r="D383" s="17">
        <f>A383/'Computed data'!$E$7</f>
        <v>79.55859290039723</v>
      </c>
    </row>
    <row r="384" spans="1:4" x14ac:dyDescent="0.25">
      <c r="A384" s="17">
        <v>1393</v>
      </c>
      <c r="B384" s="17">
        <v>0.6018</v>
      </c>
      <c r="C384" s="17">
        <f>(B384/'Computed data'!$B$7)*100</f>
        <v>2.2371747211895912</v>
      </c>
      <c r="D384" s="17">
        <f>A384/'Computed data'!$E$7</f>
        <v>79.730302093707436</v>
      </c>
    </row>
    <row r="385" spans="1:4" x14ac:dyDescent="0.25">
      <c r="A385" s="17">
        <v>1397</v>
      </c>
      <c r="B385" s="17">
        <v>0.60329999999999995</v>
      </c>
      <c r="C385" s="17">
        <f>(B385/'Computed data'!$B$7)*100</f>
        <v>2.2427509293680297</v>
      </c>
      <c r="D385" s="17">
        <f>A385/'Computed data'!$E$7</f>
        <v>79.959247684787712</v>
      </c>
    </row>
    <row r="386" spans="1:4" x14ac:dyDescent="0.25">
      <c r="A386" s="17">
        <v>1400</v>
      </c>
      <c r="B386" s="17">
        <v>0.60560000000000003</v>
      </c>
      <c r="C386" s="17">
        <f>(B386/'Computed data'!$B$7)*100</f>
        <v>2.251301115241636</v>
      </c>
      <c r="D386" s="17">
        <f>A386/'Computed data'!$E$7</f>
        <v>80.130956878097919</v>
      </c>
    </row>
    <row r="387" spans="1:4" x14ac:dyDescent="0.25">
      <c r="A387" s="17">
        <v>1402</v>
      </c>
      <c r="B387" s="17">
        <v>0.60729999999999995</v>
      </c>
      <c r="C387" s="17">
        <f>(B387/'Computed data'!$B$7)*100</f>
        <v>2.2576208178438661</v>
      </c>
      <c r="D387" s="17">
        <f>A387/'Computed data'!$E$7</f>
        <v>80.245429673638057</v>
      </c>
    </row>
    <row r="388" spans="1:4" x14ac:dyDescent="0.25">
      <c r="A388" s="17">
        <v>1406</v>
      </c>
      <c r="B388" s="17">
        <v>0.60880000000000001</v>
      </c>
      <c r="C388" s="17">
        <f>(B388/'Computed data'!$B$7)*100</f>
        <v>2.2631970260223051</v>
      </c>
      <c r="D388" s="17">
        <f>A388/'Computed data'!$E$7</f>
        <v>80.474375264718347</v>
      </c>
    </row>
    <row r="389" spans="1:4" x14ac:dyDescent="0.25">
      <c r="A389" s="17">
        <v>1408</v>
      </c>
      <c r="B389" s="17">
        <v>0.61</v>
      </c>
      <c r="C389" s="17">
        <f>(B389/'Computed data'!$B$7)*100</f>
        <v>2.2676579925650557</v>
      </c>
      <c r="D389" s="17">
        <f>A389/'Computed data'!$E$7</f>
        <v>80.588848060258485</v>
      </c>
    </row>
    <row r="390" spans="1:4" x14ac:dyDescent="0.25">
      <c r="A390" s="17">
        <v>1412</v>
      </c>
      <c r="B390" s="17">
        <v>0.61140000000000005</v>
      </c>
      <c r="C390" s="17">
        <f>(B390/'Computed data'!$B$7)*100</f>
        <v>2.2728624535315989</v>
      </c>
      <c r="D390" s="17">
        <f>A390/'Computed data'!$E$7</f>
        <v>80.817793651338761</v>
      </c>
    </row>
    <row r="391" spans="1:4" x14ac:dyDescent="0.25">
      <c r="A391" s="17">
        <v>1415</v>
      </c>
      <c r="B391" s="17">
        <v>0.6129</v>
      </c>
      <c r="C391" s="17">
        <f>(B391/'Computed data'!$B$7)*100</f>
        <v>2.2784386617100374</v>
      </c>
      <c r="D391" s="17">
        <f>A391/'Computed data'!$E$7</f>
        <v>80.989502844648968</v>
      </c>
    </row>
    <row r="392" spans="1:4" x14ac:dyDescent="0.25">
      <c r="A392" s="17">
        <v>1419</v>
      </c>
      <c r="B392" s="17">
        <v>0.61439999999999995</v>
      </c>
      <c r="C392" s="17">
        <f>(B392/'Computed data'!$B$7)*100</f>
        <v>2.2840148698884755</v>
      </c>
      <c r="D392" s="17">
        <f>A392/'Computed data'!$E$7</f>
        <v>81.218448435729258</v>
      </c>
    </row>
    <row r="393" spans="1:4" x14ac:dyDescent="0.25">
      <c r="A393" s="17">
        <v>1422</v>
      </c>
      <c r="B393" s="17">
        <v>0.61599999999999999</v>
      </c>
      <c r="C393" s="17">
        <f>(B393/'Computed data'!$B$7)*100</f>
        <v>2.2899628252788107</v>
      </c>
      <c r="D393" s="17">
        <f>A393/'Computed data'!$E$7</f>
        <v>81.390157629039464</v>
      </c>
    </row>
    <row r="394" spans="1:4" x14ac:dyDescent="0.25">
      <c r="A394" s="17">
        <v>1424</v>
      </c>
      <c r="B394" s="17">
        <v>0.61850000000000005</v>
      </c>
      <c r="C394" s="17">
        <f>(B394/'Computed data'!$B$7)*100</f>
        <v>2.2992565055762086</v>
      </c>
      <c r="D394" s="17">
        <f>A394/'Computed data'!$E$7</f>
        <v>81.504630424579602</v>
      </c>
    </row>
    <row r="395" spans="1:4" x14ac:dyDescent="0.25">
      <c r="A395" s="17">
        <v>1427</v>
      </c>
      <c r="B395" s="17">
        <v>0.62</v>
      </c>
      <c r="C395" s="17">
        <f>(B395/'Computed data'!$B$7)*100</f>
        <v>2.3048327137546472</v>
      </c>
      <c r="D395" s="17">
        <f>A395/'Computed data'!$E$7</f>
        <v>81.676339617889809</v>
      </c>
    </row>
    <row r="396" spans="1:4" x14ac:dyDescent="0.25">
      <c r="A396" s="17">
        <v>1429</v>
      </c>
      <c r="B396" s="17">
        <v>0.62150000000000005</v>
      </c>
      <c r="C396" s="17">
        <f>(B396/'Computed data'!$B$7)*100</f>
        <v>2.3104089219330857</v>
      </c>
      <c r="D396" s="17">
        <f>A396/'Computed data'!$E$7</f>
        <v>81.790812413429947</v>
      </c>
    </row>
    <row r="397" spans="1:4" x14ac:dyDescent="0.25">
      <c r="A397" s="17">
        <v>1433</v>
      </c>
      <c r="B397" s="17">
        <v>0.62309999999999999</v>
      </c>
      <c r="C397" s="17">
        <f>(B397/'Computed data'!$B$7)*100</f>
        <v>2.31635687732342</v>
      </c>
      <c r="D397" s="17">
        <f>A397/'Computed data'!$E$7</f>
        <v>82.019758004510237</v>
      </c>
    </row>
    <row r="398" spans="1:4" x14ac:dyDescent="0.25">
      <c r="A398" s="17">
        <v>1436</v>
      </c>
      <c r="B398" s="17">
        <v>0.62460000000000004</v>
      </c>
      <c r="C398" s="17">
        <f>(B398/'Computed data'!$B$7)*100</f>
        <v>2.321933085501859</v>
      </c>
      <c r="D398" s="17">
        <f>A398/'Computed data'!$E$7</f>
        <v>82.191467197820444</v>
      </c>
    </row>
    <row r="399" spans="1:4" x14ac:dyDescent="0.25">
      <c r="A399" s="17">
        <v>1439</v>
      </c>
      <c r="B399" s="17">
        <v>0.62609999999999999</v>
      </c>
      <c r="C399" s="17">
        <f>(B399/'Computed data'!$B$7)*100</f>
        <v>2.3275092936802975</v>
      </c>
      <c r="D399" s="17">
        <f>A399/'Computed data'!$E$7</f>
        <v>82.363176391130651</v>
      </c>
    </row>
    <row r="400" spans="1:4" x14ac:dyDescent="0.25">
      <c r="A400" s="17">
        <v>1442</v>
      </c>
      <c r="B400" s="17">
        <v>0.62729999999999997</v>
      </c>
      <c r="C400" s="17">
        <f>(B400/'Computed data'!$B$7)*100</f>
        <v>2.3319702602230481</v>
      </c>
      <c r="D400" s="17">
        <f>A400/'Computed data'!$E$7</f>
        <v>82.534885584440858</v>
      </c>
    </row>
    <row r="401" spans="1:4" x14ac:dyDescent="0.25">
      <c r="A401" s="17">
        <v>1444</v>
      </c>
      <c r="B401" s="17">
        <v>0.62929999999999997</v>
      </c>
      <c r="C401" s="17">
        <f>(B401/'Computed data'!$B$7)*100</f>
        <v>2.3394052044609666</v>
      </c>
      <c r="D401" s="17">
        <f>A401/'Computed data'!$E$7</f>
        <v>82.649358379980995</v>
      </c>
    </row>
    <row r="402" spans="1:4" x14ac:dyDescent="0.25">
      <c r="A402" s="17">
        <v>1447</v>
      </c>
      <c r="B402" s="17">
        <v>0.63119999999999998</v>
      </c>
      <c r="C402" s="17">
        <f>(B402/'Computed data'!$B$7)*100</f>
        <v>2.3464684014869888</v>
      </c>
      <c r="D402" s="17">
        <f>A402/'Computed data'!$E$7</f>
        <v>82.821067573291216</v>
      </c>
    </row>
    <row r="403" spans="1:4" x14ac:dyDescent="0.25">
      <c r="A403" s="17">
        <v>1451</v>
      </c>
      <c r="B403" s="17">
        <v>0.63270000000000004</v>
      </c>
      <c r="C403" s="17">
        <f>(B403/'Computed data'!$B$7)*100</f>
        <v>2.3520446096654277</v>
      </c>
      <c r="D403" s="17">
        <f>A403/'Computed data'!$E$7</f>
        <v>83.050013164371492</v>
      </c>
    </row>
    <row r="404" spans="1:4" x14ac:dyDescent="0.25">
      <c r="A404" s="17">
        <v>1454</v>
      </c>
      <c r="B404" s="17">
        <v>0.63419999999999999</v>
      </c>
      <c r="C404" s="17">
        <f>(B404/'Computed data'!$B$7)*100</f>
        <v>2.3576208178438662</v>
      </c>
      <c r="D404" s="17">
        <f>A404/'Computed data'!$E$7</f>
        <v>83.221722357681699</v>
      </c>
    </row>
    <row r="405" spans="1:4" x14ac:dyDescent="0.25">
      <c r="A405" s="17">
        <v>1456</v>
      </c>
      <c r="B405" s="17">
        <v>0.63580000000000003</v>
      </c>
      <c r="C405" s="17">
        <f>(B405/'Computed data'!$B$7)*100</f>
        <v>2.363568773234201</v>
      </c>
      <c r="D405" s="17">
        <f>A405/'Computed data'!$E$7</f>
        <v>83.336195153221837</v>
      </c>
    </row>
    <row r="406" spans="1:4" x14ac:dyDescent="0.25">
      <c r="A406" s="17">
        <v>1459</v>
      </c>
      <c r="B406" s="17">
        <v>0.63729999999999998</v>
      </c>
      <c r="C406" s="17">
        <f>(B406/'Computed data'!$B$7)*100</f>
        <v>2.3691449814126395</v>
      </c>
      <c r="D406" s="17">
        <f>A406/'Computed data'!$E$7</f>
        <v>83.507904346532044</v>
      </c>
    </row>
    <row r="407" spans="1:4" x14ac:dyDescent="0.25">
      <c r="A407" s="17">
        <v>1461</v>
      </c>
      <c r="B407" s="17">
        <v>0.63880000000000003</v>
      </c>
      <c r="C407" s="17">
        <f>(B407/'Computed data'!$B$7)*100</f>
        <v>2.3747211895910785</v>
      </c>
      <c r="D407" s="17">
        <f>A407/'Computed data'!$E$7</f>
        <v>83.622377142072196</v>
      </c>
    </row>
    <row r="408" spans="1:4" x14ac:dyDescent="0.25">
      <c r="A408" s="17">
        <v>1464</v>
      </c>
      <c r="B408" s="17">
        <v>0.64029999999999998</v>
      </c>
      <c r="C408" s="17">
        <f>(B408/'Computed data'!$B$7)*100</f>
        <v>2.380297397769517</v>
      </c>
      <c r="D408" s="17">
        <f>A408/'Computed data'!$E$7</f>
        <v>83.794086335382403</v>
      </c>
    </row>
    <row r="409" spans="1:4" x14ac:dyDescent="0.25">
      <c r="A409" s="17">
        <v>1466</v>
      </c>
      <c r="B409" s="17">
        <v>0.64190000000000003</v>
      </c>
      <c r="C409" s="17">
        <f>(B409/'Computed data'!$B$7)*100</f>
        <v>2.3862453531598513</v>
      </c>
      <c r="D409" s="17">
        <f>A409/'Computed data'!$E$7</f>
        <v>83.908559130922541</v>
      </c>
    </row>
    <row r="410" spans="1:4" x14ac:dyDescent="0.25">
      <c r="A410" s="17">
        <v>1470</v>
      </c>
      <c r="B410" s="17">
        <v>0.64359999999999995</v>
      </c>
      <c r="C410" s="17">
        <f>(B410/'Computed data'!$B$7)*100</f>
        <v>2.3925650557620819</v>
      </c>
      <c r="D410" s="17">
        <f>A410/'Computed data'!$E$7</f>
        <v>84.137504722002816</v>
      </c>
    </row>
    <row r="411" spans="1:4" x14ac:dyDescent="0.25">
      <c r="A411" s="17">
        <v>1473</v>
      </c>
      <c r="B411" s="17">
        <v>0.64549999999999996</v>
      </c>
      <c r="C411" s="17">
        <f>(B411/'Computed data'!$B$7)*100</f>
        <v>2.3996282527881041</v>
      </c>
      <c r="D411" s="17">
        <f>A411/'Computed data'!$E$7</f>
        <v>84.309213915313023</v>
      </c>
    </row>
    <row r="412" spans="1:4" x14ac:dyDescent="0.25">
      <c r="A412" s="17">
        <v>1477</v>
      </c>
      <c r="B412" s="17">
        <v>0.64690000000000003</v>
      </c>
      <c r="C412" s="17">
        <f>(B412/'Computed data'!$B$7)*100</f>
        <v>2.4048327137546472</v>
      </c>
      <c r="D412" s="17">
        <f>A412/'Computed data'!$E$7</f>
        <v>84.538159506393313</v>
      </c>
    </row>
    <row r="413" spans="1:4" x14ac:dyDescent="0.25">
      <c r="A413" s="17">
        <v>1479</v>
      </c>
      <c r="B413" s="17">
        <v>0.64839999999999998</v>
      </c>
      <c r="C413" s="17">
        <f>(B413/'Computed data'!$B$7)*100</f>
        <v>2.4104089219330853</v>
      </c>
      <c r="D413" s="17">
        <f>A413/'Computed data'!$E$7</f>
        <v>84.652632301933451</v>
      </c>
    </row>
    <row r="414" spans="1:4" x14ac:dyDescent="0.25">
      <c r="A414" s="17">
        <v>1480</v>
      </c>
      <c r="B414" s="17">
        <v>0.65</v>
      </c>
      <c r="C414" s="17">
        <f>(B414/'Computed data'!$B$7)*100</f>
        <v>2.4163568773234201</v>
      </c>
      <c r="D414" s="17">
        <f>A414/'Computed data'!$E$7</f>
        <v>84.70986869970352</v>
      </c>
    </row>
    <row r="415" spans="1:4" x14ac:dyDescent="0.25">
      <c r="A415" s="17">
        <v>1484</v>
      </c>
      <c r="B415" s="17">
        <v>0.65149999999999997</v>
      </c>
      <c r="C415" s="17">
        <f>(B415/'Computed data'!$B$7)*100</f>
        <v>2.4219330855018586</v>
      </c>
      <c r="D415" s="17">
        <f>A415/'Computed data'!$E$7</f>
        <v>84.938814290783796</v>
      </c>
    </row>
    <row r="416" spans="1:4" x14ac:dyDescent="0.25">
      <c r="A416" s="17">
        <v>1487</v>
      </c>
      <c r="B416" s="17">
        <v>0.65300000000000002</v>
      </c>
      <c r="C416" s="17">
        <f>(B416/'Computed data'!$B$7)*100</f>
        <v>2.4275092936802976</v>
      </c>
      <c r="D416" s="17">
        <f>A416/'Computed data'!$E$7</f>
        <v>85.110523484094003</v>
      </c>
    </row>
    <row r="417" spans="1:4" x14ac:dyDescent="0.25">
      <c r="A417" s="17">
        <v>1489</v>
      </c>
      <c r="B417" s="17">
        <v>0.65449999999999997</v>
      </c>
      <c r="C417" s="17">
        <f>(B417/'Computed data'!$B$7)*100</f>
        <v>2.4330855018587361</v>
      </c>
      <c r="D417" s="17">
        <f>A417/'Computed data'!$E$7</f>
        <v>85.224996279634155</v>
      </c>
    </row>
    <row r="418" spans="1:4" x14ac:dyDescent="0.25">
      <c r="A418" s="17">
        <v>1492</v>
      </c>
      <c r="B418" s="17">
        <v>0.65610000000000002</v>
      </c>
      <c r="C418" s="17">
        <f>(B418/'Computed data'!$B$7)*100</f>
        <v>2.4390334572490708</v>
      </c>
      <c r="D418" s="17">
        <f>A418/'Computed data'!$E$7</f>
        <v>85.396705472944362</v>
      </c>
    </row>
    <row r="419" spans="1:4" x14ac:dyDescent="0.25">
      <c r="A419" s="17">
        <v>1494</v>
      </c>
      <c r="B419" s="17">
        <v>0.65759999999999996</v>
      </c>
      <c r="C419" s="17">
        <f>(B419/'Computed data'!$B$7)*100</f>
        <v>2.4446096654275093</v>
      </c>
      <c r="D419" s="17">
        <f>A419/'Computed data'!$E$7</f>
        <v>85.5111782684845</v>
      </c>
    </row>
    <row r="420" spans="1:4" x14ac:dyDescent="0.25">
      <c r="A420" s="17">
        <v>1499</v>
      </c>
      <c r="B420" s="17">
        <v>0.65910000000000002</v>
      </c>
      <c r="C420" s="17">
        <f>(B420/'Computed data'!$B$7)*100</f>
        <v>2.4501858736059483</v>
      </c>
      <c r="D420" s="17">
        <f>A420/'Computed data'!$E$7</f>
        <v>85.797360257334844</v>
      </c>
    </row>
    <row r="421" spans="1:4" x14ac:dyDescent="0.25">
      <c r="A421" s="17">
        <v>1501</v>
      </c>
      <c r="B421" s="17">
        <v>0.66100000000000003</v>
      </c>
      <c r="C421" s="17">
        <f>(B421/'Computed data'!$B$7)*100</f>
        <v>2.4572490706319705</v>
      </c>
      <c r="D421" s="17">
        <f>A421/'Computed data'!$E$7</f>
        <v>85.911833052874982</v>
      </c>
    </row>
    <row r="422" spans="1:4" x14ac:dyDescent="0.25">
      <c r="A422" s="17">
        <v>1503</v>
      </c>
      <c r="B422" s="17">
        <v>0.66269999999999996</v>
      </c>
      <c r="C422" s="17">
        <f>(B422/'Computed data'!$B$7)*100</f>
        <v>2.4635687732342006</v>
      </c>
      <c r="D422" s="17">
        <f>A422/'Computed data'!$E$7</f>
        <v>86.026305848415134</v>
      </c>
    </row>
    <row r="423" spans="1:4" x14ac:dyDescent="0.25">
      <c r="A423" s="17">
        <v>1505</v>
      </c>
      <c r="B423" s="17">
        <v>0.66420000000000001</v>
      </c>
      <c r="C423" s="17">
        <f>(B423/'Computed data'!$B$7)*100</f>
        <v>2.4691449814126396</v>
      </c>
      <c r="D423" s="17">
        <f>A423/'Computed data'!$E$7</f>
        <v>86.140778643955272</v>
      </c>
    </row>
    <row r="424" spans="1:4" x14ac:dyDescent="0.25">
      <c r="A424" s="17">
        <v>1508</v>
      </c>
      <c r="B424" s="17">
        <v>0.66569999999999996</v>
      </c>
      <c r="C424" s="17">
        <f>(B424/'Computed data'!$B$7)*100</f>
        <v>2.4747211895910781</v>
      </c>
      <c r="D424" s="17">
        <f>A424/'Computed data'!$E$7</f>
        <v>86.312487837265479</v>
      </c>
    </row>
    <row r="425" spans="1:4" x14ac:dyDescent="0.25">
      <c r="A425" s="17">
        <v>1511</v>
      </c>
      <c r="B425" s="17">
        <v>0.6673</v>
      </c>
      <c r="C425" s="17">
        <f>(B425/'Computed data'!$B$7)*100</f>
        <v>2.4806691449814129</v>
      </c>
      <c r="D425" s="17">
        <f>A425/'Computed data'!$E$7</f>
        <v>86.484197030575686</v>
      </c>
    </row>
    <row r="426" spans="1:4" x14ac:dyDescent="0.25">
      <c r="A426" s="17">
        <v>1514</v>
      </c>
      <c r="B426" s="17">
        <v>0.66900000000000004</v>
      </c>
      <c r="C426" s="17">
        <f>(B426/'Computed data'!$B$7)*100</f>
        <v>2.4869888475836435</v>
      </c>
      <c r="D426" s="17">
        <f>A426/'Computed data'!$E$7</f>
        <v>86.655906223885893</v>
      </c>
    </row>
    <row r="427" spans="1:4" x14ac:dyDescent="0.25">
      <c r="A427" s="17">
        <v>1517</v>
      </c>
      <c r="B427" s="17">
        <v>0.67030000000000001</v>
      </c>
      <c r="C427" s="17">
        <f>(B427/'Computed data'!$B$7)*100</f>
        <v>2.4918215613382899</v>
      </c>
      <c r="D427" s="17">
        <f>A427/'Computed data'!$E$7</f>
        <v>86.827615417196114</v>
      </c>
    </row>
    <row r="428" spans="1:4" x14ac:dyDescent="0.25">
      <c r="A428" s="17">
        <v>1521</v>
      </c>
      <c r="B428" s="17">
        <v>0.67230000000000001</v>
      </c>
      <c r="C428" s="17">
        <f>(B428/'Computed data'!$B$7)*100</f>
        <v>2.4992565055762084</v>
      </c>
      <c r="D428" s="17">
        <f>A428/'Computed data'!$E$7</f>
        <v>87.05656100827639</v>
      </c>
    </row>
    <row r="429" spans="1:4" x14ac:dyDescent="0.25">
      <c r="A429" s="17">
        <v>1525</v>
      </c>
      <c r="B429" s="17">
        <v>0.67390000000000005</v>
      </c>
      <c r="C429" s="17">
        <f>(B429/'Computed data'!$B$7)*100</f>
        <v>2.5052044609665431</v>
      </c>
      <c r="D429" s="17">
        <f>A429/'Computed data'!$E$7</f>
        <v>87.285506599356665</v>
      </c>
    </row>
    <row r="430" spans="1:4" x14ac:dyDescent="0.25">
      <c r="A430" s="17">
        <v>1527</v>
      </c>
      <c r="B430" s="17">
        <v>0.6754</v>
      </c>
      <c r="C430" s="17">
        <f>(B430/'Computed data'!$B$7)*100</f>
        <v>2.5107806691449812</v>
      </c>
      <c r="D430" s="17">
        <f>A430/'Computed data'!$E$7</f>
        <v>87.399979394896803</v>
      </c>
    </row>
    <row r="431" spans="1:4" x14ac:dyDescent="0.25">
      <c r="A431" s="17">
        <v>1530</v>
      </c>
      <c r="B431" s="17">
        <v>0.67689999999999995</v>
      </c>
      <c r="C431" s="17">
        <f>(B431/'Computed data'!$B$7)*100</f>
        <v>2.5163568773234202</v>
      </c>
      <c r="D431" s="17">
        <f>A431/'Computed data'!$E$7</f>
        <v>87.57168858820701</v>
      </c>
    </row>
    <row r="432" spans="1:4" x14ac:dyDescent="0.25">
      <c r="A432" s="17">
        <v>1532</v>
      </c>
      <c r="B432" s="17">
        <v>0.67830000000000001</v>
      </c>
      <c r="C432" s="17">
        <f>(B432/'Computed data'!$B$7)*100</f>
        <v>2.5215613382899629</v>
      </c>
      <c r="D432" s="17">
        <f>A432/'Computed data'!$E$7</f>
        <v>87.686161383747162</v>
      </c>
    </row>
    <row r="433" spans="1:4" x14ac:dyDescent="0.25">
      <c r="A433" s="17">
        <v>1535</v>
      </c>
      <c r="B433" s="17">
        <v>0.68010000000000004</v>
      </c>
      <c r="C433" s="17">
        <f>(B433/'Computed data'!$B$7)*100</f>
        <v>2.5282527881040897</v>
      </c>
      <c r="D433" s="17">
        <f>A433/'Computed data'!$E$7</f>
        <v>87.857870577057369</v>
      </c>
    </row>
    <row r="434" spans="1:4" x14ac:dyDescent="0.25">
      <c r="A434" s="17">
        <v>1538</v>
      </c>
      <c r="B434" s="17">
        <v>0.68200000000000005</v>
      </c>
      <c r="C434" s="17">
        <f>(B434/'Computed data'!$B$7)*100</f>
        <v>2.5353159851301119</v>
      </c>
      <c r="D434" s="17">
        <f>A434/'Computed data'!$E$7</f>
        <v>88.029579770367576</v>
      </c>
    </row>
    <row r="435" spans="1:4" x14ac:dyDescent="0.25">
      <c r="A435" s="17">
        <v>1541</v>
      </c>
      <c r="B435" s="17">
        <v>0.6835</v>
      </c>
      <c r="C435" s="17">
        <f>(B435/'Computed data'!$B$7)*100</f>
        <v>2.5408921933085504</v>
      </c>
      <c r="D435" s="17">
        <f>A435/'Computed data'!$E$7</f>
        <v>88.201288963677783</v>
      </c>
    </row>
    <row r="436" spans="1:4" x14ac:dyDescent="0.25">
      <c r="A436" s="17">
        <v>1545</v>
      </c>
      <c r="B436" s="17">
        <v>0.68500000000000005</v>
      </c>
      <c r="C436" s="17">
        <f>(B436/'Computed data'!$B$7)*100</f>
        <v>2.5464684014869889</v>
      </c>
      <c r="D436" s="17">
        <f>A436/'Computed data'!$E$7</f>
        <v>88.430234554758073</v>
      </c>
    </row>
    <row r="437" spans="1:4" x14ac:dyDescent="0.25">
      <c r="A437" s="17">
        <v>1548</v>
      </c>
      <c r="B437" s="17">
        <v>0.6865</v>
      </c>
      <c r="C437" s="17">
        <f>(B437/'Computed data'!$B$7)*100</f>
        <v>2.5520446096654279</v>
      </c>
      <c r="D437" s="17">
        <f>A437/'Computed data'!$E$7</f>
        <v>88.60194374806828</v>
      </c>
    </row>
    <row r="438" spans="1:4" x14ac:dyDescent="0.25">
      <c r="A438" s="17">
        <v>1550</v>
      </c>
      <c r="B438" s="17">
        <v>0.68810000000000004</v>
      </c>
      <c r="C438" s="17">
        <f>(B438/'Computed data'!$B$7)*100</f>
        <v>2.5579925650557627</v>
      </c>
      <c r="D438" s="17">
        <f>A438/'Computed data'!$E$7</f>
        <v>88.716416543608418</v>
      </c>
    </row>
    <row r="439" spans="1:4" x14ac:dyDescent="0.25">
      <c r="A439" s="17">
        <v>1553</v>
      </c>
      <c r="B439" s="17">
        <v>0.68959999999999999</v>
      </c>
      <c r="C439" s="17">
        <f>(B439/'Computed data'!$B$7)*100</f>
        <v>2.5635687732342007</v>
      </c>
      <c r="D439" s="17">
        <f>A439/'Computed data'!$E$7</f>
        <v>88.888125736918624</v>
      </c>
    </row>
    <row r="440" spans="1:4" x14ac:dyDescent="0.25">
      <c r="A440" s="17">
        <v>1555</v>
      </c>
      <c r="B440" s="17">
        <v>0.69110000000000005</v>
      </c>
      <c r="C440" s="17">
        <f>(B440/'Computed data'!$B$7)*100</f>
        <v>2.5691449814126397</v>
      </c>
      <c r="D440" s="17">
        <f>A440/'Computed data'!$E$7</f>
        <v>89.002598532458762</v>
      </c>
    </row>
    <row r="441" spans="1:4" x14ac:dyDescent="0.25">
      <c r="A441" s="17">
        <v>1558</v>
      </c>
      <c r="B441" s="17">
        <v>0.69259999999999999</v>
      </c>
      <c r="C441" s="17">
        <f>(B441/'Computed data'!$B$7)*100</f>
        <v>2.5747211895910782</v>
      </c>
      <c r="D441" s="17">
        <f>A441/'Computed data'!$E$7</f>
        <v>89.174307725768969</v>
      </c>
    </row>
    <row r="442" spans="1:4" x14ac:dyDescent="0.25">
      <c r="A442" s="17">
        <v>1562</v>
      </c>
      <c r="B442" s="17">
        <v>0.69420000000000004</v>
      </c>
      <c r="C442" s="17">
        <f>(B442/'Computed data'!$B$7)*100</f>
        <v>2.580669144981413</v>
      </c>
      <c r="D442" s="17">
        <f>A442/'Computed data'!$E$7</f>
        <v>89.403253316849259</v>
      </c>
    </row>
    <row r="443" spans="1:4" x14ac:dyDescent="0.25">
      <c r="A443" s="17">
        <v>1563</v>
      </c>
      <c r="B443" s="17">
        <v>0.69550000000000001</v>
      </c>
      <c r="C443" s="17">
        <f>(B443/'Computed data'!$B$7)*100</f>
        <v>2.5855018587360599</v>
      </c>
      <c r="D443" s="17">
        <f>A443/'Computed data'!$E$7</f>
        <v>89.460489714619328</v>
      </c>
    </row>
    <row r="444" spans="1:4" x14ac:dyDescent="0.25">
      <c r="A444" s="17">
        <v>1566</v>
      </c>
      <c r="B444" s="17">
        <v>0.69750000000000001</v>
      </c>
      <c r="C444" s="17">
        <f>(B444/'Computed data'!$B$7)*100</f>
        <v>2.5929368029739779</v>
      </c>
      <c r="D444" s="17">
        <f>A444/'Computed data'!$E$7</f>
        <v>89.632198907929535</v>
      </c>
    </row>
    <row r="445" spans="1:4" x14ac:dyDescent="0.25">
      <c r="A445" s="17">
        <v>1569</v>
      </c>
      <c r="B445" s="17">
        <v>0.69920000000000004</v>
      </c>
      <c r="C445" s="17">
        <f>(B445/'Computed data'!$B$7)*100</f>
        <v>2.5992565055762085</v>
      </c>
      <c r="D445" s="17">
        <f>A445/'Computed data'!$E$7</f>
        <v>89.803908101239742</v>
      </c>
    </row>
    <row r="446" spans="1:4" x14ac:dyDescent="0.25">
      <c r="A446" s="17">
        <v>1571</v>
      </c>
      <c r="B446" s="17">
        <v>0.70079999999999998</v>
      </c>
      <c r="C446" s="17">
        <f>(B446/'Computed data'!$B$7)*100</f>
        <v>2.6052044609665428</v>
      </c>
      <c r="D446" s="17">
        <f>A446/'Computed data'!$E$7</f>
        <v>89.91838089677988</v>
      </c>
    </row>
    <row r="447" spans="1:4" x14ac:dyDescent="0.25">
      <c r="A447" s="17">
        <v>1575</v>
      </c>
      <c r="B447" s="17">
        <v>0.70230000000000004</v>
      </c>
      <c r="C447" s="17">
        <f>(B447/'Computed data'!$B$7)*100</f>
        <v>2.6107806691449817</v>
      </c>
      <c r="D447" s="17">
        <f>A447/'Computed data'!$E$7</f>
        <v>90.14732648786017</v>
      </c>
    </row>
    <row r="448" spans="1:4" x14ac:dyDescent="0.25">
      <c r="A448" s="17">
        <v>1579</v>
      </c>
      <c r="B448" s="17">
        <v>0.70379999999999998</v>
      </c>
      <c r="C448" s="17">
        <f>(B448/'Computed data'!$B$7)*100</f>
        <v>2.6163568773234203</v>
      </c>
      <c r="D448" s="17">
        <f>A448/'Computed data'!$E$7</f>
        <v>90.376272078940445</v>
      </c>
    </row>
    <row r="449" spans="1:4" x14ac:dyDescent="0.25">
      <c r="A449" s="17">
        <v>1582</v>
      </c>
      <c r="B449" s="17">
        <v>0.70530000000000004</v>
      </c>
      <c r="C449" s="17">
        <f>(B449/'Computed data'!$B$7)*100</f>
        <v>2.6219330855018588</v>
      </c>
      <c r="D449" s="17">
        <f>A449/'Computed data'!$E$7</f>
        <v>90.547981272250652</v>
      </c>
    </row>
    <row r="450" spans="1:4" x14ac:dyDescent="0.25">
      <c r="A450" s="17">
        <v>1585</v>
      </c>
      <c r="B450" s="17">
        <v>0.70689999999999997</v>
      </c>
      <c r="C450" s="17">
        <f>(B450/'Computed data'!$B$7)*100</f>
        <v>2.6278810408921935</v>
      </c>
      <c r="D450" s="17">
        <f>A450/'Computed data'!$E$7</f>
        <v>90.719690465560859</v>
      </c>
    </row>
    <row r="451" spans="1:4" x14ac:dyDescent="0.25">
      <c r="A451" s="17">
        <v>1587</v>
      </c>
      <c r="B451" s="17">
        <v>0.70840000000000003</v>
      </c>
      <c r="C451" s="17">
        <f>(B451/'Computed data'!$B$7)*100</f>
        <v>2.6334572490706325</v>
      </c>
      <c r="D451" s="17">
        <f>A451/'Computed data'!$E$7</f>
        <v>90.834163261100997</v>
      </c>
    </row>
    <row r="452" spans="1:4" x14ac:dyDescent="0.25">
      <c r="A452" s="17">
        <v>1590</v>
      </c>
      <c r="B452" s="17">
        <v>0.70989999999999998</v>
      </c>
      <c r="C452" s="17">
        <f>(B452/'Computed data'!$B$7)*100</f>
        <v>2.6390334572490706</v>
      </c>
      <c r="D452" s="17">
        <f>A452/'Computed data'!$E$7</f>
        <v>91.005872454411218</v>
      </c>
    </row>
    <row r="453" spans="1:4" x14ac:dyDescent="0.25">
      <c r="A453" s="17">
        <v>1592</v>
      </c>
      <c r="B453" s="17">
        <v>0.71140000000000003</v>
      </c>
      <c r="C453" s="17">
        <f>(B453/'Computed data'!$B$7)*100</f>
        <v>2.6446096654275095</v>
      </c>
      <c r="D453" s="17">
        <f>A453/'Computed data'!$E$7</f>
        <v>91.120345249951356</v>
      </c>
    </row>
    <row r="454" spans="1:4" x14ac:dyDescent="0.25">
      <c r="A454" s="17">
        <v>1596</v>
      </c>
      <c r="B454" s="17">
        <v>0.71340000000000003</v>
      </c>
      <c r="C454" s="17">
        <f>(B454/'Computed data'!$B$7)*100</f>
        <v>2.652044609665428</v>
      </c>
      <c r="D454" s="17">
        <f>A454/'Computed data'!$E$7</f>
        <v>91.349290841031632</v>
      </c>
    </row>
    <row r="455" spans="1:4" x14ac:dyDescent="0.25">
      <c r="A455" s="17">
        <v>1598</v>
      </c>
      <c r="B455" s="17">
        <v>0.71499999999999997</v>
      </c>
      <c r="C455" s="17">
        <f>(B455/'Computed data'!$B$7)*100</f>
        <v>2.6579925650557623</v>
      </c>
      <c r="D455" s="17">
        <f>A455/'Computed data'!$E$7</f>
        <v>91.46376363657177</v>
      </c>
    </row>
    <row r="456" spans="1:4" x14ac:dyDescent="0.25">
      <c r="A456" s="17">
        <v>1602</v>
      </c>
      <c r="B456" s="17">
        <v>0.71650000000000003</v>
      </c>
      <c r="C456" s="17">
        <f>(B456/'Computed data'!$B$7)*100</f>
        <v>2.6635687732342008</v>
      </c>
      <c r="D456" s="17">
        <f>A456/'Computed data'!$E$7</f>
        <v>91.69270922765206</v>
      </c>
    </row>
    <row r="457" spans="1:4" x14ac:dyDescent="0.25">
      <c r="A457" s="17">
        <v>1603</v>
      </c>
      <c r="B457" s="17">
        <v>0.71799999999999997</v>
      </c>
      <c r="C457" s="17">
        <f>(B457/'Computed data'!$B$7)*100</f>
        <v>2.6691449814126393</v>
      </c>
      <c r="D457" s="17">
        <f>A457/'Computed data'!$E$7</f>
        <v>91.749945625422129</v>
      </c>
    </row>
    <row r="458" spans="1:4" x14ac:dyDescent="0.25">
      <c r="A458" s="17">
        <v>1607</v>
      </c>
      <c r="B458" s="17">
        <v>0.71960000000000002</v>
      </c>
      <c r="C458" s="17">
        <f>(B458/'Computed data'!$B$7)*100</f>
        <v>2.6750929368029741</v>
      </c>
      <c r="D458" s="17">
        <f>A458/'Computed data'!$E$7</f>
        <v>91.978891216502404</v>
      </c>
    </row>
    <row r="459" spans="1:4" x14ac:dyDescent="0.25">
      <c r="A459" s="17">
        <v>1610</v>
      </c>
      <c r="B459" s="17">
        <v>0.72109999999999996</v>
      </c>
      <c r="C459" s="17">
        <f>(B459/'Computed data'!$B$7)*100</f>
        <v>2.6806691449814126</v>
      </c>
      <c r="D459" s="17">
        <f>A459/'Computed data'!$E$7</f>
        <v>92.150600409812611</v>
      </c>
    </row>
    <row r="460" spans="1:4" x14ac:dyDescent="0.25">
      <c r="A460" s="17">
        <v>1613</v>
      </c>
      <c r="B460" s="17">
        <v>0.72260000000000002</v>
      </c>
      <c r="C460" s="17">
        <f>(B460/'Computed data'!$B$7)*100</f>
        <v>2.6862453531598516</v>
      </c>
      <c r="D460" s="17">
        <f>A460/'Computed data'!$E$7</f>
        <v>92.322309603122818</v>
      </c>
    </row>
    <row r="461" spans="1:4" x14ac:dyDescent="0.25">
      <c r="A461" s="17">
        <v>1615</v>
      </c>
      <c r="B461" s="17">
        <v>0.72419999999999995</v>
      </c>
      <c r="C461" s="17">
        <f>(B461/'Computed data'!$B$7)*100</f>
        <v>2.6921933085501859</v>
      </c>
      <c r="D461" s="17">
        <f>A461/'Computed data'!$E$7</f>
        <v>92.436782398662956</v>
      </c>
    </row>
    <row r="462" spans="1:4" x14ac:dyDescent="0.25">
      <c r="A462" s="17">
        <v>1619</v>
      </c>
      <c r="B462" s="17">
        <v>0.72609999999999997</v>
      </c>
      <c r="C462" s="17">
        <f>(B462/'Computed data'!$B$7)*100</f>
        <v>2.6992565055762081</v>
      </c>
      <c r="D462" s="17">
        <f>A462/'Computed data'!$E$7</f>
        <v>92.665727989743246</v>
      </c>
    </row>
    <row r="463" spans="1:4" x14ac:dyDescent="0.25">
      <c r="A463" s="17">
        <v>1621</v>
      </c>
      <c r="B463" s="17">
        <v>0.72770000000000001</v>
      </c>
      <c r="C463" s="17">
        <f>(B463/'Computed data'!$B$7)*100</f>
        <v>2.7052044609665429</v>
      </c>
      <c r="D463" s="17">
        <f>A463/'Computed data'!$E$7</f>
        <v>92.780200785283384</v>
      </c>
    </row>
    <row r="464" spans="1:4" x14ac:dyDescent="0.25">
      <c r="A464" s="17">
        <v>1624</v>
      </c>
      <c r="B464" s="17">
        <v>0.72919999999999996</v>
      </c>
      <c r="C464" s="17">
        <f>(B464/'Computed data'!$B$7)*100</f>
        <v>2.7107806691449814</v>
      </c>
      <c r="D464" s="17">
        <f>A464/'Computed data'!$E$7</f>
        <v>92.951909978593591</v>
      </c>
    </row>
    <row r="465" spans="1:4" x14ac:dyDescent="0.25">
      <c r="A465" s="17">
        <v>1628</v>
      </c>
      <c r="B465" s="17">
        <v>0.73050000000000004</v>
      </c>
      <c r="C465" s="17">
        <f>(B465/'Computed data'!$B$7)*100</f>
        <v>2.7156133828996283</v>
      </c>
      <c r="D465" s="17">
        <f>A465/'Computed data'!$E$7</f>
        <v>93.180855569673867</v>
      </c>
    </row>
    <row r="466" spans="1:4" x14ac:dyDescent="0.25">
      <c r="A466" s="17">
        <v>1630</v>
      </c>
      <c r="B466" s="17">
        <v>0.73260000000000003</v>
      </c>
      <c r="C466" s="17">
        <f>(B466/'Computed data'!$B$7)*100</f>
        <v>2.7234200743494426</v>
      </c>
      <c r="D466" s="17">
        <f>A466/'Computed data'!$E$7</f>
        <v>93.295328365214004</v>
      </c>
    </row>
    <row r="467" spans="1:4" x14ac:dyDescent="0.25">
      <c r="A467" s="17">
        <v>1634</v>
      </c>
      <c r="B467" s="17">
        <v>0.73429999999999995</v>
      </c>
      <c r="C467" s="17">
        <f>(B467/'Computed data'!$B$7)*100</f>
        <v>2.7297397769516731</v>
      </c>
      <c r="D467" s="17">
        <f>A467/'Computed data'!$E$7</f>
        <v>93.524273956294294</v>
      </c>
    </row>
    <row r="468" spans="1:4" x14ac:dyDescent="0.25">
      <c r="A468" s="17">
        <v>1636</v>
      </c>
      <c r="B468" s="17">
        <v>0.73580000000000001</v>
      </c>
      <c r="C468" s="17">
        <f>(B468/'Computed data'!$B$7)*100</f>
        <v>2.7353159851301116</v>
      </c>
      <c r="D468" s="17">
        <f>A468/'Computed data'!$E$7</f>
        <v>93.638746751834432</v>
      </c>
    </row>
    <row r="469" spans="1:4" x14ac:dyDescent="0.25">
      <c r="A469" s="17">
        <v>1639</v>
      </c>
      <c r="B469" s="17">
        <v>0.73729999999999996</v>
      </c>
      <c r="C469" s="17">
        <f>(B469/'Computed data'!$B$7)*100</f>
        <v>2.7408921933085502</v>
      </c>
      <c r="D469" s="17">
        <f>A469/'Computed data'!$E$7</f>
        <v>93.810455945144639</v>
      </c>
    </row>
    <row r="470" spans="1:4" x14ac:dyDescent="0.25">
      <c r="A470" s="17">
        <v>1641</v>
      </c>
      <c r="B470" s="17">
        <v>0.73880000000000001</v>
      </c>
      <c r="C470" s="17">
        <f>(B470/'Computed data'!$B$7)*100</f>
        <v>2.7464684014869891</v>
      </c>
      <c r="D470" s="17">
        <f>A470/'Computed data'!$E$7</f>
        <v>93.924928740684777</v>
      </c>
    </row>
    <row r="471" spans="1:4" x14ac:dyDescent="0.25">
      <c r="A471" s="17">
        <v>1644</v>
      </c>
      <c r="B471" s="17">
        <v>0.74039999999999995</v>
      </c>
      <c r="C471" s="17">
        <f>(B471/'Computed data'!$B$7)*100</f>
        <v>2.7524163568773234</v>
      </c>
      <c r="D471" s="17">
        <f>A471/'Computed data'!$E$7</f>
        <v>94.096637933994984</v>
      </c>
    </row>
    <row r="472" spans="1:4" x14ac:dyDescent="0.25">
      <c r="A472" s="17">
        <v>1648</v>
      </c>
      <c r="B472" s="17">
        <v>0.7419</v>
      </c>
      <c r="C472" s="17">
        <f>(B472/'Computed data'!$B$7)*100</f>
        <v>2.7579925650557624</v>
      </c>
      <c r="D472" s="17">
        <f>A472/'Computed data'!$E$7</f>
        <v>94.325583525075274</v>
      </c>
    </row>
    <row r="473" spans="1:4" x14ac:dyDescent="0.25">
      <c r="A473" s="17">
        <v>1651</v>
      </c>
      <c r="B473" s="17">
        <v>0.74339999999999995</v>
      </c>
      <c r="C473" s="17">
        <f>(B473/'Computed data'!$B$7)*100</f>
        <v>2.7635687732342005</v>
      </c>
      <c r="D473" s="17">
        <f>A473/'Computed data'!$E$7</f>
        <v>94.497292718385481</v>
      </c>
    </row>
    <row r="474" spans="1:4" x14ac:dyDescent="0.25">
      <c r="A474" s="17">
        <v>1653</v>
      </c>
      <c r="B474" s="17">
        <v>0.74490000000000001</v>
      </c>
      <c r="C474" s="17">
        <f>(B474/'Computed data'!$B$7)*100</f>
        <v>2.7691449814126394</v>
      </c>
      <c r="D474" s="17">
        <f>A474/'Computed data'!$E$7</f>
        <v>94.611765513925619</v>
      </c>
    </row>
    <row r="475" spans="1:4" x14ac:dyDescent="0.25">
      <c r="A475" s="17">
        <v>1656</v>
      </c>
      <c r="B475" s="17">
        <v>0.74680000000000002</v>
      </c>
      <c r="C475" s="17">
        <f>(B475/'Computed data'!$B$7)*100</f>
        <v>2.7762081784386621</v>
      </c>
      <c r="D475" s="17">
        <f>A475/'Computed data'!$E$7</f>
        <v>94.783474707235825</v>
      </c>
    </row>
    <row r="476" spans="1:4" x14ac:dyDescent="0.25">
      <c r="A476" s="17">
        <v>1659</v>
      </c>
      <c r="B476" s="17">
        <v>0.74839999999999995</v>
      </c>
      <c r="C476" s="17">
        <f>(B476/'Computed data'!$B$7)*100</f>
        <v>2.7821561338289964</v>
      </c>
      <c r="D476" s="17">
        <f>A476/'Computed data'!$E$7</f>
        <v>94.955183900546047</v>
      </c>
    </row>
    <row r="477" spans="1:4" x14ac:dyDescent="0.25">
      <c r="A477" s="17">
        <v>1661</v>
      </c>
      <c r="B477" s="17">
        <v>0.74960000000000004</v>
      </c>
      <c r="C477" s="17">
        <f>(B477/'Computed data'!$B$7)*100</f>
        <v>2.7866171003717475</v>
      </c>
      <c r="D477" s="17">
        <f>A477/'Computed data'!$E$7</f>
        <v>95.069656696086184</v>
      </c>
    </row>
    <row r="478" spans="1:4" x14ac:dyDescent="0.25">
      <c r="A478" s="17">
        <v>1663</v>
      </c>
      <c r="B478" s="17">
        <v>0.751</v>
      </c>
      <c r="C478" s="17">
        <f>(B478/'Computed data'!$B$7)*100</f>
        <v>2.7918215613382902</v>
      </c>
      <c r="D478" s="17">
        <f>A478/'Computed data'!$E$7</f>
        <v>95.184129491626322</v>
      </c>
    </row>
    <row r="479" spans="1:4" x14ac:dyDescent="0.25">
      <c r="A479" s="17">
        <v>1666</v>
      </c>
      <c r="B479" s="17">
        <v>0.75249999999999995</v>
      </c>
      <c r="C479" s="17">
        <f>(B479/'Computed data'!$B$7)*100</f>
        <v>2.7973977695167287</v>
      </c>
      <c r="D479" s="17">
        <f>A479/'Computed data'!$E$7</f>
        <v>95.355838684936529</v>
      </c>
    </row>
    <row r="480" spans="1:4" x14ac:dyDescent="0.25">
      <c r="A480" s="17">
        <v>1669</v>
      </c>
      <c r="B480" s="17">
        <v>0.75449999999999995</v>
      </c>
      <c r="C480" s="17">
        <f>(B480/'Computed data'!$B$7)*100</f>
        <v>2.8048327137546467</v>
      </c>
      <c r="D480" s="17">
        <f>A480/'Computed data'!$E$7</f>
        <v>95.527547878246736</v>
      </c>
    </row>
    <row r="481" spans="1:4" x14ac:dyDescent="0.25">
      <c r="A481" s="17">
        <v>1672</v>
      </c>
      <c r="B481" s="17">
        <v>0.75609999999999999</v>
      </c>
      <c r="C481" s="17">
        <f>(B481/'Computed data'!$B$7)*100</f>
        <v>2.8107806691449815</v>
      </c>
      <c r="D481" s="17">
        <f>A481/'Computed data'!$E$7</f>
        <v>95.699257071556943</v>
      </c>
    </row>
    <row r="482" spans="1:4" x14ac:dyDescent="0.25">
      <c r="A482" s="17">
        <v>1674</v>
      </c>
      <c r="B482" s="17">
        <v>0.75760000000000005</v>
      </c>
      <c r="C482" s="17">
        <f>(B482/'Computed data'!$B$7)*100</f>
        <v>2.8163568773234204</v>
      </c>
      <c r="D482" s="17">
        <f>A482/'Computed data'!$E$7</f>
        <v>95.813729867097095</v>
      </c>
    </row>
    <row r="483" spans="1:4" x14ac:dyDescent="0.25">
      <c r="A483" s="17">
        <v>1677</v>
      </c>
      <c r="B483" s="17">
        <v>0.7591</v>
      </c>
      <c r="C483" s="17">
        <f>(B483/'Computed data'!$B$7)*100</f>
        <v>2.821933085501859</v>
      </c>
      <c r="D483" s="17">
        <f>A483/'Computed data'!$E$7</f>
        <v>95.985439060407302</v>
      </c>
    </row>
    <row r="484" spans="1:4" x14ac:dyDescent="0.25">
      <c r="A484" s="17">
        <v>1680</v>
      </c>
      <c r="B484" s="17">
        <v>0.76070000000000004</v>
      </c>
      <c r="C484" s="17">
        <f>(B484/'Computed data'!$B$7)*100</f>
        <v>2.8278810408921937</v>
      </c>
      <c r="D484" s="17">
        <f>A484/'Computed data'!$E$7</f>
        <v>96.157148253717509</v>
      </c>
    </row>
    <row r="485" spans="1:4" x14ac:dyDescent="0.25">
      <c r="A485" s="17">
        <v>1683</v>
      </c>
      <c r="B485" s="17">
        <v>0.76200000000000001</v>
      </c>
      <c r="C485" s="17">
        <f>(B485/'Computed data'!$B$7)*100</f>
        <v>2.8327137546468406</v>
      </c>
      <c r="D485" s="17">
        <f>A485/'Computed data'!$E$7</f>
        <v>96.328857447027715</v>
      </c>
    </row>
    <row r="486" spans="1:4" x14ac:dyDescent="0.25">
      <c r="A486" s="17">
        <v>1686</v>
      </c>
      <c r="B486" s="17">
        <v>0.76380000000000003</v>
      </c>
      <c r="C486" s="17">
        <f>(B486/'Computed data'!$B$7)*100</f>
        <v>2.839405204460967</v>
      </c>
      <c r="D486" s="17">
        <f>A486/'Computed data'!$E$7</f>
        <v>96.500566640337922</v>
      </c>
    </row>
    <row r="487" spans="1:4" x14ac:dyDescent="0.25">
      <c r="A487" s="17">
        <v>1689</v>
      </c>
      <c r="B487" s="17">
        <v>0.76519999999999999</v>
      </c>
      <c r="C487" s="17">
        <f>(B487/'Computed data'!$B$7)*100</f>
        <v>2.8446096654275093</v>
      </c>
      <c r="D487" s="17">
        <f>A487/'Computed data'!$E$7</f>
        <v>96.672275833648143</v>
      </c>
    </row>
    <row r="488" spans="1:4" x14ac:dyDescent="0.25">
      <c r="A488" s="17">
        <v>1692</v>
      </c>
      <c r="B488" s="17">
        <v>0.76700000000000002</v>
      </c>
      <c r="C488" s="17">
        <f>(B488/'Computed data'!$B$7)*100</f>
        <v>2.8513011152416357</v>
      </c>
      <c r="D488" s="17">
        <f>A488/'Computed data'!$E$7</f>
        <v>96.84398502695835</v>
      </c>
    </row>
    <row r="489" spans="1:4" x14ac:dyDescent="0.25">
      <c r="A489" s="17">
        <v>1695</v>
      </c>
      <c r="B489" s="17">
        <v>0.76800000000000002</v>
      </c>
      <c r="C489" s="17">
        <f>(B489/'Computed data'!$B$7)*100</f>
        <v>2.8550185873605951</v>
      </c>
      <c r="D489" s="17">
        <f>A489/'Computed data'!$E$7</f>
        <v>97.015694220268557</v>
      </c>
    </row>
    <row r="490" spans="1:4" x14ac:dyDescent="0.25">
      <c r="A490" s="17">
        <v>1698</v>
      </c>
      <c r="B490" s="17">
        <v>0.77049999999999996</v>
      </c>
      <c r="C490" s="17">
        <f>(B490/'Computed data'!$B$7)*100</f>
        <v>2.8643122676579926</v>
      </c>
      <c r="D490" s="17">
        <f>A490/'Computed data'!$E$7</f>
        <v>97.187403413578764</v>
      </c>
    </row>
    <row r="491" spans="1:4" x14ac:dyDescent="0.25">
      <c r="A491" s="17">
        <v>1700</v>
      </c>
      <c r="B491" s="17">
        <v>0.77210000000000001</v>
      </c>
      <c r="C491" s="17">
        <f>(B491/'Computed data'!$B$7)*100</f>
        <v>2.8702602230483274</v>
      </c>
      <c r="D491" s="17">
        <f>A491/'Computed data'!$E$7</f>
        <v>97.301876209118902</v>
      </c>
    </row>
    <row r="492" spans="1:4" x14ac:dyDescent="0.25">
      <c r="A492" s="17">
        <v>1703</v>
      </c>
      <c r="B492" s="17">
        <v>0.77359999999999995</v>
      </c>
      <c r="C492" s="17">
        <f>(B492/'Computed data'!$B$7)*100</f>
        <v>2.8758364312267659</v>
      </c>
      <c r="D492" s="17">
        <f>A492/'Computed data'!$E$7</f>
        <v>97.473585402429123</v>
      </c>
    </row>
    <row r="493" spans="1:4" x14ac:dyDescent="0.25">
      <c r="A493" s="17">
        <v>1705</v>
      </c>
      <c r="B493" s="17">
        <v>0.7752</v>
      </c>
      <c r="C493" s="17">
        <f>(B493/'Computed data'!$B$7)*100</f>
        <v>2.8817843866171007</v>
      </c>
      <c r="D493" s="17">
        <f>A493/'Computed data'!$E$7</f>
        <v>97.588058197969261</v>
      </c>
    </row>
    <row r="494" spans="1:4" x14ac:dyDescent="0.25">
      <c r="A494" s="17">
        <v>1710</v>
      </c>
      <c r="B494" s="17">
        <v>0.77680000000000005</v>
      </c>
      <c r="C494" s="17">
        <f>(B494/'Computed data'!$B$7)*100</f>
        <v>2.8877323420074354</v>
      </c>
      <c r="D494" s="17">
        <f>A494/'Computed data'!$E$7</f>
        <v>97.874240186819605</v>
      </c>
    </row>
    <row r="495" spans="1:4" x14ac:dyDescent="0.25">
      <c r="A495" s="17">
        <v>1712</v>
      </c>
      <c r="B495" s="17">
        <v>0.77829999999999999</v>
      </c>
      <c r="C495" s="17">
        <f>(B495/'Computed data'!$B$7)*100</f>
        <v>2.8933085501858735</v>
      </c>
      <c r="D495" s="17">
        <f>A495/'Computed data'!$E$7</f>
        <v>97.988712982359743</v>
      </c>
    </row>
    <row r="496" spans="1:4" x14ac:dyDescent="0.25">
      <c r="A496" s="17">
        <v>1715</v>
      </c>
      <c r="B496" s="17">
        <v>0.77990000000000004</v>
      </c>
      <c r="C496" s="17">
        <f>(B496/'Computed data'!$B$7)*100</f>
        <v>2.8992565055762083</v>
      </c>
      <c r="D496" s="17">
        <f>A496/'Computed data'!$E$7</f>
        <v>98.16042217566995</v>
      </c>
    </row>
    <row r="497" spans="1:4" x14ac:dyDescent="0.25">
      <c r="A497" s="17">
        <v>1717</v>
      </c>
      <c r="B497" s="17">
        <v>0.78139999999999998</v>
      </c>
      <c r="C497" s="17">
        <f>(B497/'Computed data'!$B$7)*100</f>
        <v>2.9048327137546468</v>
      </c>
      <c r="D497" s="17">
        <f>A497/'Computed data'!$E$7</f>
        <v>98.274894971210102</v>
      </c>
    </row>
    <row r="498" spans="1:4" x14ac:dyDescent="0.25">
      <c r="A498" s="17">
        <v>1720</v>
      </c>
      <c r="B498" s="17">
        <v>0.78259999999999996</v>
      </c>
      <c r="C498" s="17">
        <f>(B498/'Computed data'!$B$7)*100</f>
        <v>2.9092936802973979</v>
      </c>
      <c r="D498" s="17">
        <f>A498/'Computed data'!$E$7</f>
        <v>98.446604164520309</v>
      </c>
    </row>
    <row r="499" spans="1:4" x14ac:dyDescent="0.25">
      <c r="A499" s="17">
        <v>1723</v>
      </c>
      <c r="B499" s="17">
        <v>0.78500000000000003</v>
      </c>
      <c r="C499" s="17">
        <f>(B499/'Computed data'!$B$7)*100</f>
        <v>2.9182156133828996</v>
      </c>
      <c r="D499" s="17">
        <f>A499/'Computed data'!$E$7</f>
        <v>98.618313357830516</v>
      </c>
    </row>
    <row r="500" spans="1:4" x14ac:dyDescent="0.25">
      <c r="A500" s="17">
        <v>1728</v>
      </c>
      <c r="B500" s="17">
        <v>0.78600000000000003</v>
      </c>
      <c r="C500" s="17">
        <f>(B500/'Computed data'!$B$7)*100</f>
        <v>2.921933085501859</v>
      </c>
      <c r="D500" s="17">
        <f>A500/'Computed data'!$E$7</f>
        <v>98.904495346680861</v>
      </c>
    </row>
    <row r="501" spans="1:4" x14ac:dyDescent="0.25">
      <c r="A501" s="17">
        <v>1730</v>
      </c>
      <c r="B501" s="17">
        <v>0.78710000000000002</v>
      </c>
      <c r="C501" s="17">
        <f>(B501/'Computed data'!$B$7)*100</f>
        <v>2.9260223048327139</v>
      </c>
      <c r="D501" s="17">
        <f>A501/'Computed data'!$E$7</f>
        <v>99.018968142221013</v>
      </c>
    </row>
    <row r="502" spans="1:4" x14ac:dyDescent="0.25">
      <c r="A502" s="17">
        <v>1733</v>
      </c>
      <c r="B502" s="17">
        <v>0.78969999999999996</v>
      </c>
      <c r="C502" s="17">
        <f>(B502/'Computed data'!$B$7)*100</f>
        <v>2.9356877323420076</v>
      </c>
      <c r="D502" s="17">
        <f>A502/'Computed data'!$E$7</f>
        <v>99.19067733553122</v>
      </c>
    </row>
    <row r="503" spans="1:4" x14ac:dyDescent="0.25">
      <c r="A503" s="17">
        <v>1737</v>
      </c>
      <c r="B503" s="17">
        <v>0.79100000000000004</v>
      </c>
      <c r="C503" s="17">
        <f>(B503/'Computed data'!$B$7)*100</f>
        <v>2.9405204460966545</v>
      </c>
      <c r="D503" s="17">
        <f>A503/'Computed data'!$E$7</f>
        <v>99.419622926611495</v>
      </c>
    </row>
    <row r="504" spans="1:4" x14ac:dyDescent="0.25">
      <c r="A504" s="17">
        <v>1741</v>
      </c>
      <c r="B504" s="17">
        <v>0.79279999999999995</v>
      </c>
      <c r="C504" s="17">
        <f>(B504/'Computed data'!$B$7)*100</f>
        <v>2.9472118959107805</v>
      </c>
      <c r="D504" s="17">
        <f>A504/'Computed data'!$E$7</f>
        <v>99.648568517691771</v>
      </c>
    </row>
    <row r="505" spans="1:4" x14ac:dyDescent="0.25">
      <c r="A505" s="17">
        <v>1744</v>
      </c>
      <c r="B505" s="17">
        <v>0.79430000000000001</v>
      </c>
      <c r="C505" s="17">
        <f>(B505/'Computed data'!$B$7)*100</f>
        <v>2.9527881040892194</v>
      </c>
      <c r="D505" s="17">
        <f>A505/'Computed data'!$E$7</f>
        <v>99.820277711001992</v>
      </c>
    </row>
    <row r="506" spans="1:4" x14ac:dyDescent="0.25">
      <c r="A506" s="17">
        <v>1748</v>
      </c>
      <c r="B506" s="17">
        <v>0.79590000000000005</v>
      </c>
      <c r="C506" s="17">
        <f>(B506/'Computed data'!$B$7)*100</f>
        <v>2.9587360594795542</v>
      </c>
      <c r="D506" s="17">
        <f>A506/'Computed data'!$E$7</f>
        <v>100.04922330208227</v>
      </c>
    </row>
    <row r="507" spans="1:4" x14ac:dyDescent="0.25">
      <c r="A507" s="17">
        <v>1751</v>
      </c>
      <c r="B507" s="17">
        <v>0.79749999999999999</v>
      </c>
      <c r="C507" s="17">
        <f>(B507/'Computed data'!$B$7)*100</f>
        <v>2.9646840148698885</v>
      </c>
      <c r="D507" s="17">
        <f>A507/'Computed data'!$E$7</f>
        <v>100.22093249539247</v>
      </c>
    </row>
    <row r="508" spans="1:4" x14ac:dyDescent="0.25">
      <c r="A508" s="17">
        <v>1753</v>
      </c>
      <c r="B508" s="17">
        <v>0.79900000000000004</v>
      </c>
      <c r="C508" s="17">
        <f>(B508/'Computed data'!$B$7)*100</f>
        <v>2.9702602230483275</v>
      </c>
      <c r="D508" s="17">
        <f>A508/'Computed data'!$E$7</f>
        <v>100.33540529093261</v>
      </c>
    </row>
    <row r="509" spans="1:4" x14ac:dyDescent="0.25">
      <c r="A509" s="17">
        <v>1757</v>
      </c>
      <c r="B509" s="17">
        <v>0.8</v>
      </c>
      <c r="C509" s="17">
        <f>(B509/'Computed data'!$B$7)*100</f>
        <v>2.9739776951672865</v>
      </c>
      <c r="D509" s="17">
        <f>A509/'Computed data'!$E$7</f>
        <v>100.56435088201289</v>
      </c>
    </row>
    <row r="510" spans="1:4" x14ac:dyDescent="0.25">
      <c r="A510" s="17">
        <v>1759</v>
      </c>
      <c r="B510" s="17">
        <v>0.80200000000000005</v>
      </c>
      <c r="C510" s="17">
        <f>(B510/'Computed data'!$B$7)*100</f>
        <v>2.981412639405205</v>
      </c>
      <c r="D510" s="17">
        <f>A510/'Computed data'!$E$7</f>
        <v>100.67882367755304</v>
      </c>
    </row>
    <row r="511" spans="1:4" x14ac:dyDescent="0.25">
      <c r="A511" s="17">
        <v>1762</v>
      </c>
      <c r="B511" s="17">
        <v>0.80400000000000005</v>
      </c>
      <c r="C511" s="17">
        <f>(B511/'Computed data'!$B$7)*100</f>
        <v>2.988847583643123</v>
      </c>
      <c r="D511" s="17">
        <f>A511/'Computed data'!$E$7</f>
        <v>100.85053287086325</v>
      </c>
    </row>
    <row r="512" spans="1:4" x14ac:dyDescent="0.25">
      <c r="A512" s="17">
        <v>1765</v>
      </c>
      <c r="B512" s="17">
        <v>0.80500000000000005</v>
      </c>
      <c r="C512" s="17">
        <f>(B512/'Computed data'!$B$7)*100</f>
        <v>2.9925650557620824</v>
      </c>
      <c r="D512" s="17">
        <f>A512/'Computed data'!$E$7</f>
        <v>101.02224206417345</v>
      </c>
    </row>
    <row r="513" spans="1:4" x14ac:dyDescent="0.25">
      <c r="A513" s="17">
        <v>1768</v>
      </c>
      <c r="B513" s="17">
        <v>0.80630000000000002</v>
      </c>
      <c r="C513" s="17">
        <f>(B513/'Computed data'!$B$7)*100</f>
        <v>2.9973977695167289</v>
      </c>
      <c r="D513" s="17">
        <f>A513/'Computed data'!$E$7</f>
        <v>101.19395125748366</v>
      </c>
    </row>
    <row r="514" spans="1:4" x14ac:dyDescent="0.25">
      <c r="A514" s="17">
        <v>1770</v>
      </c>
      <c r="B514" s="17">
        <v>0.80879999999999996</v>
      </c>
      <c r="C514" s="17">
        <f>(B514/'Computed data'!$B$7)*100</f>
        <v>3.0066914498141264</v>
      </c>
      <c r="D514" s="17">
        <f>A514/'Computed data'!$E$7</f>
        <v>101.3084240530238</v>
      </c>
    </row>
    <row r="515" spans="1:4" x14ac:dyDescent="0.25">
      <c r="A515" s="17">
        <v>1774</v>
      </c>
      <c r="B515" s="17">
        <v>0.81040000000000001</v>
      </c>
      <c r="C515" s="17">
        <f>(B515/'Computed data'!$B$7)*100</f>
        <v>3.0126394052044612</v>
      </c>
      <c r="D515" s="17">
        <f>A515/'Computed data'!$E$7</f>
        <v>101.53736964410409</v>
      </c>
    </row>
    <row r="516" spans="1:4" x14ac:dyDescent="0.25">
      <c r="A516" s="17">
        <v>1777</v>
      </c>
      <c r="B516" s="17">
        <v>0.81189999999999996</v>
      </c>
      <c r="C516" s="17">
        <f>(B516/'Computed data'!$B$7)*100</f>
        <v>3.0182156133828997</v>
      </c>
      <c r="D516" s="17">
        <f>A516/'Computed data'!$E$7</f>
        <v>101.7090788374143</v>
      </c>
    </row>
    <row r="517" spans="1:4" x14ac:dyDescent="0.25">
      <c r="A517" s="17">
        <v>1779</v>
      </c>
      <c r="B517" s="17">
        <v>0.8135</v>
      </c>
      <c r="C517" s="17">
        <f>(B517/'Computed data'!$B$7)*100</f>
        <v>3.0241635687732344</v>
      </c>
      <c r="D517" s="17">
        <f>A517/'Computed data'!$E$7</f>
        <v>101.82355163295443</v>
      </c>
    </row>
    <row r="518" spans="1:4" x14ac:dyDescent="0.25">
      <c r="A518" s="17">
        <v>1783</v>
      </c>
      <c r="B518" s="17">
        <v>0.81499999999999995</v>
      </c>
      <c r="C518" s="17">
        <f>(B518/'Computed data'!$B$7)*100</f>
        <v>3.029739776951673</v>
      </c>
      <c r="D518" s="17">
        <f>A518/'Computed data'!$E$7</f>
        <v>102.05249722403471</v>
      </c>
    </row>
    <row r="519" spans="1:4" x14ac:dyDescent="0.25">
      <c r="A519" s="17">
        <v>1786</v>
      </c>
      <c r="B519" s="17">
        <v>0.81669999999999998</v>
      </c>
      <c r="C519" s="17">
        <f>(B519/'Computed data'!$B$7)*100</f>
        <v>3.0360594795539035</v>
      </c>
      <c r="D519" s="17">
        <f>A519/'Computed data'!$E$7</f>
        <v>102.22420641734492</v>
      </c>
    </row>
    <row r="520" spans="1:4" x14ac:dyDescent="0.25">
      <c r="A520" s="17">
        <v>1788</v>
      </c>
      <c r="B520" s="17">
        <v>0.81799999999999995</v>
      </c>
      <c r="C520" s="17">
        <f>(B520/'Computed data'!$B$7)*100</f>
        <v>3.0408921933085504</v>
      </c>
      <c r="D520" s="17">
        <f>A520/'Computed data'!$E$7</f>
        <v>102.33867921288507</v>
      </c>
    </row>
    <row r="521" spans="1:4" x14ac:dyDescent="0.25">
      <c r="A521" s="17">
        <v>1792</v>
      </c>
      <c r="B521" s="17">
        <v>0.81920000000000004</v>
      </c>
      <c r="C521" s="17">
        <f>(B521/'Computed data'!$B$7)*100</f>
        <v>3.0453531598513015</v>
      </c>
      <c r="D521" s="17">
        <f>A521/'Computed data'!$E$7</f>
        <v>102.56762480396534</v>
      </c>
    </row>
    <row r="522" spans="1:4" x14ac:dyDescent="0.25">
      <c r="A522" s="17">
        <v>1793</v>
      </c>
      <c r="B522" s="17">
        <v>0.82079999999999997</v>
      </c>
      <c r="C522" s="17">
        <f>(B522/'Computed data'!$B$7)*100</f>
        <v>3.0513011152416358</v>
      </c>
      <c r="D522" s="17">
        <f>A522/'Computed data'!$E$7</f>
        <v>102.62486120173541</v>
      </c>
    </row>
    <row r="523" spans="1:4" x14ac:dyDescent="0.25">
      <c r="A523" s="17">
        <v>1797</v>
      </c>
      <c r="B523" s="17">
        <v>0.82299999999999995</v>
      </c>
      <c r="C523" s="17">
        <f>(B523/'Computed data'!$B$7)*100</f>
        <v>3.0594795539033459</v>
      </c>
      <c r="D523" s="17">
        <f>A523/'Computed data'!$E$7</f>
        <v>102.85380679281569</v>
      </c>
    </row>
    <row r="524" spans="1:4" x14ac:dyDescent="0.25">
      <c r="A524" s="17">
        <v>1800</v>
      </c>
      <c r="B524" s="17">
        <v>0.82399999999999995</v>
      </c>
      <c r="C524" s="17">
        <f>(B524/'Computed data'!$B$7)*100</f>
        <v>3.0631970260223049</v>
      </c>
      <c r="D524" s="17">
        <f>A524/'Computed data'!$E$7</f>
        <v>103.0255159861259</v>
      </c>
    </row>
    <row r="525" spans="1:4" x14ac:dyDescent="0.25">
      <c r="A525" s="17">
        <v>1803</v>
      </c>
      <c r="B525" s="17">
        <v>0.82550000000000001</v>
      </c>
      <c r="C525" s="17">
        <f>(B525/'Computed data'!$B$7)*100</f>
        <v>3.0687732342007439</v>
      </c>
      <c r="D525" s="17">
        <f>A525/'Computed data'!$E$7</f>
        <v>103.19722517943612</v>
      </c>
    </row>
    <row r="526" spans="1:4" x14ac:dyDescent="0.25">
      <c r="A526" s="17">
        <v>1807</v>
      </c>
      <c r="B526" s="17">
        <v>0.82709999999999995</v>
      </c>
      <c r="C526" s="17">
        <f>(B526/'Computed data'!$B$7)*100</f>
        <v>3.0747211895910778</v>
      </c>
      <c r="D526" s="17">
        <f>A526/'Computed data'!$E$7</f>
        <v>103.42617077051639</v>
      </c>
    </row>
    <row r="527" spans="1:4" x14ac:dyDescent="0.25">
      <c r="A527" s="17">
        <v>1808</v>
      </c>
      <c r="B527" s="17">
        <v>0.82899999999999996</v>
      </c>
      <c r="C527" s="17">
        <f>(B527/'Computed data'!$B$7)*100</f>
        <v>3.0817843866171004</v>
      </c>
      <c r="D527" s="17">
        <f>A527/'Computed data'!$E$7</f>
        <v>103.48340716828646</v>
      </c>
    </row>
    <row r="528" spans="1:4" x14ac:dyDescent="0.25">
      <c r="A528" s="17">
        <v>1812</v>
      </c>
      <c r="B528" s="17">
        <v>0.83020000000000005</v>
      </c>
      <c r="C528" s="17">
        <f>(B528/'Computed data'!$B$7)*100</f>
        <v>3.0862453531598515</v>
      </c>
      <c r="D528" s="17">
        <f>A528/'Computed data'!$E$7</f>
        <v>103.71235275936674</v>
      </c>
    </row>
    <row r="529" spans="1:4" x14ac:dyDescent="0.25">
      <c r="A529" s="17">
        <v>1815</v>
      </c>
      <c r="B529" s="17">
        <v>0.83199999999999996</v>
      </c>
      <c r="C529" s="17">
        <f>(B529/'Computed data'!$B$7)*100</f>
        <v>3.0929368029739779</v>
      </c>
      <c r="D529" s="17">
        <f>A529/'Computed data'!$E$7</f>
        <v>103.88406195267694</v>
      </c>
    </row>
    <row r="530" spans="1:4" x14ac:dyDescent="0.25">
      <c r="A530" s="17">
        <v>1819</v>
      </c>
      <c r="B530" s="17">
        <v>0.83420000000000005</v>
      </c>
      <c r="C530" s="17">
        <f>(B530/'Computed data'!$B$7)*100</f>
        <v>3.101115241635688</v>
      </c>
      <c r="D530" s="17">
        <f>A530/'Computed data'!$E$7</f>
        <v>104.11300754375723</v>
      </c>
    </row>
    <row r="531" spans="1:4" x14ac:dyDescent="0.25">
      <c r="A531" s="17">
        <v>1821</v>
      </c>
      <c r="B531" s="17">
        <v>0.83530000000000004</v>
      </c>
      <c r="C531" s="17">
        <f>(B531/'Computed data'!$B$7)*100</f>
        <v>3.1052044609665428</v>
      </c>
      <c r="D531" s="17">
        <f>A531/'Computed data'!$E$7</f>
        <v>104.22748033929737</v>
      </c>
    </row>
    <row r="532" spans="1:4" x14ac:dyDescent="0.25">
      <c r="A532" s="17">
        <v>1825</v>
      </c>
      <c r="B532" s="17">
        <v>0.83689999999999998</v>
      </c>
      <c r="C532" s="17">
        <f>(B532/'Computed data'!$B$7)*100</f>
        <v>3.1111524163568776</v>
      </c>
      <c r="D532" s="17">
        <f>A532/'Computed data'!$E$7</f>
        <v>104.45642593037765</v>
      </c>
    </row>
    <row r="533" spans="1:4" x14ac:dyDescent="0.25">
      <c r="A533" s="17">
        <v>1827</v>
      </c>
      <c r="B533" s="17">
        <v>0.83850000000000002</v>
      </c>
      <c r="C533" s="17">
        <f>(B533/'Computed data'!$B$7)*100</f>
        <v>3.1171003717472123</v>
      </c>
      <c r="D533" s="17">
        <f>A533/'Computed data'!$E$7</f>
        <v>104.57089872591779</v>
      </c>
    </row>
    <row r="534" spans="1:4" x14ac:dyDescent="0.25">
      <c r="A534" s="17">
        <v>1830</v>
      </c>
      <c r="B534" s="17">
        <v>0.84009999999999996</v>
      </c>
      <c r="C534" s="17">
        <f>(B534/'Computed data'!$B$7)*100</f>
        <v>3.1230483271375462</v>
      </c>
      <c r="D534" s="17">
        <f>A534/'Computed data'!$E$7</f>
        <v>104.74260791922801</v>
      </c>
    </row>
    <row r="535" spans="1:4" x14ac:dyDescent="0.25">
      <c r="A535" s="17">
        <v>1833</v>
      </c>
      <c r="B535" s="17">
        <v>0.8417</v>
      </c>
      <c r="C535" s="17">
        <f>(B535/'Computed data'!$B$7)*100</f>
        <v>3.1289962825278814</v>
      </c>
      <c r="D535" s="17">
        <f>A535/'Computed data'!$E$7</f>
        <v>104.91431711253821</v>
      </c>
    </row>
    <row r="536" spans="1:4" x14ac:dyDescent="0.25">
      <c r="A536" s="17">
        <v>1835</v>
      </c>
      <c r="B536" s="17">
        <v>0.84319999999999995</v>
      </c>
      <c r="C536" s="17">
        <f>(B536/'Computed data'!$B$7)*100</f>
        <v>3.1345724907063195</v>
      </c>
      <c r="D536" s="17">
        <f>A536/'Computed data'!$E$7</f>
        <v>105.02878990807835</v>
      </c>
    </row>
    <row r="537" spans="1:4" x14ac:dyDescent="0.25">
      <c r="A537" s="17">
        <v>1840</v>
      </c>
      <c r="B537" s="17">
        <v>0.8448</v>
      </c>
      <c r="C537" s="17">
        <f>(B537/'Computed data'!$B$7)*100</f>
        <v>3.1405204460966543</v>
      </c>
      <c r="D537" s="17">
        <f>A537/'Computed data'!$E$7</f>
        <v>105.3149718969287</v>
      </c>
    </row>
    <row r="538" spans="1:4" x14ac:dyDescent="0.25">
      <c r="A538" s="17">
        <v>1842</v>
      </c>
      <c r="B538" s="17">
        <v>0.84640000000000004</v>
      </c>
      <c r="C538" s="17">
        <f>(B538/'Computed data'!$B$7)*100</f>
        <v>3.146468401486989</v>
      </c>
      <c r="D538" s="17">
        <f>A538/'Computed data'!$E$7</f>
        <v>105.42944469246883</v>
      </c>
    </row>
    <row r="539" spans="1:4" x14ac:dyDescent="0.25">
      <c r="A539" s="17">
        <v>1845</v>
      </c>
      <c r="B539" s="17">
        <v>0.84799999999999998</v>
      </c>
      <c r="C539" s="17">
        <f>(B539/'Computed data'!$B$7)*100</f>
        <v>3.1524163568773238</v>
      </c>
      <c r="D539" s="17">
        <f>A539/'Computed data'!$E$7</f>
        <v>105.60115388577906</v>
      </c>
    </row>
    <row r="540" spans="1:4" x14ac:dyDescent="0.25">
      <c r="A540" s="17">
        <v>1848</v>
      </c>
      <c r="B540" s="17">
        <v>0.84950000000000003</v>
      </c>
      <c r="C540" s="17">
        <f>(B540/'Computed data'!$B$7)*100</f>
        <v>3.1579925650557623</v>
      </c>
      <c r="D540" s="17">
        <f>A540/'Computed data'!$E$7</f>
        <v>105.77286307908926</v>
      </c>
    </row>
    <row r="541" spans="1:4" x14ac:dyDescent="0.25">
      <c r="A541" s="17">
        <v>1852</v>
      </c>
      <c r="B541" s="17">
        <v>0.85109999999999997</v>
      </c>
      <c r="C541" s="17">
        <f>(B541/'Computed data'!$B$7)*100</f>
        <v>3.1639405204460966</v>
      </c>
      <c r="D541" s="17">
        <f>A541/'Computed data'!$E$7</f>
        <v>106.00180867016954</v>
      </c>
    </row>
    <row r="542" spans="1:4" x14ac:dyDescent="0.25">
      <c r="A542" s="17">
        <v>1854</v>
      </c>
      <c r="B542" s="17">
        <v>0.85299999999999998</v>
      </c>
      <c r="C542" s="17">
        <f>(B542/'Computed data'!$B$7)*100</f>
        <v>3.1710037174721193</v>
      </c>
      <c r="D542" s="17">
        <f>A542/'Computed data'!$E$7</f>
        <v>106.11628146570968</v>
      </c>
    </row>
    <row r="543" spans="1:4" x14ac:dyDescent="0.25">
      <c r="A543" s="17">
        <v>1856</v>
      </c>
      <c r="B543" s="17">
        <v>0.85470000000000002</v>
      </c>
      <c r="C543" s="17">
        <f>(B543/'Computed data'!$B$7)*100</f>
        <v>3.1773234200743494</v>
      </c>
      <c r="D543" s="17">
        <f>A543/'Computed data'!$E$7</f>
        <v>106.23075426124981</v>
      </c>
    </row>
    <row r="544" spans="1:4" x14ac:dyDescent="0.25">
      <c r="A544" s="17">
        <v>1859</v>
      </c>
      <c r="B544" s="17">
        <v>0.85599999999999998</v>
      </c>
      <c r="C544" s="17">
        <f>(B544/'Computed data'!$B$7)*100</f>
        <v>3.1821561338289963</v>
      </c>
      <c r="D544" s="17">
        <f>A544/'Computed data'!$E$7</f>
        <v>106.40246345456003</v>
      </c>
    </row>
    <row r="545" spans="1:4" x14ac:dyDescent="0.25">
      <c r="A545" s="17">
        <v>1861</v>
      </c>
      <c r="B545" s="17">
        <v>0.8579</v>
      </c>
      <c r="C545" s="17">
        <f>(B545/'Computed data'!$B$7)*100</f>
        <v>3.1892193308550185</v>
      </c>
      <c r="D545" s="17">
        <f>A545/'Computed data'!$E$7</f>
        <v>106.51693625010017</v>
      </c>
    </row>
    <row r="546" spans="1:4" x14ac:dyDescent="0.25">
      <c r="A546" s="17">
        <v>1864</v>
      </c>
      <c r="B546" s="17">
        <v>0.85940000000000005</v>
      </c>
      <c r="C546" s="17">
        <f>(B546/'Computed data'!$B$7)*100</f>
        <v>3.1947955390334579</v>
      </c>
      <c r="D546" s="17">
        <f>A546/'Computed data'!$E$7</f>
        <v>106.68864544341038</v>
      </c>
    </row>
    <row r="547" spans="1:4" x14ac:dyDescent="0.25">
      <c r="A547" s="17">
        <v>1867</v>
      </c>
      <c r="B547" s="17">
        <v>0.86099999999999999</v>
      </c>
      <c r="C547" s="17">
        <f>(B547/'Computed data'!$B$7)*100</f>
        <v>3.2007434944237918</v>
      </c>
      <c r="D547" s="17">
        <f>A547/'Computed data'!$E$7</f>
        <v>106.86035463672059</v>
      </c>
    </row>
    <row r="548" spans="1:4" x14ac:dyDescent="0.25">
      <c r="A548" s="17">
        <v>1870</v>
      </c>
      <c r="B548" s="17">
        <v>0.86199999999999999</v>
      </c>
      <c r="C548" s="17">
        <f>(B548/'Computed data'!$B$7)*100</f>
        <v>3.2044609665427513</v>
      </c>
      <c r="D548" s="17">
        <f>A548/'Computed data'!$E$7</f>
        <v>107.03206383003079</v>
      </c>
    </row>
    <row r="549" spans="1:4" x14ac:dyDescent="0.25">
      <c r="A549" s="17">
        <v>1873</v>
      </c>
      <c r="B549" s="17">
        <v>0.86399999999999999</v>
      </c>
      <c r="C549" s="17">
        <f>(B549/'Computed data'!$B$7)*100</f>
        <v>3.2118959107806688</v>
      </c>
      <c r="D549" s="17">
        <f>A549/'Computed data'!$E$7</f>
        <v>107.20377302334101</v>
      </c>
    </row>
    <row r="550" spans="1:4" x14ac:dyDescent="0.25">
      <c r="A550" s="17">
        <v>1876</v>
      </c>
      <c r="B550" s="17">
        <v>0.86570000000000003</v>
      </c>
      <c r="C550" s="17">
        <f>(B550/'Computed data'!$B$7)*100</f>
        <v>3.2182156133828999</v>
      </c>
      <c r="D550" s="17">
        <f>A550/'Computed data'!$E$7</f>
        <v>107.37548221665122</v>
      </c>
    </row>
    <row r="551" spans="1:4" x14ac:dyDescent="0.25">
      <c r="A551" s="17">
        <v>1879</v>
      </c>
      <c r="B551" s="17">
        <v>0.86729999999999996</v>
      </c>
      <c r="C551" s="17">
        <f>(B551/'Computed data'!$B$7)*100</f>
        <v>3.2241635687732342</v>
      </c>
      <c r="D551" s="17">
        <f>A551/'Computed data'!$E$7</f>
        <v>107.54719140996143</v>
      </c>
    </row>
    <row r="552" spans="1:4" x14ac:dyDescent="0.25">
      <c r="A552" s="17">
        <v>1883</v>
      </c>
      <c r="B552" s="17">
        <v>0.86890000000000001</v>
      </c>
      <c r="C552" s="17">
        <f>(B552/'Computed data'!$B$7)*100</f>
        <v>3.2301115241635689</v>
      </c>
      <c r="D552" s="17">
        <f>A552/'Computed data'!$E$7</f>
        <v>107.7761370010417</v>
      </c>
    </row>
    <row r="553" spans="1:4" x14ac:dyDescent="0.25">
      <c r="A553" s="17">
        <v>1885</v>
      </c>
      <c r="B553" s="17">
        <v>0.87</v>
      </c>
      <c r="C553" s="17">
        <f>(B553/'Computed data'!$B$7)*100</f>
        <v>3.2342007434944238</v>
      </c>
      <c r="D553" s="17">
        <f>A553/'Computed data'!$E$7</f>
        <v>107.89060979658184</v>
      </c>
    </row>
    <row r="554" spans="1:4" x14ac:dyDescent="0.25">
      <c r="A554" s="17">
        <v>1887</v>
      </c>
      <c r="B554" s="17">
        <v>0.87150000000000005</v>
      </c>
      <c r="C554" s="17">
        <f>(B554/'Computed data'!$B$7)*100</f>
        <v>3.2397769516728623</v>
      </c>
      <c r="D554" s="17">
        <f>A554/'Computed data'!$E$7</f>
        <v>108.00508259212199</v>
      </c>
    </row>
    <row r="555" spans="1:4" x14ac:dyDescent="0.25">
      <c r="A555" s="17">
        <v>1890</v>
      </c>
      <c r="B555" s="17">
        <v>0.87309999999999999</v>
      </c>
      <c r="C555" s="17">
        <f>(B555/'Computed data'!$B$7)*100</f>
        <v>3.2457249070631975</v>
      </c>
      <c r="D555" s="17">
        <f>A555/'Computed data'!$E$7</f>
        <v>108.1767917854322</v>
      </c>
    </row>
    <row r="556" spans="1:4" x14ac:dyDescent="0.25">
      <c r="A556" s="17">
        <v>1894</v>
      </c>
      <c r="B556" s="17">
        <v>0.875</v>
      </c>
      <c r="C556" s="17">
        <f>(B556/'Computed data'!$B$7)*100</f>
        <v>3.2527881040892193</v>
      </c>
      <c r="D556" s="17">
        <f>A556/'Computed data'!$E$7</f>
        <v>108.40573737651248</v>
      </c>
    </row>
    <row r="557" spans="1:4" x14ac:dyDescent="0.25">
      <c r="A557" s="17">
        <v>1897</v>
      </c>
      <c r="B557" s="17">
        <v>0.87619999999999998</v>
      </c>
      <c r="C557" s="17">
        <f>(B557/'Computed data'!$B$7)*100</f>
        <v>3.2572490706319708</v>
      </c>
      <c r="D557" s="17">
        <f>A557/'Computed data'!$E$7</f>
        <v>108.57744656982268</v>
      </c>
    </row>
    <row r="558" spans="1:4" x14ac:dyDescent="0.25">
      <c r="A558" s="17">
        <v>1900</v>
      </c>
      <c r="B558" s="17">
        <v>0.878</v>
      </c>
      <c r="C558" s="17">
        <f>(B558/'Computed data'!$B$7)*100</f>
        <v>3.2639405204460967</v>
      </c>
      <c r="D558" s="17">
        <f>A558/'Computed data'!$E$7</f>
        <v>108.74915576313289</v>
      </c>
    </row>
    <row r="559" spans="1:4" x14ac:dyDescent="0.25">
      <c r="A559" s="17">
        <v>1903</v>
      </c>
      <c r="B559" s="17">
        <v>0.88</v>
      </c>
      <c r="C559" s="17">
        <f>(B559/'Computed data'!$B$7)*100</f>
        <v>3.2713754646840147</v>
      </c>
      <c r="D559" s="17">
        <f>A559/'Computed data'!$E$7</f>
        <v>108.92086495644311</v>
      </c>
    </row>
    <row r="560" spans="1:4" x14ac:dyDescent="0.25">
      <c r="A560" s="17">
        <v>1905</v>
      </c>
      <c r="B560" s="17">
        <v>0.88100000000000001</v>
      </c>
      <c r="C560" s="17">
        <f>(B560/'Computed data'!$B$7)*100</f>
        <v>3.2750929368029742</v>
      </c>
      <c r="D560" s="17">
        <f>A560/'Computed data'!$E$7</f>
        <v>109.03533775198325</v>
      </c>
    </row>
    <row r="561" spans="1:4" x14ac:dyDescent="0.25">
      <c r="A561" s="17">
        <v>1907</v>
      </c>
      <c r="B561" s="17">
        <v>0.88300000000000001</v>
      </c>
      <c r="C561" s="17">
        <f>(B561/'Computed data'!$B$7)*100</f>
        <v>3.2825278810408927</v>
      </c>
      <c r="D561" s="17">
        <f>A561/'Computed data'!$E$7</f>
        <v>109.14981054752339</v>
      </c>
    </row>
    <row r="562" spans="1:4" x14ac:dyDescent="0.25">
      <c r="A562" s="17">
        <v>1910</v>
      </c>
      <c r="B562" s="17">
        <v>0.88500000000000001</v>
      </c>
      <c r="C562" s="17">
        <f>(B562/'Computed data'!$B$7)*100</f>
        <v>3.2899628252788102</v>
      </c>
      <c r="D562" s="17">
        <f>A562/'Computed data'!$E$7</f>
        <v>109.32151974083359</v>
      </c>
    </row>
    <row r="563" spans="1:4" x14ac:dyDescent="0.25">
      <c r="A563" s="17">
        <v>1913</v>
      </c>
      <c r="B563" s="17">
        <v>0.88600000000000001</v>
      </c>
      <c r="C563" s="17">
        <f>(B563/'Computed data'!$B$7)*100</f>
        <v>3.2936802973977697</v>
      </c>
      <c r="D563" s="17">
        <f>A563/'Computed data'!$E$7</f>
        <v>109.4932289341438</v>
      </c>
    </row>
    <row r="564" spans="1:4" x14ac:dyDescent="0.25">
      <c r="A564" s="17">
        <v>1916</v>
      </c>
      <c r="B564" s="17">
        <v>0.88759999999999994</v>
      </c>
      <c r="C564" s="17">
        <f>(B564/'Computed data'!$B$7)*100</f>
        <v>3.299628252788104</v>
      </c>
      <c r="D564" s="17">
        <f>A564/'Computed data'!$E$7</f>
        <v>109.66493812745402</v>
      </c>
    </row>
    <row r="565" spans="1:4" x14ac:dyDescent="0.25">
      <c r="A565" s="17">
        <v>1919</v>
      </c>
      <c r="B565" s="17">
        <v>0.88919999999999999</v>
      </c>
      <c r="C565" s="17">
        <f>(B565/'Computed data'!$B$7)*100</f>
        <v>3.3055762081784388</v>
      </c>
      <c r="D565" s="17">
        <f>A565/'Computed data'!$E$7</f>
        <v>109.83664732076423</v>
      </c>
    </row>
    <row r="566" spans="1:4" x14ac:dyDescent="0.25">
      <c r="A566" s="17">
        <v>1921</v>
      </c>
      <c r="B566" s="17">
        <v>0.89070000000000005</v>
      </c>
      <c r="C566" s="17">
        <f>(B566/'Computed data'!$B$7)*100</f>
        <v>3.3111524163568782</v>
      </c>
      <c r="D566" s="17">
        <f>A566/'Computed data'!$E$7</f>
        <v>109.95112011630437</v>
      </c>
    </row>
    <row r="567" spans="1:4" x14ac:dyDescent="0.25">
      <c r="A567" s="17">
        <v>1924</v>
      </c>
      <c r="B567" s="17">
        <v>0.89229999999999998</v>
      </c>
      <c r="C567" s="17">
        <f>(B567/'Computed data'!$B$7)*100</f>
        <v>3.3171003717472121</v>
      </c>
      <c r="D567" s="17">
        <f>A567/'Computed data'!$E$7</f>
        <v>110.12282930961457</v>
      </c>
    </row>
    <row r="568" spans="1:4" x14ac:dyDescent="0.25">
      <c r="A568" s="17">
        <v>1928</v>
      </c>
      <c r="B568" s="17">
        <v>0.89400000000000002</v>
      </c>
      <c r="C568" s="17">
        <f>(B568/'Computed data'!$B$7)*100</f>
        <v>3.3234200743494426</v>
      </c>
      <c r="D568" s="17">
        <f>A568/'Computed data'!$E$7</f>
        <v>110.35177490069485</v>
      </c>
    </row>
    <row r="569" spans="1:4" x14ac:dyDescent="0.25">
      <c r="A569" s="17">
        <v>1930</v>
      </c>
      <c r="B569" s="17">
        <v>0.89539999999999997</v>
      </c>
      <c r="C569" s="17">
        <f>(B569/'Computed data'!$B$7)*100</f>
        <v>3.3286245353159853</v>
      </c>
      <c r="D569" s="17">
        <f>A569/'Computed data'!$E$7</f>
        <v>110.466247696235</v>
      </c>
    </row>
    <row r="570" spans="1:4" x14ac:dyDescent="0.25">
      <c r="A570" s="17">
        <v>1933</v>
      </c>
      <c r="B570" s="17">
        <v>0.89700000000000002</v>
      </c>
      <c r="C570" s="17">
        <f>(B570/'Computed data'!$B$7)*100</f>
        <v>3.3345724907063201</v>
      </c>
      <c r="D570" s="17">
        <f>A570/'Computed data'!$E$7</f>
        <v>110.63795688954521</v>
      </c>
    </row>
    <row r="571" spans="1:4" x14ac:dyDescent="0.25">
      <c r="A571" s="17">
        <v>1935</v>
      </c>
      <c r="B571" s="17">
        <v>0.89900000000000002</v>
      </c>
      <c r="C571" s="17">
        <f>(B571/'Computed data'!$B$7)*100</f>
        <v>3.3420074349442377</v>
      </c>
      <c r="D571" s="17">
        <f>A571/'Computed data'!$E$7</f>
        <v>110.75242968508535</v>
      </c>
    </row>
    <row r="572" spans="1:4" x14ac:dyDescent="0.25">
      <c r="A572" s="17">
        <v>1939</v>
      </c>
      <c r="B572" s="17">
        <v>0.90010000000000001</v>
      </c>
      <c r="C572" s="17">
        <f>(B572/'Computed data'!$B$7)*100</f>
        <v>3.346096654275093</v>
      </c>
      <c r="D572" s="17">
        <f>A572/'Computed data'!$E$7</f>
        <v>110.98137527616562</v>
      </c>
    </row>
    <row r="573" spans="1:4" x14ac:dyDescent="0.25">
      <c r="A573" s="17">
        <v>1941</v>
      </c>
      <c r="B573" s="17">
        <v>0.90169999999999995</v>
      </c>
      <c r="C573" s="17">
        <f>(B573/'Computed data'!$B$7)*100</f>
        <v>3.3520446096654277</v>
      </c>
      <c r="D573" s="17">
        <f>A573/'Computed data'!$E$7</f>
        <v>111.09584807170576</v>
      </c>
    </row>
    <row r="574" spans="1:4" x14ac:dyDescent="0.25">
      <c r="A574" s="17">
        <v>1944</v>
      </c>
      <c r="B574" s="17">
        <v>0.9032</v>
      </c>
      <c r="C574" s="17">
        <f>(B574/'Computed data'!$B$7)*100</f>
        <v>3.3576208178438662</v>
      </c>
      <c r="D574" s="17">
        <f>A574/'Computed data'!$E$7</f>
        <v>111.26755726501598</v>
      </c>
    </row>
    <row r="575" spans="1:4" x14ac:dyDescent="0.25">
      <c r="A575" s="17">
        <v>1947</v>
      </c>
      <c r="B575" s="17">
        <v>0.90529999999999999</v>
      </c>
      <c r="C575" s="17">
        <f>(B575/'Computed data'!$B$7)*100</f>
        <v>3.3654275092936801</v>
      </c>
      <c r="D575" s="17">
        <f>A575/'Computed data'!$E$7</f>
        <v>111.43926645832619</v>
      </c>
    </row>
    <row r="576" spans="1:4" x14ac:dyDescent="0.25">
      <c r="A576" s="17">
        <v>1951</v>
      </c>
      <c r="B576" s="17">
        <v>0.90680000000000005</v>
      </c>
      <c r="C576" s="17">
        <f>(B576/'Computed data'!$B$7)*100</f>
        <v>3.3710037174721195</v>
      </c>
      <c r="D576" s="17">
        <f>A576/'Computed data'!$E$7</f>
        <v>111.66821204940646</v>
      </c>
    </row>
    <row r="577" spans="1:4" x14ac:dyDescent="0.25">
      <c r="A577" s="17">
        <v>1954</v>
      </c>
      <c r="B577" s="17">
        <v>0.90839999999999999</v>
      </c>
      <c r="C577" s="17">
        <f>(B577/'Computed data'!$B$7)*100</f>
        <v>3.3769516728624533</v>
      </c>
      <c r="D577" s="17">
        <f>A577/'Computed data'!$E$7</f>
        <v>111.83992124271667</v>
      </c>
    </row>
    <row r="578" spans="1:4" x14ac:dyDescent="0.25">
      <c r="A578" s="17">
        <v>1957</v>
      </c>
      <c r="B578" s="17">
        <v>0.91</v>
      </c>
      <c r="C578" s="17">
        <f>(B578/'Computed data'!$B$7)*100</f>
        <v>3.3828996282527881</v>
      </c>
      <c r="D578" s="17">
        <f>A578/'Computed data'!$E$7</f>
        <v>112.01163043602688</v>
      </c>
    </row>
    <row r="579" spans="1:4" x14ac:dyDescent="0.25">
      <c r="A579" s="17">
        <v>1959</v>
      </c>
      <c r="B579" s="17">
        <v>0.91159999999999997</v>
      </c>
      <c r="C579" s="17">
        <f>(B579/'Computed data'!$B$7)*100</f>
        <v>3.3888475836431224</v>
      </c>
      <c r="D579" s="17">
        <f>A579/'Computed data'!$E$7</f>
        <v>112.12610323156703</v>
      </c>
    </row>
    <row r="580" spans="1:4" x14ac:dyDescent="0.25">
      <c r="A580" s="17">
        <v>1962</v>
      </c>
      <c r="B580" s="17">
        <v>0.91310000000000002</v>
      </c>
      <c r="C580" s="17">
        <f>(B580/'Computed data'!$B$7)*100</f>
        <v>3.3944237918215618</v>
      </c>
      <c r="D580" s="17">
        <f>A580/'Computed data'!$E$7</f>
        <v>112.29781242487724</v>
      </c>
    </row>
    <row r="581" spans="1:4" x14ac:dyDescent="0.25">
      <c r="A581" s="17">
        <v>1965</v>
      </c>
      <c r="B581" s="17">
        <v>0.91469999999999996</v>
      </c>
      <c r="C581" s="17">
        <f>(B581/'Computed data'!$B$7)*100</f>
        <v>3.4003717472118957</v>
      </c>
      <c r="D581" s="17">
        <f>A581/'Computed data'!$E$7</f>
        <v>112.46952161818744</v>
      </c>
    </row>
    <row r="582" spans="1:4" x14ac:dyDescent="0.25">
      <c r="A582" s="17">
        <v>1967</v>
      </c>
      <c r="B582" s="17">
        <v>0.9163</v>
      </c>
      <c r="C582" s="17">
        <f>(B582/'Computed data'!$B$7)*100</f>
        <v>3.4063197026022305</v>
      </c>
      <c r="D582" s="17">
        <f>A582/'Computed data'!$E$7</f>
        <v>112.58399441372758</v>
      </c>
    </row>
    <row r="583" spans="1:4" x14ac:dyDescent="0.25">
      <c r="A583" s="17">
        <v>1970</v>
      </c>
      <c r="B583" s="17">
        <v>0.91779999999999995</v>
      </c>
      <c r="C583" s="17">
        <f>(B583/'Computed data'!$B$7)*100</f>
        <v>3.411895910780669</v>
      </c>
      <c r="D583" s="17">
        <f>A583/'Computed data'!$E$7</f>
        <v>112.75570360703779</v>
      </c>
    </row>
    <row r="584" spans="1:4" x14ac:dyDescent="0.25">
      <c r="A584" s="17">
        <v>1973</v>
      </c>
      <c r="B584" s="17">
        <v>0.9194</v>
      </c>
      <c r="C584" s="17">
        <f>(B584/'Computed data'!$B$7)*100</f>
        <v>3.4178438661710038</v>
      </c>
      <c r="D584" s="17">
        <f>A584/'Computed data'!$E$7</f>
        <v>112.92741280034801</v>
      </c>
    </row>
    <row r="585" spans="1:4" x14ac:dyDescent="0.25">
      <c r="A585" s="17">
        <v>1975</v>
      </c>
      <c r="B585" s="17">
        <v>0.92100000000000004</v>
      </c>
      <c r="C585" s="17">
        <f>(B585/'Computed data'!$B$7)*100</f>
        <v>3.4237918215613385</v>
      </c>
      <c r="D585" s="17">
        <f>A585/'Computed data'!$E$7</f>
        <v>113.04188559588815</v>
      </c>
    </row>
    <row r="586" spans="1:4" x14ac:dyDescent="0.25">
      <c r="A586" s="17">
        <v>1977</v>
      </c>
      <c r="B586" s="17">
        <v>0.92300000000000004</v>
      </c>
      <c r="C586" s="17">
        <f>(B586/'Computed data'!$B$7)*100</f>
        <v>3.431226765799257</v>
      </c>
      <c r="D586" s="17">
        <f>A586/'Computed data'!$E$7</f>
        <v>113.15635839142828</v>
      </c>
    </row>
    <row r="587" spans="1:4" x14ac:dyDescent="0.25">
      <c r="A587" s="17">
        <v>1981</v>
      </c>
      <c r="B587" s="17">
        <v>0.92459999999999998</v>
      </c>
      <c r="C587" s="17">
        <f>(B587/'Computed data'!$B$7)*100</f>
        <v>3.4371747211895913</v>
      </c>
      <c r="D587" s="17">
        <f>A587/'Computed data'!$E$7</f>
        <v>113.38530398250856</v>
      </c>
    </row>
    <row r="588" spans="1:4" x14ac:dyDescent="0.25">
      <c r="A588" s="17">
        <v>1984</v>
      </c>
      <c r="B588" s="17">
        <v>0.92510000000000003</v>
      </c>
      <c r="C588" s="17">
        <f>(B588/'Computed data'!$B$7)*100</f>
        <v>3.4390334572490708</v>
      </c>
      <c r="D588" s="17">
        <f>A588/'Computed data'!$E$7</f>
        <v>113.55701317581877</v>
      </c>
    </row>
    <row r="589" spans="1:4" x14ac:dyDescent="0.25">
      <c r="A589" s="17">
        <v>1986</v>
      </c>
      <c r="B589" s="17">
        <v>0.92700000000000005</v>
      </c>
      <c r="C589" s="17">
        <f>(B589/'Computed data'!$B$7)*100</f>
        <v>3.446096654275093</v>
      </c>
      <c r="D589" s="17">
        <f>A589/'Computed data'!$E$7</f>
        <v>113.6714859713589</v>
      </c>
    </row>
    <row r="590" spans="1:4" x14ac:dyDescent="0.25">
      <c r="A590" s="17">
        <v>1989</v>
      </c>
      <c r="B590" s="17">
        <v>0.92930000000000001</v>
      </c>
      <c r="C590" s="17">
        <f>(B590/'Computed data'!$B$7)*100</f>
        <v>3.4546468401486994</v>
      </c>
      <c r="D590" s="17">
        <f>A590/'Computed data'!$E$7</f>
        <v>113.84319516466913</v>
      </c>
    </row>
    <row r="591" spans="1:4" x14ac:dyDescent="0.25">
      <c r="A591" s="17">
        <v>1991</v>
      </c>
      <c r="B591" s="17">
        <v>0.93079999999999996</v>
      </c>
      <c r="C591" s="17">
        <f>(B591/'Computed data'!$B$7)*100</f>
        <v>3.4602230483271379</v>
      </c>
      <c r="D591" s="17">
        <f>A591/'Computed data'!$E$7</f>
        <v>113.95766796020926</v>
      </c>
    </row>
    <row r="592" spans="1:4" x14ac:dyDescent="0.25">
      <c r="A592" s="17">
        <v>1994</v>
      </c>
      <c r="B592" s="17">
        <v>0.93200000000000005</v>
      </c>
      <c r="C592" s="17">
        <f>(B592/'Computed data'!$B$7)*100</f>
        <v>3.464684014869889</v>
      </c>
      <c r="D592" s="17">
        <f>A592/'Computed data'!$E$7</f>
        <v>114.12937715351947</v>
      </c>
    </row>
    <row r="593" spans="1:4" x14ac:dyDescent="0.25">
      <c r="A593" s="17">
        <v>1997</v>
      </c>
      <c r="B593" s="17">
        <v>0.93400000000000005</v>
      </c>
      <c r="C593" s="17">
        <f>(B593/'Computed data'!$B$7)*100</f>
        <v>3.472118959107807</v>
      </c>
      <c r="D593" s="17">
        <f>A593/'Computed data'!$E$7</f>
        <v>114.30108634682968</v>
      </c>
    </row>
    <row r="594" spans="1:4" x14ac:dyDescent="0.25">
      <c r="A594" s="17">
        <v>1999</v>
      </c>
      <c r="B594" s="17">
        <v>0.9355</v>
      </c>
      <c r="C594" s="17">
        <f>(B594/'Computed data'!$B$7)*100</f>
        <v>3.4776951672862455</v>
      </c>
      <c r="D594" s="17">
        <f>A594/'Computed data'!$E$7</f>
        <v>114.41555914236982</v>
      </c>
    </row>
    <row r="595" spans="1:4" x14ac:dyDescent="0.25">
      <c r="A595" s="17">
        <v>2003</v>
      </c>
      <c r="B595" s="17">
        <v>0.93710000000000004</v>
      </c>
      <c r="C595" s="17">
        <f>(B595/'Computed data'!$B$7)*100</f>
        <v>3.4836431226765803</v>
      </c>
      <c r="D595" s="17">
        <f>A595/'Computed data'!$E$7</f>
        <v>114.64450473345011</v>
      </c>
    </row>
    <row r="596" spans="1:4" x14ac:dyDescent="0.25">
      <c r="A596" s="17">
        <v>2006</v>
      </c>
      <c r="B596" s="17">
        <v>0.93840000000000001</v>
      </c>
      <c r="C596" s="17">
        <f>(B596/'Computed data'!$B$7)*100</f>
        <v>3.4884758364312272</v>
      </c>
      <c r="D596" s="17">
        <f>A596/'Computed data'!$E$7</f>
        <v>114.81621392676031</v>
      </c>
    </row>
    <row r="597" spans="1:4" x14ac:dyDescent="0.25">
      <c r="A597" s="17">
        <v>2008</v>
      </c>
      <c r="B597" s="17">
        <v>0.94</v>
      </c>
      <c r="C597" s="17">
        <f>(B597/'Computed data'!$B$7)*100</f>
        <v>3.494423791821561</v>
      </c>
      <c r="D597" s="17">
        <f>A597/'Computed data'!$E$7</f>
        <v>114.93068672230045</v>
      </c>
    </row>
    <row r="598" spans="1:4" x14ac:dyDescent="0.25">
      <c r="A598" s="17">
        <v>2010</v>
      </c>
      <c r="B598" s="17">
        <v>0.94199999999999995</v>
      </c>
      <c r="C598" s="17">
        <f>(B598/'Computed data'!$B$7)*100</f>
        <v>3.5018587360594795</v>
      </c>
      <c r="D598" s="17">
        <f>A598/'Computed data'!$E$7</f>
        <v>115.04515951784059</v>
      </c>
    </row>
    <row r="599" spans="1:4" x14ac:dyDescent="0.25">
      <c r="A599" s="17">
        <v>2013</v>
      </c>
      <c r="B599" s="17">
        <v>0.94379999999999997</v>
      </c>
      <c r="C599" s="17">
        <f>(B599/'Computed data'!$B$7)*100</f>
        <v>3.5085501858736059</v>
      </c>
      <c r="D599" s="17">
        <f>A599/'Computed data'!$E$7</f>
        <v>115.21686871115079</v>
      </c>
    </row>
    <row r="600" spans="1:4" x14ac:dyDescent="0.25">
      <c r="A600" s="17">
        <v>2017</v>
      </c>
      <c r="B600" s="17">
        <v>0.94499999999999995</v>
      </c>
      <c r="C600" s="17">
        <f>(B600/'Computed data'!$B$7)*100</f>
        <v>3.5130111524163574</v>
      </c>
      <c r="D600" s="17">
        <f>A600/'Computed data'!$E$7</f>
        <v>115.44581430223108</v>
      </c>
    </row>
    <row r="601" spans="1:4" x14ac:dyDescent="0.25">
      <c r="A601" s="17">
        <v>2018</v>
      </c>
      <c r="B601" s="17">
        <v>0.94599999999999995</v>
      </c>
      <c r="C601" s="17">
        <f>(B601/'Computed data'!$B$7)*100</f>
        <v>3.516728624535316</v>
      </c>
      <c r="D601" s="17">
        <f>A601/'Computed data'!$E$7</f>
        <v>115.50305070000115</v>
      </c>
    </row>
    <row r="602" spans="1:4" x14ac:dyDescent="0.25">
      <c r="A602" s="17">
        <v>2022</v>
      </c>
      <c r="B602" s="17">
        <v>0.94799999999999995</v>
      </c>
      <c r="C602" s="17">
        <f>(B602/'Computed data'!$B$7)*100</f>
        <v>3.5241635687732344</v>
      </c>
      <c r="D602" s="17">
        <f>A602/'Computed data'!$E$7</f>
        <v>115.73199629108143</v>
      </c>
    </row>
    <row r="603" spans="1:4" x14ac:dyDescent="0.25">
      <c r="A603" s="17">
        <v>2023</v>
      </c>
      <c r="B603" s="17">
        <v>0.94899999999999995</v>
      </c>
      <c r="C603" s="17">
        <f>(B603/'Computed data'!$B$7)*100</f>
        <v>3.527881040892193</v>
      </c>
      <c r="D603" s="17">
        <f>A603/'Computed data'!$E$7</f>
        <v>115.7892326888515</v>
      </c>
    </row>
    <row r="604" spans="1:4" x14ac:dyDescent="0.25">
      <c r="A604" s="17">
        <v>2028</v>
      </c>
      <c r="B604" s="17">
        <v>0.95099999999999996</v>
      </c>
      <c r="C604" s="17">
        <f>(B604/'Computed data'!$B$7)*100</f>
        <v>3.5353159851301115</v>
      </c>
      <c r="D604" s="17">
        <f>A604/'Computed data'!$E$7</f>
        <v>116.07541467770184</v>
      </c>
    </row>
    <row r="605" spans="1:4" x14ac:dyDescent="0.25">
      <c r="A605" s="17">
        <v>2030</v>
      </c>
      <c r="B605" s="17">
        <v>0.95299999999999996</v>
      </c>
      <c r="C605" s="17">
        <f>(B605/'Computed data'!$B$7)*100</f>
        <v>3.5427509293680299</v>
      </c>
      <c r="D605" s="17">
        <f>A605/'Computed data'!$E$7</f>
        <v>116.189887473242</v>
      </c>
    </row>
    <row r="606" spans="1:4" x14ac:dyDescent="0.25">
      <c r="A606" s="17">
        <v>2033</v>
      </c>
      <c r="B606" s="17">
        <v>0.95399999999999996</v>
      </c>
      <c r="C606" s="17">
        <f>(B606/'Computed data'!$B$7)*100</f>
        <v>3.5464684014869885</v>
      </c>
      <c r="D606" s="17">
        <f>A606/'Computed data'!$E$7</f>
        <v>116.3615966665522</v>
      </c>
    </row>
    <row r="607" spans="1:4" x14ac:dyDescent="0.25">
      <c r="A607" s="17">
        <v>2036</v>
      </c>
      <c r="B607" s="17">
        <v>0.95579999999999998</v>
      </c>
      <c r="C607" s="17">
        <f>(B607/'Computed data'!$B$7)*100</f>
        <v>3.5531598513011153</v>
      </c>
      <c r="D607" s="17">
        <f>A607/'Computed data'!$E$7</f>
        <v>116.53330585986241</v>
      </c>
    </row>
    <row r="608" spans="1:4" x14ac:dyDescent="0.25">
      <c r="A608" s="17">
        <v>2039</v>
      </c>
      <c r="B608" s="17">
        <v>0.95730000000000004</v>
      </c>
      <c r="C608" s="17">
        <f>(B608/'Computed data'!$B$7)*100</f>
        <v>3.5587360594795543</v>
      </c>
      <c r="D608" s="17">
        <f>A608/'Computed data'!$E$7</f>
        <v>116.70501505317262</v>
      </c>
    </row>
    <row r="609" spans="1:4" x14ac:dyDescent="0.25">
      <c r="A609" s="17">
        <v>2041</v>
      </c>
      <c r="B609" s="17">
        <v>0.95899999999999996</v>
      </c>
      <c r="C609" s="17">
        <f>(B609/'Computed data'!$B$7)*100</f>
        <v>3.565055762081784</v>
      </c>
      <c r="D609" s="17">
        <f>A609/'Computed data'!$E$7</f>
        <v>116.81948784871275</v>
      </c>
    </row>
    <row r="610" spans="1:4" x14ac:dyDescent="0.25">
      <c r="A610" s="17">
        <v>2043</v>
      </c>
      <c r="B610" s="17">
        <v>0.96040000000000003</v>
      </c>
      <c r="C610" s="17">
        <f>(B610/'Computed data'!$B$7)*100</f>
        <v>3.5702602230483271</v>
      </c>
      <c r="D610" s="17">
        <f>A610/'Computed data'!$E$7</f>
        <v>116.93396064425291</v>
      </c>
    </row>
    <row r="611" spans="1:4" x14ac:dyDescent="0.25">
      <c r="A611" s="17">
        <v>2047</v>
      </c>
      <c r="B611" s="17">
        <v>0.96199999999999997</v>
      </c>
      <c r="C611" s="17">
        <f>(B611/'Computed data'!$B$7)*100</f>
        <v>3.5762081784386619</v>
      </c>
      <c r="D611" s="17">
        <f>A611/'Computed data'!$E$7</f>
        <v>117.16290623533318</v>
      </c>
    </row>
    <row r="612" spans="1:4" x14ac:dyDescent="0.25">
      <c r="A612" s="17">
        <v>2048</v>
      </c>
      <c r="B612" s="17">
        <v>0.96399999999999997</v>
      </c>
      <c r="C612" s="17">
        <f>(B612/'Computed data'!$B$7)*100</f>
        <v>3.5836431226765804</v>
      </c>
      <c r="D612" s="17">
        <f>A612/'Computed data'!$E$7</f>
        <v>117.22014263310325</v>
      </c>
    </row>
    <row r="613" spans="1:4" x14ac:dyDescent="0.25">
      <c r="A613" s="17">
        <v>2052</v>
      </c>
      <c r="B613" s="17">
        <v>0.96509999999999996</v>
      </c>
      <c r="C613" s="17">
        <f>(B613/'Computed data'!$B$7)*100</f>
        <v>3.5877323420074352</v>
      </c>
      <c r="D613" s="17">
        <f>A613/'Computed data'!$E$7</f>
        <v>117.44908822418353</v>
      </c>
    </row>
    <row r="614" spans="1:4" x14ac:dyDescent="0.25">
      <c r="A614" s="17">
        <v>2055</v>
      </c>
      <c r="B614" s="17">
        <v>0.96699999999999997</v>
      </c>
      <c r="C614" s="17">
        <f>(B614/'Computed data'!$B$7)*100</f>
        <v>3.5947955390334574</v>
      </c>
      <c r="D614" s="17">
        <f>A614/'Computed data'!$E$7</f>
        <v>117.62079741749373</v>
      </c>
    </row>
    <row r="615" spans="1:4" x14ac:dyDescent="0.25">
      <c r="A615" s="17">
        <v>2055</v>
      </c>
      <c r="B615" s="17">
        <v>0.96830000000000005</v>
      </c>
      <c r="C615" s="17">
        <f>(B615/'Computed data'!$B$7)*100</f>
        <v>3.5996282527881043</v>
      </c>
      <c r="D615" s="17">
        <f>A615/'Computed data'!$E$7</f>
        <v>117.62079741749373</v>
      </c>
    </row>
    <row r="616" spans="1:4" x14ac:dyDescent="0.25">
      <c r="A616" s="17">
        <v>2060</v>
      </c>
      <c r="B616" s="17">
        <v>0.97</v>
      </c>
      <c r="C616" s="17">
        <f>(B616/'Computed data'!$B$7)*100</f>
        <v>3.6059479553903344</v>
      </c>
      <c r="D616" s="17">
        <f>A616/'Computed data'!$E$7</f>
        <v>117.90697940634409</v>
      </c>
    </row>
    <row r="617" spans="1:4" x14ac:dyDescent="0.25">
      <c r="A617" s="17">
        <v>2062</v>
      </c>
      <c r="B617" s="17">
        <v>0.97199999999999998</v>
      </c>
      <c r="C617" s="17">
        <f>(B617/'Computed data'!$B$7)*100</f>
        <v>3.6133828996282529</v>
      </c>
      <c r="D617" s="17">
        <f>A617/'Computed data'!$E$7</f>
        <v>118.02145220188423</v>
      </c>
    </row>
    <row r="618" spans="1:4" x14ac:dyDescent="0.25">
      <c r="A618" s="17">
        <v>2064</v>
      </c>
      <c r="B618" s="17">
        <v>0.97360000000000002</v>
      </c>
      <c r="C618" s="17">
        <f>(B618/'Computed data'!$B$7)*100</f>
        <v>3.6193308550185876</v>
      </c>
      <c r="D618" s="17">
        <f>A618/'Computed data'!$E$7</f>
        <v>118.13592499742437</v>
      </c>
    </row>
    <row r="619" spans="1:4" x14ac:dyDescent="0.25">
      <c r="A619" s="17">
        <v>2068</v>
      </c>
      <c r="B619" s="17">
        <v>0.97499999999999998</v>
      </c>
      <c r="C619" s="17">
        <f>(B619/'Computed data'!$B$7)*100</f>
        <v>3.6245353159851299</v>
      </c>
      <c r="D619" s="17">
        <f>A619/'Computed data'!$E$7</f>
        <v>118.36487058850464</v>
      </c>
    </row>
    <row r="620" spans="1:4" x14ac:dyDescent="0.25">
      <c r="A620" s="17">
        <v>2071</v>
      </c>
      <c r="B620" s="17">
        <v>0.97660000000000002</v>
      </c>
      <c r="C620" s="17">
        <f>(B620/'Computed data'!$B$7)*100</f>
        <v>3.6304832713754647</v>
      </c>
      <c r="D620" s="17">
        <f>A620/'Computed data'!$E$7</f>
        <v>118.53657978181485</v>
      </c>
    </row>
    <row r="621" spans="1:4" x14ac:dyDescent="0.25">
      <c r="A621" s="17">
        <v>2073</v>
      </c>
      <c r="B621" s="17">
        <v>0.97819999999999996</v>
      </c>
      <c r="C621" s="17">
        <f>(B621/'Computed data'!$B$7)*100</f>
        <v>3.6364312267657994</v>
      </c>
      <c r="D621" s="17">
        <f>A621/'Computed data'!$E$7</f>
        <v>118.651052577355</v>
      </c>
    </row>
    <row r="622" spans="1:4" x14ac:dyDescent="0.25">
      <c r="A622" s="17">
        <v>2076</v>
      </c>
      <c r="B622" s="17">
        <v>0.97970000000000002</v>
      </c>
      <c r="C622" s="17">
        <f>(B622/'Computed data'!$B$7)*100</f>
        <v>3.642007434944238</v>
      </c>
      <c r="D622" s="17">
        <f>A622/'Computed data'!$E$7</f>
        <v>118.82276177066521</v>
      </c>
    </row>
    <row r="623" spans="1:4" x14ac:dyDescent="0.25">
      <c r="A623" s="17">
        <v>2079</v>
      </c>
      <c r="B623" s="17">
        <v>0.98129999999999995</v>
      </c>
      <c r="C623" s="17">
        <f>(B623/'Computed data'!$B$7)*100</f>
        <v>3.6479553903345723</v>
      </c>
      <c r="D623" s="17">
        <f>A623/'Computed data'!$E$7</f>
        <v>118.99447096397542</v>
      </c>
    </row>
    <row r="624" spans="1:4" x14ac:dyDescent="0.25">
      <c r="A624" s="17">
        <v>2082</v>
      </c>
      <c r="B624" s="17">
        <v>0.9829</v>
      </c>
      <c r="C624" s="17">
        <f>(B624/'Computed data'!$B$7)*100</f>
        <v>3.653903345724907</v>
      </c>
      <c r="D624" s="17">
        <f>A624/'Computed data'!$E$7</f>
        <v>119.16618015728562</v>
      </c>
    </row>
    <row r="625" spans="1:4" x14ac:dyDescent="0.25">
      <c r="A625" s="17">
        <v>2084</v>
      </c>
      <c r="B625" s="17">
        <v>0.98450000000000004</v>
      </c>
      <c r="C625" s="17">
        <f>(B625/'Computed data'!$B$7)*100</f>
        <v>3.6598513011152418</v>
      </c>
      <c r="D625" s="17">
        <f>A625/'Computed data'!$E$7</f>
        <v>119.28065295282576</v>
      </c>
    </row>
    <row r="626" spans="1:4" x14ac:dyDescent="0.25">
      <c r="A626" s="17">
        <v>2085</v>
      </c>
      <c r="B626" s="17">
        <v>0.98599999999999999</v>
      </c>
      <c r="C626" s="17">
        <f>(B626/'Computed data'!$B$7)*100</f>
        <v>3.6654275092936803</v>
      </c>
      <c r="D626" s="17">
        <f>A626/'Computed data'!$E$7</f>
        <v>119.33788935059583</v>
      </c>
    </row>
    <row r="627" spans="1:4" x14ac:dyDescent="0.25">
      <c r="A627" s="17">
        <v>2088</v>
      </c>
      <c r="B627" s="17">
        <v>0.98760000000000003</v>
      </c>
      <c r="C627" s="17">
        <f>(B627/'Computed data'!$B$7)*100</f>
        <v>3.6713754646840151</v>
      </c>
      <c r="D627" s="17">
        <f>A627/'Computed data'!$E$7</f>
        <v>119.50959854390605</v>
      </c>
    </row>
    <row r="628" spans="1:4" x14ac:dyDescent="0.25">
      <c r="A628" s="17">
        <v>2092</v>
      </c>
      <c r="B628" s="17">
        <v>0.98919999999999997</v>
      </c>
      <c r="C628" s="17">
        <f>(B628/'Computed data'!$B$7)*100</f>
        <v>3.6773234200743494</v>
      </c>
      <c r="D628" s="17">
        <f>A628/'Computed data'!$E$7</f>
        <v>119.73854413498633</v>
      </c>
    </row>
    <row r="629" spans="1:4" x14ac:dyDescent="0.25">
      <c r="A629" s="17">
        <v>2094</v>
      </c>
      <c r="B629" s="17">
        <v>0.99050000000000005</v>
      </c>
      <c r="C629" s="17">
        <f>(B629/'Computed data'!$B$7)*100</f>
        <v>3.6821561338289968</v>
      </c>
      <c r="D629" s="17">
        <f>A629/'Computed data'!$E$7</f>
        <v>119.85301693052646</v>
      </c>
    </row>
    <row r="630" spans="1:4" x14ac:dyDescent="0.25">
      <c r="A630" s="17">
        <v>2098</v>
      </c>
      <c r="B630" s="17">
        <v>0.99270000000000003</v>
      </c>
      <c r="C630" s="17">
        <f>(B630/'Computed data'!$B$7)*100</f>
        <v>3.6903345724907068</v>
      </c>
      <c r="D630" s="17">
        <f>A630/'Computed data'!$E$7</f>
        <v>120.08196252160674</v>
      </c>
    </row>
    <row r="631" spans="1:4" x14ac:dyDescent="0.25">
      <c r="A631" s="17">
        <v>2100</v>
      </c>
      <c r="B631" s="17">
        <v>0.99429999999999996</v>
      </c>
      <c r="C631" s="17">
        <f>(B631/'Computed data'!$B$7)*100</f>
        <v>3.6962825278810412</v>
      </c>
      <c r="D631" s="17">
        <f>A631/'Computed data'!$E$7</f>
        <v>120.19643531714689</v>
      </c>
    </row>
    <row r="632" spans="1:4" x14ac:dyDescent="0.25">
      <c r="A632" s="17">
        <v>2102</v>
      </c>
      <c r="B632" s="17">
        <v>0.99590000000000001</v>
      </c>
      <c r="C632" s="17">
        <f>(B632/'Computed data'!$B$7)*100</f>
        <v>3.7022304832713759</v>
      </c>
      <c r="D632" s="17">
        <f>A632/'Computed data'!$E$7</f>
        <v>120.31090811268703</v>
      </c>
    </row>
    <row r="633" spans="1:4" x14ac:dyDescent="0.25">
      <c r="A633" s="17">
        <v>2105</v>
      </c>
      <c r="B633" s="17">
        <v>0.99750000000000005</v>
      </c>
      <c r="C633" s="17">
        <f>(B633/'Computed data'!$B$7)*100</f>
        <v>3.7081784386617107</v>
      </c>
      <c r="D633" s="17">
        <f>A633/'Computed data'!$E$7</f>
        <v>120.48261730599724</v>
      </c>
    </row>
    <row r="634" spans="1:4" x14ac:dyDescent="0.25">
      <c r="A634" s="17">
        <v>2108</v>
      </c>
      <c r="B634" s="17">
        <v>0.999</v>
      </c>
      <c r="C634" s="17">
        <f>(B634/'Computed data'!$B$7)*100</f>
        <v>3.7137546468401492</v>
      </c>
      <c r="D634" s="17">
        <f>A634/'Computed data'!$E$7</f>
        <v>120.65432649930744</v>
      </c>
    </row>
    <row r="635" spans="1:4" x14ac:dyDescent="0.25">
      <c r="A635" s="17">
        <v>2111</v>
      </c>
      <c r="B635" s="17">
        <v>1</v>
      </c>
      <c r="C635" s="17">
        <f>(B635/'Computed data'!$B$7)*100</f>
        <v>3.7174721189591078</v>
      </c>
      <c r="D635" s="17">
        <f>A635/'Computed data'!$E$7</f>
        <v>120.82603569261765</v>
      </c>
    </row>
    <row r="636" spans="1:4" x14ac:dyDescent="0.25">
      <c r="A636" s="17">
        <v>2113</v>
      </c>
      <c r="B636" s="17">
        <v>1.002</v>
      </c>
      <c r="C636" s="17">
        <f>(B636/'Computed data'!$B$7)*100</f>
        <v>3.7249070631970262</v>
      </c>
      <c r="D636" s="17">
        <f>A636/'Computed data'!$E$7</f>
        <v>120.94050848815779</v>
      </c>
    </row>
    <row r="637" spans="1:4" x14ac:dyDescent="0.25">
      <c r="A637" s="17">
        <v>2117</v>
      </c>
      <c r="B637" s="17">
        <v>1.0029999999999999</v>
      </c>
      <c r="C637" s="17">
        <f>(B637/'Computed data'!$B$7)*100</f>
        <v>3.7286245353159853</v>
      </c>
      <c r="D637" s="17">
        <f>A637/'Computed data'!$E$7</f>
        <v>121.16945407923808</v>
      </c>
    </row>
    <row r="638" spans="1:4" x14ac:dyDescent="0.25">
      <c r="A638" s="17">
        <v>2119</v>
      </c>
      <c r="B638" s="17">
        <v>1.0049999999999999</v>
      </c>
      <c r="C638" s="17">
        <f>(B638/'Computed data'!$B$7)*100</f>
        <v>3.7360594795539033</v>
      </c>
      <c r="D638" s="17">
        <f>A638/'Computed data'!$E$7</f>
        <v>121.28392687477822</v>
      </c>
    </row>
    <row r="639" spans="1:4" x14ac:dyDescent="0.25">
      <c r="A639" s="17">
        <v>2122</v>
      </c>
      <c r="B639" s="17">
        <v>1.0069999999999999</v>
      </c>
      <c r="C639" s="17">
        <f>(B639/'Computed data'!$B$7)*100</f>
        <v>3.7434944237918213</v>
      </c>
      <c r="D639" s="17">
        <f>A639/'Computed data'!$E$7</f>
        <v>121.45563606808842</v>
      </c>
    </row>
    <row r="640" spans="1:4" x14ac:dyDescent="0.25">
      <c r="A640" s="17">
        <v>2126</v>
      </c>
      <c r="B640" s="17">
        <v>1.008</v>
      </c>
      <c r="C640" s="17">
        <f>(B640/'Computed data'!$B$7)*100</f>
        <v>3.7472118959107807</v>
      </c>
      <c r="D640" s="17">
        <f>A640/'Computed data'!$E$7</f>
        <v>121.6845816591687</v>
      </c>
    </row>
    <row r="641" spans="1:4" x14ac:dyDescent="0.25">
      <c r="A641" s="17">
        <v>2127</v>
      </c>
      <c r="B641" s="17">
        <v>1.01</v>
      </c>
      <c r="C641" s="17">
        <f>(B641/'Computed data'!$B$7)*100</f>
        <v>3.7546468401486988</v>
      </c>
      <c r="D641" s="17">
        <f>A641/'Computed data'!$E$7</f>
        <v>121.74181805693877</v>
      </c>
    </row>
    <row r="642" spans="1:4" x14ac:dyDescent="0.25">
      <c r="A642" s="17">
        <v>2131</v>
      </c>
      <c r="B642" s="17">
        <v>1.012</v>
      </c>
      <c r="C642" s="17">
        <f>(B642/'Computed data'!$B$7)*100</f>
        <v>3.7620817843866172</v>
      </c>
      <c r="D642" s="17">
        <f>A642/'Computed data'!$E$7</f>
        <v>121.97076364801906</v>
      </c>
    </row>
    <row r="643" spans="1:4" x14ac:dyDescent="0.25">
      <c r="A643" s="17">
        <v>2134</v>
      </c>
      <c r="B643" s="17">
        <v>1.0129999999999999</v>
      </c>
      <c r="C643" s="17">
        <f>(B643/'Computed data'!$B$7)*100</f>
        <v>3.7657992565055762</v>
      </c>
      <c r="D643" s="17">
        <f>A643/'Computed data'!$E$7</f>
        <v>122.14247284132927</v>
      </c>
    </row>
    <row r="644" spans="1:4" x14ac:dyDescent="0.25">
      <c r="A644" s="17">
        <v>2136</v>
      </c>
      <c r="B644" s="17">
        <v>1.0149999999999999</v>
      </c>
      <c r="C644" s="17">
        <f>(B644/'Computed data'!$B$7)*100</f>
        <v>3.7732342007434942</v>
      </c>
      <c r="D644" s="17">
        <f>A644/'Computed data'!$E$7</f>
        <v>122.2569456368694</v>
      </c>
    </row>
    <row r="645" spans="1:4" x14ac:dyDescent="0.25">
      <c r="A645" s="17">
        <v>2139</v>
      </c>
      <c r="B645" s="17">
        <v>1.016</v>
      </c>
      <c r="C645" s="17">
        <f>(B645/'Computed data'!$B$7)*100</f>
        <v>3.7769516728624537</v>
      </c>
      <c r="D645" s="17">
        <f>A645/'Computed data'!$E$7</f>
        <v>122.42865483017961</v>
      </c>
    </row>
    <row r="646" spans="1:4" x14ac:dyDescent="0.25">
      <c r="A646" s="17">
        <v>2142</v>
      </c>
      <c r="B646" s="17">
        <v>1.018</v>
      </c>
      <c r="C646" s="17">
        <f>(B646/'Computed data'!$B$7)*100</f>
        <v>3.7843866171003722</v>
      </c>
      <c r="D646" s="17">
        <f>A646/'Computed data'!$E$7</f>
        <v>122.60036402348982</v>
      </c>
    </row>
    <row r="647" spans="1:4" x14ac:dyDescent="0.25">
      <c r="A647" s="17">
        <v>2145</v>
      </c>
      <c r="B647" s="17">
        <v>1.0189999999999999</v>
      </c>
      <c r="C647" s="17">
        <f>(B647/'Computed data'!$B$7)*100</f>
        <v>3.7881040892193312</v>
      </c>
      <c r="D647" s="17">
        <f>A647/'Computed data'!$E$7</f>
        <v>122.77207321680004</v>
      </c>
    </row>
    <row r="648" spans="1:4" x14ac:dyDescent="0.25">
      <c r="A648" s="17">
        <v>2147</v>
      </c>
      <c r="B648" s="17">
        <v>1.0209999999999999</v>
      </c>
      <c r="C648" s="17">
        <f>(B648/'Computed data'!$B$7)*100</f>
        <v>3.7955390334572487</v>
      </c>
      <c r="D648" s="17">
        <f>A648/'Computed data'!$E$7</f>
        <v>122.88654601234018</v>
      </c>
    </row>
    <row r="649" spans="1:4" x14ac:dyDescent="0.25">
      <c r="A649" s="17">
        <v>2150</v>
      </c>
      <c r="B649" s="17">
        <v>1.022</v>
      </c>
      <c r="C649" s="17">
        <f>(B649/'Computed data'!$B$7)*100</f>
        <v>3.7992565055762082</v>
      </c>
      <c r="D649" s="17">
        <f>A649/'Computed data'!$E$7</f>
        <v>123.05825520565038</v>
      </c>
    </row>
    <row r="650" spans="1:4" x14ac:dyDescent="0.25">
      <c r="A650" s="17">
        <v>2153</v>
      </c>
      <c r="B650" s="17">
        <v>1.024</v>
      </c>
      <c r="C650" s="17">
        <f>(B650/'Computed data'!$B$7)*100</f>
        <v>3.8066914498141267</v>
      </c>
      <c r="D650" s="17">
        <f>A650/'Computed data'!$E$7</f>
        <v>123.22996439896059</v>
      </c>
    </row>
    <row r="651" spans="1:4" x14ac:dyDescent="0.25">
      <c r="A651" s="17">
        <v>2156</v>
      </c>
      <c r="B651" s="17">
        <v>1.0249999999999999</v>
      </c>
      <c r="C651" s="17">
        <f>(B651/'Computed data'!$B$7)*100</f>
        <v>3.8104089219330852</v>
      </c>
      <c r="D651" s="17">
        <f>A651/'Computed data'!$E$7</f>
        <v>123.4016735922708</v>
      </c>
    </row>
    <row r="652" spans="1:4" x14ac:dyDescent="0.25">
      <c r="A652" s="17">
        <v>2159</v>
      </c>
      <c r="B652" s="17">
        <v>1.028</v>
      </c>
      <c r="C652" s="17">
        <f>(B652/'Computed data'!$B$7)*100</f>
        <v>3.8215613382899631</v>
      </c>
      <c r="D652" s="17">
        <f>A652/'Computed data'!$E$7</f>
        <v>123.57338278558102</v>
      </c>
    </row>
    <row r="653" spans="1:4" x14ac:dyDescent="0.25">
      <c r="A653" s="17">
        <v>2163</v>
      </c>
      <c r="B653" s="17">
        <v>1.0289999999999999</v>
      </c>
      <c r="C653" s="17">
        <f>(B653/'Computed data'!$B$7)*100</f>
        <v>3.8252788104089221</v>
      </c>
      <c r="D653" s="17">
        <f>A653/'Computed data'!$E$7</f>
        <v>123.80232837666129</v>
      </c>
    </row>
    <row r="654" spans="1:4" x14ac:dyDescent="0.25">
      <c r="A654" s="17">
        <v>2167</v>
      </c>
      <c r="B654" s="17">
        <v>1.03</v>
      </c>
      <c r="C654" s="17">
        <f>(B654/'Computed data'!$B$7)*100</f>
        <v>3.8289962825278816</v>
      </c>
      <c r="D654" s="17">
        <f>A654/'Computed data'!$E$7</f>
        <v>124.03127396774157</v>
      </c>
    </row>
    <row r="655" spans="1:4" x14ac:dyDescent="0.25">
      <c r="A655" s="17">
        <v>2170</v>
      </c>
      <c r="B655" s="17">
        <v>1.032</v>
      </c>
      <c r="C655" s="17">
        <f>(B655/'Computed data'!$B$7)*100</f>
        <v>3.8364312267657996</v>
      </c>
      <c r="D655" s="17">
        <f>A655/'Computed data'!$E$7</f>
        <v>124.20298316105178</v>
      </c>
    </row>
    <row r="656" spans="1:4" x14ac:dyDescent="0.25">
      <c r="A656" s="17">
        <v>2173</v>
      </c>
      <c r="B656" s="17">
        <v>1.0329999999999999</v>
      </c>
      <c r="C656" s="17">
        <f>(B656/'Computed data'!$B$7)*100</f>
        <v>3.8401486988847586</v>
      </c>
      <c r="D656" s="17">
        <f>A656/'Computed data'!$E$7</f>
        <v>124.374692354362</v>
      </c>
    </row>
    <row r="657" spans="1:4" x14ac:dyDescent="0.25">
      <c r="A657" s="17">
        <v>2176</v>
      </c>
      <c r="B657" s="17">
        <v>1.0349999999999999</v>
      </c>
      <c r="C657" s="17">
        <f>(B657/'Computed data'!$B$7)*100</f>
        <v>3.8475836431226762</v>
      </c>
      <c r="D657" s="17">
        <f>A657/'Computed data'!$E$7</f>
        <v>124.5464015476722</v>
      </c>
    </row>
    <row r="658" spans="1:4" x14ac:dyDescent="0.25">
      <c r="A658" s="17">
        <v>2179</v>
      </c>
      <c r="B658" s="17">
        <v>1.0369999999999999</v>
      </c>
      <c r="C658" s="17">
        <f>(B658/'Computed data'!$B$7)*100</f>
        <v>3.8550185873605947</v>
      </c>
      <c r="D658" s="17">
        <f>A658/'Computed data'!$E$7</f>
        <v>124.71811074098241</v>
      </c>
    </row>
    <row r="659" spans="1:4" x14ac:dyDescent="0.25">
      <c r="A659" s="17">
        <v>2182</v>
      </c>
      <c r="B659" s="17">
        <v>1.0389999999999999</v>
      </c>
      <c r="C659" s="17">
        <f>(B659/'Computed data'!$B$7)*100</f>
        <v>3.8624535315985127</v>
      </c>
      <c r="D659" s="17">
        <f>A659/'Computed data'!$E$7</f>
        <v>124.88981993429262</v>
      </c>
    </row>
    <row r="660" spans="1:4" x14ac:dyDescent="0.25">
      <c r="A660" s="17">
        <v>2185</v>
      </c>
      <c r="B660" s="17">
        <v>1.04</v>
      </c>
      <c r="C660" s="17">
        <f>(B660/'Computed data'!$B$7)*100</f>
        <v>3.8661710037174721</v>
      </c>
      <c r="D660" s="17">
        <f>A660/'Computed data'!$E$7</f>
        <v>125.06152912760282</v>
      </c>
    </row>
    <row r="661" spans="1:4" x14ac:dyDescent="0.25">
      <c r="A661" s="17">
        <v>2188</v>
      </c>
      <c r="B661" s="17">
        <v>1.042</v>
      </c>
      <c r="C661" s="17">
        <f>(B661/'Computed data'!$B$7)*100</f>
        <v>3.8736059479553906</v>
      </c>
      <c r="D661" s="17">
        <f>A661/'Computed data'!$E$7</f>
        <v>125.23323832091305</v>
      </c>
    </row>
    <row r="662" spans="1:4" x14ac:dyDescent="0.25">
      <c r="A662" s="17">
        <v>2191</v>
      </c>
      <c r="B662" s="17">
        <v>1.044</v>
      </c>
      <c r="C662" s="17">
        <f>(B662/'Computed data'!$B$7)*100</f>
        <v>3.8810408921933091</v>
      </c>
      <c r="D662" s="17">
        <f>A662/'Computed data'!$E$7</f>
        <v>125.40494751422325</v>
      </c>
    </row>
    <row r="663" spans="1:4" x14ac:dyDescent="0.25">
      <c r="A663" s="17">
        <v>2193</v>
      </c>
      <c r="B663" s="17">
        <v>1.0449999999999999</v>
      </c>
      <c r="C663" s="17">
        <f>(B663/'Computed data'!$B$7)*100</f>
        <v>3.8847583643122676</v>
      </c>
      <c r="D663" s="17">
        <f>A663/'Computed data'!$E$7</f>
        <v>125.51942030976339</v>
      </c>
    </row>
    <row r="664" spans="1:4" x14ac:dyDescent="0.25">
      <c r="A664" s="17">
        <v>2197</v>
      </c>
      <c r="B664" s="17">
        <v>1.046</v>
      </c>
      <c r="C664" s="17">
        <f>(B664/'Computed data'!$B$7)*100</f>
        <v>3.8884758364312275</v>
      </c>
      <c r="D664" s="17">
        <f>A664/'Computed data'!$E$7</f>
        <v>125.74836590084367</v>
      </c>
    </row>
    <row r="665" spans="1:4" x14ac:dyDescent="0.25">
      <c r="A665" s="17">
        <v>2199</v>
      </c>
      <c r="B665" s="17">
        <v>1.048</v>
      </c>
      <c r="C665" s="17">
        <f>(B665/'Computed data'!$B$7)*100</f>
        <v>3.8959107806691455</v>
      </c>
      <c r="D665" s="17">
        <f>A665/'Computed data'!$E$7</f>
        <v>125.8628386963838</v>
      </c>
    </row>
    <row r="666" spans="1:4" x14ac:dyDescent="0.25">
      <c r="A666" s="17">
        <v>2202</v>
      </c>
      <c r="B666" s="17">
        <v>1.0489999999999999</v>
      </c>
      <c r="C666" s="17">
        <f>(B666/'Computed data'!$B$7)*100</f>
        <v>3.8996282527881037</v>
      </c>
      <c r="D666" s="17">
        <f>A666/'Computed data'!$E$7</f>
        <v>126.03454788969403</v>
      </c>
    </row>
    <row r="667" spans="1:4" x14ac:dyDescent="0.25">
      <c r="A667" s="17">
        <v>2204</v>
      </c>
      <c r="B667" s="17">
        <v>1.052</v>
      </c>
      <c r="C667" s="17">
        <f>(B667/'Computed data'!$B$7)*100</f>
        <v>3.9107806691449816</v>
      </c>
      <c r="D667" s="17">
        <f>A667/'Computed data'!$E$7</f>
        <v>126.14902068523416</v>
      </c>
    </row>
    <row r="668" spans="1:4" x14ac:dyDescent="0.25">
      <c r="A668" s="17">
        <v>2207</v>
      </c>
      <c r="B668" s="17">
        <v>1.0529999999999999</v>
      </c>
      <c r="C668" s="17">
        <f>(B668/'Computed data'!$B$7)*100</f>
        <v>3.9144981412639406</v>
      </c>
      <c r="D668" s="17">
        <f>A668/'Computed data'!$E$7</f>
        <v>126.32072987854437</v>
      </c>
    </row>
    <row r="669" spans="1:4" x14ac:dyDescent="0.25">
      <c r="A669" s="17">
        <v>2210</v>
      </c>
      <c r="B669" s="17">
        <v>1.054</v>
      </c>
      <c r="C669" s="17">
        <f>(B669/'Computed data'!$B$7)*100</f>
        <v>3.9182156133829</v>
      </c>
      <c r="D669" s="17">
        <f>A669/'Computed data'!$E$7</f>
        <v>126.49243907185458</v>
      </c>
    </row>
    <row r="670" spans="1:4" x14ac:dyDescent="0.25">
      <c r="A670" s="17">
        <v>2213</v>
      </c>
      <c r="B670" s="17">
        <v>1.056</v>
      </c>
      <c r="C670" s="17">
        <f>(B670/'Computed data'!$B$7)*100</f>
        <v>3.925650557620818</v>
      </c>
      <c r="D670" s="17">
        <f>A670/'Computed data'!$E$7</f>
        <v>126.66414826516478</v>
      </c>
    </row>
    <row r="671" spans="1:4" x14ac:dyDescent="0.25">
      <c r="A671" s="17">
        <v>2215</v>
      </c>
      <c r="B671" s="17">
        <v>1.0569999999999999</v>
      </c>
      <c r="C671" s="17">
        <f>(B671/'Computed data'!$B$7)*100</f>
        <v>3.9293680297397771</v>
      </c>
      <c r="D671" s="17">
        <f>A671/'Computed data'!$E$7</f>
        <v>126.77862106070494</v>
      </c>
    </row>
    <row r="672" spans="1:4" x14ac:dyDescent="0.25">
      <c r="A672" s="17">
        <v>2220</v>
      </c>
      <c r="B672" s="17">
        <v>1.0589999999999999</v>
      </c>
      <c r="C672" s="17">
        <f>(B672/'Computed data'!$B$7)*100</f>
        <v>3.9368029739776955</v>
      </c>
      <c r="D672" s="17">
        <f>A672/'Computed data'!$E$7</f>
        <v>127.06480304955528</v>
      </c>
    </row>
    <row r="673" spans="1:4" x14ac:dyDescent="0.25">
      <c r="A673" s="17">
        <v>2223</v>
      </c>
      <c r="B673" s="17">
        <v>1.0609999999999999</v>
      </c>
      <c r="C673" s="17">
        <f>(B673/'Computed data'!$B$7)*100</f>
        <v>3.9442379182156135</v>
      </c>
      <c r="D673" s="17">
        <f>A673/'Computed data'!$E$7</f>
        <v>127.23651224286549</v>
      </c>
    </row>
    <row r="674" spans="1:4" x14ac:dyDescent="0.25">
      <c r="A674" s="17">
        <v>2225</v>
      </c>
      <c r="B674" s="17">
        <v>1.0620000000000001</v>
      </c>
      <c r="C674" s="17">
        <f>(B674/'Computed data'!$B$7)*100</f>
        <v>3.947955390334573</v>
      </c>
      <c r="D674" s="17">
        <f>A674/'Computed data'!$E$7</f>
        <v>127.35098503840563</v>
      </c>
    </row>
    <row r="675" spans="1:4" x14ac:dyDescent="0.25">
      <c r="A675" s="17">
        <v>2227</v>
      </c>
      <c r="B675" s="17">
        <v>1.0640000000000001</v>
      </c>
      <c r="C675" s="17">
        <f>(B675/'Computed data'!$B$7)*100</f>
        <v>3.955390334572491</v>
      </c>
      <c r="D675" s="17">
        <f>A675/'Computed data'!$E$7</f>
        <v>127.46545783394576</v>
      </c>
    </row>
    <row r="676" spans="1:4" x14ac:dyDescent="0.25">
      <c r="A676" s="17">
        <v>2230</v>
      </c>
      <c r="B676" s="17">
        <v>1.0649999999999999</v>
      </c>
      <c r="C676" s="17">
        <f>(B676/'Computed data'!$B$7)*100</f>
        <v>3.9591078066914496</v>
      </c>
      <c r="D676" s="17">
        <f>A676/'Computed data'!$E$7</f>
        <v>127.63716702725598</v>
      </c>
    </row>
    <row r="677" spans="1:4" x14ac:dyDescent="0.25">
      <c r="A677" s="17">
        <v>2234</v>
      </c>
      <c r="B677" s="17">
        <v>1.0669999999999999</v>
      </c>
      <c r="C677" s="17">
        <f>(B677/'Computed data'!$B$7)*100</f>
        <v>3.966542750929368</v>
      </c>
      <c r="D677" s="17">
        <f>A677/'Computed data'!$E$7</f>
        <v>127.86611261833626</v>
      </c>
    </row>
    <row r="678" spans="1:4" x14ac:dyDescent="0.25">
      <c r="A678" s="17">
        <v>2236</v>
      </c>
      <c r="B678" s="17">
        <v>1.069</v>
      </c>
      <c r="C678" s="17">
        <f>(B678/'Computed data'!$B$7)*100</f>
        <v>3.9739776951672865</v>
      </c>
      <c r="D678" s="17">
        <f>A678/'Computed data'!$E$7</f>
        <v>127.9805854138764</v>
      </c>
    </row>
    <row r="679" spans="1:4" x14ac:dyDescent="0.25">
      <c r="A679" s="17">
        <v>2240</v>
      </c>
      <c r="B679" s="17">
        <v>1.07</v>
      </c>
      <c r="C679" s="17">
        <f>(B679/'Computed data'!$B$7)*100</f>
        <v>3.9776951672862459</v>
      </c>
      <c r="D679" s="17">
        <f>A679/'Computed data'!$E$7</f>
        <v>128.20953100495669</v>
      </c>
    </row>
    <row r="680" spans="1:4" x14ac:dyDescent="0.25">
      <c r="A680" s="17">
        <v>2243</v>
      </c>
      <c r="B680" s="17">
        <v>1.0720000000000001</v>
      </c>
      <c r="C680" s="17">
        <f>(B680/'Computed data'!$B$7)*100</f>
        <v>3.985130111524164</v>
      </c>
      <c r="D680" s="17">
        <f>A680/'Computed data'!$E$7</f>
        <v>128.38124019826688</v>
      </c>
    </row>
    <row r="681" spans="1:4" x14ac:dyDescent="0.25">
      <c r="A681" s="17">
        <v>2245</v>
      </c>
      <c r="B681" s="17">
        <v>1.073</v>
      </c>
      <c r="C681" s="17">
        <f>(B681/'Computed data'!$B$7)*100</f>
        <v>3.988847583643123</v>
      </c>
      <c r="D681" s="17">
        <f>A681/'Computed data'!$E$7</f>
        <v>128.49571299380702</v>
      </c>
    </row>
    <row r="682" spans="1:4" x14ac:dyDescent="0.25">
      <c r="A682" s="17">
        <v>2249</v>
      </c>
      <c r="B682" s="17">
        <v>1.075</v>
      </c>
      <c r="C682" s="17">
        <f>(B682/'Computed data'!$B$7)*100</f>
        <v>3.9962825278810414</v>
      </c>
      <c r="D682" s="17">
        <f>A682/'Computed data'!$E$7</f>
        <v>128.72465858488729</v>
      </c>
    </row>
    <row r="683" spans="1:4" x14ac:dyDescent="0.25">
      <c r="A683" s="17">
        <v>2253</v>
      </c>
      <c r="B683" s="17">
        <v>1.077</v>
      </c>
      <c r="C683" s="17">
        <f>(B683/'Computed data'!$B$7)*100</f>
        <v>4.003717472118959</v>
      </c>
      <c r="D683" s="17">
        <f>A683/'Computed data'!$E$7</f>
        <v>128.9536041759676</v>
      </c>
    </row>
    <row r="684" spans="1:4" x14ac:dyDescent="0.25">
      <c r="A684" s="17">
        <v>2256</v>
      </c>
      <c r="B684" s="17">
        <v>1.0780000000000001</v>
      </c>
      <c r="C684" s="17">
        <f>(B684/'Computed data'!$B$7)*100</f>
        <v>4.007434944237918</v>
      </c>
      <c r="D684" s="17">
        <f>A684/'Computed data'!$E$7</f>
        <v>129.12531336927779</v>
      </c>
    </row>
    <row r="685" spans="1:4" x14ac:dyDescent="0.25">
      <c r="A685" s="17">
        <v>2259</v>
      </c>
      <c r="B685" s="17">
        <v>1.079</v>
      </c>
      <c r="C685" s="17">
        <f>(B685/'Computed data'!$B$7)*100</f>
        <v>4.011152416356877</v>
      </c>
      <c r="D685" s="17">
        <f>A685/'Computed data'!$E$7</f>
        <v>129.29702256258801</v>
      </c>
    </row>
    <row r="686" spans="1:4" x14ac:dyDescent="0.25">
      <c r="A686" s="17">
        <v>2261</v>
      </c>
      <c r="B686" s="17">
        <v>1.081</v>
      </c>
      <c r="C686" s="17">
        <f>(B686/'Computed data'!$B$7)*100</f>
        <v>4.0185873605947959</v>
      </c>
      <c r="D686" s="17">
        <f>A686/'Computed data'!$E$7</f>
        <v>129.41149535812815</v>
      </c>
    </row>
    <row r="687" spans="1:4" x14ac:dyDescent="0.25">
      <c r="A687" s="17">
        <v>2265</v>
      </c>
      <c r="B687" s="17">
        <v>1.083</v>
      </c>
      <c r="C687" s="17">
        <f>(B687/'Computed data'!$B$7)*100</f>
        <v>4.0260223048327139</v>
      </c>
      <c r="D687" s="17">
        <f>A687/'Computed data'!$E$7</f>
        <v>129.64044094920843</v>
      </c>
    </row>
    <row r="688" spans="1:4" x14ac:dyDescent="0.25">
      <c r="A688" s="17">
        <v>2268</v>
      </c>
      <c r="B688" s="17">
        <v>1.085</v>
      </c>
      <c r="C688" s="17">
        <f>(B688/'Computed data'!$B$7)*100</f>
        <v>4.033457249070632</v>
      </c>
      <c r="D688" s="17">
        <f>A688/'Computed data'!$E$7</f>
        <v>129.81215014251865</v>
      </c>
    </row>
    <row r="689" spans="1:4" x14ac:dyDescent="0.25">
      <c r="A689" s="17">
        <v>2272</v>
      </c>
      <c r="B689" s="17">
        <v>1.0860000000000001</v>
      </c>
      <c r="C689" s="17">
        <f>(B689/'Computed data'!$B$7)*100</f>
        <v>4.0371747211895919</v>
      </c>
      <c r="D689" s="17">
        <f>A689/'Computed data'!$E$7</f>
        <v>130.04109573359892</v>
      </c>
    </row>
    <row r="690" spans="1:4" x14ac:dyDescent="0.25">
      <c r="A690" s="17">
        <v>2274</v>
      </c>
      <c r="B690" s="17">
        <v>1.087</v>
      </c>
      <c r="C690" s="17">
        <f>(B690/'Computed data'!$B$7)*100</f>
        <v>4.0408921933085509</v>
      </c>
      <c r="D690" s="17">
        <f>A690/'Computed data'!$E$7</f>
        <v>130.15556852913906</v>
      </c>
    </row>
    <row r="691" spans="1:4" x14ac:dyDescent="0.25">
      <c r="A691" s="17">
        <v>2276</v>
      </c>
      <c r="B691" s="17">
        <v>1.089</v>
      </c>
      <c r="C691" s="17">
        <f>(B691/'Computed data'!$B$7)*100</f>
        <v>4.0483271375464689</v>
      </c>
      <c r="D691" s="17">
        <f>A691/'Computed data'!$E$7</f>
        <v>130.2700413246792</v>
      </c>
    </row>
    <row r="692" spans="1:4" x14ac:dyDescent="0.25">
      <c r="A692" s="17">
        <v>2280</v>
      </c>
      <c r="B692" s="17">
        <v>1.091</v>
      </c>
      <c r="C692" s="17">
        <f>(B692/'Computed data'!$B$7)*100</f>
        <v>4.0557620817843869</v>
      </c>
      <c r="D692" s="17">
        <f>A692/'Computed data'!$E$7</f>
        <v>130.49898691575947</v>
      </c>
    </row>
    <row r="693" spans="1:4" x14ac:dyDescent="0.25">
      <c r="A693" s="17">
        <v>2283</v>
      </c>
      <c r="B693" s="17">
        <v>1.0920000000000001</v>
      </c>
      <c r="C693" s="17">
        <f>(B693/'Computed data'!$B$7)*100</f>
        <v>4.0594795539033459</v>
      </c>
      <c r="D693" s="17">
        <f>A693/'Computed data'!$E$7</f>
        <v>130.6706961090697</v>
      </c>
    </row>
    <row r="694" spans="1:4" x14ac:dyDescent="0.25">
      <c r="A694" s="17">
        <v>2285</v>
      </c>
      <c r="B694" s="17">
        <v>1.0940000000000001</v>
      </c>
      <c r="C694" s="17">
        <f>(B694/'Computed data'!$B$7)*100</f>
        <v>4.0669144981412639</v>
      </c>
      <c r="D694" s="17">
        <f>A694/'Computed data'!$E$7</f>
        <v>130.78516890460983</v>
      </c>
    </row>
    <row r="695" spans="1:4" x14ac:dyDescent="0.25">
      <c r="A695" s="17">
        <v>2288</v>
      </c>
      <c r="B695" s="17">
        <v>1.0960000000000001</v>
      </c>
      <c r="C695" s="17">
        <f>(B695/'Computed data'!$B$7)*100</f>
        <v>4.0743494423791828</v>
      </c>
      <c r="D695" s="17">
        <f>A695/'Computed data'!$E$7</f>
        <v>130.95687809792003</v>
      </c>
    </row>
    <row r="696" spans="1:4" x14ac:dyDescent="0.25">
      <c r="A696" s="17">
        <v>2291</v>
      </c>
      <c r="B696" s="17">
        <v>1.097</v>
      </c>
      <c r="C696" s="17">
        <f>(B696/'Computed data'!$B$7)*100</f>
        <v>4.0780669144981418</v>
      </c>
      <c r="D696" s="17">
        <f>A696/'Computed data'!$E$7</f>
        <v>131.12858729123025</v>
      </c>
    </row>
    <row r="697" spans="1:4" x14ac:dyDescent="0.25">
      <c r="A697" s="17">
        <v>2293</v>
      </c>
      <c r="B697" s="17">
        <v>1.099</v>
      </c>
      <c r="C697" s="17">
        <f>(B697/'Computed data'!$B$7)*100</f>
        <v>4.0855018587360599</v>
      </c>
      <c r="D697" s="17">
        <f>A697/'Computed data'!$E$7</f>
        <v>131.24306008677038</v>
      </c>
    </row>
    <row r="698" spans="1:4" x14ac:dyDescent="0.25">
      <c r="A698" s="17">
        <v>2297</v>
      </c>
      <c r="B698" s="17">
        <v>1.1000000000000001</v>
      </c>
      <c r="C698" s="17">
        <f>(B698/'Computed data'!$B$7)*100</f>
        <v>4.0892193308550189</v>
      </c>
      <c r="D698" s="17">
        <f>A698/'Computed data'!$E$7</f>
        <v>131.47200567785066</v>
      </c>
    </row>
    <row r="699" spans="1:4" x14ac:dyDescent="0.25">
      <c r="A699" s="17">
        <v>2299</v>
      </c>
      <c r="B699" s="17">
        <v>1.1020000000000001</v>
      </c>
      <c r="C699" s="17">
        <f>(B699/'Computed data'!$B$7)*100</f>
        <v>4.0966542750929378</v>
      </c>
      <c r="D699" s="17">
        <f>A699/'Computed data'!$E$7</f>
        <v>131.5864784733908</v>
      </c>
    </row>
    <row r="700" spans="1:4" x14ac:dyDescent="0.25">
      <c r="A700" s="17">
        <v>2302</v>
      </c>
      <c r="B700" s="17">
        <v>1.1040000000000001</v>
      </c>
      <c r="C700" s="17">
        <f>(B700/'Computed data'!$B$7)*100</f>
        <v>4.1040892193308558</v>
      </c>
      <c r="D700" s="17">
        <f>A700/'Computed data'!$E$7</f>
        <v>131.75818766670102</v>
      </c>
    </row>
    <row r="701" spans="1:4" x14ac:dyDescent="0.25">
      <c r="A701" s="17">
        <v>2306</v>
      </c>
      <c r="B701" s="17">
        <v>1.105</v>
      </c>
      <c r="C701" s="17">
        <f>(B701/'Computed data'!$B$7)*100</f>
        <v>4.1078066914498139</v>
      </c>
      <c r="D701" s="17">
        <f>A701/'Computed data'!$E$7</f>
        <v>131.9871332577813</v>
      </c>
    </row>
    <row r="702" spans="1:4" x14ac:dyDescent="0.25">
      <c r="A702" s="17">
        <v>2308</v>
      </c>
      <c r="B702" s="17">
        <v>1.107</v>
      </c>
      <c r="C702" s="17">
        <f>(B702/'Computed data'!$B$7)*100</f>
        <v>4.1152416356877319</v>
      </c>
      <c r="D702" s="17">
        <f>A702/'Computed data'!$E$7</f>
        <v>132.10160605332143</v>
      </c>
    </row>
    <row r="703" spans="1:4" x14ac:dyDescent="0.25">
      <c r="A703" s="17">
        <v>2311</v>
      </c>
      <c r="B703" s="17">
        <v>1.1080000000000001</v>
      </c>
      <c r="C703" s="17">
        <f>(B703/'Computed data'!$B$7)*100</f>
        <v>4.1189591078066918</v>
      </c>
      <c r="D703" s="17">
        <f>A703/'Computed data'!$E$7</f>
        <v>132.27331524663165</v>
      </c>
    </row>
    <row r="704" spans="1:4" x14ac:dyDescent="0.25">
      <c r="A704" s="17">
        <v>2315</v>
      </c>
      <c r="B704" s="17">
        <v>1.1100000000000001</v>
      </c>
      <c r="C704" s="17">
        <f>(B704/'Computed data'!$B$7)*100</f>
        <v>4.1263940520446099</v>
      </c>
      <c r="D704" s="17">
        <f>A704/'Computed data'!$E$7</f>
        <v>132.50226083771193</v>
      </c>
    </row>
    <row r="705" spans="1:4" x14ac:dyDescent="0.25">
      <c r="A705" s="17">
        <v>2317</v>
      </c>
      <c r="B705" s="17">
        <v>1.111</v>
      </c>
      <c r="C705" s="17">
        <f>(B705/'Computed data'!$B$7)*100</f>
        <v>4.1301115241635689</v>
      </c>
      <c r="D705" s="17">
        <f>A705/'Computed data'!$E$7</f>
        <v>132.61673363325207</v>
      </c>
    </row>
    <row r="706" spans="1:4" x14ac:dyDescent="0.25">
      <c r="A706" s="17">
        <v>2320</v>
      </c>
      <c r="B706" s="17">
        <v>1.113</v>
      </c>
      <c r="C706" s="17">
        <f>(B706/'Computed data'!$B$7)*100</f>
        <v>4.1375464684014869</v>
      </c>
      <c r="D706" s="17">
        <f>A706/'Computed data'!$E$7</f>
        <v>132.78844282656226</v>
      </c>
    </row>
    <row r="707" spans="1:4" x14ac:dyDescent="0.25">
      <c r="A707" s="17">
        <v>2323</v>
      </c>
      <c r="B707" s="17">
        <v>1.115</v>
      </c>
      <c r="C707" s="17">
        <f>(B707/'Computed data'!$B$7)*100</f>
        <v>4.1449814126394058</v>
      </c>
      <c r="D707" s="17">
        <f>A707/'Computed data'!$E$7</f>
        <v>132.96015201987248</v>
      </c>
    </row>
    <row r="708" spans="1:4" x14ac:dyDescent="0.25">
      <c r="A708" s="17">
        <v>2325</v>
      </c>
      <c r="B708" s="17">
        <v>1.1160000000000001</v>
      </c>
      <c r="C708" s="17">
        <f>(B708/'Computed data'!$B$7)*100</f>
        <v>4.1486988847583648</v>
      </c>
      <c r="D708" s="17">
        <f>A708/'Computed data'!$E$7</f>
        <v>133.07462481541262</v>
      </c>
    </row>
    <row r="709" spans="1:4" x14ac:dyDescent="0.25">
      <c r="A709" s="17">
        <v>2329</v>
      </c>
      <c r="B709" s="17">
        <v>1.117</v>
      </c>
      <c r="C709" s="17">
        <f>(B709/'Computed data'!$B$7)*100</f>
        <v>4.1524163568773229</v>
      </c>
      <c r="D709" s="17">
        <f>A709/'Computed data'!$E$7</f>
        <v>133.3035704064929</v>
      </c>
    </row>
    <row r="710" spans="1:4" x14ac:dyDescent="0.25">
      <c r="A710" s="17">
        <v>2331</v>
      </c>
      <c r="B710" s="17">
        <v>1.119</v>
      </c>
      <c r="C710" s="17">
        <f>(B710/'Computed data'!$B$7)*100</f>
        <v>4.1598513011152418</v>
      </c>
      <c r="D710" s="17">
        <f>A710/'Computed data'!$E$7</f>
        <v>133.41804320203303</v>
      </c>
    </row>
    <row r="711" spans="1:4" x14ac:dyDescent="0.25">
      <c r="A711" s="17">
        <v>2334</v>
      </c>
      <c r="B711" s="17">
        <v>1.121</v>
      </c>
      <c r="C711" s="17">
        <f>(B711/'Computed data'!$B$7)*100</f>
        <v>4.1672862453531598</v>
      </c>
      <c r="D711" s="17">
        <f>A711/'Computed data'!$E$7</f>
        <v>133.58975239534325</v>
      </c>
    </row>
    <row r="712" spans="1:4" x14ac:dyDescent="0.25">
      <c r="A712" s="17">
        <v>2336</v>
      </c>
      <c r="B712" s="17">
        <v>1.123</v>
      </c>
      <c r="C712" s="17">
        <f>(B712/'Computed data'!$B$7)*100</f>
        <v>4.1747211895910779</v>
      </c>
      <c r="D712" s="17">
        <f>A712/'Computed data'!$E$7</f>
        <v>133.70422519088339</v>
      </c>
    </row>
    <row r="713" spans="1:4" x14ac:dyDescent="0.25">
      <c r="A713" s="17">
        <v>2340</v>
      </c>
      <c r="B713" s="17">
        <v>1.1240000000000001</v>
      </c>
      <c r="C713" s="17">
        <f>(B713/'Computed data'!$B$7)*100</f>
        <v>4.1784386617100377</v>
      </c>
      <c r="D713" s="17">
        <f>A713/'Computed data'!$E$7</f>
        <v>133.93317078196367</v>
      </c>
    </row>
    <row r="714" spans="1:4" x14ac:dyDescent="0.25">
      <c r="A714" s="17">
        <v>2343</v>
      </c>
      <c r="B714" s="17">
        <v>1.1259999999999999</v>
      </c>
      <c r="C714" s="17">
        <f>(B714/'Computed data'!$B$7)*100</f>
        <v>4.1858736059479558</v>
      </c>
      <c r="D714" s="17">
        <f>A714/'Computed data'!$E$7</f>
        <v>134.10487997527389</v>
      </c>
    </row>
    <row r="715" spans="1:4" x14ac:dyDescent="0.25">
      <c r="A715" s="17">
        <v>2345</v>
      </c>
      <c r="B715" s="17">
        <v>1.127</v>
      </c>
      <c r="C715" s="17">
        <f>(B715/'Computed data'!$B$7)*100</f>
        <v>4.1895910780669148</v>
      </c>
      <c r="D715" s="17">
        <f>A715/'Computed data'!$E$7</f>
        <v>134.21935277081403</v>
      </c>
    </row>
    <row r="716" spans="1:4" x14ac:dyDescent="0.25">
      <c r="A716" s="17">
        <v>2348</v>
      </c>
      <c r="B716" s="17">
        <v>1.129</v>
      </c>
      <c r="C716" s="17">
        <f>(B716/'Computed data'!$B$7)*100</f>
        <v>4.1970260223048328</v>
      </c>
      <c r="D716" s="17">
        <f>A716/'Computed data'!$E$7</f>
        <v>134.39106196412422</v>
      </c>
    </row>
    <row r="717" spans="1:4" x14ac:dyDescent="0.25">
      <c r="A717" s="17">
        <v>2350</v>
      </c>
      <c r="B717" s="17">
        <v>1.1299999999999999</v>
      </c>
      <c r="C717" s="17">
        <f>(B717/'Computed data'!$B$7)*100</f>
        <v>4.2007434944237909</v>
      </c>
      <c r="D717" s="17">
        <f>A717/'Computed data'!$E$7</f>
        <v>134.50553475966439</v>
      </c>
    </row>
    <row r="718" spans="1:4" x14ac:dyDescent="0.25">
      <c r="A718" s="17">
        <v>2353</v>
      </c>
      <c r="B718" s="17">
        <v>1.1319999999999999</v>
      </c>
      <c r="C718" s="17">
        <f>(B718/'Computed data'!$B$7)*100</f>
        <v>4.2081784386617098</v>
      </c>
      <c r="D718" s="17">
        <f>A718/'Computed data'!$E$7</f>
        <v>134.67724395297458</v>
      </c>
    </row>
    <row r="719" spans="1:4" x14ac:dyDescent="0.25">
      <c r="A719" s="17">
        <v>2357</v>
      </c>
      <c r="B719" s="17">
        <v>1.1339999999999999</v>
      </c>
      <c r="C719" s="17">
        <f>(B719/'Computed data'!$B$7)*100</f>
        <v>4.2156133828996278</v>
      </c>
      <c r="D719" s="17">
        <f>A719/'Computed data'!$E$7</f>
        <v>134.90618954405485</v>
      </c>
    </row>
    <row r="720" spans="1:4" x14ac:dyDescent="0.25">
      <c r="A720" s="17">
        <v>2359</v>
      </c>
      <c r="B720" s="17">
        <v>1.135</v>
      </c>
      <c r="C720" s="17">
        <f>(B720/'Computed data'!$B$7)*100</f>
        <v>4.2193308550185877</v>
      </c>
      <c r="D720" s="17">
        <f>A720/'Computed data'!$E$7</f>
        <v>135.02066233959499</v>
      </c>
    </row>
    <row r="721" spans="1:4" x14ac:dyDescent="0.25">
      <c r="A721" s="17">
        <v>2362</v>
      </c>
      <c r="B721" s="17">
        <v>1.137</v>
      </c>
      <c r="C721" s="17">
        <f>(B721/'Computed data'!$B$7)*100</f>
        <v>4.2267657992565058</v>
      </c>
      <c r="D721" s="17">
        <f>A721/'Computed data'!$E$7</f>
        <v>135.19237153290521</v>
      </c>
    </row>
    <row r="722" spans="1:4" x14ac:dyDescent="0.25">
      <c r="A722" s="17">
        <v>2365</v>
      </c>
      <c r="B722" s="17">
        <v>1.1379999999999999</v>
      </c>
      <c r="C722" s="17">
        <f>(B722/'Computed data'!$B$7)*100</f>
        <v>4.2304832713754648</v>
      </c>
      <c r="D722" s="17">
        <f>A722/'Computed data'!$E$7</f>
        <v>135.36408072621543</v>
      </c>
    </row>
    <row r="723" spans="1:4" x14ac:dyDescent="0.25">
      <c r="A723" s="17">
        <v>2368</v>
      </c>
      <c r="B723" s="17">
        <v>1.1399999999999999</v>
      </c>
      <c r="C723" s="17">
        <f>(B723/'Computed data'!$B$7)*100</f>
        <v>4.2379182156133828</v>
      </c>
      <c r="D723" s="17">
        <f>A723/'Computed data'!$E$7</f>
        <v>135.53578991952563</v>
      </c>
    </row>
    <row r="724" spans="1:4" x14ac:dyDescent="0.25">
      <c r="A724" s="17">
        <v>2370</v>
      </c>
      <c r="B724" s="17">
        <v>1.141</v>
      </c>
      <c r="C724" s="17">
        <f>(B724/'Computed data'!$B$7)*100</f>
        <v>4.2416356877323427</v>
      </c>
      <c r="D724" s="17">
        <f>A724/'Computed data'!$E$7</f>
        <v>135.65026271506576</v>
      </c>
    </row>
    <row r="725" spans="1:4" x14ac:dyDescent="0.25">
      <c r="A725" s="17">
        <v>2374</v>
      </c>
      <c r="B725" s="17">
        <v>1.143</v>
      </c>
      <c r="C725" s="17">
        <f>(B725/'Computed data'!$B$7)*100</f>
        <v>4.2490706319702607</v>
      </c>
      <c r="D725" s="17">
        <f>A725/'Computed data'!$E$7</f>
        <v>135.87920830614604</v>
      </c>
    </row>
    <row r="726" spans="1:4" x14ac:dyDescent="0.25">
      <c r="A726" s="17">
        <v>2377</v>
      </c>
      <c r="B726" s="17">
        <v>1.145</v>
      </c>
      <c r="C726" s="17">
        <f>(B726/'Computed data'!$B$7)*100</f>
        <v>4.2565055762081787</v>
      </c>
      <c r="D726" s="17">
        <f>A726/'Computed data'!$E$7</f>
        <v>136.05091749945626</v>
      </c>
    </row>
    <row r="727" spans="1:4" x14ac:dyDescent="0.25">
      <c r="A727" s="17">
        <v>2379</v>
      </c>
      <c r="B727" s="17">
        <v>1.147</v>
      </c>
      <c r="C727" s="17">
        <f>(B727/'Computed data'!$B$7)*100</f>
        <v>4.2639405204460967</v>
      </c>
      <c r="D727" s="17">
        <f>A727/'Computed data'!$E$7</f>
        <v>136.1653902949964</v>
      </c>
    </row>
    <row r="728" spans="1:4" x14ac:dyDescent="0.25">
      <c r="A728" s="17">
        <v>2382</v>
      </c>
      <c r="B728" s="17">
        <v>1.1479999999999999</v>
      </c>
      <c r="C728" s="17">
        <f>(B728/'Computed data'!$B$7)*100</f>
        <v>4.2676579925650557</v>
      </c>
      <c r="D728" s="17">
        <f>A728/'Computed data'!$E$7</f>
        <v>136.33709948830662</v>
      </c>
    </row>
    <row r="729" spans="1:4" x14ac:dyDescent="0.25">
      <c r="A729" s="17">
        <v>2386</v>
      </c>
      <c r="B729" s="17">
        <v>1.1499999999999999</v>
      </c>
      <c r="C729" s="17">
        <f>(B729/'Computed data'!$B$7)*100</f>
        <v>4.2750929368029738</v>
      </c>
      <c r="D729" s="17">
        <f>A729/'Computed data'!$E$7</f>
        <v>136.5660450793869</v>
      </c>
    </row>
    <row r="730" spans="1:4" x14ac:dyDescent="0.25">
      <c r="A730" s="17">
        <v>2389</v>
      </c>
      <c r="B730" s="17">
        <v>1.151</v>
      </c>
      <c r="C730" s="17">
        <f>(B730/'Computed data'!$B$7)*100</f>
        <v>4.2788104089219337</v>
      </c>
      <c r="D730" s="17">
        <f>A730/'Computed data'!$E$7</f>
        <v>136.73775427269709</v>
      </c>
    </row>
    <row r="731" spans="1:4" x14ac:dyDescent="0.25">
      <c r="A731" s="17">
        <v>2391</v>
      </c>
      <c r="B731" s="17">
        <v>1.153</v>
      </c>
      <c r="C731" s="17">
        <f>(B731/'Computed data'!$B$7)*100</f>
        <v>4.2862453531598517</v>
      </c>
      <c r="D731" s="17">
        <f>A731/'Computed data'!$E$7</f>
        <v>136.85222706823723</v>
      </c>
    </row>
    <row r="732" spans="1:4" x14ac:dyDescent="0.25">
      <c r="A732" s="17">
        <v>2394</v>
      </c>
      <c r="B732" s="17">
        <v>1.1539999999999999</v>
      </c>
      <c r="C732" s="17">
        <f>(B732/'Computed data'!$B$7)*100</f>
        <v>4.2899628252788107</v>
      </c>
      <c r="D732" s="17">
        <f>A732/'Computed data'!$E$7</f>
        <v>137.02393626154745</v>
      </c>
    </row>
    <row r="733" spans="1:4" x14ac:dyDescent="0.25">
      <c r="A733" s="17">
        <v>2398</v>
      </c>
      <c r="B733" s="17">
        <v>1.1559999999999999</v>
      </c>
      <c r="C733" s="17">
        <f>(B733/'Computed data'!$B$7)*100</f>
        <v>4.2973977695167287</v>
      </c>
      <c r="D733" s="17">
        <f>A733/'Computed data'!$E$7</f>
        <v>137.25288185262772</v>
      </c>
    </row>
    <row r="734" spans="1:4" x14ac:dyDescent="0.25">
      <c r="A734" s="17">
        <v>2400</v>
      </c>
      <c r="B734" s="17">
        <v>1.157</v>
      </c>
      <c r="C734" s="17">
        <f>(B734/'Computed data'!$B$7)*100</f>
        <v>4.3011152416356886</v>
      </c>
      <c r="D734" s="17">
        <f>A734/'Computed data'!$E$7</f>
        <v>137.36735464816786</v>
      </c>
    </row>
    <row r="735" spans="1:4" x14ac:dyDescent="0.25">
      <c r="A735" s="17">
        <v>2402</v>
      </c>
      <c r="B735" s="17">
        <v>1.159</v>
      </c>
      <c r="C735" s="17">
        <f>(B735/'Computed data'!$B$7)*100</f>
        <v>4.3085501858736057</v>
      </c>
      <c r="D735" s="17">
        <f>A735/'Computed data'!$E$7</f>
        <v>137.481827443708</v>
      </c>
    </row>
    <row r="736" spans="1:4" x14ac:dyDescent="0.25">
      <c r="A736" s="17">
        <v>2405</v>
      </c>
      <c r="B736" s="17">
        <v>1.161</v>
      </c>
      <c r="C736" s="17">
        <f>(B736/'Computed data'!$B$7)*100</f>
        <v>4.3159851301115246</v>
      </c>
      <c r="D736" s="17">
        <f>A736/'Computed data'!$E$7</f>
        <v>137.65353663701822</v>
      </c>
    </row>
    <row r="737" spans="1:4" x14ac:dyDescent="0.25">
      <c r="A737" s="17">
        <v>2408</v>
      </c>
      <c r="B737" s="17">
        <v>1.1619999999999999</v>
      </c>
      <c r="C737" s="17">
        <f>(B737/'Computed data'!$B$7)*100</f>
        <v>4.3197026022304827</v>
      </c>
      <c r="D737" s="17">
        <f>A737/'Computed data'!$E$7</f>
        <v>137.82524583032844</v>
      </c>
    </row>
    <row r="738" spans="1:4" x14ac:dyDescent="0.25">
      <c r="A738" s="17">
        <v>2410</v>
      </c>
      <c r="B738" s="17">
        <v>1.1639999999999999</v>
      </c>
      <c r="C738" s="17">
        <f>(B738/'Computed data'!$B$7)*100</f>
        <v>4.3271375464684017</v>
      </c>
      <c r="D738" s="17">
        <f>A738/'Computed data'!$E$7</f>
        <v>137.93971862586858</v>
      </c>
    </row>
    <row r="739" spans="1:4" x14ac:dyDescent="0.25">
      <c r="A739" s="17">
        <v>2413</v>
      </c>
      <c r="B739" s="17">
        <v>1.1659999999999999</v>
      </c>
      <c r="C739" s="17">
        <f>(B739/'Computed data'!$B$7)*100</f>
        <v>4.3345724907063197</v>
      </c>
      <c r="D739" s="17">
        <f>A739/'Computed data'!$E$7</f>
        <v>138.11142781917877</v>
      </c>
    </row>
    <row r="740" spans="1:4" x14ac:dyDescent="0.25">
      <c r="A740" s="17">
        <v>2415</v>
      </c>
      <c r="B740" s="17">
        <v>1.167</v>
      </c>
      <c r="C740" s="17">
        <f>(B740/'Computed data'!$B$7)*100</f>
        <v>4.3382899628252796</v>
      </c>
      <c r="D740" s="17">
        <f>A740/'Computed data'!$E$7</f>
        <v>138.22590061471891</v>
      </c>
    </row>
    <row r="741" spans="1:4" x14ac:dyDescent="0.25">
      <c r="A741" s="17">
        <v>2418</v>
      </c>
      <c r="B741" s="17">
        <v>1.1679999999999999</v>
      </c>
      <c r="C741" s="17">
        <f>(B741/'Computed data'!$B$7)*100</f>
        <v>4.3420074349442377</v>
      </c>
      <c r="D741" s="17">
        <f>A741/'Computed data'!$E$7</f>
        <v>138.39760980802913</v>
      </c>
    </row>
    <row r="742" spans="1:4" x14ac:dyDescent="0.25">
      <c r="A742" s="17">
        <v>2422</v>
      </c>
      <c r="B742" s="17">
        <v>1.17</v>
      </c>
      <c r="C742" s="17">
        <f>(B742/'Computed data'!$B$7)*100</f>
        <v>4.3494423791821566</v>
      </c>
      <c r="D742" s="17">
        <f>A742/'Computed data'!$E$7</f>
        <v>138.62655539910941</v>
      </c>
    </row>
    <row r="743" spans="1:4" x14ac:dyDescent="0.25">
      <c r="A743" s="17">
        <v>2424</v>
      </c>
      <c r="B743" s="17">
        <v>1.1719999999999999</v>
      </c>
      <c r="C743" s="17">
        <f>(B743/'Computed data'!$B$7)*100</f>
        <v>4.3568773234200737</v>
      </c>
      <c r="D743" s="17">
        <f>A743/'Computed data'!$E$7</f>
        <v>138.74102819464954</v>
      </c>
    </row>
    <row r="744" spans="1:4" x14ac:dyDescent="0.25">
      <c r="A744" s="17">
        <v>2427</v>
      </c>
      <c r="B744" s="17">
        <v>1.173</v>
      </c>
      <c r="C744" s="17">
        <f>(B744/'Computed data'!$B$7)*100</f>
        <v>4.3605947955390336</v>
      </c>
      <c r="D744" s="17">
        <f>A744/'Computed data'!$E$7</f>
        <v>138.91273738795977</v>
      </c>
    </row>
    <row r="745" spans="1:4" x14ac:dyDescent="0.25">
      <c r="A745" s="17">
        <v>2430</v>
      </c>
      <c r="B745" s="17">
        <v>1.175</v>
      </c>
      <c r="C745" s="17">
        <f>(B745/'Computed data'!$B$7)*100</f>
        <v>4.3680297397769516</v>
      </c>
      <c r="D745" s="17">
        <f>A745/'Computed data'!$E$7</f>
        <v>139.08444658126996</v>
      </c>
    </row>
    <row r="746" spans="1:4" x14ac:dyDescent="0.25">
      <c r="A746" s="17">
        <v>2433</v>
      </c>
      <c r="B746" s="17">
        <v>1.177</v>
      </c>
      <c r="C746" s="17">
        <f>(B746/'Computed data'!$B$7)*100</f>
        <v>4.3754646840148705</v>
      </c>
      <c r="D746" s="17">
        <f>A746/'Computed data'!$E$7</f>
        <v>139.25615577458018</v>
      </c>
    </row>
    <row r="747" spans="1:4" x14ac:dyDescent="0.25">
      <c r="A747" s="17">
        <v>2435</v>
      </c>
      <c r="B747" s="17">
        <v>1.1779999999999999</v>
      </c>
      <c r="C747" s="17">
        <f>(B747/'Computed data'!$B$7)*100</f>
        <v>4.3791821561338287</v>
      </c>
      <c r="D747" s="17">
        <f>A747/'Computed data'!$E$7</f>
        <v>139.37062857012032</v>
      </c>
    </row>
    <row r="748" spans="1:4" x14ac:dyDescent="0.25">
      <c r="A748" s="17">
        <v>2439</v>
      </c>
      <c r="B748" s="17">
        <v>1.18</v>
      </c>
      <c r="C748" s="17">
        <f>(B748/'Computed data'!$B$7)*100</f>
        <v>4.3866171003717476</v>
      </c>
      <c r="D748" s="17">
        <f>A748/'Computed data'!$E$7</f>
        <v>139.59957416120059</v>
      </c>
    </row>
    <row r="749" spans="1:4" x14ac:dyDescent="0.25">
      <c r="A749" s="17">
        <v>2442</v>
      </c>
      <c r="B749" s="17">
        <v>1.181</v>
      </c>
      <c r="C749" s="17">
        <f>(B749/'Computed data'!$B$7)*100</f>
        <v>4.3903345724907066</v>
      </c>
      <c r="D749" s="17">
        <f>A749/'Computed data'!$E$7</f>
        <v>139.77128335451081</v>
      </c>
    </row>
    <row r="750" spans="1:4" x14ac:dyDescent="0.25">
      <c r="A750" s="17">
        <v>2443</v>
      </c>
      <c r="B750" s="17">
        <v>1.1830000000000001</v>
      </c>
      <c r="C750" s="17">
        <f>(B750/'Computed data'!$B$7)*100</f>
        <v>4.3977695167286255</v>
      </c>
      <c r="D750" s="17">
        <f>A750/'Computed data'!$E$7</f>
        <v>139.82851975228087</v>
      </c>
    </row>
    <row r="751" spans="1:4" x14ac:dyDescent="0.25">
      <c r="A751" s="17">
        <v>2447</v>
      </c>
      <c r="B751" s="17">
        <v>1.1839999999999999</v>
      </c>
      <c r="C751" s="17">
        <f>(B751/'Computed data'!$B$7)*100</f>
        <v>4.4014869888475836</v>
      </c>
      <c r="D751" s="17">
        <f>A751/'Computed data'!$E$7</f>
        <v>140.05746534336114</v>
      </c>
    </row>
    <row r="752" spans="1:4" x14ac:dyDescent="0.25">
      <c r="A752" s="17">
        <v>2450</v>
      </c>
      <c r="B752" s="17">
        <v>1.1859999999999999</v>
      </c>
      <c r="C752" s="17">
        <f>(B752/'Computed data'!$B$7)*100</f>
        <v>4.4089219330855016</v>
      </c>
      <c r="D752" s="17">
        <f>A752/'Computed data'!$E$7</f>
        <v>140.22917453667137</v>
      </c>
    </row>
    <row r="753" spans="1:4" x14ac:dyDescent="0.25">
      <c r="A753" s="17">
        <v>2452</v>
      </c>
      <c r="B753" s="17">
        <v>1.1870000000000001</v>
      </c>
      <c r="C753" s="17">
        <f>(B753/'Computed data'!$B$7)*100</f>
        <v>4.4126394052044615</v>
      </c>
      <c r="D753" s="17">
        <f>A753/'Computed data'!$E$7</f>
        <v>140.3436473322115</v>
      </c>
    </row>
    <row r="754" spans="1:4" x14ac:dyDescent="0.25">
      <c r="A754" s="17">
        <v>2455</v>
      </c>
      <c r="B754" s="17">
        <v>1.1890000000000001</v>
      </c>
      <c r="C754" s="17">
        <f>(B754/'Computed data'!$B$7)*100</f>
        <v>4.4200743494423795</v>
      </c>
      <c r="D754" s="17">
        <f>A754/'Computed data'!$E$7</f>
        <v>140.51535652552172</v>
      </c>
    </row>
    <row r="755" spans="1:4" x14ac:dyDescent="0.25">
      <c r="A755" s="17">
        <v>2458</v>
      </c>
      <c r="B755" s="17">
        <v>1.1910000000000001</v>
      </c>
      <c r="C755" s="17">
        <f>(B755/'Computed data'!$B$7)*100</f>
        <v>4.4275092936802976</v>
      </c>
      <c r="D755" s="17">
        <f>A755/'Computed data'!$E$7</f>
        <v>140.68706571883192</v>
      </c>
    </row>
    <row r="756" spans="1:4" x14ac:dyDescent="0.25">
      <c r="A756" s="17">
        <v>2460</v>
      </c>
      <c r="B756" s="17">
        <v>1.1919999999999999</v>
      </c>
      <c r="C756" s="17">
        <f>(B756/'Computed data'!$B$7)*100</f>
        <v>4.4312267657992566</v>
      </c>
      <c r="D756" s="17">
        <f>A756/'Computed data'!$E$7</f>
        <v>140.80153851437206</v>
      </c>
    </row>
    <row r="757" spans="1:4" x14ac:dyDescent="0.25">
      <c r="A757" s="17">
        <v>2463</v>
      </c>
      <c r="B757" s="17">
        <v>1.194</v>
      </c>
      <c r="C757" s="17">
        <f>(B757/'Computed data'!$B$7)*100</f>
        <v>4.4386617100371746</v>
      </c>
      <c r="D757" s="17">
        <f>A757/'Computed data'!$E$7</f>
        <v>140.97324770768228</v>
      </c>
    </row>
    <row r="758" spans="1:4" x14ac:dyDescent="0.25">
      <c r="A758" s="17">
        <v>2466</v>
      </c>
      <c r="B758" s="17">
        <v>1.1950000000000001</v>
      </c>
      <c r="C758" s="17">
        <f>(B758/'Computed data'!$B$7)*100</f>
        <v>4.4423791821561345</v>
      </c>
      <c r="D758" s="17">
        <f>A758/'Computed data'!$E$7</f>
        <v>141.1449569009925</v>
      </c>
    </row>
    <row r="759" spans="1:4" x14ac:dyDescent="0.25">
      <c r="A759" s="17">
        <v>2468</v>
      </c>
      <c r="B759" s="17">
        <v>1.1970000000000001</v>
      </c>
      <c r="C759" s="17">
        <f>(B759/'Computed data'!$B$7)*100</f>
        <v>4.4498141263940525</v>
      </c>
      <c r="D759" s="17">
        <f>A759/'Computed data'!$E$7</f>
        <v>141.25942969653264</v>
      </c>
    </row>
    <row r="760" spans="1:4" x14ac:dyDescent="0.25">
      <c r="A760" s="17">
        <v>2470</v>
      </c>
      <c r="B760" s="17">
        <v>1.1990000000000001</v>
      </c>
      <c r="C760" s="17">
        <f>(B760/'Computed data'!$B$7)*100</f>
        <v>4.4572490706319714</v>
      </c>
      <c r="D760" s="17">
        <f>A760/'Computed data'!$E$7</f>
        <v>141.37390249207277</v>
      </c>
    </row>
    <row r="761" spans="1:4" x14ac:dyDescent="0.25">
      <c r="A761" s="17">
        <v>2473</v>
      </c>
      <c r="B761" s="17">
        <v>1.2</v>
      </c>
      <c r="C761" s="17">
        <f>(B761/'Computed data'!$B$7)*100</f>
        <v>4.4609665427509295</v>
      </c>
      <c r="D761" s="17">
        <f>A761/'Computed data'!$E$7</f>
        <v>141.54561168538297</v>
      </c>
    </row>
    <row r="762" spans="1:4" x14ac:dyDescent="0.25">
      <c r="A762" s="17">
        <v>2476</v>
      </c>
      <c r="B762" s="17">
        <v>1.202</v>
      </c>
      <c r="C762" s="17">
        <f>(B762/'Computed data'!$B$7)*100</f>
        <v>4.4684014869888475</v>
      </c>
      <c r="D762" s="17">
        <f>A762/'Computed data'!$E$7</f>
        <v>141.71732087869319</v>
      </c>
    </row>
    <row r="763" spans="1:4" x14ac:dyDescent="0.25">
      <c r="A763" s="17">
        <v>2480</v>
      </c>
      <c r="B763" s="17">
        <v>1.204</v>
      </c>
      <c r="C763" s="17">
        <f>(B763/'Computed data'!$B$7)*100</f>
        <v>4.4758364312267656</v>
      </c>
      <c r="D763" s="17">
        <f>A763/'Computed data'!$E$7</f>
        <v>141.94626646977346</v>
      </c>
    </row>
    <row r="764" spans="1:4" x14ac:dyDescent="0.25">
      <c r="A764" s="17">
        <v>2482</v>
      </c>
      <c r="B764" s="17">
        <v>1.2050000000000001</v>
      </c>
      <c r="C764" s="17">
        <f>(B764/'Computed data'!$B$7)*100</f>
        <v>4.4795539033457255</v>
      </c>
      <c r="D764" s="17">
        <f>A764/'Computed data'!$E$7</f>
        <v>142.0607392653136</v>
      </c>
    </row>
    <row r="765" spans="1:4" x14ac:dyDescent="0.25">
      <c r="A765" s="17">
        <v>2485</v>
      </c>
      <c r="B765" s="17">
        <v>1.2070000000000001</v>
      </c>
      <c r="C765" s="17">
        <f>(B765/'Computed data'!$B$7)*100</f>
        <v>4.4869888475836435</v>
      </c>
      <c r="D765" s="17">
        <f>A765/'Computed data'!$E$7</f>
        <v>142.23244845862382</v>
      </c>
    </row>
    <row r="766" spans="1:4" x14ac:dyDescent="0.25">
      <c r="A766" s="17">
        <v>2489</v>
      </c>
      <c r="B766" s="17">
        <v>1.208</v>
      </c>
      <c r="C766" s="17">
        <f>(B766/'Computed data'!$B$7)*100</f>
        <v>4.4907063197026025</v>
      </c>
      <c r="D766" s="17">
        <f>A766/'Computed data'!$E$7</f>
        <v>142.4613940497041</v>
      </c>
    </row>
    <row r="767" spans="1:4" x14ac:dyDescent="0.25">
      <c r="A767" s="17">
        <v>2491</v>
      </c>
      <c r="B767" s="17">
        <v>1.21</v>
      </c>
      <c r="C767" s="17">
        <f>(B767/'Computed data'!$B$7)*100</f>
        <v>4.4981412639405205</v>
      </c>
      <c r="D767" s="17">
        <f>A767/'Computed data'!$E$7</f>
        <v>142.57586684524424</v>
      </c>
    </row>
    <row r="768" spans="1:4" x14ac:dyDescent="0.25">
      <c r="A768" s="17">
        <v>2495</v>
      </c>
      <c r="B768" s="17">
        <v>1.2110000000000001</v>
      </c>
      <c r="C768" s="17">
        <f>(B768/'Computed data'!$B$7)*100</f>
        <v>4.5018587360594804</v>
      </c>
      <c r="D768" s="17">
        <f>A768/'Computed data'!$E$7</f>
        <v>142.80481243632451</v>
      </c>
    </row>
    <row r="769" spans="1:4" x14ac:dyDescent="0.25">
      <c r="A769" s="17">
        <v>2497</v>
      </c>
      <c r="B769" s="17">
        <v>1.2130000000000001</v>
      </c>
      <c r="C769" s="17">
        <f>(B769/'Computed data'!$B$7)*100</f>
        <v>4.5092936802973984</v>
      </c>
      <c r="D769" s="17">
        <f>A769/'Computed data'!$E$7</f>
        <v>142.91928523186465</v>
      </c>
    </row>
    <row r="770" spans="1:4" x14ac:dyDescent="0.25">
      <c r="A770" s="17">
        <v>2500</v>
      </c>
      <c r="B770" s="17">
        <v>1.2150000000000001</v>
      </c>
      <c r="C770" s="17">
        <f>(B770/'Computed data'!$B$7)*100</f>
        <v>4.5167286245353164</v>
      </c>
      <c r="D770" s="17">
        <f>A770/'Computed data'!$E$7</f>
        <v>143.09099442517487</v>
      </c>
    </row>
    <row r="771" spans="1:4" x14ac:dyDescent="0.25">
      <c r="A771" s="17">
        <v>2504</v>
      </c>
      <c r="B771" s="17">
        <v>1.216</v>
      </c>
      <c r="C771" s="17">
        <f>(B771/'Computed data'!$B$7)*100</f>
        <v>4.5204460966542754</v>
      </c>
      <c r="D771" s="17">
        <f>A771/'Computed data'!$E$7</f>
        <v>143.31994001625515</v>
      </c>
    </row>
    <row r="772" spans="1:4" x14ac:dyDescent="0.25">
      <c r="A772" s="17">
        <v>2507</v>
      </c>
      <c r="B772" s="17">
        <v>1.218</v>
      </c>
      <c r="C772" s="17">
        <f>(B772/'Computed data'!$B$7)*100</f>
        <v>4.5278810408921935</v>
      </c>
      <c r="D772" s="17">
        <f>A772/'Computed data'!$E$7</f>
        <v>143.49164920956537</v>
      </c>
    </row>
    <row r="773" spans="1:4" x14ac:dyDescent="0.25">
      <c r="A773" s="17">
        <v>2509</v>
      </c>
      <c r="B773" s="17">
        <v>1.22</v>
      </c>
      <c r="C773" s="17">
        <f>(B773/'Computed data'!$B$7)*100</f>
        <v>4.5353159851301115</v>
      </c>
      <c r="D773" s="17">
        <f>A773/'Computed data'!$E$7</f>
        <v>143.6061220051055</v>
      </c>
    </row>
    <row r="774" spans="1:4" x14ac:dyDescent="0.25">
      <c r="A774" s="17">
        <v>2512</v>
      </c>
      <c r="B774" s="17">
        <v>1.2210000000000001</v>
      </c>
      <c r="C774" s="17">
        <f>(B774/'Computed data'!$B$7)*100</f>
        <v>4.5390334572490714</v>
      </c>
      <c r="D774" s="17">
        <f>A774/'Computed data'!$E$7</f>
        <v>143.7778311984157</v>
      </c>
    </row>
    <row r="775" spans="1:4" x14ac:dyDescent="0.25">
      <c r="A775" s="17">
        <v>2514</v>
      </c>
      <c r="B775" s="17">
        <v>1.222</v>
      </c>
      <c r="C775" s="17">
        <f>(B775/'Computed data'!$B$7)*100</f>
        <v>4.5427509293680304</v>
      </c>
      <c r="D775" s="17">
        <f>A775/'Computed data'!$E$7</f>
        <v>143.89230399395584</v>
      </c>
    </row>
    <row r="776" spans="1:4" x14ac:dyDescent="0.25">
      <c r="A776" s="17">
        <v>2517</v>
      </c>
      <c r="B776" s="17">
        <v>1.224</v>
      </c>
      <c r="C776" s="17">
        <f>(B776/'Computed data'!$B$7)*100</f>
        <v>4.5501858736059484</v>
      </c>
      <c r="D776" s="17">
        <f>A776/'Computed data'!$E$7</f>
        <v>144.06401318726606</v>
      </c>
    </row>
    <row r="777" spans="1:4" x14ac:dyDescent="0.25">
      <c r="A777" s="17">
        <v>2519</v>
      </c>
      <c r="B777" s="17">
        <v>1.2250000000000001</v>
      </c>
      <c r="C777" s="17">
        <f>(B777/'Computed data'!$B$7)*100</f>
        <v>4.5539033457249083</v>
      </c>
      <c r="D777" s="17">
        <f>A777/'Computed data'!$E$7</f>
        <v>144.17848598280619</v>
      </c>
    </row>
    <row r="778" spans="1:4" x14ac:dyDescent="0.25">
      <c r="A778" s="17">
        <v>2522</v>
      </c>
      <c r="B778" s="17">
        <v>1.2270000000000001</v>
      </c>
      <c r="C778" s="17">
        <f>(B778/'Computed data'!$B$7)*100</f>
        <v>4.5613382899628263</v>
      </c>
      <c r="D778" s="17">
        <f>A778/'Computed data'!$E$7</f>
        <v>144.35019517611642</v>
      </c>
    </row>
    <row r="779" spans="1:4" x14ac:dyDescent="0.25">
      <c r="A779" s="17">
        <v>2525</v>
      </c>
      <c r="B779" s="17">
        <v>1.2290000000000001</v>
      </c>
      <c r="C779" s="17">
        <f>(B779/'Computed data'!$B$7)*100</f>
        <v>4.5687732342007434</v>
      </c>
      <c r="D779" s="17">
        <f>A779/'Computed data'!$E$7</f>
        <v>144.52190436942661</v>
      </c>
    </row>
    <row r="780" spans="1:4" x14ac:dyDescent="0.25">
      <c r="A780" s="17">
        <v>2529</v>
      </c>
      <c r="B780" s="17">
        <v>1.2310000000000001</v>
      </c>
      <c r="C780" s="17">
        <f>(B780/'Computed data'!$B$7)*100</f>
        <v>4.5762081784386623</v>
      </c>
      <c r="D780" s="17">
        <f>A780/'Computed data'!$E$7</f>
        <v>144.75084996050688</v>
      </c>
    </row>
    <row r="781" spans="1:4" x14ac:dyDescent="0.25">
      <c r="A781" s="17">
        <v>2532</v>
      </c>
      <c r="B781" s="17">
        <v>1.232</v>
      </c>
      <c r="C781" s="17">
        <f>(B781/'Computed data'!$B$7)*100</f>
        <v>4.5799256505576214</v>
      </c>
      <c r="D781" s="17">
        <f>A781/'Computed data'!$E$7</f>
        <v>144.9225591538171</v>
      </c>
    </row>
    <row r="782" spans="1:4" x14ac:dyDescent="0.25">
      <c r="A782" s="17">
        <v>2534</v>
      </c>
      <c r="B782" s="17">
        <v>1.2330000000000001</v>
      </c>
      <c r="C782" s="17">
        <f>(B782/'Computed data'!$B$7)*100</f>
        <v>4.5836431226765804</v>
      </c>
      <c r="D782" s="17">
        <f>A782/'Computed data'!$E$7</f>
        <v>145.03703194935724</v>
      </c>
    </row>
    <row r="783" spans="1:4" x14ac:dyDescent="0.25">
      <c r="A783" s="17">
        <v>2537</v>
      </c>
      <c r="B783" s="17">
        <v>1.2350000000000001</v>
      </c>
      <c r="C783" s="17">
        <f>(B783/'Computed data'!$B$7)*100</f>
        <v>4.5910780669144984</v>
      </c>
      <c r="D783" s="17">
        <f>A783/'Computed data'!$E$7</f>
        <v>145.20874114266746</v>
      </c>
    </row>
    <row r="784" spans="1:4" x14ac:dyDescent="0.25">
      <c r="A784" s="17">
        <v>2540</v>
      </c>
      <c r="B784" s="17">
        <v>1.2370000000000001</v>
      </c>
      <c r="C784" s="17">
        <f>(B784/'Computed data'!$B$7)*100</f>
        <v>4.5985130111524173</v>
      </c>
      <c r="D784" s="17">
        <f>A784/'Computed data'!$E$7</f>
        <v>145.38045033597766</v>
      </c>
    </row>
    <row r="785" spans="1:4" x14ac:dyDescent="0.25">
      <c r="A785" s="17">
        <v>2544</v>
      </c>
      <c r="B785" s="17">
        <v>1.238</v>
      </c>
      <c r="C785" s="17">
        <f>(B785/'Computed data'!$B$7)*100</f>
        <v>4.6022304832713763</v>
      </c>
      <c r="D785" s="17">
        <f>A785/'Computed data'!$E$7</f>
        <v>145.60939592705793</v>
      </c>
    </row>
    <row r="786" spans="1:4" x14ac:dyDescent="0.25">
      <c r="A786" s="17">
        <v>2548</v>
      </c>
      <c r="B786" s="17">
        <v>1.24</v>
      </c>
      <c r="C786" s="17">
        <f>(B786/'Computed data'!$B$7)*100</f>
        <v>4.6096654275092943</v>
      </c>
      <c r="D786" s="17">
        <f>A786/'Computed data'!$E$7</f>
        <v>145.83834151813821</v>
      </c>
    </row>
    <row r="787" spans="1:4" x14ac:dyDescent="0.25">
      <c r="A787" s="17">
        <v>2550</v>
      </c>
      <c r="B787" s="17">
        <v>1.242</v>
      </c>
      <c r="C787" s="17">
        <f>(B787/'Computed data'!$B$7)*100</f>
        <v>4.6171003717472114</v>
      </c>
      <c r="D787" s="17">
        <f>A787/'Computed data'!$E$7</f>
        <v>145.95281431367837</v>
      </c>
    </row>
    <row r="788" spans="1:4" x14ac:dyDescent="0.25">
      <c r="A788" s="17">
        <v>2552</v>
      </c>
      <c r="B788" s="17">
        <v>1.2430000000000001</v>
      </c>
      <c r="C788" s="17">
        <f>(B788/'Computed data'!$B$7)*100</f>
        <v>4.6208178438661713</v>
      </c>
      <c r="D788" s="17">
        <f>A788/'Computed data'!$E$7</f>
        <v>146.06728710921851</v>
      </c>
    </row>
    <row r="789" spans="1:4" x14ac:dyDescent="0.25">
      <c r="A789" s="17">
        <v>2555</v>
      </c>
      <c r="B789" s="17">
        <v>1.2450000000000001</v>
      </c>
      <c r="C789" s="17">
        <f>(B789/'Computed data'!$B$7)*100</f>
        <v>4.6282527881040894</v>
      </c>
      <c r="D789" s="17">
        <f>A789/'Computed data'!$E$7</f>
        <v>146.2389963025287</v>
      </c>
    </row>
    <row r="790" spans="1:4" x14ac:dyDescent="0.25">
      <c r="A790" s="17">
        <v>2557</v>
      </c>
      <c r="B790" s="17">
        <v>1.246</v>
      </c>
      <c r="C790" s="17">
        <f>(B790/'Computed data'!$B$7)*100</f>
        <v>4.6319702602230484</v>
      </c>
      <c r="D790" s="17">
        <f>A790/'Computed data'!$E$7</f>
        <v>146.35346909806884</v>
      </c>
    </row>
    <row r="791" spans="1:4" x14ac:dyDescent="0.25">
      <c r="A791" s="17">
        <v>2561</v>
      </c>
      <c r="B791" s="17">
        <v>1.248</v>
      </c>
      <c r="C791" s="17">
        <f>(B791/'Computed data'!$B$7)*100</f>
        <v>4.6394052044609673</v>
      </c>
      <c r="D791" s="17">
        <f>A791/'Computed data'!$E$7</f>
        <v>146.58241468914912</v>
      </c>
    </row>
    <row r="792" spans="1:4" x14ac:dyDescent="0.25">
      <c r="A792" s="17">
        <v>2564</v>
      </c>
      <c r="B792" s="17">
        <v>1.25</v>
      </c>
      <c r="C792" s="17">
        <f>(B792/'Computed data'!$B$7)*100</f>
        <v>4.6468401486988853</v>
      </c>
      <c r="D792" s="17">
        <f>A792/'Computed data'!$E$7</f>
        <v>146.75412388245934</v>
      </c>
    </row>
    <row r="793" spans="1:4" x14ac:dyDescent="0.25">
      <c r="A793" s="17">
        <v>2567</v>
      </c>
      <c r="B793" s="17">
        <v>1.2509999999999999</v>
      </c>
      <c r="C793" s="17">
        <f>(B793/'Computed data'!$B$7)*100</f>
        <v>4.6505576208178443</v>
      </c>
      <c r="D793" s="17">
        <f>A793/'Computed data'!$E$7</f>
        <v>146.92583307576956</v>
      </c>
    </row>
    <row r="794" spans="1:4" x14ac:dyDescent="0.25">
      <c r="A794" s="17">
        <v>2570</v>
      </c>
      <c r="B794" s="17">
        <v>1.252</v>
      </c>
      <c r="C794" s="17">
        <f>(B794/'Computed data'!$B$7)*100</f>
        <v>4.6542750929368033</v>
      </c>
      <c r="D794" s="17">
        <f>A794/'Computed data'!$E$7</f>
        <v>147.09754226907975</v>
      </c>
    </row>
    <row r="795" spans="1:4" x14ac:dyDescent="0.25">
      <c r="A795" s="17">
        <v>2573</v>
      </c>
      <c r="B795" s="17">
        <v>1.254</v>
      </c>
      <c r="C795" s="17">
        <f>(B795/'Computed data'!$B$7)*100</f>
        <v>4.6617100371747222</v>
      </c>
      <c r="D795" s="17">
        <f>A795/'Computed data'!$E$7</f>
        <v>147.26925146238997</v>
      </c>
    </row>
    <row r="796" spans="1:4" x14ac:dyDescent="0.25">
      <c r="A796" s="17">
        <v>2576</v>
      </c>
      <c r="B796" s="17">
        <v>1.256</v>
      </c>
      <c r="C796" s="17">
        <f>(B796/'Computed data'!$B$7)*100</f>
        <v>4.6691449814126393</v>
      </c>
      <c r="D796" s="17">
        <f>A796/'Computed data'!$E$7</f>
        <v>147.44096065570017</v>
      </c>
    </row>
    <row r="797" spans="1:4" x14ac:dyDescent="0.25">
      <c r="A797" s="17">
        <v>2578</v>
      </c>
      <c r="B797" s="17">
        <v>1.258</v>
      </c>
      <c r="C797" s="17">
        <f>(B797/'Computed data'!$B$7)*100</f>
        <v>4.6765799256505574</v>
      </c>
      <c r="D797" s="17">
        <f>A797/'Computed data'!$E$7</f>
        <v>147.55543345124033</v>
      </c>
    </row>
    <row r="798" spans="1:4" x14ac:dyDescent="0.25">
      <c r="A798" s="17">
        <v>2580</v>
      </c>
      <c r="B798" s="17">
        <v>1.2589999999999999</v>
      </c>
      <c r="C798" s="17">
        <f>(B798/'Computed data'!$B$7)*100</f>
        <v>4.6802973977695164</v>
      </c>
      <c r="D798" s="17">
        <f>A798/'Computed data'!$E$7</f>
        <v>147.66990624678047</v>
      </c>
    </row>
    <row r="799" spans="1:4" x14ac:dyDescent="0.25">
      <c r="A799" s="17">
        <v>2584</v>
      </c>
      <c r="B799" s="17">
        <v>1.2609999999999999</v>
      </c>
      <c r="C799" s="17">
        <f>(B799/'Computed data'!$B$7)*100</f>
        <v>4.6877323420074353</v>
      </c>
      <c r="D799" s="17">
        <f>A799/'Computed data'!$E$7</f>
        <v>147.89885183786075</v>
      </c>
    </row>
    <row r="800" spans="1:4" x14ac:dyDescent="0.25">
      <c r="A800" s="17">
        <v>2588</v>
      </c>
      <c r="B800" s="17">
        <v>1.262</v>
      </c>
      <c r="C800" s="17">
        <f>(B800/'Computed data'!$B$7)*100</f>
        <v>4.6914498141263943</v>
      </c>
      <c r="D800" s="17">
        <f>A800/'Computed data'!$E$7</f>
        <v>148.12779742894102</v>
      </c>
    </row>
    <row r="801" spans="1:4" x14ac:dyDescent="0.25">
      <c r="A801" s="17">
        <v>2592</v>
      </c>
      <c r="B801" s="17">
        <v>1.2629999999999999</v>
      </c>
      <c r="C801" s="17">
        <f>(B801/'Computed data'!$B$7)*100</f>
        <v>4.6951672862453533</v>
      </c>
      <c r="D801" s="17">
        <f>A801/'Computed data'!$E$7</f>
        <v>148.3567430200213</v>
      </c>
    </row>
    <row r="802" spans="1:4" x14ac:dyDescent="0.25">
      <c r="A802" s="17">
        <v>2595</v>
      </c>
      <c r="B802" s="17">
        <v>1.2649999999999999</v>
      </c>
      <c r="C802" s="17">
        <f>(B802/'Computed data'!$B$7)*100</f>
        <v>4.7026022304832713</v>
      </c>
      <c r="D802" s="17">
        <f>A802/'Computed data'!$E$7</f>
        <v>148.52845221333152</v>
      </c>
    </row>
    <row r="803" spans="1:4" x14ac:dyDescent="0.25">
      <c r="A803" s="17">
        <v>2597</v>
      </c>
      <c r="B803" s="17">
        <v>1.2669999999999999</v>
      </c>
      <c r="C803" s="17">
        <f>(B803/'Computed data'!$B$7)*100</f>
        <v>4.7100371747211893</v>
      </c>
      <c r="D803" s="17">
        <f>A803/'Computed data'!$E$7</f>
        <v>148.64292500887166</v>
      </c>
    </row>
    <row r="804" spans="1:4" x14ac:dyDescent="0.25">
      <c r="A804" s="17">
        <v>2601</v>
      </c>
      <c r="B804" s="17">
        <v>1.268</v>
      </c>
      <c r="C804" s="17">
        <f>(B804/'Computed data'!$B$7)*100</f>
        <v>4.7137546468401483</v>
      </c>
      <c r="D804" s="17">
        <f>A804/'Computed data'!$E$7</f>
        <v>148.87187059995193</v>
      </c>
    </row>
    <row r="805" spans="1:4" x14ac:dyDescent="0.25">
      <c r="A805" s="17">
        <v>2604</v>
      </c>
      <c r="B805" s="17">
        <v>1.27</v>
      </c>
      <c r="C805" s="17">
        <f>(B805/'Computed data'!$B$7)*100</f>
        <v>4.7211895910780672</v>
      </c>
      <c r="D805" s="17">
        <f>A805/'Computed data'!$E$7</f>
        <v>149.04357979326213</v>
      </c>
    </row>
    <row r="806" spans="1:4" x14ac:dyDescent="0.25">
      <c r="A806" s="17">
        <v>2607</v>
      </c>
      <c r="B806" s="17">
        <v>1.272</v>
      </c>
      <c r="C806" s="17">
        <f>(B806/'Computed data'!$B$7)*100</f>
        <v>4.7286245353159853</v>
      </c>
      <c r="D806" s="17">
        <f>A806/'Computed data'!$E$7</f>
        <v>149.21528898657235</v>
      </c>
    </row>
    <row r="807" spans="1:4" x14ac:dyDescent="0.25">
      <c r="A807" s="17">
        <v>2609</v>
      </c>
      <c r="B807" s="17">
        <v>1.274</v>
      </c>
      <c r="C807" s="17">
        <f>(B807/'Computed data'!$B$7)*100</f>
        <v>4.7360594795539033</v>
      </c>
      <c r="D807" s="17">
        <f>A807/'Computed data'!$E$7</f>
        <v>149.32976178211248</v>
      </c>
    </row>
    <row r="808" spans="1:4" x14ac:dyDescent="0.25">
      <c r="A808" s="17">
        <v>2613</v>
      </c>
      <c r="B808" s="17">
        <v>1.2749999999999999</v>
      </c>
      <c r="C808" s="17">
        <f>(B808/'Computed data'!$B$7)*100</f>
        <v>4.7397769516728623</v>
      </c>
      <c r="D808" s="17">
        <f>A808/'Computed data'!$E$7</f>
        <v>149.55870737319276</v>
      </c>
    </row>
    <row r="809" spans="1:4" x14ac:dyDescent="0.25">
      <c r="A809" s="17">
        <v>2616</v>
      </c>
      <c r="B809" s="17">
        <v>1.276</v>
      </c>
      <c r="C809" s="17">
        <f>(B809/'Computed data'!$B$7)*100</f>
        <v>4.7434944237918222</v>
      </c>
      <c r="D809" s="17">
        <f>A809/'Computed data'!$E$7</f>
        <v>149.73041656650298</v>
      </c>
    </row>
    <row r="810" spans="1:4" x14ac:dyDescent="0.25">
      <c r="A810" s="17">
        <v>2618</v>
      </c>
      <c r="B810" s="17">
        <v>1.278</v>
      </c>
      <c r="C810" s="17">
        <f>(B810/'Computed data'!$B$7)*100</f>
        <v>4.7509293680297402</v>
      </c>
      <c r="D810" s="17">
        <f>A810/'Computed data'!$E$7</f>
        <v>149.84488936204312</v>
      </c>
    </row>
    <row r="811" spans="1:4" x14ac:dyDescent="0.25">
      <c r="A811" s="17">
        <v>2620</v>
      </c>
      <c r="B811" s="17">
        <v>1.2789999999999999</v>
      </c>
      <c r="C811" s="17">
        <f>(B811/'Computed data'!$B$7)*100</f>
        <v>4.7546468401486992</v>
      </c>
      <c r="D811" s="17">
        <f>A811/'Computed data'!$E$7</f>
        <v>149.95936215758326</v>
      </c>
    </row>
    <row r="812" spans="1:4" x14ac:dyDescent="0.25">
      <c r="A812" s="17">
        <v>2623</v>
      </c>
      <c r="B812" s="17">
        <v>1.2809999999999999</v>
      </c>
      <c r="C812" s="17">
        <f>(B812/'Computed data'!$B$7)*100</f>
        <v>4.7620817843866163</v>
      </c>
      <c r="D812" s="17">
        <f>A812/'Computed data'!$E$7</f>
        <v>150.13107135089348</v>
      </c>
    </row>
    <row r="813" spans="1:4" x14ac:dyDescent="0.25">
      <c r="A813" s="17">
        <v>2627</v>
      </c>
      <c r="B813" s="17">
        <v>1.2829999999999999</v>
      </c>
      <c r="C813" s="17">
        <f>(B813/'Computed data'!$B$7)*100</f>
        <v>4.7695167286245352</v>
      </c>
      <c r="D813" s="17">
        <f>A813/'Computed data'!$E$7</f>
        <v>150.36001694197375</v>
      </c>
    </row>
    <row r="814" spans="1:4" x14ac:dyDescent="0.25">
      <c r="A814" s="17">
        <v>2629</v>
      </c>
      <c r="B814" s="17">
        <v>1.2849999999999999</v>
      </c>
      <c r="C814" s="17">
        <f>(B814/'Computed data'!$B$7)*100</f>
        <v>4.7769516728624533</v>
      </c>
      <c r="D814" s="17">
        <f>A814/'Computed data'!$E$7</f>
        <v>150.47448973751389</v>
      </c>
    </row>
    <row r="815" spans="1:4" x14ac:dyDescent="0.25">
      <c r="A815" s="17">
        <v>2631</v>
      </c>
      <c r="B815" s="17">
        <v>1.286</v>
      </c>
      <c r="C815" s="17">
        <f>(B815/'Computed data'!$B$7)*100</f>
        <v>4.7806691449814132</v>
      </c>
      <c r="D815" s="17">
        <f>A815/'Computed data'!$E$7</f>
        <v>150.58896253305403</v>
      </c>
    </row>
    <row r="816" spans="1:4" x14ac:dyDescent="0.25">
      <c r="A816" s="17">
        <v>2635</v>
      </c>
      <c r="B816" s="17">
        <v>1.2869999999999999</v>
      </c>
      <c r="C816" s="17">
        <f>(B816/'Computed data'!$B$7)*100</f>
        <v>4.7843866171003713</v>
      </c>
      <c r="D816" s="17">
        <f>A816/'Computed data'!$E$7</f>
        <v>150.81790812413431</v>
      </c>
    </row>
    <row r="817" spans="1:4" x14ac:dyDescent="0.25">
      <c r="A817" s="17">
        <v>2637</v>
      </c>
      <c r="B817" s="17">
        <v>1.2889999999999999</v>
      </c>
      <c r="C817" s="17">
        <f>(B817/'Computed data'!$B$7)*100</f>
        <v>4.7918215613382902</v>
      </c>
      <c r="D817" s="17">
        <f>A817/'Computed data'!$E$7</f>
        <v>150.93238091967444</v>
      </c>
    </row>
    <row r="818" spans="1:4" x14ac:dyDescent="0.25">
      <c r="A818" s="17">
        <v>2640</v>
      </c>
      <c r="B818" s="17">
        <v>1.2909999999999999</v>
      </c>
      <c r="C818" s="17">
        <f>(B818/'Computed data'!$B$7)*100</f>
        <v>4.7992565055762082</v>
      </c>
      <c r="D818" s="17">
        <f>A818/'Computed data'!$E$7</f>
        <v>151.10409011298466</v>
      </c>
    </row>
    <row r="819" spans="1:4" x14ac:dyDescent="0.25">
      <c r="A819" s="17">
        <v>2644</v>
      </c>
      <c r="B819" s="17">
        <v>1.292</v>
      </c>
      <c r="C819" s="17">
        <f>(B819/'Computed data'!$B$7)*100</f>
        <v>4.8029739776951681</v>
      </c>
      <c r="D819" s="17">
        <f>A819/'Computed data'!$E$7</f>
        <v>151.33303570406494</v>
      </c>
    </row>
    <row r="820" spans="1:4" x14ac:dyDescent="0.25">
      <c r="A820" s="17">
        <v>2646</v>
      </c>
      <c r="B820" s="17">
        <v>1.294</v>
      </c>
      <c r="C820" s="17">
        <f>(B820/'Computed data'!$B$7)*100</f>
        <v>4.8104089219330861</v>
      </c>
      <c r="D820" s="17">
        <f>A820/'Computed data'!$E$7</f>
        <v>151.44750849960508</v>
      </c>
    </row>
    <row r="821" spans="1:4" x14ac:dyDescent="0.25">
      <c r="A821" s="17">
        <v>2648</v>
      </c>
      <c r="B821" s="17">
        <v>1.2949999999999999</v>
      </c>
      <c r="C821" s="17">
        <f>(B821/'Computed data'!$B$7)*100</f>
        <v>4.8141263940520442</v>
      </c>
      <c r="D821" s="17">
        <f>A821/'Computed data'!$E$7</f>
        <v>151.56198129514522</v>
      </c>
    </row>
    <row r="822" spans="1:4" x14ac:dyDescent="0.25">
      <c r="A822" s="17">
        <v>2652</v>
      </c>
      <c r="B822" s="17">
        <v>1.2969999999999999</v>
      </c>
      <c r="C822" s="17">
        <f>(B822/'Computed data'!$B$7)*100</f>
        <v>4.8215613382899623</v>
      </c>
      <c r="D822" s="17">
        <f>A822/'Computed data'!$E$7</f>
        <v>151.79092688622549</v>
      </c>
    </row>
    <row r="823" spans="1:4" x14ac:dyDescent="0.25">
      <c r="A823" s="17">
        <v>2655</v>
      </c>
      <c r="B823" s="17">
        <v>1.2989999999999999</v>
      </c>
      <c r="C823" s="17">
        <f>(B823/'Computed data'!$B$7)*100</f>
        <v>4.8289962825278812</v>
      </c>
      <c r="D823" s="17">
        <f>A823/'Computed data'!$E$7</f>
        <v>151.96263607953571</v>
      </c>
    </row>
    <row r="824" spans="1:4" x14ac:dyDescent="0.25">
      <c r="A824" s="17">
        <v>2659</v>
      </c>
      <c r="B824" s="17">
        <v>1.3</v>
      </c>
      <c r="C824" s="17">
        <f>(B824/'Computed data'!$B$7)*100</f>
        <v>4.8327137546468402</v>
      </c>
      <c r="D824" s="17">
        <f>A824/'Computed data'!$E$7</f>
        <v>152.19158167061599</v>
      </c>
    </row>
    <row r="825" spans="1:4" x14ac:dyDescent="0.25">
      <c r="A825" s="17">
        <v>2662</v>
      </c>
      <c r="B825" s="17">
        <v>1.302</v>
      </c>
      <c r="C825" s="17">
        <f>(B825/'Computed data'!$B$7)*100</f>
        <v>4.8401486988847591</v>
      </c>
      <c r="D825" s="17">
        <f>A825/'Computed data'!$E$7</f>
        <v>152.36329086392618</v>
      </c>
    </row>
    <row r="826" spans="1:4" x14ac:dyDescent="0.25">
      <c r="A826" s="17">
        <v>2665</v>
      </c>
      <c r="B826" s="17">
        <v>1.304</v>
      </c>
      <c r="C826" s="17">
        <f>(B826/'Computed data'!$B$7)*100</f>
        <v>4.8475836431226771</v>
      </c>
      <c r="D826" s="17">
        <f>A826/'Computed data'!$E$7</f>
        <v>152.5350000572364</v>
      </c>
    </row>
    <row r="827" spans="1:4" x14ac:dyDescent="0.25">
      <c r="A827" s="17">
        <v>2667</v>
      </c>
      <c r="B827" s="17">
        <v>1.3049999999999999</v>
      </c>
      <c r="C827" s="17">
        <f>(B827/'Computed data'!$B$7)*100</f>
        <v>4.8513011152416361</v>
      </c>
      <c r="D827" s="17">
        <f>A827/'Computed data'!$E$7</f>
        <v>152.64947285277654</v>
      </c>
    </row>
    <row r="828" spans="1:4" x14ac:dyDescent="0.25">
      <c r="A828" s="17">
        <v>2669</v>
      </c>
      <c r="B828" s="17">
        <v>1.3069999999999999</v>
      </c>
      <c r="C828" s="17">
        <f>(B828/'Computed data'!$B$7)*100</f>
        <v>4.8587360594795541</v>
      </c>
      <c r="D828" s="17">
        <f>A828/'Computed data'!$E$7</f>
        <v>152.76394564831668</v>
      </c>
    </row>
    <row r="829" spans="1:4" x14ac:dyDescent="0.25">
      <c r="A829" s="17">
        <v>2673</v>
      </c>
      <c r="B829" s="17">
        <v>1.3080000000000001</v>
      </c>
      <c r="C829" s="17">
        <f>(B829/'Computed data'!$B$7)*100</f>
        <v>4.862453531598514</v>
      </c>
      <c r="D829" s="17">
        <f>A829/'Computed data'!$E$7</f>
        <v>152.99289123939695</v>
      </c>
    </row>
    <row r="830" spans="1:4" x14ac:dyDescent="0.25">
      <c r="A830" s="17">
        <v>2675</v>
      </c>
      <c r="B830" s="17">
        <v>1.3089999999999999</v>
      </c>
      <c r="C830" s="17">
        <f>(B830/'Computed data'!$B$7)*100</f>
        <v>4.8661710037174721</v>
      </c>
      <c r="D830" s="17">
        <f>A830/'Computed data'!$E$7</f>
        <v>153.10736403493709</v>
      </c>
    </row>
    <row r="831" spans="1:4" x14ac:dyDescent="0.25">
      <c r="A831" s="17">
        <v>2678</v>
      </c>
      <c r="B831" s="17">
        <v>1.3120000000000001</v>
      </c>
      <c r="C831" s="17">
        <f>(B831/'Computed data'!$B$7)*100</f>
        <v>4.87732342007435</v>
      </c>
      <c r="D831" s="17">
        <f>A831/'Computed data'!$E$7</f>
        <v>153.27907322824731</v>
      </c>
    </row>
    <row r="832" spans="1:4" x14ac:dyDescent="0.25">
      <c r="A832" s="17">
        <v>2682</v>
      </c>
      <c r="B832" s="17">
        <v>1.3129999999999999</v>
      </c>
      <c r="C832" s="17">
        <f>(B832/'Computed data'!$B$7)*100</f>
        <v>4.8810408921933082</v>
      </c>
      <c r="D832" s="17">
        <f>A832/'Computed data'!$E$7</f>
        <v>153.50801881932759</v>
      </c>
    </row>
    <row r="833" spans="1:4" x14ac:dyDescent="0.25">
      <c r="A833" s="17">
        <v>2685</v>
      </c>
      <c r="B833" s="17">
        <v>1.3149999999999999</v>
      </c>
      <c r="C833" s="17">
        <f>(B833/'Computed data'!$B$7)*100</f>
        <v>4.8884758364312271</v>
      </c>
      <c r="D833" s="17">
        <f>A833/'Computed data'!$E$7</f>
        <v>153.67972801263781</v>
      </c>
    </row>
    <row r="834" spans="1:4" x14ac:dyDescent="0.25">
      <c r="A834" s="17">
        <v>2687</v>
      </c>
      <c r="B834" s="17">
        <v>1.3160000000000001</v>
      </c>
      <c r="C834" s="17">
        <f>(B834/'Computed data'!$B$7)*100</f>
        <v>4.8921933085501861</v>
      </c>
      <c r="D834" s="17">
        <f>A834/'Computed data'!$E$7</f>
        <v>153.79420080817795</v>
      </c>
    </row>
    <row r="835" spans="1:4" x14ac:dyDescent="0.25">
      <c r="A835" s="17">
        <v>2689</v>
      </c>
      <c r="B835" s="17">
        <v>1.3180000000000001</v>
      </c>
      <c r="C835" s="17">
        <f>(B835/'Computed data'!$B$7)*100</f>
        <v>4.899628252788105</v>
      </c>
      <c r="D835" s="17">
        <f>A835/'Computed data'!$E$7</f>
        <v>153.90867360371809</v>
      </c>
    </row>
    <row r="836" spans="1:4" x14ac:dyDescent="0.25">
      <c r="A836" s="17">
        <v>2693</v>
      </c>
      <c r="B836" s="17">
        <v>1.319</v>
      </c>
      <c r="C836" s="17">
        <f>(B836/'Computed data'!$B$7)*100</f>
        <v>4.9033457249070631</v>
      </c>
      <c r="D836" s="17">
        <f>A836/'Computed data'!$E$7</f>
        <v>154.13761919479836</v>
      </c>
    </row>
    <row r="837" spans="1:4" x14ac:dyDescent="0.25">
      <c r="A837" s="17">
        <v>2697</v>
      </c>
      <c r="B837" s="17">
        <v>1.321</v>
      </c>
      <c r="C837" s="17">
        <f>(B837/'Computed data'!$B$7)*100</f>
        <v>4.910780669144982</v>
      </c>
      <c r="D837" s="17">
        <f>A837/'Computed data'!$E$7</f>
        <v>154.36656478587864</v>
      </c>
    </row>
    <row r="838" spans="1:4" x14ac:dyDescent="0.25">
      <c r="A838" s="17">
        <v>2701</v>
      </c>
      <c r="B838" s="17">
        <v>1.3220000000000001</v>
      </c>
      <c r="C838" s="17">
        <f>(B838/'Computed data'!$B$7)*100</f>
        <v>4.914498141263941</v>
      </c>
      <c r="D838" s="17">
        <f>A838/'Computed data'!$E$7</f>
        <v>154.59551037695891</v>
      </c>
    </row>
    <row r="839" spans="1:4" x14ac:dyDescent="0.25">
      <c r="A839" s="17">
        <v>2703</v>
      </c>
      <c r="B839" s="17">
        <v>1.3240000000000001</v>
      </c>
      <c r="C839" s="17">
        <f>(B839/'Computed data'!$B$7)*100</f>
        <v>4.921933085501859</v>
      </c>
      <c r="D839" s="17">
        <f>A839/'Computed data'!$E$7</f>
        <v>154.70998317249905</v>
      </c>
    </row>
    <row r="840" spans="1:4" x14ac:dyDescent="0.25">
      <c r="A840" s="17">
        <v>2705</v>
      </c>
      <c r="B840" s="17">
        <v>1.3260000000000001</v>
      </c>
      <c r="C840" s="17">
        <f>(B840/'Computed data'!$B$7)*100</f>
        <v>4.9293680297397771</v>
      </c>
      <c r="D840" s="17">
        <f>A840/'Computed data'!$E$7</f>
        <v>154.82445596803922</v>
      </c>
    </row>
    <row r="841" spans="1:4" x14ac:dyDescent="0.25">
      <c r="A841" s="17">
        <v>2708</v>
      </c>
      <c r="B841" s="17">
        <v>1.327</v>
      </c>
      <c r="C841" s="17">
        <f>(B841/'Computed data'!$B$7)*100</f>
        <v>4.9330855018587361</v>
      </c>
      <c r="D841" s="17">
        <f>A841/'Computed data'!$E$7</f>
        <v>154.99616516134941</v>
      </c>
    </row>
    <row r="842" spans="1:4" x14ac:dyDescent="0.25">
      <c r="A842" s="17">
        <v>2710</v>
      </c>
      <c r="B842" s="17">
        <v>1.329</v>
      </c>
      <c r="C842" s="17">
        <f>(B842/'Computed data'!$B$7)*100</f>
        <v>4.9405204460966541</v>
      </c>
      <c r="D842" s="17">
        <f>A842/'Computed data'!$E$7</f>
        <v>155.11063795688955</v>
      </c>
    </row>
    <row r="843" spans="1:4" x14ac:dyDescent="0.25">
      <c r="A843" s="17">
        <v>2712</v>
      </c>
      <c r="B843" s="17">
        <v>1.33</v>
      </c>
      <c r="C843" s="17">
        <f>(B843/'Computed data'!$B$7)*100</f>
        <v>4.944237918215614</v>
      </c>
      <c r="D843" s="17">
        <f>A843/'Computed data'!$E$7</f>
        <v>155.22511075242969</v>
      </c>
    </row>
    <row r="844" spans="1:4" x14ac:dyDescent="0.25">
      <c r="A844" s="17">
        <v>2716</v>
      </c>
      <c r="B844" s="17">
        <v>1.3320000000000001</v>
      </c>
      <c r="C844" s="17">
        <f>(B844/'Computed data'!$B$7)*100</f>
        <v>4.951672862453532</v>
      </c>
      <c r="D844" s="17">
        <f>A844/'Computed data'!$E$7</f>
        <v>155.45405634350996</v>
      </c>
    </row>
    <row r="845" spans="1:4" x14ac:dyDescent="0.25">
      <c r="A845" s="17">
        <v>2719</v>
      </c>
      <c r="B845" s="17">
        <v>1.333</v>
      </c>
      <c r="C845" s="17">
        <f>(B845/'Computed data'!$B$7)*100</f>
        <v>4.955390334572491</v>
      </c>
      <c r="D845" s="17">
        <f>A845/'Computed data'!$E$7</f>
        <v>155.62576553682018</v>
      </c>
    </row>
    <row r="846" spans="1:4" x14ac:dyDescent="0.25">
      <c r="A846" s="17">
        <v>2721</v>
      </c>
      <c r="B846" s="17">
        <v>1.335</v>
      </c>
      <c r="C846" s="17">
        <f>(B846/'Computed data'!$B$7)*100</f>
        <v>4.962825278810409</v>
      </c>
      <c r="D846" s="17">
        <f>A846/'Computed data'!$E$7</f>
        <v>155.74023833236032</v>
      </c>
    </row>
    <row r="847" spans="1:4" x14ac:dyDescent="0.25">
      <c r="A847" s="17">
        <v>2724</v>
      </c>
      <c r="B847" s="17">
        <v>1.337</v>
      </c>
      <c r="C847" s="17">
        <f>(B847/'Computed data'!$B$7)*100</f>
        <v>4.970260223048327</v>
      </c>
      <c r="D847" s="17">
        <f>A847/'Computed data'!$E$7</f>
        <v>155.91194752567054</v>
      </c>
    </row>
    <row r="848" spans="1:4" x14ac:dyDescent="0.25">
      <c r="A848" s="17">
        <v>2727</v>
      </c>
      <c r="B848" s="17">
        <v>1.3380000000000001</v>
      </c>
      <c r="C848" s="17">
        <f>(B848/'Computed data'!$B$7)*100</f>
        <v>4.9739776951672869</v>
      </c>
      <c r="D848" s="17">
        <f>A848/'Computed data'!$E$7</f>
        <v>156.08365671898073</v>
      </c>
    </row>
    <row r="849" spans="1:4" x14ac:dyDescent="0.25">
      <c r="A849" s="17">
        <v>2729</v>
      </c>
      <c r="B849" s="17">
        <v>1.34</v>
      </c>
      <c r="C849" s="17">
        <f>(B849/'Computed data'!$B$7)*100</f>
        <v>4.981412639405205</v>
      </c>
      <c r="D849" s="17">
        <f>A849/'Computed data'!$E$7</f>
        <v>156.19812951452087</v>
      </c>
    </row>
    <row r="850" spans="1:4" x14ac:dyDescent="0.25">
      <c r="A850" s="17">
        <v>2732</v>
      </c>
      <c r="B850" s="17">
        <v>1.3420000000000001</v>
      </c>
      <c r="C850" s="17">
        <f>(B850/'Computed data'!$B$7)*100</f>
        <v>4.988847583643123</v>
      </c>
      <c r="D850" s="17">
        <f>A850/'Computed data'!$E$7</f>
        <v>156.36983870783109</v>
      </c>
    </row>
    <row r="851" spans="1:4" x14ac:dyDescent="0.25">
      <c r="A851" s="17">
        <v>2735</v>
      </c>
      <c r="B851" s="17">
        <v>1.343</v>
      </c>
      <c r="C851" s="17">
        <f>(B851/'Computed data'!$B$7)*100</f>
        <v>4.992565055762082</v>
      </c>
      <c r="D851" s="17">
        <f>A851/'Computed data'!$E$7</f>
        <v>156.54154790114131</v>
      </c>
    </row>
    <row r="852" spans="1:4" x14ac:dyDescent="0.25">
      <c r="A852" s="17">
        <v>2738</v>
      </c>
      <c r="B852" s="17">
        <v>1.345</v>
      </c>
      <c r="C852" s="17">
        <f>(B852/'Computed data'!$B$7)*100</f>
        <v>5</v>
      </c>
      <c r="D852" s="17">
        <f>A852/'Computed data'!$E$7</f>
        <v>156.71325709445151</v>
      </c>
    </row>
    <row r="853" spans="1:4" x14ac:dyDescent="0.25">
      <c r="A853" s="17">
        <v>2740</v>
      </c>
      <c r="B853" s="17">
        <v>1.3460000000000001</v>
      </c>
      <c r="C853" s="17">
        <f>(B853/'Computed data'!$B$7)*100</f>
        <v>5.0037174721189599</v>
      </c>
      <c r="D853" s="17">
        <f>A853/'Computed data'!$E$7</f>
        <v>156.82772988999164</v>
      </c>
    </row>
    <row r="854" spans="1:4" x14ac:dyDescent="0.25">
      <c r="A854" s="17">
        <v>2743</v>
      </c>
      <c r="B854" s="17">
        <v>1.3480000000000001</v>
      </c>
      <c r="C854" s="17">
        <f>(B854/'Computed data'!$B$7)*100</f>
        <v>5.0111524163568779</v>
      </c>
      <c r="D854" s="17">
        <f>A854/'Computed data'!$E$7</f>
        <v>156.99943908330187</v>
      </c>
    </row>
    <row r="855" spans="1:4" x14ac:dyDescent="0.25">
      <c r="A855" s="17">
        <v>2747</v>
      </c>
      <c r="B855" s="17">
        <v>1.35</v>
      </c>
      <c r="C855" s="17">
        <f>(B855/'Computed data'!$B$7)*100</f>
        <v>5.0185873605947968</v>
      </c>
      <c r="D855" s="17">
        <f>A855/'Computed data'!$E$7</f>
        <v>157.22838467438214</v>
      </c>
    </row>
    <row r="856" spans="1:4" x14ac:dyDescent="0.25">
      <c r="A856" s="17">
        <v>2749</v>
      </c>
      <c r="B856" s="17">
        <v>1.351</v>
      </c>
      <c r="C856" s="17">
        <f>(B856/'Computed data'!$B$7)*100</f>
        <v>5.0223048327137549</v>
      </c>
      <c r="D856" s="17">
        <f>A856/'Computed data'!$E$7</f>
        <v>157.34285746992228</v>
      </c>
    </row>
    <row r="857" spans="1:4" x14ac:dyDescent="0.25">
      <c r="A857" s="17">
        <v>2752</v>
      </c>
      <c r="B857" s="17">
        <v>1.353</v>
      </c>
      <c r="C857" s="17">
        <f>(B857/'Computed data'!$B$7)*100</f>
        <v>5.029739776951673</v>
      </c>
      <c r="D857" s="17">
        <f>A857/'Computed data'!$E$7</f>
        <v>157.5145666632325</v>
      </c>
    </row>
    <row r="858" spans="1:4" x14ac:dyDescent="0.25">
      <c r="A858" s="17">
        <v>2754</v>
      </c>
      <c r="B858" s="17">
        <v>1.3540000000000001</v>
      </c>
      <c r="C858" s="17">
        <f>(B858/'Computed data'!$B$7)*100</f>
        <v>5.033457249070632</v>
      </c>
      <c r="D858" s="17">
        <f>A858/'Computed data'!$E$7</f>
        <v>157.62903945877264</v>
      </c>
    </row>
    <row r="859" spans="1:4" x14ac:dyDescent="0.25">
      <c r="A859" s="17">
        <v>2755</v>
      </c>
      <c r="B859" s="17">
        <v>1.3560000000000001</v>
      </c>
      <c r="C859" s="17">
        <f>(B859/'Computed data'!$B$7)*100</f>
        <v>5.0408921933085509</v>
      </c>
      <c r="D859" s="17">
        <f>A859/'Computed data'!$E$7</f>
        <v>157.68627585654269</v>
      </c>
    </row>
    <row r="860" spans="1:4" x14ac:dyDescent="0.25">
      <c r="A860" s="17">
        <v>2759</v>
      </c>
      <c r="B860" s="17">
        <v>1.3580000000000001</v>
      </c>
      <c r="C860" s="17">
        <f>(B860/'Computed data'!$B$7)*100</f>
        <v>5.0483271375464689</v>
      </c>
      <c r="D860" s="17">
        <f>A860/'Computed data'!$E$7</f>
        <v>157.91522144762297</v>
      </c>
    </row>
    <row r="861" spans="1:4" x14ac:dyDescent="0.25">
      <c r="A861" s="17">
        <v>2762</v>
      </c>
      <c r="B861" s="17">
        <v>1.359</v>
      </c>
      <c r="C861" s="17">
        <f>(B861/'Computed data'!$B$7)*100</f>
        <v>5.0520446096654279</v>
      </c>
      <c r="D861" s="17">
        <f>A861/'Computed data'!$E$7</f>
        <v>158.08693064093319</v>
      </c>
    </row>
    <row r="862" spans="1:4" x14ac:dyDescent="0.25">
      <c r="A862" s="17">
        <v>2764</v>
      </c>
      <c r="B862" s="17">
        <v>1.36</v>
      </c>
      <c r="C862" s="17">
        <f>(B862/'Computed data'!$B$7)*100</f>
        <v>5.0557620817843869</v>
      </c>
      <c r="D862" s="17">
        <f>A862/'Computed data'!$E$7</f>
        <v>158.20140343647333</v>
      </c>
    </row>
    <row r="863" spans="1:4" x14ac:dyDescent="0.25">
      <c r="A863" s="17">
        <v>2767</v>
      </c>
      <c r="B863" s="17">
        <v>1.3620000000000001</v>
      </c>
      <c r="C863" s="17">
        <f>(B863/'Computed data'!$B$7)*100</f>
        <v>5.0631970260223058</v>
      </c>
      <c r="D863" s="17">
        <f>A863/'Computed data'!$E$7</f>
        <v>158.37311262978355</v>
      </c>
    </row>
    <row r="864" spans="1:4" x14ac:dyDescent="0.25">
      <c r="A864" s="17">
        <v>2770</v>
      </c>
      <c r="B864" s="17">
        <v>1.3640000000000001</v>
      </c>
      <c r="C864" s="17">
        <f>(B864/'Computed data'!$B$7)*100</f>
        <v>5.0706319702602238</v>
      </c>
      <c r="D864" s="17">
        <f>A864/'Computed data'!$E$7</f>
        <v>158.54482182309374</v>
      </c>
    </row>
    <row r="865" spans="1:4" x14ac:dyDescent="0.25">
      <c r="A865" s="17">
        <v>2773</v>
      </c>
      <c r="B865" s="17">
        <v>1.365</v>
      </c>
      <c r="C865" s="17">
        <f>(B865/'Computed data'!$B$7)*100</f>
        <v>5.074349442379182</v>
      </c>
      <c r="D865" s="17">
        <f>A865/'Computed data'!$E$7</f>
        <v>158.71653101640396</v>
      </c>
    </row>
    <row r="866" spans="1:4" x14ac:dyDescent="0.25">
      <c r="A866" s="17">
        <v>2777</v>
      </c>
      <c r="B866" s="17">
        <v>1.367</v>
      </c>
      <c r="C866" s="17">
        <f>(B866/'Computed data'!$B$7)*100</f>
        <v>5.0817843866171009</v>
      </c>
      <c r="D866" s="17">
        <f>A866/'Computed data'!$E$7</f>
        <v>158.94547660748424</v>
      </c>
    </row>
    <row r="867" spans="1:4" x14ac:dyDescent="0.25">
      <c r="A867" s="17">
        <v>2778</v>
      </c>
      <c r="B867" s="17">
        <v>1.369</v>
      </c>
      <c r="C867" s="17">
        <f>(B867/'Computed data'!$B$7)*100</f>
        <v>5.0892193308550189</v>
      </c>
      <c r="D867" s="17">
        <f>A867/'Computed data'!$E$7</f>
        <v>159.00271300525432</v>
      </c>
    </row>
    <row r="868" spans="1:4" x14ac:dyDescent="0.25">
      <c r="A868" s="17">
        <v>2780</v>
      </c>
      <c r="B868" s="17">
        <v>1.37</v>
      </c>
      <c r="C868" s="17">
        <f>(B868/'Computed data'!$B$7)*100</f>
        <v>5.0929368029739779</v>
      </c>
      <c r="D868" s="17">
        <f>A868/'Computed data'!$E$7</f>
        <v>159.11718580079446</v>
      </c>
    </row>
    <row r="869" spans="1:4" x14ac:dyDescent="0.25">
      <c r="A869" s="17">
        <v>2784</v>
      </c>
      <c r="B869" s="17">
        <v>1.371</v>
      </c>
      <c r="C869" s="17">
        <f>(B869/'Computed data'!$B$7)*100</f>
        <v>5.0966542750929369</v>
      </c>
      <c r="D869" s="17">
        <f>A869/'Computed data'!$E$7</f>
        <v>159.34613139187474</v>
      </c>
    </row>
    <row r="870" spans="1:4" x14ac:dyDescent="0.25">
      <c r="A870" s="17">
        <v>2786</v>
      </c>
      <c r="B870" s="17">
        <v>1.373</v>
      </c>
      <c r="C870" s="17">
        <f>(B870/'Computed data'!$B$7)*100</f>
        <v>5.1040892193308558</v>
      </c>
      <c r="D870" s="17">
        <f>A870/'Computed data'!$E$7</f>
        <v>159.46060418741487</v>
      </c>
    </row>
    <row r="871" spans="1:4" x14ac:dyDescent="0.25">
      <c r="A871" s="17">
        <v>2790</v>
      </c>
      <c r="B871" s="17">
        <v>1.375</v>
      </c>
      <c r="C871" s="17">
        <f>(B871/'Computed data'!$B$7)*100</f>
        <v>5.1115241635687738</v>
      </c>
      <c r="D871" s="17">
        <f>A871/'Computed data'!$E$7</f>
        <v>159.68954977849515</v>
      </c>
    </row>
    <row r="872" spans="1:4" x14ac:dyDescent="0.25">
      <c r="A872" s="17">
        <v>2792</v>
      </c>
      <c r="B872" s="17">
        <v>1.3759999999999999</v>
      </c>
      <c r="C872" s="17">
        <f>(B872/'Computed data'!$B$7)*100</f>
        <v>5.1152416356877328</v>
      </c>
      <c r="D872" s="17">
        <f>A872/'Computed data'!$E$7</f>
        <v>159.80402257403529</v>
      </c>
    </row>
    <row r="873" spans="1:4" x14ac:dyDescent="0.25">
      <c r="A873" s="17">
        <v>2796</v>
      </c>
      <c r="B873" s="17">
        <v>1.3779999999999999</v>
      </c>
      <c r="C873" s="17">
        <f>(B873/'Computed data'!$B$7)*100</f>
        <v>5.12267657992565</v>
      </c>
      <c r="D873" s="17">
        <f>A873/'Computed data'!$E$7</f>
        <v>160.03296816511556</v>
      </c>
    </row>
    <row r="874" spans="1:4" x14ac:dyDescent="0.25">
      <c r="A874" s="17">
        <v>2798</v>
      </c>
      <c r="B874" s="17">
        <v>1.379</v>
      </c>
      <c r="C874" s="17">
        <f>(B874/'Computed data'!$B$7)*100</f>
        <v>5.1263940520446099</v>
      </c>
      <c r="D874" s="17">
        <f>A874/'Computed data'!$E$7</f>
        <v>160.1474409606557</v>
      </c>
    </row>
    <row r="875" spans="1:4" x14ac:dyDescent="0.25">
      <c r="A875" s="17">
        <v>2801</v>
      </c>
      <c r="B875" s="17">
        <v>1.381</v>
      </c>
      <c r="C875" s="17">
        <f>(B875/'Computed data'!$B$7)*100</f>
        <v>5.1338289962825279</v>
      </c>
      <c r="D875" s="17">
        <f>A875/'Computed data'!$E$7</f>
        <v>160.31915015396592</v>
      </c>
    </row>
    <row r="876" spans="1:4" x14ac:dyDescent="0.25">
      <c r="A876" s="17">
        <v>2803</v>
      </c>
      <c r="B876" s="17">
        <v>1.383</v>
      </c>
      <c r="C876" s="17">
        <f>(B876/'Computed data'!$B$7)*100</f>
        <v>5.1412639405204459</v>
      </c>
      <c r="D876" s="17">
        <f>A876/'Computed data'!$E$7</f>
        <v>160.43362294950606</v>
      </c>
    </row>
    <row r="877" spans="1:4" x14ac:dyDescent="0.25">
      <c r="A877" s="17">
        <v>2807</v>
      </c>
      <c r="B877" s="17">
        <v>1.3839999999999999</v>
      </c>
      <c r="C877" s="17">
        <f>(B877/'Computed data'!$B$7)*100</f>
        <v>5.1449814126394049</v>
      </c>
      <c r="D877" s="17">
        <f>A877/'Computed data'!$E$7</f>
        <v>160.66256854058634</v>
      </c>
    </row>
    <row r="878" spans="1:4" x14ac:dyDescent="0.25">
      <c r="A878" s="17">
        <v>2810</v>
      </c>
      <c r="B878" s="17">
        <v>1.3859999999999999</v>
      </c>
      <c r="C878" s="17">
        <f>(B878/'Computed data'!$B$7)*100</f>
        <v>5.1524163568773238</v>
      </c>
      <c r="D878" s="17">
        <f>A878/'Computed data'!$E$7</f>
        <v>160.83427773389656</v>
      </c>
    </row>
    <row r="879" spans="1:4" x14ac:dyDescent="0.25">
      <c r="A879" s="17">
        <v>2812</v>
      </c>
      <c r="B879" s="17">
        <v>1.387</v>
      </c>
      <c r="C879" s="17">
        <f>(B879/'Computed data'!$B$7)*100</f>
        <v>5.1561338289962828</v>
      </c>
      <c r="D879" s="17">
        <f>A879/'Computed data'!$E$7</f>
        <v>160.94875052943669</v>
      </c>
    </row>
    <row r="880" spans="1:4" x14ac:dyDescent="0.25">
      <c r="A880" s="17">
        <v>2815</v>
      </c>
      <c r="B880" s="17">
        <v>1.389</v>
      </c>
      <c r="C880" s="17">
        <f>(B880/'Computed data'!$B$7)*100</f>
        <v>5.1635687732342017</v>
      </c>
      <c r="D880" s="17">
        <f>A880/'Computed data'!$E$7</f>
        <v>161.12045972274689</v>
      </c>
    </row>
    <row r="881" spans="1:4" x14ac:dyDescent="0.25">
      <c r="A881" s="17">
        <v>2818</v>
      </c>
      <c r="B881" s="17">
        <v>1.391</v>
      </c>
      <c r="C881" s="17">
        <f>(B881/'Computed data'!$B$7)*100</f>
        <v>5.1710037174721197</v>
      </c>
      <c r="D881" s="17">
        <f>A881/'Computed data'!$E$7</f>
        <v>161.29216891605711</v>
      </c>
    </row>
    <row r="882" spans="1:4" x14ac:dyDescent="0.25">
      <c r="A882" s="17">
        <v>2820</v>
      </c>
      <c r="B882" s="17">
        <v>1.3919999999999999</v>
      </c>
      <c r="C882" s="17">
        <f>(B882/'Computed data'!$B$7)*100</f>
        <v>5.1747211895910779</v>
      </c>
      <c r="D882" s="17">
        <f>A882/'Computed data'!$E$7</f>
        <v>161.40664171159725</v>
      </c>
    </row>
    <row r="883" spans="1:4" x14ac:dyDescent="0.25">
      <c r="A883" s="17">
        <v>2822</v>
      </c>
      <c r="B883" s="17">
        <v>1.3939999999999999</v>
      </c>
      <c r="C883" s="17">
        <f>(B883/'Computed data'!$B$7)*100</f>
        <v>5.1821561338289959</v>
      </c>
      <c r="D883" s="17">
        <f>A883/'Computed data'!$E$7</f>
        <v>161.52111450713738</v>
      </c>
    </row>
    <row r="884" spans="1:4" x14ac:dyDescent="0.25">
      <c r="A884" s="17">
        <v>2825</v>
      </c>
      <c r="B884" s="17">
        <v>1.3959999999999999</v>
      </c>
      <c r="C884" s="17">
        <f>(B884/'Computed data'!$B$7)*100</f>
        <v>5.1895910780669148</v>
      </c>
      <c r="D884" s="17">
        <f>A884/'Computed data'!$E$7</f>
        <v>161.6928237004476</v>
      </c>
    </row>
    <row r="885" spans="1:4" x14ac:dyDescent="0.25">
      <c r="A885" s="17">
        <v>2827</v>
      </c>
      <c r="B885" s="17">
        <v>1.397</v>
      </c>
      <c r="C885" s="17">
        <f>(B885/'Computed data'!$B$7)*100</f>
        <v>5.1933085501858738</v>
      </c>
      <c r="D885" s="17">
        <f>A885/'Computed data'!$E$7</f>
        <v>161.80729649598774</v>
      </c>
    </row>
    <row r="886" spans="1:4" x14ac:dyDescent="0.25">
      <c r="A886" s="17">
        <v>2830</v>
      </c>
      <c r="B886" s="17">
        <v>1.399</v>
      </c>
      <c r="C886" s="17">
        <f>(B886/'Computed data'!$B$7)*100</f>
        <v>5.2007434944237918</v>
      </c>
      <c r="D886" s="17">
        <f>A886/'Computed data'!$E$7</f>
        <v>161.97900568929794</v>
      </c>
    </row>
    <row r="887" spans="1:4" x14ac:dyDescent="0.25">
      <c r="A887" s="17">
        <v>2832</v>
      </c>
      <c r="B887" s="17">
        <v>1.4</v>
      </c>
      <c r="C887" s="17">
        <f>(B887/'Computed data'!$B$7)*100</f>
        <v>5.2044609665427508</v>
      </c>
      <c r="D887" s="17">
        <f>A887/'Computed data'!$E$7</f>
        <v>162.09347848483807</v>
      </c>
    </row>
    <row r="888" spans="1:4" x14ac:dyDescent="0.25">
      <c r="A888" s="17">
        <v>2836</v>
      </c>
      <c r="B888" s="17">
        <v>1.401</v>
      </c>
      <c r="C888" s="17">
        <f>(B888/'Computed data'!$B$7)*100</f>
        <v>5.2081784386617107</v>
      </c>
      <c r="D888" s="17">
        <f>A888/'Computed data'!$E$7</f>
        <v>162.32242407591838</v>
      </c>
    </row>
    <row r="889" spans="1:4" x14ac:dyDescent="0.25">
      <c r="A889" s="17">
        <v>2837</v>
      </c>
      <c r="B889" s="17">
        <v>1.403</v>
      </c>
      <c r="C889" s="17">
        <f>(B889/'Computed data'!$B$7)*100</f>
        <v>5.2156133828996287</v>
      </c>
      <c r="D889" s="17">
        <f>A889/'Computed data'!$E$7</f>
        <v>162.37966047368843</v>
      </c>
    </row>
    <row r="890" spans="1:4" x14ac:dyDescent="0.25">
      <c r="A890" s="17">
        <v>2840</v>
      </c>
      <c r="B890" s="17">
        <v>1.405</v>
      </c>
      <c r="C890" s="17">
        <f>(B890/'Computed data'!$B$7)*100</f>
        <v>5.2230483271375476</v>
      </c>
      <c r="D890" s="17">
        <f>A890/'Computed data'!$E$7</f>
        <v>162.55136966699865</v>
      </c>
    </row>
    <row r="891" spans="1:4" x14ac:dyDescent="0.25">
      <c r="A891" s="17">
        <v>2842</v>
      </c>
      <c r="B891" s="17">
        <v>1.4059999999999999</v>
      </c>
      <c r="C891" s="17">
        <f>(B891/'Computed data'!$B$7)*100</f>
        <v>5.2267657992565049</v>
      </c>
      <c r="D891" s="17">
        <f>A891/'Computed data'!$E$7</f>
        <v>162.66584246253879</v>
      </c>
    </row>
    <row r="892" spans="1:4" x14ac:dyDescent="0.25">
      <c r="A892" s="17">
        <v>2845</v>
      </c>
      <c r="B892" s="17">
        <v>1.4079999999999999</v>
      </c>
      <c r="C892" s="17">
        <f>(B892/'Computed data'!$B$7)*100</f>
        <v>5.2342007434944238</v>
      </c>
      <c r="D892" s="17">
        <f>A892/'Computed data'!$E$7</f>
        <v>162.83755165584898</v>
      </c>
    </row>
    <row r="893" spans="1:4" x14ac:dyDescent="0.25">
      <c r="A893" s="17">
        <v>2848</v>
      </c>
      <c r="B893" s="17">
        <v>1.41</v>
      </c>
      <c r="C893" s="17">
        <f>(B893/'Computed data'!$B$7)*100</f>
        <v>5.2416356877323418</v>
      </c>
      <c r="D893" s="17">
        <f>A893/'Computed data'!$E$7</f>
        <v>163.0092608491592</v>
      </c>
    </row>
    <row r="894" spans="1:4" x14ac:dyDescent="0.25">
      <c r="A894" s="17">
        <v>2850</v>
      </c>
      <c r="B894" s="17">
        <v>1.411</v>
      </c>
      <c r="C894" s="17">
        <f>(B894/'Computed data'!$B$7)*100</f>
        <v>5.2453531598513017</v>
      </c>
      <c r="D894" s="17">
        <f>A894/'Computed data'!$E$7</f>
        <v>163.12373364469934</v>
      </c>
    </row>
    <row r="895" spans="1:4" x14ac:dyDescent="0.25">
      <c r="A895" s="17">
        <v>2853</v>
      </c>
      <c r="B895" s="17">
        <v>1.413</v>
      </c>
      <c r="C895" s="17">
        <f>(B895/'Computed data'!$B$7)*100</f>
        <v>5.2527881040892197</v>
      </c>
      <c r="D895" s="17">
        <f>A895/'Computed data'!$E$7</f>
        <v>163.29544283800956</v>
      </c>
    </row>
    <row r="896" spans="1:4" x14ac:dyDescent="0.25">
      <c r="A896" s="17">
        <v>2856</v>
      </c>
      <c r="B896" s="17">
        <v>1.415</v>
      </c>
      <c r="C896" s="17">
        <f>(B896/'Computed data'!$B$7)*100</f>
        <v>5.2602230483271377</v>
      </c>
      <c r="D896" s="17">
        <f>A896/'Computed data'!$E$7</f>
        <v>163.46715203131976</v>
      </c>
    </row>
    <row r="897" spans="1:4" x14ac:dyDescent="0.25">
      <c r="A897" s="17">
        <v>2859</v>
      </c>
      <c r="B897" s="17">
        <v>1.4159999999999999</v>
      </c>
      <c r="C897" s="17">
        <f>(B897/'Computed data'!$B$7)*100</f>
        <v>5.2639405204460967</v>
      </c>
      <c r="D897" s="17">
        <f>A897/'Computed data'!$E$7</f>
        <v>163.63886122462998</v>
      </c>
    </row>
    <row r="898" spans="1:4" x14ac:dyDescent="0.25">
      <c r="A898" s="17">
        <v>2860</v>
      </c>
      <c r="B898" s="17">
        <v>1.4179999999999999</v>
      </c>
      <c r="C898" s="17">
        <f>(B898/'Computed data'!$B$7)*100</f>
        <v>5.2713754646840147</v>
      </c>
      <c r="D898" s="17">
        <f>A898/'Computed data'!$E$7</f>
        <v>163.69609762240003</v>
      </c>
    </row>
    <row r="899" spans="1:4" x14ac:dyDescent="0.25">
      <c r="A899" s="17">
        <v>2863</v>
      </c>
      <c r="B899" s="17">
        <v>1.419</v>
      </c>
      <c r="C899" s="17">
        <f>(B899/'Computed data'!$B$7)*100</f>
        <v>5.2750929368029738</v>
      </c>
      <c r="D899" s="17">
        <f>A899/'Computed data'!$E$7</f>
        <v>163.86780681571025</v>
      </c>
    </row>
    <row r="900" spans="1:4" x14ac:dyDescent="0.25">
      <c r="A900" s="17">
        <v>2865</v>
      </c>
      <c r="B900" s="17">
        <v>1.421</v>
      </c>
      <c r="C900" s="17">
        <f>(B900/'Computed data'!$B$7)*100</f>
        <v>5.2825278810408927</v>
      </c>
      <c r="D900" s="17">
        <f>A900/'Computed data'!$E$7</f>
        <v>163.98227961125039</v>
      </c>
    </row>
    <row r="901" spans="1:4" x14ac:dyDescent="0.25">
      <c r="A901" s="17">
        <v>2868</v>
      </c>
      <c r="B901" s="17">
        <v>1.4219999999999999</v>
      </c>
      <c r="C901" s="17">
        <f>(B901/'Computed data'!$B$7)*100</f>
        <v>5.2862453531598508</v>
      </c>
      <c r="D901" s="17">
        <f>A901/'Computed data'!$E$7</f>
        <v>164.15398880456061</v>
      </c>
    </row>
    <row r="902" spans="1:4" x14ac:dyDescent="0.25">
      <c r="A902" s="17">
        <v>2871</v>
      </c>
      <c r="B902" s="17">
        <v>1.4239999999999999</v>
      </c>
      <c r="C902" s="17">
        <f>(B902/'Computed data'!$B$7)*100</f>
        <v>5.2936802973977697</v>
      </c>
      <c r="D902" s="17">
        <f>A902/'Computed data'!$E$7</f>
        <v>164.3256979978708</v>
      </c>
    </row>
    <row r="903" spans="1:4" x14ac:dyDescent="0.25">
      <c r="A903" s="17">
        <v>2874</v>
      </c>
      <c r="B903" s="17">
        <v>1.425</v>
      </c>
      <c r="C903" s="17">
        <f>(B903/'Computed data'!$B$7)*100</f>
        <v>5.2973977695167287</v>
      </c>
      <c r="D903" s="17">
        <f>A903/'Computed data'!$E$7</f>
        <v>164.49740719118103</v>
      </c>
    </row>
    <row r="904" spans="1:4" x14ac:dyDescent="0.25">
      <c r="A904" s="17">
        <v>2875</v>
      </c>
      <c r="B904" s="17">
        <v>1.427</v>
      </c>
      <c r="C904" s="17">
        <f>(B904/'Computed data'!$B$7)*100</f>
        <v>5.3048327137546476</v>
      </c>
      <c r="D904" s="17">
        <f>A904/'Computed data'!$E$7</f>
        <v>164.55464358895108</v>
      </c>
    </row>
    <row r="905" spans="1:4" x14ac:dyDescent="0.25">
      <c r="A905" s="17">
        <v>2878</v>
      </c>
      <c r="B905" s="17">
        <v>1.4279999999999999</v>
      </c>
      <c r="C905" s="17">
        <f>(B905/'Computed data'!$B$7)*100</f>
        <v>5.3085501858736066</v>
      </c>
      <c r="D905" s="17">
        <f>A905/'Computed data'!$E$7</f>
        <v>164.7263527822613</v>
      </c>
    </row>
    <row r="906" spans="1:4" x14ac:dyDescent="0.25">
      <c r="A906" s="17">
        <v>2880</v>
      </c>
      <c r="B906" s="17">
        <v>1.431</v>
      </c>
      <c r="C906" s="17">
        <f>(B906/'Computed data'!$B$7)*100</f>
        <v>5.3197026022304836</v>
      </c>
      <c r="D906" s="17">
        <f>A906/'Computed data'!$E$7</f>
        <v>164.84082557780144</v>
      </c>
    </row>
    <row r="907" spans="1:4" x14ac:dyDescent="0.25">
      <c r="A907" s="17">
        <v>2883</v>
      </c>
      <c r="B907" s="17">
        <v>1.4319999999999999</v>
      </c>
      <c r="C907" s="17">
        <f>(B907/'Computed data'!$B$7)*100</f>
        <v>5.3234200743494418</v>
      </c>
      <c r="D907" s="17">
        <f>A907/'Computed data'!$E$7</f>
        <v>165.01253477111166</v>
      </c>
    </row>
    <row r="908" spans="1:4" x14ac:dyDescent="0.25">
      <c r="A908" s="17">
        <v>2886</v>
      </c>
      <c r="B908" s="17">
        <v>1.4339999999999999</v>
      </c>
      <c r="C908" s="17">
        <f>(B908/'Computed data'!$B$7)*100</f>
        <v>5.3308550185873607</v>
      </c>
      <c r="D908" s="17">
        <f>A908/'Computed data'!$E$7</f>
        <v>165.18424396442185</v>
      </c>
    </row>
    <row r="909" spans="1:4" x14ac:dyDescent="0.25">
      <c r="A909" s="17">
        <v>2888</v>
      </c>
      <c r="B909" s="17">
        <v>1.4350000000000001</v>
      </c>
      <c r="C909" s="17">
        <f>(B909/'Computed data'!$B$7)*100</f>
        <v>5.3345724907063197</v>
      </c>
      <c r="D909" s="17">
        <f>A909/'Computed data'!$E$7</f>
        <v>165.29871675996199</v>
      </c>
    </row>
    <row r="910" spans="1:4" x14ac:dyDescent="0.25">
      <c r="A910" s="17">
        <v>2892</v>
      </c>
      <c r="B910" s="17">
        <v>1.4359999999999999</v>
      </c>
      <c r="C910" s="17">
        <f>(B910/'Computed data'!$B$7)*100</f>
        <v>5.3382899628252787</v>
      </c>
      <c r="D910" s="17">
        <f>A910/'Computed data'!$E$7</f>
        <v>165.5276623510423</v>
      </c>
    </row>
    <row r="911" spans="1:4" x14ac:dyDescent="0.25">
      <c r="A911" s="17">
        <v>2893</v>
      </c>
      <c r="B911" s="17">
        <v>1.4379999999999999</v>
      </c>
      <c r="C911" s="17">
        <f>(B911/'Computed data'!$B$7)*100</f>
        <v>5.3457249070631967</v>
      </c>
      <c r="D911" s="17">
        <f>A911/'Computed data'!$E$7</f>
        <v>165.58489874881235</v>
      </c>
    </row>
    <row r="912" spans="1:4" x14ac:dyDescent="0.25">
      <c r="A912" s="17">
        <v>2895</v>
      </c>
      <c r="B912" s="17">
        <v>1.44</v>
      </c>
      <c r="C912" s="17">
        <f>(B912/'Computed data'!$B$7)*100</f>
        <v>5.3531598513011156</v>
      </c>
      <c r="D912" s="17">
        <f>A912/'Computed data'!$E$7</f>
        <v>165.69937154435249</v>
      </c>
    </row>
    <row r="913" spans="1:4" x14ac:dyDescent="0.25">
      <c r="A913" s="17">
        <v>2898</v>
      </c>
      <c r="B913" s="17">
        <v>1.4410000000000001</v>
      </c>
      <c r="C913" s="17">
        <f>(B913/'Computed data'!$B$7)*100</f>
        <v>5.3568773234200746</v>
      </c>
      <c r="D913" s="17">
        <f>A913/'Computed data'!$E$7</f>
        <v>165.87108073766271</v>
      </c>
    </row>
    <row r="914" spans="1:4" x14ac:dyDescent="0.25">
      <c r="A914" s="17">
        <v>2901</v>
      </c>
      <c r="B914" s="17">
        <v>1.4430000000000001</v>
      </c>
      <c r="C914" s="17">
        <f>(B914/'Computed data'!$B$7)*100</f>
        <v>5.3643122676579935</v>
      </c>
      <c r="D914" s="17">
        <f>A914/'Computed data'!$E$7</f>
        <v>166.0427899309729</v>
      </c>
    </row>
    <row r="915" spans="1:4" x14ac:dyDescent="0.25">
      <c r="A915" s="17">
        <v>2903</v>
      </c>
      <c r="B915" s="17">
        <v>1.4450000000000001</v>
      </c>
      <c r="C915" s="17">
        <f>(B915/'Computed data'!$B$7)*100</f>
        <v>5.3717472118959115</v>
      </c>
      <c r="D915" s="17">
        <f>A915/'Computed data'!$E$7</f>
        <v>166.15726272651304</v>
      </c>
    </row>
    <row r="916" spans="1:4" x14ac:dyDescent="0.25">
      <c r="A916" s="17">
        <v>2907</v>
      </c>
      <c r="B916" s="17">
        <v>1.446</v>
      </c>
      <c r="C916" s="17">
        <f>(B916/'Computed data'!$B$7)*100</f>
        <v>5.3754646840148697</v>
      </c>
      <c r="D916" s="17">
        <f>A916/'Computed data'!$E$7</f>
        <v>166.38620831759334</v>
      </c>
    </row>
    <row r="917" spans="1:4" x14ac:dyDescent="0.25">
      <c r="A917" s="17">
        <v>2910</v>
      </c>
      <c r="B917" s="17">
        <v>1.448</v>
      </c>
      <c r="C917" s="17">
        <f>(B917/'Computed data'!$B$7)*100</f>
        <v>5.3828996282527877</v>
      </c>
      <c r="D917" s="17">
        <f>A917/'Computed data'!$E$7</f>
        <v>166.55791751090354</v>
      </c>
    </row>
    <row r="918" spans="1:4" x14ac:dyDescent="0.25">
      <c r="A918" s="17">
        <v>2912</v>
      </c>
      <c r="B918" s="17">
        <v>1.4490000000000001</v>
      </c>
      <c r="C918" s="17">
        <f>(B918/'Computed data'!$B$7)*100</f>
        <v>5.3866171003717476</v>
      </c>
      <c r="D918" s="17">
        <f>A918/'Computed data'!$E$7</f>
        <v>166.67239030644367</v>
      </c>
    </row>
    <row r="919" spans="1:4" x14ac:dyDescent="0.25">
      <c r="A919" s="17">
        <v>2915</v>
      </c>
      <c r="B919" s="17">
        <v>1.4510000000000001</v>
      </c>
      <c r="C919" s="17">
        <f>(B919/'Computed data'!$B$7)*100</f>
        <v>5.3940520446096656</v>
      </c>
      <c r="D919" s="17">
        <f>A919/'Computed data'!$E$7</f>
        <v>166.8440994997539</v>
      </c>
    </row>
    <row r="920" spans="1:4" x14ac:dyDescent="0.25">
      <c r="A920" s="17">
        <v>2917</v>
      </c>
      <c r="B920" s="17">
        <v>1.4530000000000001</v>
      </c>
      <c r="C920" s="17">
        <f>(B920/'Computed data'!$B$7)*100</f>
        <v>5.4014869888475845</v>
      </c>
      <c r="D920" s="17">
        <f>A920/'Computed data'!$E$7</f>
        <v>166.95857229529403</v>
      </c>
    </row>
    <row r="921" spans="1:4" x14ac:dyDescent="0.25">
      <c r="A921" s="17">
        <v>2920</v>
      </c>
      <c r="B921" s="17">
        <v>1.454</v>
      </c>
      <c r="C921" s="17">
        <f>(B921/'Computed data'!$B$7)*100</f>
        <v>5.4052044609665426</v>
      </c>
      <c r="D921" s="17">
        <f>A921/'Computed data'!$E$7</f>
        <v>167.13028148860425</v>
      </c>
    </row>
    <row r="922" spans="1:4" x14ac:dyDescent="0.25">
      <c r="A922" s="17">
        <v>2923</v>
      </c>
      <c r="B922" s="17">
        <v>1.456</v>
      </c>
      <c r="C922" s="17">
        <f>(B922/'Computed data'!$B$7)*100</f>
        <v>5.4126394052044615</v>
      </c>
      <c r="D922" s="17">
        <f>A922/'Computed data'!$E$7</f>
        <v>167.30199068191445</v>
      </c>
    </row>
    <row r="923" spans="1:4" x14ac:dyDescent="0.25">
      <c r="A923" s="17">
        <v>2925</v>
      </c>
      <c r="B923" s="17">
        <v>1.4570000000000001</v>
      </c>
      <c r="C923" s="17">
        <f>(B923/'Computed data'!$B$7)*100</f>
        <v>5.4163568773234205</v>
      </c>
      <c r="D923" s="17">
        <f>A923/'Computed data'!$E$7</f>
        <v>167.41646347745458</v>
      </c>
    </row>
    <row r="924" spans="1:4" x14ac:dyDescent="0.25">
      <c r="A924" s="17">
        <v>2927</v>
      </c>
      <c r="B924" s="17">
        <v>1.458</v>
      </c>
      <c r="C924" s="17">
        <f>(B924/'Computed data'!$B$7)*100</f>
        <v>5.4200743494423795</v>
      </c>
      <c r="D924" s="17">
        <f>A924/'Computed data'!$E$7</f>
        <v>167.53093627299472</v>
      </c>
    </row>
    <row r="925" spans="1:4" x14ac:dyDescent="0.25">
      <c r="A925" s="17">
        <v>2930</v>
      </c>
      <c r="B925" s="17">
        <v>1.4610000000000001</v>
      </c>
      <c r="C925" s="17">
        <f>(B925/'Computed data'!$B$7)*100</f>
        <v>5.4312267657992566</v>
      </c>
      <c r="D925" s="17">
        <f>A925/'Computed data'!$E$7</f>
        <v>167.70264546630494</v>
      </c>
    </row>
    <row r="926" spans="1:4" x14ac:dyDescent="0.25">
      <c r="A926" s="17">
        <v>2933</v>
      </c>
      <c r="B926" s="17">
        <v>1.462</v>
      </c>
      <c r="C926" s="17">
        <f>(B926/'Computed data'!$B$7)*100</f>
        <v>5.4349442379182156</v>
      </c>
      <c r="D926" s="17">
        <f>A926/'Computed data'!$E$7</f>
        <v>167.87435465961516</v>
      </c>
    </row>
    <row r="927" spans="1:4" x14ac:dyDescent="0.25">
      <c r="A927" s="17">
        <v>2936</v>
      </c>
      <c r="B927" s="17">
        <v>1.464</v>
      </c>
      <c r="C927" s="17">
        <f>(B927/'Computed data'!$B$7)*100</f>
        <v>5.4423791821561336</v>
      </c>
      <c r="D927" s="17">
        <f>A927/'Computed data'!$E$7</f>
        <v>168.04606385292536</v>
      </c>
    </row>
    <row r="928" spans="1:4" x14ac:dyDescent="0.25">
      <c r="A928" s="17">
        <v>2938</v>
      </c>
      <c r="B928" s="17">
        <v>1.4650000000000001</v>
      </c>
      <c r="C928" s="17">
        <f>(B928/'Computed data'!$B$7)*100</f>
        <v>5.4460966542750935</v>
      </c>
      <c r="D928" s="17">
        <f>A928/'Computed data'!$E$7</f>
        <v>168.1605366484655</v>
      </c>
    </row>
    <row r="929" spans="1:4" x14ac:dyDescent="0.25">
      <c r="A929" s="17">
        <v>2942</v>
      </c>
      <c r="B929" s="17">
        <v>1.466</v>
      </c>
      <c r="C929" s="17">
        <f>(B929/'Computed data'!$B$7)*100</f>
        <v>5.4498141263940525</v>
      </c>
      <c r="D929" s="17">
        <f>A929/'Computed data'!$E$7</f>
        <v>168.38948223954577</v>
      </c>
    </row>
    <row r="930" spans="1:4" x14ac:dyDescent="0.25">
      <c r="A930" s="17">
        <v>2943</v>
      </c>
      <c r="B930" s="17">
        <v>1.4690000000000001</v>
      </c>
      <c r="C930" s="17">
        <f>(B930/'Computed data'!$B$7)*100</f>
        <v>5.4609665427509304</v>
      </c>
      <c r="D930" s="17">
        <f>A930/'Computed data'!$E$7</f>
        <v>168.44671863731585</v>
      </c>
    </row>
    <row r="931" spans="1:4" x14ac:dyDescent="0.25">
      <c r="A931" s="17">
        <v>2945</v>
      </c>
      <c r="B931" s="17">
        <v>1.47</v>
      </c>
      <c r="C931" s="17">
        <f>(B931/'Computed data'!$B$7)*100</f>
        <v>5.4646840148698885</v>
      </c>
      <c r="D931" s="17">
        <f>A931/'Computed data'!$E$7</f>
        <v>168.56119143285599</v>
      </c>
    </row>
    <row r="932" spans="1:4" x14ac:dyDescent="0.25">
      <c r="A932" s="17">
        <v>2948</v>
      </c>
      <c r="B932" s="17">
        <v>1.472</v>
      </c>
      <c r="C932" s="17">
        <f>(B932/'Computed data'!$B$7)*100</f>
        <v>5.4721189591078074</v>
      </c>
      <c r="D932" s="17">
        <f>A932/'Computed data'!$E$7</f>
        <v>168.73290062616621</v>
      </c>
    </row>
    <row r="933" spans="1:4" x14ac:dyDescent="0.25">
      <c r="A933" s="17">
        <v>2950</v>
      </c>
      <c r="B933" s="17">
        <v>1.4730000000000001</v>
      </c>
      <c r="C933" s="17">
        <f>(B933/'Computed data'!$B$7)*100</f>
        <v>5.4758364312267664</v>
      </c>
      <c r="D933" s="17">
        <f>A933/'Computed data'!$E$7</f>
        <v>168.84737342170635</v>
      </c>
    </row>
    <row r="934" spans="1:4" x14ac:dyDescent="0.25">
      <c r="A934" s="17">
        <v>2953</v>
      </c>
      <c r="B934" s="17">
        <v>1.4750000000000001</v>
      </c>
      <c r="C934" s="17">
        <f>(B934/'Computed data'!$B$7)*100</f>
        <v>5.4832713754646845</v>
      </c>
      <c r="D934" s="17">
        <f>A934/'Computed data'!$E$7</f>
        <v>169.01908261501654</v>
      </c>
    </row>
    <row r="935" spans="1:4" x14ac:dyDescent="0.25">
      <c r="A935" s="17">
        <v>2956</v>
      </c>
      <c r="B935" s="17">
        <v>1.4770000000000001</v>
      </c>
      <c r="C935" s="17">
        <f>(B935/'Computed data'!$B$7)*100</f>
        <v>5.4907063197026025</v>
      </c>
      <c r="D935" s="17">
        <f>A935/'Computed data'!$E$7</f>
        <v>169.19079180832676</v>
      </c>
    </row>
    <row r="936" spans="1:4" x14ac:dyDescent="0.25">
      <c r="A936" s="17">
        <v>2958</v>
      </c>
      <c r="B936" s="17">
        <v>1.478</v>
      </c>
      <c r="C936" s="17">
        <f>(B936/'Computed data'!$B$7)*100</f>
        <v>5.4944237918215615</v>
      </c>
      <c r="D936" s="17">
        <f>A936/'Computed data'!$E$7</f>
        <v>169.3052646038669</v>
      </c>
    </row>
    <row r="937" spans="1:4" x14ac:dyDescent="0.25">
      <c r="A937" s="17">
        <v>2962</v>
      </c>
      <c r="B937" s="17">
        <v>1.4790000000000001</v>
      </c>
      <c r="C937" s="17">
        <f>(B937/'Computed data'!$B$7)*100</f>
        <v>5.4981412639405214</v>
      </c>
      <c r="D937" s="17">
        <f>A937/'Computed data'!$E$7</f>
        <v>169.53421019494718</v>
      </c>
    </row>
    <row r="938" spans="1:4" x14ac:dyDescent="0.25">
      <c r="A938" s="17">
        <v>2964</v>
      </c>
      <c r="B938" s="17">
        <v>1.482</v>
      </c>
      <c r="C938" s="17">
        <f>(B938/'Computed data'!$B$7)*100</f>
        <v>5.5092936802973984</v>
      </c>
      <c r="D938" s="17">
        <f>A938/'Computed data'!$E$7</f>
        <v>169.64868299048732</v>
      </c>
    </row>
    <row r="939" spans="1:4" x14ac:dyDescent="0.25">
      <c r="A939" s="17">
        <v>2967</v>
      </c>
      <c r="B939" s="17">
        <v>1.4830000000000001</v>
      </c>
      <c r="C939" s="17">
        <f>(B939/'Computed data'!$B$7)*100</f>
        <v>5.5130111524163574</v>
      </c>
      <c r="D939" s="17">
        <f>A939/'Computed data'!$E$7</f>
        <v>169.82039218379754</v>
      </c>
    </row>
    <row r="940" spans="1:4" x14ac:dyDescent="0.25">
      <c r="A940" s="17">
        <v>2968</v>
      </c>
      <c r="B940" s="17">
        <v>1.484</v>
      </c>
      <c r="C940" s="17">
        <f>(B940/'Computed data'!$B$7)*100</f>
        <v>5.5167286245353164</v>
      </c>
      <c r="D940" s="17">
        <f>A940/'Computed data'!$E$7</f>
        <v>169.87762858156759</v>
      </c>
    </row>
    <row r="941" spans="1:4" x14ac:dyDescent="0.25">
      <c r="A941" s="17">
        <v>2972</v>
      </c>
      <c r="B941" s="17">
        <v>1.486</v>
      </c>
      <c r="C941" s="17">
        <f>(B941/'Computed data'!$B$7)*100</f>
        <v>5.5241635687732344</v>
      </c>
      <c r="D941" s="17">
        <f>A941/'Computed data'!$E$7</f>
        <v>170.10657417264787</v>
      </c>
    </row>
    <row r="942" spans="1:4" x14ac:dyDescent="0.25">
      <c r="A942" s="17">
        <v>2974</v>
      </c>
      <c r="B942" s="17">
        <v>1.4870000000000001</v>
      </c>
      <c r="C942" s="17">
        <f>(B942/'Computed data'!$B$7)*100</f>
        <v>5.5278810408921943</v>
      </c>
      <c r="D942" s="17">
        <f>A942/'Computed data'!$E$7</f>
        <v>170.22104696818801</v>
      </c>
    </row>
    <row r="943" spans="1:4" x14ac:dyDescent="0.25">
      <c r="A943" s="17">
        <v>2976</v>
      </c>
      <c r="B943" s="17">
        <v>1.4890000000000001</v>
      </c>
      <c r="C943" s="17">
        <f>(B943/'Computed data'!$B$7)*100</f>
        <v>5.5353159851301115</v>
      </c>
      <c r="D943" s="17">
        <f>A943/'Computed data'!$E$7</f>
        <v>170.33551976372817</v>
      </c>
    </row>
    <row r="944" spans="1:4" x14ac:dyDescent="0.25">
      <c r="A944" s="17">
        <v>2979</v>
      </c>
      <c r="B944" s="17">
        <v>1.4910000000000001</v>
      </c>
      <c r="C944" s="17">
        <f>(B944/'Computed data'!$B$7)*100</f>
        <v>5.5427509293680304</v>
      </c>
      <c r="D944" s="17">
        <f>A944/'Computed data'!$E$7</f>
        <v>170.50722895703836</v>
      </c>
    </row>
    <row r="945" spans="1:4" x14ac:dyDescent="0.25">
      <c r="A945" s="17">
        <v>2981</v>
      </c>
      <c r="B945" s="17">
        <v>1.492</v>
      </c>
      <c r="C945" s="17">
        <f>(B945/'Computed data'!$B$7)*100</f>
        <v>5.5464684014869894</v>
      </c>
      <c r="D945" s="17">
        <f>A945/'Computed data'!$E$7</f>
        <v>170.6217017525785</v>
      </c>
    </row>
    <row r="946" spans="1:4" x14ac:dyDescent="0.25">
      <c r="A946" s="17">
        <v>2983</v>
      </c>
      <c r="B946" s="17">
        <v>1.494</v>
      </c>
      <c r="C946" s="17">
        <f>(B946/'Computed data'!$B$7)*100</f>
        <v>5.5539033457249074</v>
      </c>
      <c r="D946" s="17">
        <f>A946/'Computed data'!$E$7</f>
        <v>170.73617454811864</v>
      </c>
    </row>
    <row r="947" spans="1:4" x14ac:dyDescent="0.25">
      <c r="A947" s="17">
        <v>2987</v>
      </c>
      <c r="B947" s="17">
        <v>1.496</v>
      </c>
      <c r="C947" s="17">
        <f>(B947/'Computed data'!$B$7)*100</f>
        <v>5.5613382899628254</v>
      </c>
      <c r="D947" s="17">
        <f>A947/'Computed data'!$E$7</f>
        <v>170.96512013919892</v>
      </c>
    </row>
    <row r="948" spans="1:4" x14ac:dyDescent="0.25">
      <c r="A948" s="17">
        <v>2989</v>
      </c>
      <c r="B948" s="17">
        <v>1.4970000000000001</v>
      </c>
      <c r="C948" s="17">
        <f>(B948/'Computed data'!$B$7)*100</f>
        <v>5.5650557620817853</v>
      </c>
      <c r="D948" s="17">
        <f>A948/'Computed data'!$E$7</f>
        <v>171.07959293473905</v>
      </c>
    </row>
    <row r="949" spans="1:4" x14ac:dyDescent="0.25">
      <c r="A949" s="17">
        <v>2992</v>
      </c>
      <c r="B949" s="17">
        <v>1.4990000000000001</v>
      </c>
      <c r="C949" s="17">
        <f>(B949/'Computed data'!$B$7)*100</f>
        <v>5.5724907063197033</v>
      </c>
      <c r="D949" s="17">
        <f>A949/'Computed data'!$E$7</f>
        <v>171.25130212804928</v>
      </c>
    </row>
    <row r="950" spans="1:4" x14ac:dyDescent="0.25">
      <c r="A950" s="17">
        <v>2994</v>
      </c>
      <c r="B950" s="17">
        <v>1.5</v>
      </c>
      <c r="C950" s="17">
        <f>(B950/'Computed data'!$B$7)*100</f>
        <v>5.5762081784386623</v>
      </c>
      <c r="D950" s="17">
        <f>A950/'Computed data'!$E$7</f>
        <v>171.36577492358941</v>
      </c>
    </row>
    <row r="951" spans="1:4" x14ac:dyDescent="0.25">
      <c r="A951" s="17">
        <v>2997</v>
      </c>
      <c r="B951" s="17">
        <v>1.502</v>
      </c>
      <c r="C951" s="17">
        <f>(B951/'Computed data'!$B$7)*100</f>
        <v>5.5836431226765804</v>
      </c>
      <c r="D951" s="17">
        <f>A951/'Computed data'!$E$7</f>
        <v>171.53748411689963</v>
      </c>
    </row>
    <row r="952" spans="1:4" x14ac:dyDescent="0.25">
      <c r="A952" s="17">
        <v>2999</v>
      </c>
      <c r="B952" s="17">
        <v>1.5029999999999999</v>
      </c>
      <c r="C952" s="17">
        <f>(B952/'Computed data'!$B$7)*100</f>
        <v>5.5873605947955385</v>
      </c>
      <c r="D952" s="17">
        <f>A952/'Computed data'!$E$7</f>
        <v>171.65195691243977</v>
      </c>
    </row>
    <row r="953" spans="1:4" x14ac:dyDescent="0.25">
      <c r="A953" s="17">
        <v>3002</v>
      </c>
      <c r="B953" s="17">
        <v>1.5049999999999999</v>
      </c>
      <c r="C953" s="17">
        <f>(B953/'Computed data'!$B$7)*100</f>
        <v>5.5947955390334574</v>
      </c>
      <c r="D953" s="17">
        <f>A953/'Computed data'!$E$7</f>
        <v>171.82366610574996</v>
      </c>
    </row>
    <row r="954" spans="1:4" x14ac:dyDescent="0.25">
      <c r="A954" s="17">
        <v>3005</v>
      </c>
      <c r="B954" s="17">
        <v>1.5069999999999999</v>
      </c>
      <c r="C954" s="17">
        <f>(B954/'Computed data'!$B$7)*100</f>
        <v>5.6022304832713754</v>
      </c>
      <c r="D954" s="17">
        <f>A954/'Computed data'!$E$7</f>
        <v>171.99537529906019</v>
      </c>
    </row>
    <row r="955" spans="1:4" x14ac:dyDescent="0.25">
      <c r="A955" s="17">
        <v>3007</v>
      </c>
      <c r="B955" s="17">
        <v>1.508</v>
      </c>
      <c r="C955" s="17">
        <f>(B955/'Computed data'!$B$7)*100</f>
        <v>5.6059479553903353</v>
      </c>
      <c r="D955" s="17">
        <f>A955/'Computed data'!$E$7</f>
        <v>172.10984809460032</v>
      </c>
    </row>
    <row r="956" spans="1:4" x14ac:dyDescent="0.25">
      <c r="A956" s="17">
        <v>3010</v>
      </c>
      <c r="B956" s="17">
        <v>1.51</v>
      </c>
      <c r="C956" s="17">
        <f>(B956/'Computed data'!$B$7)*100</f>
        <v>5.6133828996282533</v>
      </c>
      <c r="D956" s="17">
        <f>A956/'Computed data'!$E$7</f>
        <v>172.28155728791054</v>
      </c>
    </row>
    <row r="957" spans="1:4" x14ac:dyDescent="0.25">
      <c r="A957" s="17">
        <v>3013</v>
      </c>
      <c r="B957" s="17">
        <v>1.5109999999999999</v>
      </c>
      <c r="C957" s="17">
        <f>(B957/'Computed data'!$B$7)*100</f>
        <v>5.6171003717472123</v>
      </c>
      <c r="D957" s="17">
        <f>A957/'Computed data'!$E$7</f>
        <v>172.45326648122074</v>
      </c>
    </row>
    <row r="958" spans="1:4" x14ac:dyDescent="0.25">
      <c r="A958" s="17">
        <v>3015</v>
      </c>
      <c r="B958" s="17">
        <v>1.5129999999999999</v>
      </c>
      <c r="C958" s="17">
        <f>(B958/'Computed data'!$B$7)*100</f>
        <v>5.6245353159851303</v>
      </c>
      <c r="D958" s="17">
        <f>A958/'Computed data'!$E$7</f>
        <v>172.56773927676088</v>
      </c>
    </row>
    <row r="959" spans="1:4" x14ac:dyDescent="0.25">
      <c r="A959" s="17">
        <v>3018</v>
      </c>
      <c r="B959" s="17">
        <v>1.5149999999999999</v>
      </c>
      <c r="C959" s="17">
        <f>(B959/'Computed data'!$B$7)*100</f>
        <v>5.6319702602230484</v>
      </c>
      <c r="D959" s="17">
        <f>A959/'Computed data'!$E$7</f>
        <v>172.7394484700711</v>
      </c>
    </row>
    <row r="960" spans="1:4" x14ac:dyDescent="0.25">
      <c r="A960" s="17">
        <v>3022</v>
      </c>
      <c r="B960" s="17">
        <v>1.516</v>
      </c>
      <c r="C960" s="17">
        <f>(B960/'Computed data'!$B$7)*100</f>
        <v>5.6356877323420074</v>
      </c>
      <c r="D960" s="17">
        <f>A960/'Computed data'!$E$7</f>
        <v>172.96839406115137</v>
      </c>
    </row>
    <row r="961" spans="1:4" x14ac:dyDescent="0.25">
      <c r="A961" s="17">
        <v>3024</v>
      </c>
      <c r="B961" s="17">
        <v>1.5169999999999999</v>
      </c>
      <c r="C961" s="17">
        <f>(B961/'Computed data'!$B$7)*100</f>
        <v>5.6394052044609664</v>
      </c>
      <c r="D961" s="17">
        <f>A961/'Computed data'!$E$7</f>
        <v>173.08286685669151</v>
      </c>
    </row>
    <row r="962" spans="1:4" x14ac:dyDescent="0.25">
      <c r="A962" s="17">
        <v>3027</v>
      </c>
      <c r="B962" s="17">
        <v>1.5189999999999999</v>
      </c>
      <c r="C962" s="17">
        <f>(B962/'Computed data'!$B$7)*100</f>
        <v>5.6468401486988844</v>
      </c>
      <c r="D962" s="17">
        <f>A962/'Computed data'!$E$7</f>
        <v>173.25457605000173</v>
      </c>
    </row>
    <row r="963" spans="1:4" x14ac:dyDescent="0.25">
      <c r="A963" s="17">
        <v>3029</v>
      </c>
      <c r="B963" s="17">
        <v>1.52</v>
      </c>
      <c r="C963" s="17">
        <f>(B963/'Computed data'!$B$7)*100</f>
        <v>5.6505576208178443</v>
      </c>
      <c r="D963" s="17">
        <f>A963/'Computed data'!$E$7</f>
        <v>173.36904884554187</v>
      </c>
    </row>
    <row r="964" spans="1:4" x14ac:dyDescent="0.25">
      <c r="A964" s="17">
        <v>3031</v>
      </c>
      <c r="B964" s="17">
        <v>1.522</v>
      </c>
      <c r="C964" s="17">
        <f>(B964/'Computed data'!$B$7)*100</f>
        <v>5.6579925650557623</v>
      </c>
      <c r="D964" s="17">
        <f>A964/'Computed data'!$E$7</f>
        <v>173.48352164108201</v>
      </c>
    </row>
    <row r="965" spans="1:4" x14ac:dyDescent="0.25">
      <c r="A965" s="17">
        <v>3035</v>
      </c>
      <c r="B965" s="17">
        <v>1.524</v>
      </c>
      <c r="C965" s="17">
        <f>(B965/'Computed data'!$B$7)*100</f>
        <v>5.6654275092936812</v>
      </c>
      <c r="D965" s="17">
        <f>A965/'Computed data'!$E$7</f>
        <v>173.71246723216228</v>
      </c>
    </row>
    <row r="966" spans="1:4" x14ac:dyDescent="0.25">
      <c r="A966" s="17">
        <v>3037</v>
      </c>
      <c r="B966" s="17">
        <v>1.5249999999999999</v>
      </c>
      <c r="C966" s="17">
        <f>(B966/'Computed data'!$B$7)*100</f>
        <v>5.6691449814126393</v>
      </c>
      <c r="D966" s="17">
        <f>A966/'Computed data'!$E$7</f>
        <v>173.82694002770242</v>
      </c>
    </row>
    <row r="967" spans="1:4" x14ac:dyDescent="0.25">
      <c r="A967" s="17">
        <v>3038</v>
      </c>
      <c r="B967" s="17">
        <v>1.5269999999999999</v>
      </c>
      <c r="C967" s="17">
        <f>(B967/'Computed data'!$B$7)*100</f>
        <v>5.6765799256505582</v>
      </c>
      <c r="D967" s="17">
        <f>A967/'Computed data'!$E$7</f>
        <v>173.8841764254725</v>
      </c>
    </row>
    <row r="968" spans="1:4" x14ac:dyDescent="0.25">
      <c r="A968" s="17">
        <v>3042</v>
      </c>
      <c r="B968" s="17">
        <v>1.5289999999999999</v>
      </c>
      <c r="C968" s="17">
        <f>(B968/'Computed data'!$B$7)*100</f>
        <v>5.6840148698884754</v>
      </c>
      <c r="D968" s="17">
        <f>A968/'Computed data'!$E$7</f>
        <v>174.11312201655278</v>
      </c>
    </row>
    <row r="969" spans="1:4" x14ac:dyDescent="0.25">
      <c r="A969" s="17">
        <v>3045</v>
      </c>
      <c r="B969" s="17">
        <v>1.53</v>
      </c>
      <c r="C969" s="17">
        <f>(B969/'Computed data'!$B$7)*100</f>
        <v>5.6877323420074353</v>
      </c>
      <c r="D969" s="17">
        <f>A969/'Computed data'!$E$7</f>
        <v>174.28483120986297</v>
      </c>
    </row>
    <row r="970" spans="1:4" x14ac:dyDescent="0.25">
      <c r="A970" s="17">
        <v>3047</v>
      </c>
      <c r="B970" s="17">
        <v>1.532</v>
      </c>
      <c r="C970" s="17">
        <f>(B970/'Computed data'!$B$7)*100</f>
        <v>5.6951672862453533</v>
      </c>
      <c r="D970" s="17">
        <f>A970/'Computed data'!$E$7</f>
        <v>174.39930400540314</v>
      </c>
    </row>
    <row r="971" spans="1:4" x14ac:dyDescent="0.25">
      <c r="A971" s="17">
        <v>3049</v>
      </c>
      <c r="B971" s="17">
        <v>1.5329999999999999</v>
      </c>
      <c r="C971" s="17">
        <f>(B971/'Computed data'!$B$7)*100</f>
        <v>5.6988847583643123</v>
      </c>
      <c r="D971" s="17">
        <f>A971/'Computed data'!$E$7</f>
        <v>174.51377680094328</v>
      </c>
    </row>
    <row r="972" spans="1:4" x14ac:dyDescent="0.25">
      <c r="A972" s="17">
        <v>3052</v>
      </c>
      <c r="B972" s="17">
        <v>1.5349999999999999</v>
      </c>
      <c r="C972" s="17">
        <f>(B972/'Computed data'!$B$7)*100</f>
        <v>5.7063197026022303</v>
      </c>
      <c r="D972" s="17">
        <f>A972/'Computed data'!$E$7</f>
        <v>174.68548599425347</v>
      </c>
    </row>
    <row r="973" spans="1:4" x14ac:dyDescent="0.25">
      <c r="A973" s="17">
        <v>3054</v>
      </c>
      <c r="B973" s="17">
        <v>1.536</v>
      </c>
      <c r="C973" s="17">
        <f>(B973/'Computed data'!$B$7)*100</f>
        <v>5.7100371747211902</v>
      </c>
      <c r="D973" s="17">
        <f>A973/'Computed data'!$E$7</f>
        <v>174.79995878979361</v>
      </c>
    </row>
    <row r="974" spans="1:4" x14ac:dyDescent="0.25">
      <c r="A974" s="17">
        <v>3057</v>
      </c>
      <c r="B974" s="17">
        <v>1.5389999999999999</v>
      </c>
      <c r="C974" s="17">
        <f>(B974/'Computed data'!$B$7)*100</f>
        <v>5.7211895910780672</v>
      </c>
      <c r="D974" s="17">
        <f>A974/'Computed data'!$E$7</f>
        <v>174.97166798310383</v>
      </c>
    </row>
    <row r="975" spans="1:4" x14ac:dyDescent="0.25">
      <c r="A975" s="17">
        <v>3058</v>
      </c>
      <c r="B975" s="17">
        <v>1.54</v>
      </c>
      <c r="C975" s="17">
        <f>(B975/'Computed data'!$B$7)*100</f>
        <v>5.7249070631970262</v>
      </c>
      <c r="D975" s="17">
        <f>A975/'Computed data'!$E$7</f>
        <v>175.02890438087388</v>
      </c>
    </row>
    <row r="976" spans="1:4" x14ac:dyDescent="0.25">
      <c r="A976" s="17">
        <v>3062</v>
      </c>
      <c r="B976" s="17">
        <v>1.5409999999999999</v>
      </c>
      <c r="C976" s="17">
        <f>(B976/'Computed data'!$B$7)*100</f>
        <v>5.7286245353159853</v>
      </c>
      <c r="D976" s="17">
        <f>A976/'Computed data'!$E$7</f>
        <v>175.25784997195419</v>
      </c>
    </row>
    <row r="977" spans="1:4" x14ac:dyDescent="0.25">
      <c r="A977" s="17">
        <v>3063</v>
      </c>
      <c r="B977" s="17">
        <v>1.5429999999999999</v>
      </c>
      <c r="C977" s="17">
        <f>(B977/'Computed data'!$B$7)*100</f>
        <v>5.7360594795539033</v>
      </c>
      <c r="D977" s="17">
        <f>A977/'Computed data'!$E$7</f>
        <v>175.31508636972424</v>
      </c>
    </row>
    <row r="978" spans="1:4" x14ac:dyDescent="0.25">
      <c r="A978" s="17">
        <v>3067</v>
      </c>
      <c r="B978" s="17">
        <v>1.544</v>
      </c>
      <c r="C978" s="17">
        <f>(B978/'Computed data'!$B$7)*100</f>
        <v>5.7397769516728623</v>
      </c>
      <c r="D978" s="17">
        <f>A978/'Computed data'!$E$7</f>
        <v>175.54403196080452</v>
      </c>
    </row>
    <row r="979" spans="1:4" x14ac:dyDescent="0.25">
      <c r="A979" s="17">
        <v>3069</v>
      </c>
      <c r="B979" s="17">
        <v>1.546</v>
      </c>
      <c r="C979" s="17">
        <f>(B979/'Computed data'!$B$7)*100</f>
        <v>5.7472118959107812</v>
      </c>
      <c r="D979" s="17">
        <f>A979/'Computed data'!$E$7</f>
        <v>175.65850475634466</v>
      </c>
    </row>
    <row r="980" spans="1:4" x14ac:dyDescent="0.25">
      <c r="A980" s="17">
        <v>3072</v>
      </c>
      <c r="B980" s="17">
        <v>1.548</v>
      </c>
      <c r="C980" s="17">
        <f>(B980/'Computed data'!$B$7)*100</f>
        <v>5.7546468401486992</v>
      </c>
      <c r="D980" s="17">
        <f>A980/'Computed data'!$E$7</f>
        <v>175.83021394965488</v>
      </c>
    </row>
    <row r="981" spans="1:4" x14ac:dyDescent="0.25">
      <c r="A981" s="17">
        <v>3073</v>
      </c>
      <c r="B981" s="17">
        <v>1.5489999999999999</v>
      </c>
      <c r="C981" s="17">
        <f>(B981/'Computed data'!$B$7)*100</f>
        <v>5.7583643122676582</v>
      </c>
      <c r="D981" s="17">
        <f>A981/'Computed data'!$E$7</f>
        <v>175.88745034742493</v>
      </c>
    </row>
    <row r="982" spans="1:4" x14ac:dyDescent="0.25">
      <c r="A982" s="17">
        <v>3076</v>
      </c>
      <c r="B982" s="17">
        <v>1.5509999999999999</v>
      </c>
      <c r="C982" s="17">
        <f>(B982/'Computed data'!$B$7)*100</f>
        <v>5.7657992565055762</v>
      </c>
      <c r="D982" s="17">
        <f>A982/'Computed data'!$E$7</f>
        <v>176.05915954073515</v>
      </c>
    </row>
    <row r="983" spans="1:4" x14ac:dyDescent="0.25">
      <c r="A983" s="17">
        <v>3078</v>
      </c>
      <c r="B983" s="17">
        <v>1.5529999999999999</v>
      </c>
      <c r="C983" s="17">
        <f>(B983/'Computed data'!$B$7)*100</f>
        <v>5.7732342007434951</v>
      </c>
      <c r="D983" s="17">
        <f>A983/'Computed data'!$E$7</f>
        <v>176.17363233627529</v>
      </c>
    </row>
    <row r="984" spans="1:4" x14ac:dyDescent="0.25">
      <c r="A984" s="17">
        <v>3080</v>
      </c>
      <c r="B984" s="17">
        <v>1.554</v>
      </c>
      <c r="C984" s="17">
        <f>(B984/'Computed data'!$B$7)*100</f>
        <v>5.7769516728624541</v>
      </c>
      <c r="D984" s="17">
        <f>A984/'Computed data'!$E$7</f>
        <v>176.28810513181543</v>
      </c>
    </row>
    <row r="985" spans="1:4" x14ac:dyDescent="0.25">
      <c r="A985" s="17">
        <v>3083</v>
      </c>
      <c r="B985" s="17">
        <v>1.556</v>
      </c>
      <c r="C985" s="17">
        <f>(B985/'Computed data'!$B$7)*100</f>
        <v>5.7843866171003722</v>
      </c>
      <c r="D985" s="17">
        <f>A985/'Computed data'!$E$7</f>
        <v>176.45981432512565</v>
      </c>
    </row>
    <row r="986" spans="1:4" x14ac:dyDescent="0.25">
      <c r="A986" s="17">
        <v>3085</v>
      </c>
      <c r="B986" s="17">
        <v>1.5569999999999999</v>
      </c>
      <c r="C986" s="17">
        <f>(B986/'Computed data'!$B$7)*100</f>
        <v>5.7881040892193303</v>
      </c>
      <c r="D986" s="17">
        <f>A986/'Computed data'!$E$7</f>
        <v>176.57428712066579</v>
      </c>
    </row>
    <row r="987" spans="1:4" x14ac:dyDescent="0.25">
      <c r="A987" s="17">
        <v>3088</v>
      </c>
      <c r="B987" s="17">
        <v>1.5589999999999999</v>
      </c>
      <c r="C987" s="17">
        <f>(B987/'Computed data'!$B$7)*100</f>
        <v>5.7955390334572492</v>
      </c>
      <c r="D987" s="17">
        <f>A987/'Computed data'!$E$7</f>
        <v>176.74599631397598</v>
      </c>
    </row>
    <row r="988" spans="1:4" x14ac:dyDescent="0.25">
      <c r="A988" s="17">
        <v>3088</v>
      </c>
      <c r="B988" s="17">
        <v>1.56</v>
      </c>
      <c r="C988" s="17">
        <f>(B988/'Computed data'!$B$7)*100</f>
        <v>5.7992565055762082</v>
      </c>
      <c r="D988" s="17">
        <f>A988/'Computed data'!$E$7</f>
        <v>176.74599631397598</v>
      </c>
    </row>
    <row r="989" spans="1:4" x14ac:dyDescent="0.25">
      <c r="A989" s="17">
        <v>3091</v>
      </c>
      <c r="B989" s="17">
        <v>1.5620000000000001</v>
      </c>
      <c r="C989" s="17">
        <f>(B989/'Computed data'!$B$7)*100</f>
        <v>5.8066914498141271</v>
      </c>
      <c r="D989" s="17">
        <f>A989/'Computed data'!$E$7</f>
        <v>176.9177055072862</v>
      </c>
    </row>
    <row r="990" spans="1:4" x14ac:dyDescent="0.25">
      <c r="A990" s="17">
        <v>3092</v>
      </c>
      <c r="B990" s="17">
        <v>1.5629999999999999</v>
      </c>
      <c r="C990" s="17">
        <f>(B990/'Computed data'!$B$7)*100</f>
        <v>5.8104089219330852</v>
      </c>
      <c r="D990" s="17">
        <f>A990/'Computed data'!$E$7</f>
        <v>176.97494190505628</v>
      </c>
    </row>
    <row r="991" spans="1:4" x14ac:dyDescent="0.25">
      <c r="A991" s="17">
        <v>3094</v>
      </c>
      <c r="B991" s="17">
        <v>1.5649999999999999</v>
      </c>
      <c r="C991" s="17">
        <f>(B991/'Computed data'!$B$7)*100</f>
        <v>5.8178438661710041</v>
      </c>
      <c r="D991" s="17">
        <f>A991/'Computed data'!$E$7</f>
        <v>177.08941470059642</v>
      </c>
    </row>
    <row r="992" spans="1:4" x14ac:dyDescent="0.25">
      <c r="A992" s="17">
        <v>3097</v>
      </c>
      <c r="B992" s="17">
        <v>1.5669999999999999</v>
      </c>
      <c r="C992" s="17">
        <f>(B992/'Computed data'!$B$7)*100</f>
        <v>5.8252788104089221</v>
      </c>
      <c r="D992" s="17">
        <f>A992/'Computed data'!$E$7</f>
        <v>177.26112389390661</v>
      </c>
    </row>
    <row r="993" spans="1:4" x14ac:dyDescent="0.25">
      <c r="A993" s="17">
        <v>3098</v>
      </c>
      <c r="B993" s="17">
        <v>1.569</v>
      </c>
      <c r="C993" s="17">
        <f>(B993/'Computed data'!$B$7)*100</f>
        <v>5.8327137546468402</v>
      </c>
      <c r="D993" s="17">
        <f>A993/'Computed data'!$E$7</f>
        <v>177.3183602916767</v>
      </c>
    </row>
    <row r="994" spans="1:4" x14ac:dyDescent="0.25">
      <c r="A994" s="17">
        <v>3100</v>
      </c>
      <c r="B994" s="17">
        <v>1.57</v>
      </c>
      <c r="C994" s="17">
        <f>(B994/'Computed data'!$B$7)*100</f>
        <v>5.8364312267657992</v>
      </c>
      <c r="D994" s="17">
        <f>A994/'Computed data'!$E$7</f>
        <v>177.43283308721684</v>
      </c>
    </row>
    <row r="995" spans="1:4" x14ac:dyDescent="0.25">
      <c r="A995" s="17">
        <v>3102</v>
      </c>
      <c r="B995" s="17">
        <v>1.571</v>
      </c>
      <c r="C995" s="17">
        <f>(B995/'Computed data'!$B$7)*100</f>
        <v>5.8401486988847582</v>
      </c>
      <c r="D995" s="17">
        <f>A995/'Computed data'!$E$7</f>
        <v>177.54730588275697</v>
      </c>
    </row>
    <row r="996" spans="1:4" x14ac:dyDescent="0.25">
      <c r="A996" s="17">
        <v>3105</v>
      </c>
      <c r="B996" s="17">
        <v>1.573</v>
      </c>
      <c r="C996" s="17">
        <f>(B996/'Computed data'!$B$7)*100</f>
        <v>5.8475836431226762</v>
      </c>
      <c r="D996" s="17">
        <f>A996/'Computed data'!$E$7</f>
        <v>177.71901507606719</v>
      </c>
    </row>
    <row r="997" spans="1:4" x14ac:dyDescent="0.25">
      <c r="A997" s="17">
        <v>3105</v>
      </c>
      <c r="B997" s="17">
        <v>1.575</v>
      </c>
      <c r="C997" s="17">
        <f>(B997/'Computed data'!$B$7)*100</f>
        <v>5.8550185873605951</v>
      </c>
      <c r="D997" s="17">
        <f>A997/'Computed data'!$E$7</f>
        <v>177.71901507606719</v>
      </c>
    </row>
    <row r="998" spans="1:4" x14ac:dyDescent="0.25">
      <c r="A998" s="18">
        <v>3107</v>
      </c>
      <c r="B998" s="18">
        <v>1.577</v>
      </c>
      <c r="C998" s="17">
        <f>(B998/'Computed data'!$B$7)*100</f>
        <v>5.8624535315985131</v>
      </c>
      <c r="D998" s="18">
        <f>A998/'Computed data'!$E$7</f>
        <v>177.83348787160733</v>
      </c>
    </row>
    <row r="999" spans="1:4" x14ac:dyDescent="0.25">
      <c r="A999" s="17">
        <v>2571</v>
      </c>
      <c r="B999" s="17">
        <v>1.579</v>
      </c>
      <c r="C999" s="17">
        <f>(B999/'Computed data'!$B$7)*100</f>
        <v>5.8698884758364311</v>
      </c>
      <c r="D999" s="17">
        <f>A999/'Computed data'!$E$7</f>
        <v>147.15477866684984</v>
      </c>
    </row>
    <row r="1000" spans="1:4" x14ac:dyDescent="0.25">
      <c r="A1000" s="17">
        <v>1368</v>
      </c>
      <c r="B1000" s="17">
        <v>1.581</v>
      </c>
      <c r="C1000" s="17">
        <f>(B1000/'Computed data'!$B$7)*100</f>
        <v>5.87732342007435</v>
      </c>
      <c r="D1000" s="17">
        <f>A1000/'Computed data'!$E$7</f>
        <v>78.299392149455684</v>
      </c>
    </row>
    <row r="1001" spans="1:4" x14ac:dyDescent="0.25">
      <c r="A1001" s="17">
        <v>-745</v>
      </c>
      <c r="B1001" s="17">
        <v>1.5840000000000001</v>
      </c>
      <c r="C1001" s="17">
        <f>(B1001/'Computed data'!$B$7)*100</f>
        <v>5.8884758364312271</v>
      </c>
      <c r="D1001" s="17">
        <f>A1001/'Computed data'!$E$7</f>
        <v>-42.641116338702112</v>
      </c>
    </row>
  </sheetData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E2" sqref="E2"/>
    </sheetView>
  </sheetViews>
  <sheetFormatPr defaultRowHeight="15" x14ac:dyDescent="0.25"/>
  <cols>
    <col min="1" max="1" width="9.5703125" style="17" bestFit="1" customWidth="1"/>
    <col min="2" max="2" width="13.425781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1.667</v>
      </c>
      <c r="B2" s="17">
        <v>0</v>
      </c>
      <c r="C2" s="17">
        <f>(B2/'Computed data'!$B$8)*100</f>
        <v>0</v>
      </c>
      <c r="D2" s="17">
        <f>A2/'Computed data'!$E$8</f>
        <v>0.10383187582529835</v>
      </c>
    </row>
    <row r="3" spans="1:4" x14ac:dyDescent="0.25">
      <c r="A3" s="17">
        <v>1.667</v>
      </c>
      <c r="B3" s="17">
        <v>0</v>
      </c>
      <c r="C3" s="17">
        <f>(B3/'Computed data'!$B$8)*100</f>
        <v>0</v>
      </c>
      <c r="D3" s="17">
        <f>A3/'Computed data'!$E$8</f>
        <v>0.10383187582529835</v>
      </c>
    </row>
    <row r="4" spans="1:4" x14ac:dyDescent="0.25">
      <c r="A4" s="17">
        <v>0</v>
      </c>
      <c r="B4" s="17">
        <v>0</v>
      </c>
      <c r="C4" s="17">
        <f>(B4/'Computed data'!$B$8)*100</f>
        <v>0</v>
      </c>
      <c r="D4" s="17">
        <f>A4/'Computed data'!$E$8</f>
        <v>0</v>
      </c>
    </row>
    <row r="5" spans="1:4" x14ac:dyDescent="0.25">
      <c r="A5" s="17">
        <v>3.5190000000000001</v>
      </c>
      <c r="B5" s="17">
        <v>2.0560000000000001E-3</v>
      </c>
      <c r="C5" s="17">
        <f>(B5/'Computed data'!$B$8)*100</f>
        <v>8.4958677685950407E-3</v>
      </c>
      <c r="D5" s="17">
        <f>A5/'Computed data'!$E$8</f>
        <v>0.21918678526048285</v>
      </c>
    </row>
    <row r="6" spans="1:4" x14ac:dyDescent="0.25">
      <c r="A6" s="17">
        <v>14.47</v>
      </c>
      <c r="B6" s="17">
        <v>4.8939999999999999E-3</v>
      </c>
      <c r="C6" s="17">
        <f>(B6/'Computed data'!$B$8)*100</f>
        <v>2.0223140495867768E-2</v>
      </c>
      <c r="D6" s="17">
        <f>A6/'Computed data'!$E$8</f>
        <v>0.90128808829758078</v>
      </c>
    </row>
    <row r="7" spans="1:4" x14ac:dyDescent="0.25">
      <c r="A7" s="17">
        <v>28.27</v>
      </c>
      <c r="B7" s="17">
        <v>7.4819999999999999E-3</v>
      </c>
      <c r="C7" s="17">
        <f>(B7/'Computed data'!$B$8)*100</f>
        <v>3.091735537190083E-2</v>
      </c>
      <c r="D7" s="17">
        <f>A7/'Computed data'!$E$8</f>
        <v>1.7608441089269253</v>
      </c>
    </row>
    <row r="8" spans="1:4" x14ac:dyDescent="0.25">
      <c r="A8" s="17">
        <v>40</v>
      </c>
      <c r="B8" s="17">
        <v>0.01</v>
      </c>
      <c r="C8" s="17">
        <f>(B8/'Computed data'!$B$8)*100</f>
        <v>4.1322314049586778E-2</v>
      </c>
      <c r="D8" s="17">
        <f>A8/'Computed data'!$E$8</f>
        <v>2.491466726461868</v>
      </c>
    </row>
    <row r="9" spans="1:4" x14ac:dyDescent="0.25">
      <c r="A9" s="17">
        <v>46.8</v>
      </c>
      <c r="B9" s="17">
        <v>1.2999999999999999E-2</v>
      </c>
      <c r="C9" s="17">
        <f>(B9/'Computed data'!$B$8)*100</f>
        <v>5.3719008264462811E-2</v>
      </c>
      <c r="D9" s="17">
        <f>A9/'Computed data'!$E$8</f>
        <v>2.9150160699603855</v>
      </c>
    </row>
    <row r="10" spans="1:4" x14ac:dyDescent="0.25">
      <c r="A10" s="17">
        <v>50</v>
      </c>
      <c r="B10" s="17">
        <v>1.5140000000000001E-2</v>
      </c>
      <c r="C10" s="17">
        <f>(B10/'Computed data'!$B$8)*100</f>
        <v>6.2561983471074389E-2</v>
      </c>
      <c r="D10" s="17">
        <f>A10/'Computed data'!$E$8</f>
        <v>3.1143334080773353</v>
      </c>
    </row>
    <row r="11" spans="1:4" x14ac:dyDescent="0.25">
      <c r="A11" s="17">
        <v>50</v>
      </c>
      <c r="B11" s="17">
        <v>1.7999999999999999E-2</v>
      </c>
      <c r="C11" s="17">
        <f>(B11/'Computed data'!$B$8)*100</f>
        <v>7.43801652892562E-2</v>
      </c>
      <c r="D11" s="17">
        <f>A11/'Computed data'!$E$8</f>
        <v>3.1143334080773353</v>
      </c>
    </row>
    <row r="12" spans="1:4" x14ac:dyDescent="0.25">
      <c r="A12" s="17">
        <v>50</v>
      </c>
      <c r="B12" s="17">
        <v>2.1000000000000001E-2</v>
      </c>
      <c r="C12" s="17">
        <f>(B12/'Computed data'!$B$8)*100</f>
        <v>8.6776859504132248E-2</v>
      </c>
      <c r="D12" s="17">
        <f>A12/'Computed data'!$E$8</f>
        <v>3.1143334080773353</v>
      </c>
    </row>
    <row r="13" spans="1:4" x14ac:dyDescent="0.25">
      <c r="A13" s="17">
        <v>48.33</v>
      </c>
      <c r="B13" s="17">
        <v>2.3E-2</v>
      </c>
      <c r="C13" s="17">
        <f>(B13/'Computed data'!$B$8)*100</f>
        <v>9.5041322314049589E-2</v>
      </c>
      <c r="D13" s="17">
        <f>A13/'Computed data'!$E$8</f>
        <v>3.010314672247552</v>
      </c>
    </row>
    <row r="14" spans="1:4" x14ac:dyDescent="0.25">
      <c r="A14" s="17">
        <v>46.67</v>
      </c>
      <c r="B14" s="17">
        <v>2.5669999999999998E-2</v>
      </c>
      <c r="C14" s="17">
        <f>(B14/'Computed data'!$B$8)*100</f>
        <v>0.10607438016528925</v>
      </c>
      <c r="D14" s="17">
        <f>A14/'Computed data'!$E$8</f>
        <v>2.9069188030993849</v>
      </c>
    </row>
    <row r="15" spans="1:4" x14ac:dyDescent="0.25">
      <c r="A15" s="17">
        <v>45</v>
      </c>
      <c r="B15" s="17">
        <v>2.8000000000000001E-2</v>
      </c>
      <c r="C15" s="17">
        <f>(B15/'Computed data'!$B$8)*100</f>
        <v>0.11570247933884298</v>
      </c>
      <c r="D15" s="17">
        <f>A15/'Computed data'!$E$8</f>
        <v>2.8029000672696016</v>
      </c>
    </row>
    <row r="16" spans="1:4" x14ac:dyDescent="0.25">
      <c r="A16" s="17">
        <v>45</v>
      </c>
      <c r="B16" s="17">
        <v>3.1E-2</v>
      </c>
      <c r="C16" s="17">
        <f>(B16/'Computed data'!$B$8)*100</f>
        <v>0.12809917355371903</v>
      </c>
      <c r="D16" s="17">
        <f>A16/'Computed data'!$E$8</f>
        <v>2.8029000672696016</v>
      </c>
    </row>
    <row r="17" spans="1:4" x14ac:dyDescent="0.25">
      <c r="A17" s="17">
        <v>43.33</v>
      </c>
      <c r="B17" s="17">
        <v>3.39E-2</v>
      </c>
      <c r="C17" s="17">
        <f>(B17/'Computed data'!$B$8)*100</f>
        <v>0.14008264462809916</v>
      </c>
      <c r="D17" s="17">
        <f>A17/'Computed data'!$E$8</f>
        <v>2.6988813314398183</v>
      </c>
    </row>
    <row r="18" spans="1:4" x14ac:dyDescent="0.25">
      <c r="A18" s="17">
        <v>43.33</v>
      </c>
      <c r="B18" s="17">
        <v>3.5999999999999997E-2</v>
      </c>
      <c r="C18" s="17">
        <f>(B18/'Computed data'!$B$8)*100</f>
        <v>0.1487603305785124</v>
      </c>
      <c r="D18" s="17">
        <f>A18/'Computed data'!$E$8</f>
        <v>2.6988813314398183</v>
      </c>
    </row>
    <row r="19" spans="1:4" x14ac:dyDescent="0.25">
      <c r="A19" s="17">
        <v>43.33</v>
      </c>
      <c r="B19" s="17">
        <v>3.9E-2</v>
      </c>
      <c r="C19" s="17">
        <f>(B19/'Computed data'!$B$8)*100</f>
        <v>0.16115702479338842</v>
      </c>
      <c r="D19" s="17">
        <f>A19/'Computed data'!$E$8</f>
        <v>2.6988813314398183</v>
      </c>
    </row>
    <row r="20" spans="1:4" x14ac:dyDescent="0.25">
      <c r="A20" s="17">
        <v>45</v>
      </c>
      <c r="B20" s="17">
        <v>4.1410000000000002E-2</v>
      </c>
      <c r="C20" s="17">
        <f>(B20/'Computed data'!$B$8)*100</f>
        <v>0.17111570247933885</v>
      </c>
      <c r="D20" s="17">
        <f>A20/'Computed data'!$E$8</f>
        <v>2.8029000672696016</v>
      </c>
    </row>
    <row r="21" spans="1:4" x14ac:dyDescent="0.25">
      <c r="A21" s="17">
        <v>46.67</v>
      </c>
      <c r="B21" s="17">
        <v>4.3999999999999997E-2</v>
      </c>
      <c r="C21" s="17">
        <f>(B21/'Computed data'!$B$8)*100</f>
        <v>0.18181818181818182</v>
      </c>
      <c r="D21" s="17">
        <f>A21/'Computed data'!$E$8</f>
        <v>2.9069188030993849</v>
      </c>
    </row>
    <row r="22" spans="1:4" x14ac:dyDescent="0.25">
      <c r="A22" s="17">
        <v>46.67</v>
      </c>
      <c r="B22" s="17">
        <v>4.6600000000000003E-2</v>
      </c>
      <c r="C22" s="17">
        <f>(B22/'Computed data'!$B$8)*100</f>
        <v>0.19256198347107439</v>
      </c>
      <c r="D22" s="17">
        <f>A22/'Computed data'!$E$8</f>
        <v>2.9069188030993849</v>
      </c>
    </row>
    <row r="23" spans="1:4" x14ac:dyDescent="0.25">
      <c r="A23" s="17">
        <v>48.33</v>
      </c>
      <c r="B23" s="17">
        <v>4.9000000000000002E-2</v>
      </c>
      <c r="C23" s="17">
        <f>(B23/'Computed data'!$B$8)*100</f>
        <v>0.20247933884297523</v>
      </c>
      <c r="D23" s="17">
        <f>A23/'Computed data'!$E$8</f>
        <v>3.010314672247552</v>
      </c>
    </row>
    <row r="24" spans="1:4" x14ac:dyDescent="0.25">
      <c r="A24" s="17">
        <v>50</v>
      </c>
      <c r="B24" s="17">
        <v>5.176E-2</v>
      </c>
      <c r="C24" s="17">
        <f>(B24/'Computed data'!$B$8)*100</f>
        <v>0.21388429752066118</v>
      </c>
      <c r="D24" s="17">
        <f>A24/'Computed data'!$E$8</f>
        <v>3.1143334080773353</v>
      </c>
    </row>
    <row r="25" spans="1:4" x14ac:dyDescent="0.25">
      <c r="A25" s="17">
        <v>51.67</v>
      </c>
      <c r="B25" s="17">
        <v>5.3999999999999999E-2</v>
      </c>
      <c r="C25" s="17">
        <f>(B25/'Computed data'!$B$8)*100</f>
        <v>0.2231404958677686</v>
      </c>
      <c r="D25" s="17">
        <f>A25/'Computed data'!$E$8</f>
        <v>3.2183521439071181</v>
      </c>
    </row>
    <row r="26" spans="1:4" x14ac:dyDescent="0.25">
      <c r="A26" s="17">
        <v>53.33</v>
      </c>
      <c r="B26" s="17">
        <v>5.7200000000000001E-2</v>
      </c>
      <c r="C26" s="17">
        <f>(B26/'Computed data'!$B$8)*100</f>
        <v>0.23636363636363639</v>
      </c>
      <c r="D26" s="17">
        <f>A26/'Computed data'!$E$8</f>
        <v>3.3217480130552857</v>
      </c>
    </row>
    <row r="27" spans="1:4" x14ac:dyDescent="0.25">
      <c r="A27" s="17">
        <v>55</v>
      </c>
      <c r="B27" s="17">
        <v>5.9290000000000002E-2</v>
      </c>
      <c r="C27" s="17">
        <f>(B27/'Computed data'!$B$8)*100</f>
        <v>0.24500000000000002</v>
      </c>
      <c r="D27" s="17">
        <f>A27/'Computed data'!$E$8</f>
        <v>3.4257667488850685</v>
      </c>
    </row>
    <row r="28" spans="1:4" x14ac:dyDescent="0.25">
      <c r="A28" s="17">
        <v>55</v>
      </c>
      <c r="B28" s="17">
        <v>6.2379999999999998E-2</v>
      </c>
      <c r="C28" s="17">
        <f>(B28/'Computed data'!$B$8)*100</f>
        <v>0.25776859504132232</v>
      </c>
      <c r="D28" s="17">
        <f>A28/'Computed data'!$E$8</f>
        <v>3.4257667488850685</v>
      </c>
    </row>
    <row r="29" spans="1:4" x14ac:dyDescent="0.25">
      <c r="A29" s="17">
        <v>56.67</v>
      </c>
      <c r="B29" s="17">
        <v>6.5000000000000002E-2</v>
      </c>
      <c r="C29" s="17">
        <f>(B29/'Computed data'!$B$8)*100</f>
        <v>0.26859504132231404</v>
      </c>
      <c r="D29" s="17">
        <f>A29/'Computed data'!$E$8</f>
        <v>3.5297854847148518</v>
      </c>
    </row>
    <row r="30" spans="1:4" x14ac:dyDescent="0.25">
      <c r="A30" s="17">
        <v>59.2</v>
      </c>
      <c r="B30" s="17">
        <v>6.7519999999999997E-2</v>
      </c>
      <c r="C30" s="17">
        <f>(B30/'Computed data'!$B$8)*100</f>
        <v>0.27900826446280991</v>
      </c>
      <c r="D30" s="17">
        <f>A30/'Computed data'!$E$8</f>
        <v>3.6873707551635651</v>
      </c>
    </row>
    <row r="31" spans="1:4" x14ac:dyDescent="0.25">
      <c r="A31" s="17">
        <v>61</v>
      </c>
      <c r="B31" s="17">
        <v>7.0000000000000007E-2</v>
      </c>
      <c r="C31" s="17">
        <f>(B31/'Computed data'!$B$8)*100</f>
        <v>0.28925619834710747</v>
      </c>
      <c r="D31" s="17">
        <f>A31/'Computed data'!$E$8</f>
        <v>3.799486757854349</v>
      </c>
    </row>
    <row r="32" spans="1:4" x14ac:dyDescent="0.25">
      <c r="A32" s="17">
        <v>62.71</v>
      </c>
      <c r="B32" s="17">
        <v>7.263E-2</v>
      </c>
      <c r="C32" s="17">
        <f>(B32/'Computed data'!$B$8)*100</f>
        <v>0.30012396694214877</v>
      </c>
      <c r="D32" s="17">
        <f>A32/'Computed data'!$E$8</f>
        <v>3.9059969604105937</v>
      </c>
    </row>
    <row r="33" spans="1:4" x14ac:dyDescent="0.25">
      <c r="A33" s="17">
        <v>65</v>
      </c>
      <c r="B33" s="17">
        <v>7.4999999999999997E-2</v>
      </c>
      <c r="C33" s="17">
        <f>(B33/'Computed data'!$B$8)*100</f>
        <v>0.30991735537190085</v>
      </c>
      <c r="D33" s="17">
        <f>A33/'Computed data'!$E$8</f>
        <v>4.0486334305005354</v>
      </c>
    </row>
    <row r="34" spans="1:4" x14ac:dyDescent="0.25">
      <c r="A34" s="17">
        <v>66.67</v>
      </c>
      <c r="B34" s="17">
        <v>7.7130000000000004E-2</v>
      </c>
      <c r="C34" s="17">
        <f>(B34/'Computed data'!$B$8)*100</f>
        <v>0.31871900826446287</v>
      </c>
      <c r="D34" s="17">
        <f>A34/'Computed data'!$E$8</f>
        <v>4.1526521663303191</v>
      </c>
    </row>
    <row r="35" spans="1:4" x14ac:dyDescent="0.25">
      <c r="A35" s="17">
        <v>68.680000000000007</v>
      </c>
      <c r="B35" s="17">
        <v>0.08</v>
      </c>
      <c r="C35" s="17">
        <f>(B35/'Computed data'!$B$8)*100</f>
        <v>0.33057851239669422</v>
      </c>
      <c r="D35" s="17">
        <f>A35/'Computed data'!$E$8</f>
        <v>4.277848369335028</v>
      </c>
    </row>
    <row r="36" spans="1:4" x14ac:dyDescent="0.25">
      <c r="A36" s="17">
        <v>70.489999999999995</v>
      </c>
      <c r="B36" s="17">
        <v>8.3000000000000004E-2</v>
      </c>
      <c r="C36" s="17">
        <f>(B36/'Computed data'!$B$8)*100</f>
        <v>0.34297520661157027</v>
      </c>
      <c r="D36" s="17">
        <f>A36/'Computed data'!$E$8</f>
        <v>4.3905872387074263</v>
      </c>
    </row>
    <row r="37" spans="1:4" x14ac:dyDescent="0.25">
      <c r="A37" s="17">
        <v>73.33</v>
      </c>
      <c r="B37" s="17">
        <v>8.5000000000000006E-2</v>
      </c>
      <c r="C37" s="17">
        <f>(B37/'Computed data'!$B$8)*100</f>
        <v>0.3512396694214876</v>
      </c>
      <c r="D37" s="17">
        <f>A37/'Computed data'!$E$8</f>
        <v>4.5674813762862199</v>
      </c>
    </row>
    <row r="38" spans="1:4" x14ac:dyDescent="0.25">
      <c r="A38" s="17">
        <v>73.33</v>
      </c>
      <c r="B38" s="17">
        <v>8.7999999999999995E-2</v>
      </c>
      <c r="C38" s="17">
        <f>(B38/'Computed data'!$B$8)*100</f>
        <v>0.36363636363636365</v>
      </c>
      <c r="D38" s="17">
        <f>A38/'Computed data'!$E$8</f>
        <v>4.5674813762862199</v>
      </c>
    </row>
    <row r="39" spans="1:4" x14ac:dyDescent="0.25">
      <c r="A39" s="17">
        <v>76.510000000000005</v>
      </c>
      <c r="B39" s="17">
        <v>9.0910000000000005E-2</v>
      </c>
      <c r="C39" s="17">
        <f>(B39/'Computed data'!$B$8)*100</f>
        <v>0.37566115702479341</v>
      </c>
      <c r="D39" s="17">
        <f>A39/'Computed data'!$E$8</f>
        <v>4.7655529810399386</v>
      </c>
    </row>
    <row r="40" spans="1:4" x14ac:dyDescent="0.25">
      <c r="A40" s="17">
        <v>78.17</v>
      </c>
      <c r="B40" s="17">
        <v>9.2999999999999999E-2</v>
      </c>
      <c r="C40" s="17">
        <f>(B40/'Computed data'!$B$8)*100</f>
        <v>0.38429752066115708</v>
      </c>
      <c r="D40" s="17">
        <f>A40/'Computed data'!$E$8</f>
        <v>4.8689488501881062</v>
      </c>
    </row>
    <row r="41" spans="1:4" x14ac:dyDescent="0.25">
      <c r="A41" s="17">
        <v>80</v>
      </c>
      <c r="B41" s="17">
        <v>9.5979999999999996E-2</v>
      </c>
      <c r="C41" s="17">
        <f>(B41/'Computed data'!$B$8)*100</f>
        <v>0.39661157024793386</v>
      </c>
      <c r="D41" s="17">
        <f>A41/'Computed data'!$E$8</f>
        <v>4.9829334529237359</v>
      </c>
    </row>
    <row r="42" spans="1:4" x14ac:dyDescent="0.25">
      <c r="A42" s="17">
        <v>83.33</v>
      </c>
      <c r="B42" s="17">
        <v>9.8089999999999997E-2</v>
      </c>
      <c r="C42" s="17">
        <f>(B42/'Computed data'!$B$8)*100</f>
        <v>0.40533057851239668</v>
      </c>
      <c r="D42" s="17">
        <f>A42/'Computed data'!$E$8</f>
        <v>5.1903480579016863</v>
      </c>
    </row>
    <row r="43" spans="1:4" x14ac:dyDescent="0.25">
      <c r="A43" s="17">
        <v>86.6</v>
      </c>
      <c r="B43" s="17">
        <v>0.10100000000000001</v>
      </c>
      <c r="C43" s="17">
        <f>(B43/'Computed data'!$B$8)*100</f>
        <v>0.4173553719008265</v>
      </c>
      <c r="D43" s="17">
        <f>A43/'Computed data'!$E$8</f>
        <v>5.3940254627899442</v>
      </c>
    </row>
    <row r="44" spans="1:4" x14ac:dyDescent="0.25">
      <c r="A44" s="17">
        <v>91.13</v>
      </c>
      <c r="B44" s="17">
        <v>0.1037</v>
      </c>
      <c r="C44" s="17">
        <f>(B44/'Computed data'!$B$8)*100</f>
        <v>0.42851239669421487</v>
      </c>
      <c r="D44" s="17">
        <f>A44/'Computed data'!$E$8</f>
        <v>5.6761840695617503</v>
      </c>
    </row>
    <row r="45" spans="1:4" x14ac:dyDescent="0.25">
      <c r="A45" s="18">
        <v>97.34</v>
      </c>
      <c r="B45" s="18">
        <v>0.106</v>
      </c>
      <c r="C45" s="17">
        <f>(B45/'Computed data'!$B$8)*100</f>
        <v>0.43801652892561982</v>
      </c>
      <c r="D45" s="18">
        <f>A45/'Computed data'!$E$8</f>
        <v>6.0629842788449562</v>
      </c>
    </row>
    <row r="46" spans="1:4" x14ac:dyDescent="0.25">
      <c r="A46" s="17">
        <v>104.1</v>
      </c>
      <c r="B46" s="17">
        <v>0.109</v>
      </c>
      <c r="C46" s="17">
        <f>(B46/'Computed data'!$B$8)*100</f>
        <v>0.45041322314049587</v>
      </c>
      <c r="D46" s="17">
        <f>A46/'Computed data'!$E$8</f>
        <v>6.4840421556170114</v>
      </c>
    </row>
    <row r="47" spans="1:4" x14ac:dyDescent="0.25">
      <c r="A47" s="17">
        <v>113.3</v>
      </c>
      <c r="B47" s="17">
        <v>0.111</v>
      </c>
      <c r="C47" s="17">
        <f>(B47/'Computed data'!$B$8)*100</f>
        <v>0.45867768595041325</v>
      </c>
      <c r="D47" s="17">
        <f>A47/'Computed data'!$E$8</f>
        <v>7.0570795027032416</v>
      </c>
    </row>
    <row r="48" spans="1:4" x14ac:dyDescent="0.25">
      <c r="A48" s="17">
        <v>121.6</v>
      </c>
      <c r="B48" s="17">
        <v>0.1139</v>
      </c>
      <c r="C48" s="17">
        <f>(B48/'Computed data'!$B$8)*100</f>
        <v>0.47066115702479344</v>
      </c>
      <c r="D48" s="17">
        <f>A48/'Computed data'!$E$8</f>
        <v>7.5740588484440785</v>
      </c>
    </row>
    <row r="49" spans="1:4" x14ac:dyDescent="0.25">
      <c r="A49" s="17">
        <v>131.1</v>
      </c>
      <c r="B49" s="17">
        <v>0.1167</v>
      </c>
      <c r="C49" s="17">
        <f>(B49/'Computed data'!$B$8)*100</f>
        <v>0.48223140495867767</v>
      </c>
      <c r="D49" s="17">
        <f>A49/'Computed data'!$E$8</f>
        <v>8.1657821959787729</v>
      </c>
    </row>
    <row r="50" spans="1:4" x14ac:dyDescent="0.25">
      <c r="A50" s="17">
        <v>140.69999999999999</v>
      </c>
      <c r="B50" s="17">
        <v>0.11899999999999999</v>
      </c>
      <c r="C50" s="17">
        <f>(B50/'Computed data'!$B$8)*100</f>
        <v>0.49173553719008262</v>
      </c>
      <c r="D50" s="17">
        <f>A50/'Computed data'!$E$8</f>
        <v>8.7637342103296199</v>
      </c>
    </row>
    <row r="51" spans="1:4" x14ac:dyDescent="0.25">
      <c r="A51" s="17">
        <v>148.5</v>
      </c>
      <c r="B51" s="17">
        <v>0.122</v>
      </c>
      <c r="C51" s="17">
        <f>(B51/'Computed data'!$B$8)*100</f>
        <v>0.50413223140495866</v>
      </c>
      <c r="D51" s="17">
        <f>A51/'Computed data'!$E$8</f>
        <v>9.2495702219896856</v>
      </c>
    </row>
    <row r="52" spans="1:4" x14ac:dyDescent="0.25">
      <c r="A52" s="17">
        <v>156.4</v>
      </c>
      <c r="B52" s="17">
        <v>0.124</v>
      </c>
      <c r="C52" s="17">
        <f>(B52/'Computed data'!$B$8)*100</f>
        <v>0.5123966942148761</v>
      </c>
      <c r="D52" s="17">
        <f>A52/'Computed data'!$E$8</f>
        <v>9.741634900465904</v>
      </c>
    </row>
    <row r="53" spans="1:4" x14ac:dyDescent="0.25">
      <c r="A53" s="17">
        <v>164.9</v>
      </c>
      <c r="B53" s="17">
        <v>0.12690000000000001</v>
      </c>
      <c r="C53" s="17">
        <f>(B53/'Computed data'!$B$8)*100</f>
        <v>0.52438016528925624</v>
      </c>
      <c r="D53" s="17">
        <f>A53/'Computed data'!$E$8</f>
        <v>10.271071579839051</v>
      </c>
    </row>
    <row r="54" spans="1:4" x14ac:dyDescent="0.25">
      <c r="A54" s="17">
        <v>174.4</v>
      </c>
      <c r="B54" s="17">
        <v>0.1298</v>
      </c>
      <c r="C54" s="17">
        <f>(B54/'Computed data'!$B$8)*100</f>
        <v>0.53636363636363638</v>
      </c>
      <c r="D54" s="17">
        <f>A54/'Computed data'!$E$8</f>
        <v>10.862794927373745</v>
      </c>
    </row>
    <row r="55" spans="1:4" x14ac:dyDescent="0.25">
      <c r="A55" s="17">
        <v>184.3</v>
      </c>
      <c r="B55" s="17">
        <v>0.1323</v>
      </c>
      <c r="C55" s="17">
        <f>(B55/'Computed data'!$B$8)*100</f>
        <v>0.54669421487603309</v>
      </c>
      <c r="D55" s="17">
        <f>A55/'Computed data'!$E$8</f>
        <v>11.479432942173057</v>
      </c>
    </row>
    <row r="56" spans="1:4" x14ac:dyDescent="0.25">
      <c r="A56" s="17">
        <v>192.6</v>
      </c>
      <c r="B56" s="17">
        <v>0.1348</v>
      </c>
      <c r="C56" s="17">
        <f>(B56/'Computed data'!$B$8)*100</f>
        <v>0.55702479338842981</v>
      </c>
      <c r="D56" s="17">
        <f>A56/'Computed data'!$E$8</f>
        <v>11.996412287913895</v>
      </c>
    </row>
    <row r="57" spans="1:4" x14ac:dyDescent="0.25">
      <c r="A57" s="17">
        <v>200.9</v>
      </c>
      <c r="B57" s="17">
        <v>0.13730000000000001</v>
      </c>
      <c r="C57" s="17">
        <f>(B57/'Computed data'!$B$8)*100</f>
        <v>0.56735537190082652</v>
      </c>
      <c r="D57" s="17">
        <f>A57/'Computed data'!$E$8</f>
        <v>12.513391633654733</v>
      </c>
    </row>
    <row r="58" spans="1:4" x14ac:dyDescent="0.25">
      <c r="A58" s="17">
        <v>209.2</v>
      </c>
      <c r="B58" s="17">
        <v>0.13980000000000001</v>
      </c>
      <c r="C58" s="17">
        <f>(B58/'Computed data'!$B$8)*100</f>
        <v>0.57768595041322324</v>
      </c>
      <c r="D58" s="17">
        <f>A58/'Computed data'!$E$8</f>
        <v>13.030370979395569</v>
      </c>
    </row>
    <row r="59" spans="1:4" x14ac:dyDescent="0.25">
      <c r="A59" s="17">
        <v>217.9</v>
      </c>
      <c r="B59" s="17">
        <v>0.1419</v>
      </c>
      <c r="C59" s="17">
        <f>(B59/'Computed data'!$B$8)*100</f>
        <v>0.58636363636363631</v>
      </c>
      <c r="D59" s="17">
        <f>A59/'Computed data'!$E$8</f>
        <v>13.572264992401026</v>
      </c>
    </row>
    <row r="60" spans="1:4" x14ac:dyDescent="0.25">
      <c r="A60" s="17">
        <v>225.7</v>
      </c>
      <c r="B60" s="17">
        <v>0.1447</v>
      </c>
      <c r="C60" s="17">
        <f>(B60/'Computed data'!$B$8)*100</f>
        <v>0.5979338842975207</v>
      </c>
      <c r="D60" s="17">
        <f>A60/'Computed data'!$E$8</f>
        <v>14.05810100406109</v>
      </c>
    </row>
    <row r="61" spans="1:4" x14ac:dyDescent="0.25">
      <c r="A61" s="17">
        <v>234</v>
      </c>
      <c r="B61" s="17">
        <v>0.1474</v>
      </c>
      <c r="C61" s="17">
        <f>(B61/'Computed data'!$B$8)*100</f>
        <v>0.60909090909090913</v>
      </c>
      <c r="D61" s="17">
        <f>A61/'Computed data'!$E$8</f>
        <v>14.575080349801928</v>
      </c>
    </row>
    <row r="62" spans="1:4" x14ac:dyDescent="0.25">
      <c r="A62" s="17">
        <v>242.3</v>
      </c>
      <c r="B62" s="17">
        <v>0.1502</v>
      </c>
      <c r="C62" s="17">
        <f>(B62/'Computed data'!$B$8)*100</f>
        <v>0.62066115702479341</v>
      </c>
      <c r="D62" s="17">
        <f>A62/'Computed data'!$E$8</f>
        <v>15.092059695542767</v>
      </c>
    </row>
    <row r="63" spans="1:4" x14ac:dyDescent="0.25">
      <c r="A63" s="17">
        <v>250.5</v>
      </c>
      <c r="B63" s="17">
        <v>0.1527</v>
      </c>
      <c r="C63" s="17">
        <f>(B63/'Computed data'!$B$8)*100</f>
        <v>0.63099173553719012</v>
      </c>
      <c r="D63" s="17">
        <f>A63/'Computed data'!$E$8</f>
        <v>15.602810374467449</v>
      </c>
    </row>
    <row r="64" spans="1:4" x14ac:dyDescent="0.25">
      <c r="A64" s="17">
        <v>258.8</v>
      </c>
      <c r="B64" s="17">
        <v>0.1552</v>
      </c>
      <c r="C64" s="17">
        <f>(B64/'Computed data'!$B$8)*100</f>
        <v>0.64132231404958684</v>
      </c>
      <c r="D64" s="17">
        <f>A64/'Computed data'!$E$8</f>
        <v>16.119789720208288</v>
      </c>
    </row>
    <row r="65" spans="1:4" x14ac:dyDescent="0.25">
      <c r="A65" s="17">
        <v>267.10000000000002</v>
      </c>
      <c r="B65" s="17">
        <v>0.15759999999999999</v>
      </c>
      <c r="C65" s="17">
        <f>(B65/'Computed data'!$B$8)*100</f>
        <v>0.65123966942148759</v>
      </c>
      <c r="D65" s="17">
        <f>A65/'Computed data'!$E$8</f>
        <v>16.636769065949125</v>
      </c>
    </row>
    <row r="66" spans="1:4" x14ac:dyDescent="0.25">
      <c r="A66" s="17">
        <v>275.60000000000002</v>
      </c>
      <c r="B66" s="17">
        <v>0.16070000000000001</v>
      </c>
      <c r="C66" s="17">
        <f>(B66/'Computed data'!$B$8)*100</f>
        <v>0.66404958677685955</v>
      </c>
      <c r="D66" s="17">
        <f>A66/'Computed data'!$E$8</f>
        <v>17.166205745322273</v>
      </c>
    </row>
    <row r="67" spans="1:4" x14ac:dyDescent="0.25">
      <c r="A67" s="19">
        <v>283.7</v>
      </c>
      <c r="B67" s="19">
        <v>0.16309999999999999</v>
      </c>
      <c r="C67" s="17">
        <f>(B67/'Computed data'!$B$8)*100</f>
        <v>0.67396694214876041</v>
      </c>
      <c r="D67" s="19">
        <f>A67/'Computed data'!$E$8</f>
        <v>17.6707277574308</v>
      </c>
    </row>
    <row r="68" spans="1:4" x14ac:dyDescent="0.25">
      <c r="A68" s="17">
        <v>292</v>
      </c>
      <c r="B68" s="17">
        <v>0.1656</v>
      </c>
      <c r="C68" s="17">
        <f>(B68/'Computed data'!$B$8)*100</f>
        <v>0.68429752066115701</v>
      </c>
      <c r="D68" s="17">
        <f>A68/'Computed data'!$E$8</f>
        <v>18.187707103171636</v>
      </c>
    </row>
    <row r="69" spans="1:4" x14ac:dyDescent="0.25">
      <c r="A69" s="17">
        <v>300.2</v>
      </c>
      <c r="B69" s="17">
        <v>0.1681</v>
      </c>
      <c r="C69" s="17">
        <f>(B69/'Computed data'!$B$8)*100</f>
        <v>0.69462809917355373</v>
      </c>
      <c r="D69" s="17">
        <f>A69/'Computed data'!$E$8</f>
        <v>18.69845778209632</v>
      </c>
    </row>
    <row r="70" spans="1:4" x14ac:dyDescent="0.25">
      <c r="A70" s="18">
        <v>308.5</v>
      </c>
      <c r="B70" s="18">
        <v>0.1706</v>
      </c>
      <c r="C70" s="17">
        <f>(B70/'Computed data'!$B$8)*100</f>
        <v>0.70495867768595044</v>
      </c>
      <c r="D70" s="18">
        <f>A70/'Computed data'!$E$8</f>
        <v>19.215437127837159</v>
      </c>
    </row>
    <row r="71" spans="1:4" x14ac:dyDescent="0.25">
      <c r="A71" s="17">
        <v>318.5</v>
      </c>
      <c r="B71" s="17">
        <v>0.17299999999999999</v>
      </c>
      <c r="C71" s="17">
        <f>(B71/'Computed data'!$B$8)*100</f>
        <v>0.71487603305785119</v>
      </c>
      <c r="D71" s="17">
        <f>A71/'Computed data'!$E$8</f>
        <v>19.838303809452626</v>
      </c>
    </row>
    <row r="72" spans="1:4" x14ac:dyDescent="0.25">
      <c r="A72" s="17">
        <v>331</v>
      </c>
      <c r="B72" s="17">
        <v>0.17580000000000001</v>
      </c>
      <c r="C72" s="17">
        <f>(B72/'Computed data'!$B$8)*100</f>
        <v>0.72644628099173569</v>
      </c>
      <c r="D72" s="17">
        <f>A72/'Computed data'!$E$8</f>
        <v>20.616887161471958</v>
      </c>
    </row>
    <row r="73" spans="1:4" x14ac:dyDescent="0.25">
      <c r="A73" s="17">
        <v>344.2</v>
      </c>
      <c r="B73" s="17">
        <v>0.17849999999999999</v>
      </c>
      <c r="C73" s="17">
        <f>(B73/'Computed data'!$B$8)*100</f>
        <v>0.7376033057851239</v>
      </c>
      <c r="D73" s="17">
        <f>A73/'Computed data'!$E$8</f>
        <v>21.439071181204373</v>
      </c>
    </row>
    <row r="74" spans="1:4" x14ac:dyDescent="0.25">
      <c r="A74" s="17">
        <v>355</v>
      </c>
      <c r="B74" s="17">
        <v>0.18099999999999999</v>
      </c>
      <c r="C74" s="17">
        <f>(B74/'Computed data'!$B$8)*100</f>
        <v>0.74793388429752061</v>
      </c>
      <c r="D74" s="17">
        <f>A74/'Computed data'!$E$8</f>
        <v>22.111767197349078</v>
      </c>
    </row>
    <row r="75" spans="1:4" x14ac:dyDescent="0.25">
      <c r="A75" s="17">
        <v>367.4</v>
      </c>
      <c r="B75" s="17">
        <v>0.1835</v>
      </c>
      <c r="C75" s="17">
        <f>(B75/'Computed data'!$B$8)*100</f>
        <v>0.75826446280991733</v>
      </c>
      <c r="D75" s="17">
        <f>A75/'Computed data'!$E$8</f>
        <v>22.884121882552257</v>
      </c>
    </row>
    <row r="76" spans="1:4" x14ac:dyDescent="0.25">
      <c r="A76" s="17">
        <v>379.8</v>
      </c>
      <c r="B76" s="17">
        <v>0.186</v>
      </c>
      <c r="C76" s="17">
        <f>(B76/'Computed data'!$B$8)*100</f>
        <v>0.76859504132231415</v>
      </c>
      <c r="D76" s="17">
        <f>A76/'Computed data'!$E$8</f>
        <v>23.656476567755437</v>
      </c>
    </row>
    <row r="77" spans="1:4" x14ac:dyDescent="0.25">
      <c r="A77" s="17">
        <v>391.5</v>
      </c>
      <c r="B77" s="17">
        <v>0.18840000000000001</v>
      </c>
      <c r="C77" s="17">
        <f>(B77/'Computed data'!$B$8)*100</f>
        <v>0.7785123966942149</v>
      </c>
      <c r="D77" s="17">
        <f>A77/'Computed data'!$E$8</f>
        <v>24.385230585245534</v>
      </c>
    </row>
    <row r="78" spans="1:4" x14ac:dyDescent="0.25">
      <c r="A78" s="17">
        <v>403</v>
      </c>
      <c r="B78" s="17">
        <v>0.19089999999999999</v>
      </c>
      <c r="C78" s="17">
        <f>(B78/'Computed data'!$B$8)*100</f>
        <v>0.78884297520661151</v>
      </c>
      <c r="D78" s="17">
        <f>A78/'Computed data'!$E$8</f>
        <v>25.101527269103322</v>
      </c>
    </row>
    <row r="79" spans="1:4" x14ac:dyDescent="0.25">
      <c r="A79" s="17">
        <v>413.9</v>
      </c>
      <c r="B79" s="17">
        <v>0.19409999999999999</v>
      </c>
      <c r="C79" s="17">
        <f>(B79/'Computed data'!$B$8)*100</f>
        <v>0.80206611570247921</v>
      </c>
      <c r="D79" s="17">
        <f>A79/'Computed data'!$E$8</f>
        <v>25.78045195206418</v>
      </c>
    </row>
    <row r="80" spans="1:4" x14ac:dyDescent="0.25">
      <c r="A80" s="17">
        <v>428.7</v>
      </c>
      <c r="B80" s="17">
        <v>0.19639999999999999</v>
      </c>
      <c r="C80" s="17">
        <f>(B80/'Computed data'!$B$8)*100</f>
        <v>0.81157024793388433</v>
      </c>
      <c r="D80" s="17">
        <f>A80/'Computed data'!$E$8</f>
        <v>26.702294640855069</v>
      </c>
    </row>
    <row r="81" spans="1:4" x14ac:dyDescent="0.25">
      <c r="A81" s="17">
        <v>439.6</v>
      </c>
      <c r="B81" s="17">
        <v>0.19889999999999999</v>
      </c>
      <c r="C81" s="17">
        <f>(B81/'Computed data'!$B$8)*100</f>
        <v>0.82190082644628093</v>
      </c>
      <c r="D81" s="17">
        <f>A81/'Computed data'!$E$8</f>
        <v>27.38121932381593</v>
      </c>
    </row>
    <row r="82" spans="1:4" x14ac:dyDescent="0.25">
      <c r="A82" s="17">
        <v>450.2</v>
      </c>
      <c r="B82" s="17">
        <v>0.20200000000000001</v>
      </c>
      <c r="C82" s="17">
        <f>(B82/'Computed data'!$B$8)*100</f>
        <v>0.834710743801653</v>
      </c>
      <c r="D82" s="17">
        <f>A82/'Computed data'!$E$8</f>
        <v>28.041458006328323</v>
      </c>
    </row>
    <row r="83" spans="1:4" x14ac:dyDescent="0.25">
      <c r="A83" s="17">
        <v>461.2</v>
      </c>
      <c r="B83" s="17">
        <v>0.2039</v>
      </c>
      <c r="C83" s="17">
        <f>(B83/'Computed data'!$B$8)*100</f>
        <v>0.84256198347107436</v>
      </c>
      <c r="D83" s="17">
        <f>A83/'Computed data'!$E$8</f>
        <v>28.726611356105337</v>
      </c>
    </row>
    <row r="84" spans="1:4" x14ac:dyDescent="0.25">
      <c r="A84" s="17">
        <v>473.4</v>
      </c>
      <c r="B84" s="17">
        <v>0.20730000000000001</v>
      </c>
      <c r="C84" s="17">
        <f>(B84/'Computed data'!$B$8)*100</f>
        <v>0.856611570247934</v>
      </c>
      <c r="D84" s="17">
        <f>A84/'Computed data'!$E$8</f>
        <v>29.486508707676208</v>
      </c>
    </row>
    <row r="85" spans="1:4" x14ac:dyDescent="0.25">
      <c r="A85" s="17">
        <v>484.1</v>
      </c>
      <c r="B85" s="17">
        <v>0.20979999999999999</v>
      </c>
      <c r="C85" s="17">
        <f>(B85/'Computed data'!$B$8)*100</f>
        <v>0.86694214876033049</v>
      </c>
      <c r="D85" s="17">
        <f>A85/'Computed data'!$E$8</f>
        <v>30.152976057004761</v>
      </c>
    </row>
    <row r="86" spans="1:4" x14ac:dyDescent="0.25">
      <c r="A86" s="17">
        <v>495.8</v>
      </c>
      <c r="B86" s="17">
        <v>0.21179999999999999</v>
      </c>
      <c r="C86" s="17">
        <f>(B86/'Computed data'!$B$8)*100</f>
        <v>0.87520661157024804</v>
      </c>
      <c r="D86" s="17">
        <f>A86/'Computed data'!$E$8</f>
        <v>30.881730074494854</v>
      </c>
    </row>
    <row r="87" spans="1:4" x14ac:dyDescent="0.25">
      <c r="A87" s="17">
        <v>507.6</v>
      </c>
      <c r="B87" s="17">
        <v>0.215</v>
      </c>
      <c r="C87" s="17">
        <f>(B87/'Computed data'!$B$8)*100</f>
        <v>0.88842975206611574</v>
      </c>
      <c r="D87" s="17">
        <f>A87/'Computed data'!$E$8</f>
        <v>31.616712758801107</v>
      </c>
    </row>
    <row r="88" spans="1:4" x14ac:dyDescent="0.25">
      <c r="A88" s="17">
        <v>518.9</v>
      </c>
      <c r="B88" s="17">
        <v>0.21759999999999999</v>
      </c>
      <c r="C88" s="17">
        <f>(B88/'Computed data'!$B$8)*100</f>
        <v>0.89917355371900831</v>
      </c>
      <c r="D88" s="17">
        <f>A88/'Computed data'!$E$8</f>
        <v>32.320552109026579</v>
      </c>
    </row>
    <row r="89" spans="1:4" x14ac:dyDescent="0.25">
      <c r="A89" s="17">
        <v>529.6</v>
      </c>
      <c r="B89" s="17">
        <v>0.2203</v>
      </c>
      <c r="C89" s="17">
        <f>(B89/'Computed data'!$B$8)*100</f>
        <v>0.91033057851239663</v>
      </c>
      <c r="D89" s="17">
        <f>A89/'Computed data'!$E$8</f>
        <v>32.987019458355135</v>
      </c>
    </row>
    <row r="90" spans="1:4" x14ac:dyDescent="0.25">
      <c r="A90" s="17">
        <v>542.1</v>
      </c>
      <c r="B90" s="17">
        <v>0.22270000000000001</v>
      </c>
      <c r="C90" s="17">
        <f>(B90/'Computed data'!$B$8)*100</f>
        <v>0.9202479338842976</v>
      </c>
      <c r="D90" s="17">
        <f>A90/'Computed data'!$E$8</f>
        <v>33.765602810374467</v>
      </c>
    </row>
    <row r="91" spans="1:4" x14ac:dyDescent="0.25">
      <c r="A91" s="17">
        <v>552.79999999999995</v>
      </c>
      <c r="B91" s="17">
        <v>0.22520000000000001</v>
      </c>
      <c r="C91" s="17">
        <f>(B91/'Computed data'!$B$8)*100</f>
        <v>0.93057851239669431</v>
      </c>
      <c r="D91" s="17">
        <f>A91/'Computed data'!$E$8</f>
        <v>34.432070159703017</v>
      </c>
    </row>
    <row r="92" spans="1:4" x14ac:dyDescent="0.25">
      <c r="A92" s="17">
        <v>563.5</v>
      </c>
      <c r="B92" s="17">
        <v>0.22750000000000001</v>
      </c>
      <c r="C92" s="17">
        <f>(B92/'Computed data'!$B$8)*100</f>
        <v>0.94008264462809921</v>
      </c>
      <c r="D92" s="17">
        <f>A92/'Computed data'!$E$8</f>
        <v>35.098537509031566</v>
      </c>
    </row>
    <row r="93" spans="1:4" x14ac:dyDescent="0.25">
      <c r="A93" s="17">
        <v>575.20000000000005</v>
      </c>
      <c r="B93" s="17">
        <v>0.23069999999999999</v>
      </c>
      <c r="C93" s="17">
        <f>(B93/'Computed data'!$B$8)*100</f>
        <v>0.95330578512396702</v>
      </c>
      <c r="D93" s="17">
        <f>A93/'Computed data'!$E$8</f>
        <v>35.827291526521662</v>
      </c>
    </row>
    <row r="94" spans="1:4" x14ac:dyDescent="0.25">
      <c r="A94" s="17">
        <v>584.29999999999995</v>
      </c>
      <c r="B94" s="17">
        <v>0.23319999999999999</v>
      </c>
      <c r="C94" s="17">
        <f>(B94/'Computed data'!$B$8)*100</f>
        <v>0.96363636363636351</v>
      </c>
      <c r="D94" s="17">
        <f>A94/'Computed data'!$E$8</f>
        <v>36.394100206791734</v>
      </c>
    </row>
    <row r="95" spans="1:4" x14ac:dyDescent="0.25">
      <c r="A95" s="17">
        <v>595</v>
      </c>
      <c r="B95" s="17">
        <v>0.23569999999999999</v>
      </c>
      <c r="C95" s="17">
        <f>(B95/'Computed data'!$B$8)*100</f>
        <v>0.97396694214876034</v>
      </c>
      <c r="D95" s="17">
        <f>A95/'Computed data'!$E$8</f>
        <v>37.06056755612029</v>
      </c>
    </row>
    <row r="96" spans="1:4" x14ac:dyDescent="0.25">
      <c r="A96" s="17">
        <v>605.5</v>
      </c>
      <c r="B96" s="17">
        <v>0.2382</v>
      </c>
      <c r="C96" s="17">
        <f>(B96/'Computed data'!$B$8)*100</f>
        <v>0.98429752066115705</v>
      </c>
      <c r="D96" s="17">
        <f>A96/'Computed data'!$E$8</f>
        <v>37.714577571816527</v>
      </c>
    </row>
    <row r="97" spans="1:4" x14ac:dyDescent="0.25">
      <c r="A97" s="17">
        <v>615.4</v>
      </c>
      <c r="B97" s="17">
        <v>0.24060000000000001</v>
      </c>
      <c r="C97" s="17">
        <f>(B97/'Computed data'!$B$8)*100</f>
        <v>0.99421487603305791</v>
      </c>
      <c r="D97" s="17">
        <f>A97/'Computed data'!$E$8</f>
        <v>38.331215586615841</v>
      </c>
    </row>
    <row r="98" spans="1:4" x14ac:dyDescent="0.25">
      <c r="A98" s="17">
        <v>623.9</v>
      </c>
      <c r="B98" s="17">
        <v>0.24310000000000001</v>
      </c>
      <c r="C98" s="17">
        <f>(B98/'Computed data'!$B$8)*100</f>
        <v>1.0045454545454546</v>
      </c>
      <c r="D98" s="17">
        <f>A98/'Computed data'!$E$8</f>
        <v>38.860652265988989</v>
      </c>
    </row>
    <row r="99" spans="1:4" x14ac:dyDescent="0.25">
      <c r="A99" s="17">
        <v>634.9</v>
      </c>
      <c r="B99" s="17">
        <v>0.2462</v>
      </c>
      <c r="C99" s="17">
        <f>(B99/'Computed data'!$B$8)*100</f>
        <v>1.0173553719008264</v>
      </c>
      <c r="D99" s="17">
        <f>A99/'Computed data'!$E$8</f>
        <v>39.545805615766</v>
      </c>
    </row>
    <row r="100" spans="1:4" x14ac:dyDescent="0.25">
      <c r="A100" s="17">
        <v>647</v>
      </c>
      <c r="B100" s="17">
        <v>0.24859999999999999</v>
      </c>
      <c r="C100" s="17">
        <f>(B100/'Computed data'!$B$8)*100</f>
        <v>1.0272727272727271</v>
      </c>
      <c r="D100" s="17">
        <f>A100/'Computed data'!$E$8</f>
        <v>40.299474300520714</v>
      </c>
    </row>
    <row r="101" spans="1:4" x14ac:dyDescent="0.25">
      <c r="A101" s="17">
        <v>655.4</v>
      </c>
      <c r="B101" s="17">
        <v>0.25109999999999999</v>
      </c>
      <c r="C101" s="17">
        <f>(B101/'Computed data'!$B$8)*100</f>
        <v>1.0376033057851239</v>
      </c>
      <c r="D101" s="17">
        <f>A101/'Computed data'!$E$8</f>
        <v>40.822682313077706</v>
      </c>
    </row>
    <row r="102" spans="1:4" x14ac:dyDescent="0.25">
      <c r="A102" s="17">
        <v>664.4</v>
      </c>
      <c r="B102" s="17">
        <v>0.25359999999999999</v>
      </c>
      <c r="C102" s="17">
        <f>(B102/'Computed data'!$B$8)*100</f>
        <v>1.0479338842975205</v>
      </c>
      <c r="D102" s="17">
        <f>A102/'Computed data'!$E$8</f>
        <v>41.383262326531629</v>
      </c>
    </row>
    <row r="103" spans="1:4" x14ac:dyDescent="0.25">
      <c r="A103" s="17">
        <v>673.5</v>
      </c>
      <c r="B103" s="17">
        <v>0.25600000000000001</v>
      </c>
      <c r="C103" s="17">
        <f>(B103/'Computed data'!$B$8)*100</f>
        <v>1.0578512396694215</v>
      </c>
      <c r="D103" s="17">
        <f>A103/'Computed data'!$E$8</f>
        <v>41.950071006801707</v>
      </c>
    </row>
    <row r="104" spans="1:4" x14ac:dyDescent="0.25">
      <c r="A104" s="17">
        <v>683.4</v>
      </c>
      <c r="B104" s="17">
        <v>0.25850000000000001</v>
      </c>
      <c r="C104" s="17">
        <f>(B104/'Computed data'!$B$8)*100</f>
        <v>1.0681818181818183</v>
      </c>
      <c r="D104" s="17">
        <f>A104/'Computed data'!$E$8</f>
        <v>42.566709021601014</v>
      </c>
    </row>
    <row r="105" spans="1:4" x14ac:dyDescent="0.25">
      <c r="A105" s="17">
        <v>693.4</v>
      </c>
      <c r="B105" s="17">
        <v>0.26100000000000001</v>
      </c>
      <c r="C105" s="17">
        <f>(B105/'Computed data'!$B$8)*100</f>
        <v>1.0785123966942149</v>
      </c>
      <c r="D105" s="17">
        <f>A105/'Computed data'!$E$8</f>
        <v>43.189575703216484</v>
      </c>
    </row>
    <row r="106" spans="1:4" x14ac:dyDescent="0.25">
      <c r="A106" s="17">
        <v>703.3</v>
      </c>
      <c r="B106" s="17">
        <v>0.26400000000000001</v>
      </c>
      <c r="C106" s="17">
        <f>(B106/'Computed data'!$B$8)*100</f>
        <v>1.0909090909090911</v>
      </c>
      <c r="D106" s="17">
        <f>A106/'Computed data'!$E$8</f>
        <v>43.80621371801579</v>
      </c>
    </row>
    <row r="107" spans="1:4" x14ac:dyDescent="0.25">
      <c r="A107" s="17">
        <v>711.6</v>
      </c>
      <c r="B107" s="17">
        <v>0.26650000000000001</v>
      </c>
      <c r="C107" s="17">
        <f>(B107/'Computed data'!$B$8)*100</f>
        <v>1.1012396694214877</v>
      </c>
      <c r="D107" s="17">
        <f>A107/'Computed data'!$E$8</f>
        <v>44.323193063756634</v>
      </c>
    </row>
    <row r="108" spans="1:4" x14ac:dyDescent="0.25">
      <c r="A108" s="17">
        <v>719.9</v>
      </c>
      <c r="B108" s="17">
        <v>0.26900000000000002</v>
      </c>
      <c r="C108" s="17">
        <f>(B108/'Computed data'!$B$8)*100</f>
        <v>1.1115702479338845</v>
      </c>
      <c r="D108" s="17">
        <f>A108/'Computed data'!$E$8</f>
        <v>44.84017240949747</v>
      </c>
    </row>
    <row r="109" spans="1:4" x14ac:dyDescent="0.25">
      <c r="A109" s="17">
        <v>728.2</v>
      </c>
      <c r="B109" s="17">
        <v>0.27139999999999997</v>
      </c>
      <c r="C109" s="17">
        <f>(B109/'Computed data'!$B$8)*100</f>
        <v>1.121487603305785</v>
      </c>
      <c r="D109" s="17">
        <f>A109/'Computed data'!$E$8</f>
        <v>45.357151755238313</v>
      </c>
    </row>
    <row r="110" spans="1:4" x14ac:dyDescent="0.25">
      <c r="A110" s="17">
        <v>736.5</v>
      </c>
      <c r="B110" s="17">
        <v>0.27389999999999998</v>
      </c>
      <c r="C110" s="17">
        <f>(B110/'Computed data'!$B$8)*100</f>
        <v>1.1318181818181818</v>
      </c>
      <c r="D110" s="17">
        <f>A110/'Computed data'!$E$8</f>
        <v>45.874131100979149</v>
      </c>
    </row>
    <row r="111" spans="1:4" x14ac:dyDescent="0.25">
      <c r="A111" s="17">
        <v>744.7</v>
      </c>
      <c r="B111" s="17">
        <v>0.27639999999999998</v>
      </c>
      <c r="C111" s="17">
        <f>(B111/'Computed data'!$B$8)*100</f>
        <v>1.1421487603305784</v>
      </c>
      <c r="D111" s="17">
        <f>A111/'Computed data'!$E$8</f>
        <v>46.384881779903829</v>
      </c>
    </row>
    <row r="112" spans="1:4" x14ac:dyDescent="0.25">
      <c r="A112" s="17">
        <v>753.4</v>
      </c>
      <c r="B112" s="17">
        <v>0.27939999999999998</v>
      </c>
      <c r="C112" s="17">
        <f>(B112/'Computed data'!$B$8)*100</f>
        <v>1.1545454545454545</v>
      </c>
      <c r="D112" s="17">
        <f>A112/'Computed data'!$E$8</f>
        <v>46.926775792909282</v>
      </c>
    </row>
    <row r="113" spans="1:4" x14ac:dyDescent="0.25">
      <c r="A113" s="17">
        <v>761.3</v>
      </c>
      <c r="B113" s="17">
        <v>0.28189999999999998</v>
      </c>
      <c r="C113" s="17">
        <f>(B113/'Computed data'!$B$8)*100</f>
        <v>1.1648760330578511</v>
      </c>
      <c r="D113" s="17">
        <f>A113/'Computed data'!$E$8</f>
        <v>47.418840471385501</v>
      </c>
    </row>
    <row r="114" spans="1:4" x14ac:dyDescent="0.25">
      <c r="A114" s="17">
        <v>767.9</v>
      </c>
      <c r="B114" s="17">
        <v>0.28439999999999999</v>
      </c>
      <c r="C114" s="17">
        <f>(B114/'Computed data'!$B$8)*100</f>
        <v>1.175206611570248</v>
      </c>
      <c r="D114" s="17">
        <f>A114/'Computed data'!$E$8</f>
        <v>47.82993248125171</v>
      </c>
    </row>
    <row r="115" spans="1:4" x14ac:dyDescent="0.25">
      <c r="A115" s="17">
        <v>774.8</v>
      </c>
      <c r="B115" s="17">
        <v>0.28689999999999999</v>
      </c>
      <c r="C115" s="17">
        <f>(B115/'Computed data'!$B$8)*100</f>
        <v>1.1855371900826446</v>
      </c>
      <c r="D115" s="17">
        <f>A115/'Computed data'!$E$8</f>
        <v>48.259710491566381</v>
      </c>
    </row>
    <row r="116" spans="1:4" x14ac:dyDescent="0.25">
      <c r="A116" s="19">
        <v>782.2</v>
      </c>
      <c r="B116" s="19">
        <v>0.28999999999999998</v>
      </c>
      <c r="C116" s="17">
        <f>(B116/'Computed data'!$B$8)*100</f>
        <v>1.1983471074380163</v>
      </c>
      <c r="D116" s="19">
        <f>A116/'Computed data'!$E$8</f>
        <v>48.720631835961832</v>
      </c>
    </row>
    <row r="117" spans="1:4" x14ac:dyDescent="0.25">
      <c r="A117" s="17">
        <v>788</v>
      </c>
      <c r="B117" s="17">
        <v>0.2918</v>
      </c>
      <c r="C117" s="17">
        <f>(B117/'Computed data'!$B$8)*100</f>
        <v>1.2057851239669424</v>
      </c>
      <c r="D117" s="17">
        <f>A117/'Computed data'!$E$8</f>
        <v>49.081894511298799</v>
      </c>
    </row>
    <row r="118" spans="1:4" x14ac:dyDescent="0.25">
      <c r="A118" s="17">
        <v>793.8</v>
      </c>
      <c r="B118" s="17">
        <v>0.29530000000000001</v>
      </c>
      <c r="C118" s="17">
        <f>(B118/'Computed data'!$B$8)*100</f>
        <v>1.2202479338842978</v>
      </c>
      <c r="D118" s="17">
        <f>A118/'Computed data'!$E$8</f>
        <v>49.443157186635766</v>
      </c>
    </row>
    <row r="119" spans="1:4" x14ac:dyDescent="0.25">
      <c r="A119" s="17">
        <v>799.6</v>
      </c>
      <c r="B119" s="17">
        <v>0.2974</v>
      </c>
      <c r="C119" s="17">
        <f>(B119/'Computed data'!$B$8)*100</f>
        <v>1.2289256198347107</v>
      </c>
      <c r="D119" s="17">
        <f>A119/'Computed data'!$E$8</f>
        <v>49.804419861972747</v>
      </c>
    </row>
    <row r="120" spans="1:4" x14ac:dyDescent="0.25">
      <c r="A120" s="17">
        <v>804.6</v>
      </c>
      <c r="B120" s="17">
        <v>0.29980000000000001</v>
      </c>
      <c r="C120" s="17">
        <f>(B120/'Computed data'!$B$8)*100</f>
        <v>1.2388429752066117</v>
      </c>
      <c r="D120" s="17">
        <f>A120/'Computed data'!$E$8</f>
        <v>50.115853202780478</v>
      </c>
    </row>
    <row r="121" spans="1:4" x14ac:dyDescent="0.25">
      <c r="A121" s="17">
        <v>808.8</v>
      </c>
      <c r="B121" s="17">
        <v>0.30330000000000001</v>
      </c>
      <c r="C121" s="17">
        <f>(B121/'Computed data'!$B$8)*100</f>
        <v>1.2533057851239671</v>
      </c>
      <c r="D121" s="17">
        <f>A121/'Computed data'!$E$8</f>
        <v>50.377457209058967</v>
      </c>
    </row>
    <row r="122" spans="1:4" x14ac:dyDescent="0.25">
      <c r="A122" s="17">
        <v>812.9</v>
      </c>
      <c r="B122" s="17">
        <v>0.30549999999999999</v>
      </c>
      <c r="C122" s="17">
        <f>(B122/'Computed data'!$B$8)*100</f>
        <v>1.2623966942148761</v>
      </c>
      <c r="D122" s="17">
        <f>A122/'Computed data'!$E$8</f>
        <v>50.632832548521314</v>
      </c>
    </row>
    <row r="123" spans="1:4" x14ac:dyDescent="0.25">
      <c r="A123" s="17">
        <v>816.7</v>
      </c>
      <c r="B123" s="17">
        <v>0.30819999999999997</v>
      </c>
      <c r="C123" s="17">
        <f>(B123/'Computed data'!$B$8)*100</f>
        <v>1.2735537190082644</v>
      </c>
      <c r="D123" s="17">
        <f>A123/'Computed data'!$E$8</f>
        <v>50.869521887535193</v>
      </c>
    </row>
    <row r="124" spans="1:4" x14ac:dyDescent="0.25">
      <c r="A124" s="17">
        <v>819.5</v>
      </c>
      <c r="B124" s="17">
        <v>0.31069999999999998</v>
      </c>
      <c r="C124" s="17">
        <f>(B124/'Computed data'!$B$8)*100</f>
        <v>1.283884297520661</v>
      </c>
      <c r="D124" s="17">
        <f>A124/'Computed data'!$E$8</f>
        <v>51.043924558387523</v>
      </c>
    </row>
    <row r="125" spans="1:4" x14ac:dyDescent="0.25">
      <c r="A125" s="17">
        <v>822.2</v>
      </c>
      <c r="B125" s="17">
        <v>0.31319999999999998</v>
      </c>
      <c r="C125" s="17">
        <f>(B125/'Computed data'!$B$8)*100</f>
        <v>1.2942148760330578</v>
      </c>
      <c r="D125" s="17">
        <f>A125/'Computed data'!$E$8</f>
        <v>51.212098562423698</v>
      </c>
    </row>
    <row r="126" spans="1:4" x14ac:dyDescent="0.25">
      <c r="A126" s="17">
        <v>826.7</v>
      </c>
      <c r="B126" s="17">
        <v>0.31619999999999998</v>
      </c>
      <c r="C126" s="17">
        <f>(B126/'Computed data'!$B$8)*100</f>
        <v>1.3066115702479337</v>
      </c>
      <c r="D126" s="17">
        <f>A126/'Computed data'!$E$8</f>
        <v>51.492388569150663</v>
      </c>
    </row>
    <row r="127" spans="1:4" x14ac:dyDescent="0.25">
      <c r="A127" s="17">
        <v>828.3</v>
      </c>
      <c r="B127" s="17">
        <v>0.31830000000000003</v>
      </c>
      <c r="C127" s="17">
        <f>(B127/'Computed data'!$B$8)*100</f>
        <v>1.3152892561983474</v>
      </c>
      <c r="D127" s="17">
        <f>A127/'Computed data'!$E$8</f>
        <v>51.592047238209133</v>
      </c>
    </row>
    <row r="128" spans="1:4" x14ac:dyDescent="0.25">
      <c r="A128" s="17">
        <v>830.3</v>
      </c>
      <c r="B128" s="17">
        <v>0.32119999999999999</v>
      </c>
      <c r="C128" s="17">
        <f>(B128/'Computed data'!$B$8)*100</f>
        <v>1.3272727272727274</v>
      </c>
      <c r="D128" s="17">
        <f>A128/'Computed data'!$E$8</f>
        <v>51.716620574532222</v>
      </c>
    </row>
    <row r="129" spans="1:4" x14ac:dyDescent="0.25">
      <c r="A129" s="17">
        <v>834.4</v>
      </c>
      <c r="B129" s="17">
        <v>0.3236</v>
      </c>
      <c r="C129" s="17">
        <f>(B129/'Computed data'!$B$8)*100</f>
        <v>1.3371900826446281</v>
      </c>
      <c r="D129" s="17">
        <f>A129/'Computed data'!$E$8</f>
        <v>51.971995913994569</v>
      </c>
    </row>
    <row r="130" spans="1:4" x14ac:dyDescent="0.25">
      <c r="A130" s="17">
        <v>836.9</v>
      </c>
      <c r="B130" s="17">
        <v>0.3261</v>
      </c>
      <c r="C130" s="17">
        <f>(B130/'Computed data'!$B$8)*100</f>
        <v>1.3475206611570247</v>
      </c>
      <c r="D130" s="17">
        <f>A130/'Computed data'!$E$8</f>
        <v>52.127712584398431</v>
      </c>
    </row>
    <row r="131" spans="1:4" x14ac:dyDescent="0.25">
      <c r="A131" s="17">
        <v>839.3</v>
      </c>
      <c r="B131" s="17">
        <v>0.3286</v>
      </c>
      <c r="C131" s="17">
        <f>(B131/'Computed data'!$B$8)*100</f>
        <v>1.3578512396694216</v>
      </c>
      <c r="D131" s="17">
        <f>A131/'Computed data'!$E$8</f>
        <v>52.277200587986144</v>
      </c>
    </row>
    <row r="132" spans="1:4" x14ac:dyDescent="0.25">
      <c r="A132" s="17">
        <v>843</v>
      </c>
      <c r="B132" s="17">
        <v>0.33079999999999998</v>
      </c>
      <c r="C132" s="17">
        <f>(B132/'Computed data'!$B$8)*100</f>
        <v>1.3669421487603306</v>
      </c>
      <c r="D132" s="17">
        <f>A132/'Computed data'!$E$8</f>
        <v>52.507661260183866</v>
      </c>
    </row>
    <row r="133" spans="1:4" x14ac:dyDescent="0.25">
      <c r="A133" s="17">
        <v>846.8</v>
      </c>
      <c r="B133" s="17">
        <v>0.33410000000000001</v>
      </c>
      <c r="C133" s="17">
        <f>(B133/'Computed data'!$B$8)*100</f>
        <v>1.3805785123966943</v>
      </c>
      <c r="D133" s="17">
        <f>A133/'Computed data'!$E$8</f>
        <v>52.744350599197745</v>
      </c>
    </row>
    <row r="134" spans="1:4" x14ac:dyDescent="0.25">
      <c r="A134" s="17">
        <v>850.9</v>
      </c>
      <c r="B134" s="17">
        <v>0.33660000000000001</v>
      </c>
      <c r="C134" s="17">
        <f>(B134/'Computed data'!$B$8)*100</f>
        <v>1.3909090909090909</v>
      </c>
      <c r="D134" s="17">
        <f>A134/'Computed data'!$E$8</f>
        <v>52.999725938660085</v>
      </c>
    </row>
    <row r="135" spans="1:4" x14ac:dyDescent="0.25">
      <c r="A135" s="17">
        <v>855.1</v>
      </c>
      <c r="B135" s="17">
        <v>0.33900000000000002</v>
      </c>
      <c r="C135" s="17">
        <f>(B135/'Computed data'!$B$8)*100</f>
        <v>1.4008264462809918</v>
      </c>
      <c r="D135" s="17">
        <f>A135/'Computed data'!$E$8</f>
        <v>53.261329944938588</v>
      </c>
    </row>
    <row r="136" spans="1:4" x14ac:dyDescent="0.25">
      <c r="A136" s="17">
        <v>859.2</v>
      </c>
      <c r="B136" s="17">
        <v>0.34150000000000003</v>
      </c>
      <c r="C136" s="17">
        <f>(B136/'Computed data'!$B$8)*100</f>
        <v>1.4111570247933884</v>
      </c>
      <c r="D136" s="17">
        <f>A136/'Computed data'!$E$8</f>
        <v>53.516705284400928</v>
      </c>
    </row>
    <row r="137" spans="1:4" x14ac:dyDescent="0.25">
      <c r="A137" s="17">
        <v>863.4</v>
      </c>
      <c r="B137" s="17">
        <v>0.34399999999999997</v>
      </c>
      <c r="C137" s="17">
        <f>(B137/'Computed data'!$B$8)*100</f>
        <v>1.4214876033057851</v>
      </c>
      <c r="D137" s="17">
        <f>A137/'Computed data'!$E$8</f>
        <v>53.778309290679424</v>
      </c>
    </row>
    <row r="138" spans="1:4" x14ac:dyDescent="0.25">
      <c r="A138" s="17">
        <v>867.5</v>
      </c>
      <c r="B138" s="17">
        <v>0.34649999999999997</v>
      </c>
      <c r="C138" s="17">
        <f>(B138/'Computed data'!$B$8)*100</f>
        <v>1.4318181818181817</v>
      </c>
      <c r="D138" s="17">
        <f>A138/'Computed data'!$E$8</f>
        <v>54.033684630141764</v>
      </c>
    </row>
    <row r="139" spans="1:4" x14ac:dyDescent="0.25">
      <c r="A139" s="17">
        <v>870.9</v>
      </c>
      <c r="B139" s="17">
        <v>0.34960000000000002</v>
      </c>
      <c r="C139" s="17">
        <f>(B139/'Computed data'!$B$8)*100</f>
        <v>1.4446280991735538</v>
      </c>
      <c r="D139" s="17">
        <f>A139/'Computed data'!$E$8</f>
        <v>54.245459301891024</v>
      </c>
    </row>
    <row r="140" spans="1:4" x14ac:dyDescent="0.25">
      <c r="A140" s="17">
        <v>874.9</v>
      </c>
      <c r="B140" s="17">
        <v>0.35199999999999998</v>
      </c>
      <c r="C140" s="17">
        <f>(B140/'Computed data'!$B$8)*100</f>
        <v>1.4545454545454546</v>
      </c>
      <c r="D140" s="17">
        <f>A140/'Computed data'!$E$8</f>
        <v>54.494605974537208</v>
      </c>
    </row>
    <row r="141" spans="1:4" x14ac:dyDescent="0.25">
      <c r="A141" s="17">
        <v>879.1</v>
      </c>
      <c r="B141" s="17">
        <v>0.35439999999999999</v>
      </c>
      <c r="C141" s="17">
        <f>(B141/'Computed data'!$B$8)*100</f>
        <v>1.4644628099173556</v>
      </c>
      <c r="D141" s="17">
        <f>A141/'Computed data'!$E$8</f>
        <v>54.756209980815704</v>
      </c>
    </row>
    <row r="142" spans="1:4" x14ac:dyDescent="0.25">
      <c r="A142" s="17">
        <v>883.2</v>
      </c>
      <c r="B142" s="17">
        <v>0.3569</v>
      </c>
      <c r="C142" s="17">
        <f>(B142/'Computed data'!$B$8)*100</f>
        <v>1.4747933884297519</v>
      </c>
      <c r="D142" s="17">
        <f>A142/'Computed data'!$E$8</f>
        <v>55.011585320278051</v>
      </c>
    </row>
    <row r="143" spans="1:4" x14ac:dyDescent="0.25">
      <c r="A143" s="17">
        <v>885.7</v>
      </c>
      <c r="B143" s="17">
        <v>0.3594</v>
      </c>
      <c r="C143" s="17">
        <f>(B143/'Computed data'!$B$8)*100</f>
        <v>1.4851239669421488</v>
      </c>
      <c r="D143" s="17">
        <f>A143/'Computed data'!$E$8</f>
        <v>55.167301990681914</v>
      </c>
    </row>
    <row r="144" spans="1:4" x14ac:dyDescent="0.25">
      <c r="A144" s="17">
        <v>889.8</v>
      </c>
      <c r="B144" s="17">
        <v>0.3619</v>
      </c>
      <c r="C144" s="17">
        <f>(B144/'Computed data'!$B$8)*100</f>
        <v>1.4954545454545454</v>
      </c>
      <c r="D144" s="17">
        <f>A144/'Computed data'!$E$8</f>
        <v>55.422677330144253</v>
      </c>
    </row>
    <row r="145" spans="1:4" x14ac:dyDescent="0.25">
      <c r="A145" s="17">
        <v>893.8</v>
      </c>
      <c r="B145" s="17">
        <v>0.36459999999999998</v>
      </c>
      <c r="C145" s="17">
        <f>(B145/'Computed data'!$B$8)*100</f>
        <v>1.5066115702479339</v>
      </c>
      <c r="D145" s="17">
        <f>A145/'Computed data'!$E$8</f>
        <v>55.671824002790437</v>
      </c>
    </row>
    <row r="146" spans="1:4" x14ac:dyDescent="0.25">
      <c r="A146" s="17">
        <v>897.3</v>
      </c>
      <c r="B146" s="17">
        <v>0.3674</v>
      </c>
      <c r="C146" s="17">
        <f>(B146/'Computed data'!$B$8)*100</f>
        <v>1.5181818181818181</v>
      </c>
      <c r="D146" s="17">
        <f>A146/'Computed data'!$E$8</f>
        <v>55.889827341355854</v>
      </c>
    </row>
    <row r="147" spans="1:4" x14ac:dyDescent="0.25">
      <c r="A147" s="17">
        <v>899.8</v>
      </c>
      <c r="B147" s="17">
        <v>0.36990000000000001</v>
      </c>
      <c r="C147" s="17">
        <f>(B147/'Computed data'!$B$8)*100</f>
        <v>1.5285123966942149</v>
      </c>
      <c r="D147" s="17">
        <f>A147/'Computed data'!$E$8</f>
        <v>56.045544011759716</v>
      </c>
    </row>
    <row r="148" spans="1:4" x14ac:dyDescent="0.25">
      <c r="A148" s="17">
        <v>902.2</v>
      </c>
      <c r="B148" s="17">
        <v>0.37230000000000002</v>
      </c>
      <c r="C148" s="17">
        <f>(B148/'Computed data'!$B$8)*100</f>
        <v>1.5384297520661159</v>
      </c>
      <c r="D148" s="17">
        <f>A148/'Computed data'!$E$8</f>
        <v>56.195032015347437</v>
      </c>
    </row>
    <row r="149" spans="1:4" x14ac:dyDescent="0.25">
      <c r="A149" s="17">
        <v>906.4</v>
      </c>
      <c r="B149" s="17">
        <v>0.37480000000000002</v>
      </c>
      <c r="C149" s="17">
        <f>(B149/'Computed data'!$B$8)*100</f>
        <v>1.5487603305785125</v>
      </c>
      <c r="D149" s="17">
        <f>A149/'Computed data'!$E$8</f>
        <v>56.456636021625933</v>
      </c>
    </row>
    <row r="150" spans="1:4" x14ac:dyDescent="0.25">
      <c r="A150" s="17">
        <v>910.5</v>
      </c>
      <c r="B150" s="17">
        <v>0.37759999999999999</v>
      </c>
      <c r="C150" s="17">
        <f>(B150/'Computed data'!$B$8)*100</f>
        <v>1.5603305785123966</v>
      </c>
      <c r="D150" s="17">
        <f>A150/'Computed data'!$E$8</f>
        <v>56.712011361088273</v>
      </c>
    </row>
    <row r="151" spans="1:4" x14ac:dyDescent="0.25">
      <c r="A151" s="17">
        <v>913.3</v>
      </c>
      <c r="B151" s="17">
        <v>0.37980000000000003</v>
      </c>
      <c r="C151" s="17">
        <f>(B151/'Computed data'!$B$8)*100</f>
        <v>1.5694214876033059</v>
      </c>
      <c r="D151" s="17">
        <f>A151/'Computed data'!$E$8</f>
        <v>56.886414031940603</v>
      </c>
    </row>
    <row r="152" spans="1:4" x14ac:dyDescent="0.25">
      <c r="A152" s="17">
        <v>916.6</v>
      </c>
      <c r="B152" s="17">
        <v>0.38290000000000002</v>
      </c>
      <c r="C152" s="17">
        <f>(B152/'Computed data'!$B$8)*100</f>
        <v>1.5822314049586779</v>
      </c>
      <c r="D152" s="17">
        <f>A152/'Computed data'!$E$8</f>
        <v>57.091960036873708</v>
      </c>
    </row>
    <row r="153" spans="1:4" x14ac:dyDescent="0.25">
      <c r="A153" s="17">
        <v>918.8</v>
      </c>
      <c r="B153" s="17">
        <v>0.38529999999999998</v>
      </c>
      <c r="C153" s="17">
        <f>(B153/'Computed data'!$B$8)*100</f>
        <v>1.5921487603305786</v>
      </c>
      <c r="D153" s="17">
        <f>A153/'Computed data'!$E$8</f>
        <v>57.228990706829109</v>
      </c>
    </row>
    <row r="154" spans="1:4" x14ac:dyDescent="0.25">
      <c r="A154" s="17">
        <v>921.7</v>
      </c>
      <c r="B154" s="17">
        <v>0.38779999999999998</v>
      </c>
      <c r="C154" s="17">
        <f>(B154/'Computed data'!$B$8)*100</f>
        <v>1.6024793388429752</v>
      </c>
      <c r="D154" s="17">
        <f>A154/'Computed data'!$E$8</f>
        <v>57.409622044497596</v>
      </c>
    </row>
    <row r="155" spans="1:4" x14ac:dyDescent="0.25">
      <c r="A155" s="17">
        <v>925.4</v>
      </c>
      <c r="B155" s="17">
        <v>0.39019999999999999</v>
      </c>
      <c r="C155" s="17">
        <f>(B155/'Computed data'!$B$8)*100</f>
        <v>1.6123966942148762</v>
      </c>
      <c r="D155" s="17">
        <f>A155/'Computed data'!$E$8</f>
        <v>57.640082716695318</v>
      </c>
    </row>
    <row r="156" spans="1:4" x14ac:dyDescent="0.25">
      <c r="A156" s="17">
        <v>928.3</v>
      </c>
      <c r="B156" s="17">
        <v>0.39269999999999999</v>
      </c>
      <c r="C156" s="17">
        <f>(B156/'Computed data'!$B$8)*100</f>
        <v>1.622727272727273</v>
      </c>
      <c r="D156" s="17">
        <f>A156/'Computed data'!$E$8</f>
        <v>57.820714054363798</v>
      </c>
    </row>
    <row r="157" spans="1:4" x14ac:dyDescent="0.25">
      <c r="A157" s="17">
        <v>931.7</v>
      </c>
      <c r="B157" s="17">
        <v>0.3962</v>
      </c>
      <c r="C157" s="17">
        <f>(B157/'Computed data'!$B$8)*100</f>
        <v>1.6371900826446282</v>
      </c>
      <c r="D157" s="17">
        <f>A157/'Computed data'!$E$8</f>
        <v>58.032488726113066</v>
      </c>
    </row>
    <row r="158" spans="1:4" x14ac:dyDescent="0.25">
      <c r="A158" s="17">
        <v>934.5</v>
      </c>
      <c r="B158" s="17">
        <v>0.3987</v>
      </c>
      <c r="C158" s="17">
        <f>(B158/'Computed data'!$B$8)*100</f>
        <v>1.6475206611570248</v>
      </c>
      <c r="D158" s="17">
        <f>A158/'Computed data'!$E$8</f>
        <v>58.206891396965396</v>
      </c>
    </row>
    <row r="159" spans="1:4" x14ac:dyDescent="0.25">
      <c r="A159" s="17">
        <v>936.7</v>
      </c>
      <c r="B159" s="17">
        <v>0.4007</v>
      </c>
      <c r="C159" s="17">
        <f>(B159/'Computed data'!$B$8)*100</f>
        <v>1.6557851239669421</v>
      </c>
      <c r="D159" s="17">
        <f>A159/'Computed data'!$E$8</f>
        <v>58.343922066920797</v>
      </c>
    </row>
    <row r="160" spans="1:4" x14ac:dyDescent="0.25">
      <c r="A160" s="17">
        <v>938.3</v>
      </c>
      <c r="B160" s="17">
        <v>0.40400000000000003</v>
      </c>
      <c r="C160" s="17">
        <f>(B160/'Computed data'!$B$8)*100</f>
        <v>1.669421487603306</v>
      </c>
      <c r="D160" s="17">
        <f>A160/'Computed data'!$E$8</f>
        <v>58.443580735979268</v>
      </c>
    </row>
    <row r="161" spans="1:4" x14ac:dyDescent="0.25">
      <c r="A161" s="17">
        <v>940</v>
      </c>
      <c r="B161" s="17">
        <v>0.40600000000000003</v>
      </c>
      <c r="C161" s="17">
        <f>(B161/'Computed data'!$B$8)*100</f>
        <v>1.6776859504132233</v>
      </c>
      <c r="D161" s="17">
        <f>A161/'Computed data'!$E$8</f>
        <v>58.549468071853902</v>
      </c>
    </row>
    <row r="162" spans="1:4" x14ac:dyDescent="0.25">
      <c r="A162" s="17">
        <v>943.3</v>
      </c>
      <c r="B162" s="17">
        <v>0.40910000000000002</v>
      </c>
      <c r="C162" s="17">
        <f>(B162/'Computed data'!$B$8)*100</f>
        <v>1.6904958677685951</v>
      </c>
      <c r="D162" s="17">
        <f>A162/'Computed data'!$E$8</f>
        <v>58.755014076786999</v>
      </c>
    </row>
    <row r="163" spans="1:4" x14ac:dyDescent="0.25">
      <c r="A163" s="17">
        <v>945</v>
      </c>
      <c r="B163" s="17">
        <v>0.41160000000000002</v>
      </c>
      <c r="C163" s="17">
        <f>(B163/'Computed data'!$B$8)*100</f>
        <v>1.7008264462809917</v>
      </c>
      <c r="D163" s="17">
        <f>A163/'Computed data'!$E$8</f>
        <v>58.860901412661633</v>
      </c>
    </row>
    <row r="164" spans="1:4" x14ac:dyDescent="0.25">
      <c r="A164" s="17">
        <v>946.7</v>
      </c>
      <c r="B164" s="17">
        <v>0.41410000000000002</v>
      </c>
      <c r="C164" s="17">
        <f>(B164/'Computed data'!$B$8)*100</f>
        <v>1.7111570247933885</v>
      </c>
      <c r="D164" s="17">
        <f>A164/'Computed data'!$E$8</f>
        <v>58.966788748536267</v>
      </c>
    </row>
    <row r="165" spans="1:4" x14ac:dyDescent="0.25">
      <c r="A165" s="17">
        <v>948.3</v>
      </c>
      <c r="B165" s="17">
        <v>0.41639999999999999</v>
      </c>
      <c r="C165" s="17">
        <f>(B165/'Computed data'!$B$8)*100</f>
        <v>1.7206611570247936</v>
      </c>
      <c r="D165" s="17">
        <f>A165/'Computed data'!$E$8</f>
        <v>59.066447417594738</v>
      </c>
    </row>
    <row r="166" spans="1:4" x14ac:dyDescent="0.25">
      <c r="A166" s="17">
        <v>950.9</v>
      </c>
      <c r="B166" s="17">
        <v>0.41959999999999997</v>
      </c>
      <c r="C166" s="17">
        <f>(B166/'Computed data'!$B$8)*100</f>
        <v>1.733884297520661</v>
      </c>
      <c r="D166" s="17">
        <f>A166/'Computed data'!$E$8</f>
        <v>59.228392754814756</v>
      </c>
    </row>
    <row r="167" spans="1:4" x14ac:dyDescent="0.25">
      <c r="A167" s="17">
        <v>953.3</v>
      </c>
      <c r="B167" s="17">
        <v>0.42149999999999999</v>
      </c>
      <c r="C167" s="17">
        <f>(B167/'Computed data'!$B$8)*100</f>
        <v>1.7417355371900825</v>
      </c>
      <c r="D167" s="17">
        <f>A167/'Computed data'!$E$8</f>
        <v>59.377880758402469</v>
      </c>
    </row>
    <row r="168" spans="1:4" x14ac:dyDescent="0.25">
      <c r="A168" s="17">
        <v>955</v>
      </c>
      <c r="B168" s="17">
        <v>0.42399999999999999</v>
      </c>
      <c r="C168" s="17">
        <f>(B168/'Computed data'!$B$8)*100</f>
        <v>1.7520661157024793</v>
      </c>
      <c r="D168" s="17">
        <f>A168/'Computed data'!$E$8</f>
        <v>59.483768094277103</v>
      </c>
    </row>
    <row r="169" spans="1:4" x14ac:dyDescent="0.25">
      <c r="A169" s="17">
        <v>957.5</v>
      </c>
      <c r="B169" s="17">
        <v>0.42649999999999999</v>
      </c>
      <c r="C169" s="17">
        <f>(B169/'Computed data'!$B$8)*100</f>
        <v>1.7623966942148759</v>
      </c>
      <c r="D169" s="17">
        <f>A169/'Computed data'!$E$8</f>
        <v>59.639484764680965</v>
      </c>
    </row>
    <row r="170" spans="1:4" x14ac:dyDescent="0.25">
      <c r="A170" s="17">
        <v>960</v>
      </c>
      <c r="B170" s="17">
        <v>0.43</v>
      </c>
      <c r="C170" s="17">
        <f>(B170/'Computed data'!$B$8)*100</f>
        <v>1.7768595041322315</v>
      </c>
      <c r="D170" s="17">
        <f>A170/'Computed data'!$E$8</f>
        <v>59.795201435084834</v>
      </c>
    </row>
    <row r="171" spans="1:4" x14ac:dyDescent="0.25">
      <c r="A171" s="17">
        <v>962.5</v>
      </c>
      <c r="B171" s="17">
        <v>0.4325</v>
      </c>
      <c r="C171" s="17">
        <f>(B171/'Computed data'!$B$8)*100</f>
        <v>1.7871900826446283</v>
      </c>
      <c r="D171" s="17">
        <f>A171/'Computed data'!$E$8</f>
        <v>59.950918105488704</v>
      </c>
    </row>
    <row r="172" spans="1:4" x14ac:dyDescent="0.25">
      <c r="A172" s="17">
        <v>963.3</v>
      </c>
      <c r="B172" s="17">
        <v>0.43469999999999998</v>
      </c>
      <c r="C172" s="17">
        <f>(B172/'Computed data'!$B$8)*100</f>
        <v>1.7962809917355371</v>
      </c>
      <c r="D172" s="17">
        <f>A172/'Computed data'!$E$8</f>
        <v>60.000747440017932</v>
      </c>
    </row>
    <row r="173" spans="1:4" x14ac:dyDescent="0.25">
      <c r="A173" s="17">
        <v>965</v>
      </c>
      <c r="B173" s="17">
        <v>0.437</v>
      </c>
      <c r="C173" s="17">
        <f>(B173/'Computed data'!$B$8)*100</f>
        <v>1.8057851239669422</v>
      </c>
      <c r="D173" s="17">
        <f>A173/'Computed data'!$E$8</f>
        <v>60.106634775892566</v>
      </c>
    </row>
    <row r="174" spans="1:4" x14ac:dyDescent="0.25">
      <c r="A174" s="17">
        <v>966.7</v>
      </c>
      <c r="B174" s="17">
        <v>0.43940000000000001</v>
      </c>
      <c r="C174" s="17">
        <f>(B174/'Computed data'!$B$8)*100</f>
        <v>1.8157024793388432</v>
      </c>
      <c r="D174" s="17">
        <f>A174/'Computed data'!$E$8</f>
        <v>60.2125221117672</v>
      </c>
    </row>
    <row r="175" spans="1:4" x14ac:dyDescent="0.25">
      <c r="A175" s="17">
        <v>968.3</v>
      </c>
      <c r="B175" s="17">
        <v>0.44290000000000002</v>
      </c>
      <c r="C175" s="17">
        <f>(B175/'Computed data'!$B$8)*100</f>
        <v>1.8301652892561984</v>
      </c>
      <c r="D175" s="17">
        <f>A175/'Computed data'!$E$8</f>
        <v>60.31218078082567</v>
      </c>
    </row>
    <row r="176" spans="1:4" x14ac:dyDescent="0.25">
      <c r="A176" s="17">
        <v>971.7</v>
      </c>
      <c r="B176" s="17">
        <v>0.44540000000000002</v>
      </c>
      <c r="C176" s="17">
        <f>(B176/'Computed data'!$B$8)*100</f>
        <v>1.8404958677685952</v>
      </c>
      <c r="D176" s="17">
        <f>A176/'Computed data'!$E$8</f>
        <v>60.523955452574931</v>
      </c>
    </row>
    <row r="177" spans="1:4" x14ac:dyDescent="0.25">
      <c r="A177" s="17">
        <v>973.3</v>
      </c>
      <c r="B177" s="17">
        <v>0.44790000000000002</v>
      </c>
      <c r="C177" s="17">
        <f>(B177/'Computed data'!$B$8)*100</f>
        <v>1.8508264462809918</v>
      </c>
      <c r="D177" s="17">
        <f>A177/'Computed data'!$E$8</f>
        <v>60.623614121633402</v>
      </c>
    </row>
    <row r="178" spans="1:4" x14ac:dyDescent="0.25">
      <c r="A178" s="17">
        <v>977.3</v>
      </c>
      <c r="B178" s="17">
        <v>0.45040000000000002</v>
      </c>
      <c r="C178" s="17">
        <f>(B178/'Computed data'!$B$8)*100</f>
        <v>1.8611570247933886</v>
      </c>
      <c r="D178" s="17">
        <f>A178/'Computed data'!$E$8</f>
        <v>60.872760794279586</v>
      </c>
    </row>
    <row r="179" spans="1:4" x14ac:dyDescent="0.25">
      <c r="A179" s="17">
        <v>979.1</v>
      </c>
      <c r="B179" s="17">
        <v>0.45290000000000002</v>
      </c>
      <c r="C179" s="17">
        <f>(B179/'Computed data'!$B$8)*100</f>
        <v>1.8714876033057855</v>
      </c>
      <c r="D179" s="17">
        <f>A179/'Computed data'!$E$8</f>
        <v>60.984876796970376</v>
      </c>
    </row>
    <row r="180" spans="1:4" x14ac:dyDescent="0.25">
      <c r="A180" s="17">
        <v>981.7</v>
      </c>
      <c r="B180" s="17">
        <v>0.45579999999999998</v>
      </c>
      <c r="C180" s="17">
        <f>(B180/'Computed data'!$B$8)*100</f>
        <v>1.8834710743801653</v>
      </c>
      <c r="D180" s="17">
        <f>A180/'Computed data'!$E$8</f>
        <v>61.146822134190401</v>
      </c>
    </row>
    <row r="181" spans="1:4" x14ac:dyDescent="0.25">
      <c r="A181" s="17">
        <v>983.9</v>
      </c>
      <c r="B181" s="17">
        <v>0.45829999999999999</v>
      </c>
      <c r="C181" s="17">
        <f>(B181/'Computed data'!$B$8)*100</f>
        <v>1.8938016528925621</v>
      </c>
      <c r="D181" s="17">
        <f>A181/'Computed data'!$E$8</f>
        <v>61.283852804145802</v>
      </c>
    </row>
    <row r="182" spans="1:4" x14ac:dyDescent="0.25">
      <c r="A182" s="17">
        <v>986.7</v>
      </c>
      <c r="B182" s="17">
        <v>0.46079999999999999</v>
      </c>
      <c r="C182" s="17">
        <f>(B182/'Computed data'!$B$8)*100</f>
        <v>1.9041322314049587</v>
      </c>
      <c r="D182" s="17">
        <f>A182/'Computed data'!$E$8</f>
        <v>61.458255474998133</v>
      </c>
    </row>
    <row r="183" spans="1:4" x14ac:dyDescent="0.25">
      <c r="A183" s="17">
        <v>988.8</v>
      </c>
      <c r="B183" s="17">
        <v>0.46329999999999999</v>
      </c>
      <c r="C183" s="17">
        <f>(B183/'Computed data'!$B$8)*100</f>
        <v>1.9144628099173555</v>
      </c>
      <c r="D183" s="17">
        <f>A183/'Computed data'!$E$8</f>
        <v>61.589057478137377</v>
      </c>
    </row>
    <row r="184" spans="1:4" x14ac:dyDescent="0.25">
      <c r="A184" s="17">
        <v>991.3</v>
      </c>
      <c r="B184" s="17">
        <v>0.46579999999999999</v>
      </c>
      <c r="C184" s="17">
        <f>(B184/'Computed data'!$B$8)*100</f>
        <v>1.9247933884297523</v>
      </c>
      <c r="D184" s="17">
        <f>A184/'Computed data'!$E$8</f>
        <v>61.744774148541239</v>
      </c>
    </row>
    <row r="185" spans="1:4" x14ac:dyDescent="0.25">
      <c r="A185" s="17">
        <v>993.7</v>
      </c>
      <c r="B185" s="17">
        <v>0.46820000000000001</v>
      </c>
      <c r="C185" s="17">
        <f>(B185/'Computed data'!$B$8)*100</f>
        <v>1.9347107438016529</v>
      </c>
      <c r="D185" s="17">
        <f>A185/'Computed data'!$E$8</f>
        <v>61.89426215212896</v>
      </c>
    </row>
    <row r="186" spans="1:4" x14ac:dyDescent="0.25">
      <c r="A186" s="17">
        <v>997.1</v>
      </c>
      <c r="B186" s="17">
        <v>0.47120000000000001</v>
      </c>
      <c r="C186" s="17">
        <f>(B186/'Computed data'!$B$8)*100</f>
        <v>1.947107438016529</v>
      </c>
      <c r="D186" s="17">
        <f>A186/'Computed data'!$E$8</f>
        <v>62.10603682387822</v>
      </c>
    </row>
    <row r="187" spans="1:4" x14ac:dyDescent="0.25">
      <c r="A187" s="17">
        <v>998.3</v>
      </c>
      <c r="B187" s="17">
        <v>0.47370000000000001</v>
      </c>
      <c r="C187" s="17">
        <f>(B187/'Computed data'!$B$8)*100</f>
        <v>1.9574380165289256</v>
      </c>
      <c r="D187" s="17">
        <f>A187/'Computed data'!$E$8</f>
        <v>62.180780825672066</v>
      </c>
    </row>
    <row r="188" spans="1:4" x14ac:dyDescent="0.25">
      <c r="A188" s="17">
        <v>1002</v>
      </c>
      <c r="B188" s="17">
        <v>0.47620000000000001</v>
      </c>
      <c r="C188" s="17">
        <f>(B188/'Computed data'!$B$8)*100</f>
        <v>1.9677685950413224</v>
      </c>
      <c r="D188" s="17">
        <f>A188/'Computed data'!$E$8</f>
        <v>62.411241497869796</v>
      </c>
    </row>
    <row r="189" spans="1:4" x14ac:dyDescent="0.25">
      <c r="A189" s="17">
        <v>1003</v>
      </c>
      <c r="B189" s="17">
        <v>0.47870000000000001</v>
      </c>
      <c r="C189" s="17">
        <f>(B189/'Computed data'!$B$8)*100</f>
        <v>1.9780991735537192</v>
      </c>
      <c r="D189" s="17">
        <f>A189/'Computed data'!$E$8</f>
        <v>62.473528166031343</v>
      </c>
    </row>
    <row r="190" spans="1:4" x14ac:dyDescent="0.25">
      <c r="A190" s="17">
        <v>1005</v>
      </c>
      <c r="B190" s="17">
        <v>0.48120000000000002</v>
      </c>
      <c r="C190" s="17">
        <f>(B190/'Computed data'!$B$8)*100</f>
        <v>1.9884297520661158</v>
      </c>
      <c r="D190" s="17">
        <f>A190/'Computed data'!$E$8</f>
        <v>62.598101502354439</v>
      </c>
    </row>
    <row r="191" spans="1:4" x14ac:dyDescent="0.25">
      <c r="A191" s="17">
        <v>1008</v>
      </c>
      <c r="B191" s="17">
        <v>0.48370000000000002</v>
      </c>
      <c r="C191" s="17">
        <f>(B191/'Computed data'!$B$8)*100</f>
        <v>1.9987603305785127</v>
      </c>
      <c r="D191" s="17">
        <f>A191/'Computed data'!$E$8</f>
        <v>62.784961506839075</v>
      </c>
    </row>
    <row r="192" spans="1:4" x14ac:dyDescent="0.25">
      <c r="A192" s="17">
        <v>1010</v>
      </c>
      <c r="B192" s="17">
        <v>0.48670000000000002</v>
      </c>
      <c r="C192" s="17">
        <f>(B192/'Computed data'!$B$8)*100</f>
        <v>2.0111570247933885</v>
      </c>
      <c r="D192" s="17">
        <f>A192/'Computed data'!$E$8</f>
        <v>62.90953484316217</v>
      </c>
    </row>
    <row r="193" spans="1:4" x14ac:dyDescent="0.25">
      <c r="A193" s="17">
        <v>1012</v>
      </c>
      <c r="B193" s="17">
        <v>0.48909999999999998</v>
      </c>
      <c r="C193" s="17">
        <f>(B193/'Computed data'!$B$8)*100</f>
        <v>2.0210743801652895</v>
      </c>
      <c r="D193" s="17">
        <f>A193/'Computed data'!$E$8</f>
        <v>63.034108179485266</v>
      </c>
    </row>
    <row r="194" spans="1:4" x14ac:dyDescent="0.25">
      <c r="A194" s="17">
        <v>1013</v>
      </c>
      <c r="B194" s="17">
        <v>0.49159999999999998</v>
      </c>
      <c r="C194" s="17">
        <f>(B194/'Computed data'!$B$8)*100</f>
        <v>2.0314049586776859</v>
      </c>
      <c r="D194" s="17">
        <f>A194/'Computed data'!$E$8</f>
        <v>63.096394847646806</v>
      </c>
    </row>
    <row r="195" spans="1:4" x14ac:dyDescent="0.25">
      <c r="A195" s="17">
        <v>1017</v>
      </c>
      <c r="B195" s="17">
        <v>0.49409999999999998</v>
      </c>
      <c r="C195" s="17">
        <f>(B195/'Computed data'!$B$8)*100</f>
        <v>2.0417355371900827</v>
      </c>
      <c r="D195" s="17">
        <f>A195/'Computed data'!$E$8</f>
        <v>63.345541520292997</v>
      </c>
    </row>
    <row r="196" spans="1:4" x14ac:dyDescent="0.25">
      <c r="A196" s="17">
        <v>1018</v>
      </c>
      <c r="B196" s="17">
        <v>0.49659999999999999</v>
      </c>
      <c r="C196" s="17">
        <f>(B196/'Computed data'!$B$8)*100</f>
        <v>2.0520661157024795</v>
      </c>
      <c r="D196" s="17">
        <f>A196/'Computed data'!$E$8</f>
        <v>63.407828188454545</v>
      </c>
    </row>
    <row r="197" spans="1:4" x14ac:dyDescent="0.25">
      <c r="A197" s="17">
        <v>1020</v>
      </c>
      <c r="B197" s="17">
        <v>0.49909999999999999</v>
      </c>
      <c r="C197" s="17">
        <f>(B197/'Computed data'!$B$8)*100</f>
        <v>2.0623966942148759</v>
      </c>
      <c r="D197" s="17">
        <f>A197/'Computed data'!$E$8</f>
        <v>63.532401524777633</v>
      </c>
    </row>
    <row r="198" spans="1:4" x14ac:dyDescent="0.25">
      <c r="A198" s="17">
        <v>1021</v>
      </c>
      <c r="B198" s="17">
        <v>0.50160000000000005</v>
      </c>
      <c r="C198" s="17">
        <f>(B198/'Computed data'!$B$8)*100</f>
        <v>2.0727272727272728</v>
      </c>
      <c r="D198" s="17">
        <f>A198/'Computed data'!$E$8</f>
        <v>63.594688192939181</v>
      </c>
    </row>
    <row r="199" spans="1:4" x14ac:dyDescent="0.25">
      <c r="A199" s="17">
        <v>1023</v>
      </c>
      <c r="B199" s="17">
        <v>0.50460000000000005</v>
      </c>
      <c r="C199" s="17">
        <f>(B199/'Computed data'!$B$8)*100</f>
        <v>2.0851239669421493</v>
      </c>
      <c r="D199" s="17">
        <f>A199/'Computed data'!$E$8</f>
        <v>63.719261529262276</v>
      </c>
    </row>
    <row r="200" spans="1:4" x14ac:dyDescent="0.25">
      <c r="A200" s="17">
        <v>1025</v>
      </c>
      <c r="B200" s="17">
        <v>0.50700000000000001</v>
      </c>
      <c r="C200" s="17">
        <f>(B200/'Computed data'!$B$8)*100</f>
        <v>2.0950413223140498</v>
      </c>
      <c r="D200" s="17">
        <f>A200/'Computed data'!$E$8</f>
        <v>63.843834865585372</v>
      </c>
    </row>
    <row r="201" spans="1:4" x14ac:dyDescent="0.25">
      <c r="A201" s="17">
        <v>1028</v>
      </c>
      <c r="B201" s="17">
        <v>0.50949999999999995</v>
      </c>
      <c r="C201" s="17">
        <f>(B201/'Computed data'!$B$8)*100</f>
        <v>2.1053719008264462</v>
      </c>
      <c r="D201" s="17">
        <f>A201/'Computed data'!$E$8</f>
        <v>64.030694870070008</v>
      </c>
    </row>
    <row r="202" spans="1:4" x14ac:dyDescent="0.25">
      <c r="A202" s="17">
        <v>1030</v>
      </c>
      <c r="B202" s="17">
        <v>0.51200000000000001</v>
      </c>
      <c r="C202" s="17">
        <f>(B202/'Computed data'!$B$8)*100</f>
        <v>2.115702479338843</v>
      </c>
      <c r="D202" s="17">
        <f>A202/'Computed data'!$E$8</f>
        <v>64.155268206393103</v>
      </c>
    </row>
    <row r="203" spans="1:4" x14ac:dyDescent="0.25">
      <c r="A203" s="17">
        <v>1032</v>
      </c>
      <c r="B203" s="17">
        <v>0.51449999999999996</v>
      </c>
      <c r="C203" s="17">
        <f>(B203/'Computed data'!$B$8)*100</f>
        <v>2.1260330578512394</v>
      </c>
      <c r="D203" s="17">
        <f>A203/'Computed data'!$E$8</f>
        <v>64.279841542716198</v>
      </c>
    </row>
    <row r="204" spans="1:4" x14ac:dyDescent="0.25">
      <c r="A204" s="17">
        <v>1033</v>
      </c>
      <c r="B204" s="17">
        <v>0.51700000000000002</v>
      </c>
      <c r="C204" s="17">
        <f>(B204/'Computed data'!$B$8)*100</f>
        <v>2.1363636363636367</v>
      </c>
      <c r="D204" s="17">
        <f>A204/'Computed data'!$E$8</f>
        <v>64.342128210877746</v>
      </c>
    </row>
    <row r="205" spans="1:4" x14ac:dyDescent="0.25">
      <c r="A205" s="17">
        <v>1036</v>
      </c>
      <c r="B205" s="17">
        <v>0.52029999999999998</v>
      </c>
      <c r="C205" s="17">
        <f>(B205/'Computed data'!$B$8)*100</f>
        <v>2.15</v>
      </c>
      <c r="D205" s="17">
        <f>A205/'Computed data'!$E$8</f>
        <v>64.528988215362389</v>
      </c>
    </row>
    <row r="206" spans="1:4" x14ac:dyDescent="0.25">
      <c r="A206" s="17">
        <v>1039</v>
      </c>
      <c r="B206" s="17">
        <v>0.52239999999999998</v>
      </c>
      <c r="C206" s="17">
        <f>(B206/'Computed data'!$B$8)*100</f>
        <v>2.1586776859504133</v>
      </c>
      <c r="D206" s="17">
        <f>A206/'Computed data'!$E$8</f>
        <v>64.715848219847018</v>
      </c>
    </row>
    <row r="207" spans="1:4" x14ac:dyDescent="0.25">
      <c r="A207" s="17">
        <v>1042</v>
      </c>
      <c r="B207" s="17">
        <v>0.52490000000000003</v>
      </c>
      <c r="C207" s="17">
        <f>(B207/'Computed data'!$B$8)*100</f>
        <v>2.1690082644628101</v>
      </c>
      <c r="D207" s="17">
        <f>A207/'Computed data'!$E$8</f>
        <v>64.902708224331661</v>
      </c>
    </row>
    <row r="208" spans="1:4" x14ac:dyDescent="0.25">
      <c r="A208" s="17">
        <v>1044</v>
      </c>
      <c r="B208" s="17">
        <v>0.52739999999999998</v>
      </c>
      <c r="C208" s="17">
        <f>(B208/'Computed data'!$B$8)*100</f>
        <v>2.179338842975207</v>
      </c>
      <c r="D208" s="17">
        <f>A208/'Computed data'!$E$8</f>
        <v>65.027281560654757</v>
      </c>
    </row>
    <row r="209" spans="1:4" x14ac:dyDescent="0.25">
      <c r="A209" s="17">
        <v>1046</v>
      </c>
      <c r="B209" s="17">
        <v>0.53090000000000004</v>
      </c>
      <c r="C209" s="17">
        <f>(B209/'Computed data'!$B$8)*100</f>
        <v>2.1938016528925623</v>
      </c>
      <c r="D209" s="17">
        <f>A209/'Computed data'!$E$8</f>
        <v>65.151854896977852</v>
      </c>
    </row>
    <row r="210" spans="1:4" x14ac:dyDescent="0.25">
      <c r="A210" s="17">
        <v>1048</v>
      </c>
      <c r="B210" s="17">
        <v>0.53339999999999999</v>
      </c>
      <c r="C210" s="17">
        <f>(B210/'Computed data'!$B$8)*100</f>
        <v>2.2041322314049587</v>
      </c>
      <c r="D210" s="17">
        <f>A210/'Computed data'!$E$8</f>
        <v>65.276428233300948</v>
      </c>
    </row>
    <row r="211" spans="1:4" x14ac:dyDescent="0.25">
      <c r="A211" s="17">
        <v>1050</v>
      </c>
      <c r="B211" s="17">
        <v>0.53590000000000004</v>
      </c>
      <c r="C211" s="17">
        <f>(B211/'Computed data'!$B$8)*100</f>
        <v>2.2144628099173556</v>
      </c>
      <c r="D211" s="17">
        <f>A211/'Computed data'!$E$8</f>
        <v>65.401001569624043</v>
      </c>
    </row>
    <row r="212" spans="1:4" x14ac:dyDescent="0.25">
      <c r="A212" s="17">
        <v>1053</v>
      </c>
      <c r="B212" s="17">
        <v>0.53800000000000003</v>
      </c>
      <c r="C212" s="17">
        <f>(B212/'Computed data'!$B$8)*100</f>
        <v>2.223140495867769</v>
      </c>
      <c r="D212" s="17">
        <f>A212/'Computed data'!$E$8</f>
        <v>65.587861574108672</v>
      </c>
    </row>
    <row r="213" spans="1:4" x14ac:dyDescent="0.25">
      <c r="A213" s="17">
        <v>1056</v>
      </c>
      <c r="B213" s="17">
        <v>0.5403</v>
      </c>
      <c r="C213" s="17">
        <f>(B213/'Computed data'!$B$8)*100</f>
        <v>2.2326446280991736</v>
      </c>
      <c r="D213" s="17">
        <f>A213/'Computed data'!$E$8</f>
        <v>65.774721578593315</v>
      </c>
    </row>
    <row r="214" spans="1:4" x14ac:dyDescent="0.25">
      <c r="A214" s="17">
        <v>1058</v>
      </c>
      <c r="B214" s="17">
        <v>0.54359999999999997</v>
      </c>
      <c r="C214" s="17">
        <f>(B214/'Computed data'!$B$8)*100</f>
        <v>2.2462809917355373</v>
      </c>
      <c r="D214" s="17">
        <f>A214/'Computed data'!$E$8</f>
        <v>65.89929491491641</v>
      </c>
    </row>
    <row r="215" spans="1:4" x14ac:dyDescent="0.25">
      <c r="A215" s="17">
        <v>1059</v>
      </c>
      <c r="B215" s="17">
        <v>0.54630000000000001</v>
      </c>
      <c r="C215" s="17">
        <f>(B215/'Computed data'!$B$8)*100</f>
        <v>2.2574380165289254</v>
      </c>
      <c r="D215" s="17">
        <f>A215/'Computed data'!$E$8</f>
        <v>65.961581583077958</v>
      </c>
    </row>
    <row r="216" spans="1:4" x14ac:dyDescent="0.25">
      <c r="A216" s="17">
        <v>1062</v>
      </c>
      <c r="B216" s="17">
        <v>0.54879999999999995</v>
      </c>
      <c r="C216" s="17">
        <f>(B216/'Computed data'!$B$8)*100</f>
        <v>2.2677685950413222</v>
      </c>
      <c r="D216" s="17">
        <f>A216/'Computed data'!$E$8</f>
        <v>66.148441587562601</v>
      </c>
    </row>
    <row r="217" spans="1:4" x14ac:dyDescent="0.25">
      <c r="A217" s="17">
        <v>1064</v>
      </c>
      <c r="B217" s="17">
        <v>0.55130000000000001</v>
      </c>
      <c r="C217" s="17">
        <f>(B217/'Computed data'!$B$8)*100</f>
        <v>2.278099173553719</v>
      </c>
      <c r="D217" s="17">
        <f>A217/'Computed data'!$E$8</f>
        <v>66.273014923885697</v>
      </c>
    </row>
    <row r="218" spans="1:4" x14ac:dyDescent="0.25">
      <c r="A218" s="17">
        <v>1067</v>
      </c>
      <c r="B218" s="17">
        <v>0.55379999999999996</v>
      </c>
      <c r="C218" s="17">
        <f>(B218/'Computed data'!$B$8)*100</f>
        <v>2.2884297520661154</v>
      </c>
      <c r="D218" s="17">
        <f>A218/'Computed data'!$E$8</f>
        <v>66.459874928370326</v>
      </c>
    </row>
    <row r="219" spans="1:4" x14ac:dyDescent="0.25">
      <c r="A219" s="17">
        <v>1070</v>
      </c>
      <c r="B219" s="17">
        <v>0.55659999999999998</v>
      </c>
      <c r="C219" s="17">
        <f>(B219/'Computed data'!$B$8)*100</f>
        <v>2.2999999999999998</v>
      </c>
      <c r="D219" s="17">
        <f>A219/'Computed data'!$E$8</f>
        <v>66.646734932854969</v>
      </c>
    </row>
    <row r="220" spans="1:4" x14ac:dyDescent="0.25">
      <c r="A220" s="17">
        <v>1072</v>
      </c>
      <c r="B220" s="17">
        <v>0.55820000000000003</v>
      </c>
      <c r="C220" s="17">
        <f>(B220/'Computed data'!$B$8)*100</f>
        <v>2.306611570247934</v>
      </c>
      <c r="D220" s="17">
        <f>A220/'Computed data'!$E$8</f>
        <v>66.771308269178064</v>
      </c>
    </row>
    <row r="221" spans="1:4" x14ac:dyDescent="0.25">
      <c r="A221" s="17">
        <v>1073</v>
      </c>
      <c r="B221" s="17">
        <v>0.56169999999999998</v>
      </c>
      <c r="C221" s="17">
        <f>(B221/'Computed data'!$B$8)*100</f>
        <v>2.3210743801652893</v>
      </c>
      <c r="D221" s="17">
        <f>A221/'Computed data'!$E$8</f>
        <v>66.833594937339612</v>
      </c>
    </row>
    <row r="222" spans="1:4" x14ac:dyDescent="0.25">
      <c r="A222" s="17">
        <v>1075</v>
      </c>
      <c r="B222" s="17">
        <v>0.56420000000000003</v>
      </c>
      <c r="C222" s="17">
        <f>(B222/'Computed data'!$B$8)*100</f>
        <v>2.3314049586776862</v>
      </c>
      <c r="D222" s="17">
        <f>A222/'Computed data'!$E$8</f>
        <v>66.958168273662707</v>
      </c>
    </row>
    <row r="223" spans="1:4" x14ac:dyDescent="0.25">
      <c r="A223" s="17">
        <v>1077</v>
      </c>
      <c r="B223" s="17">
        <v>0.56669999999999998</v>
      </c>
      <c r="C223" s="17">
        <f>(B223/'Computed data'!$B$8)*100</f>
        <v>2.3417355371900825</v>
      </c>
      <c r="D223" s="17">
        <f>A223/'Computed data'!$E$8</f>
        <v>67.082741609985803</v>
      </c>
    </row>
    <row r="224" spans="1:4" x14ac:dyDescent="0.25">
      <c r="A224" s="17">
        <v>1080</v>
      </c>
      <c r="B224" s="17">
        <v>0.56920000000000004</v>
      </c>
      <c r="C224" s="17">
        <f>(B224/'Computed data'!$B$8)*100</f>
        <v>2.3520661157024794</v>
      </c>
      <c r="D224" s="17">
        <f>A224/'Computed data'!$E$8</f>
        <v>67.269601614470432</v>
      </c>
    </row>
    <row r="225" spans="1:4" x14ac:dyDescent="0.25">
      <c r="A225" s="17">
        <v>1082</v>
      </c>
      <c r="B225" s="17">
        <v>0.57150000000000001</v>
      </c>
      <c r="C225" s="17">
        <f>(B225/'Computed data'!$B$8)*100</f>
        <v>2.3615702479338845</v>
      </c>
      <c r="D225" s="17">
        <f>A225/'Computed data'!$E$8</f>
        <v>67.394174950793527</v>
      </c>
    </row>
    <row r="226" spans="1:4" x14ac:dyDescent="0.25">
      <c r="A226" s="17">
        <v>1085</v>
      </c>
      <c r="B226" s="17">
        <v>0.5746</v>
      </c>
      <c r="C226" s="17">
        <f>(B226/'Computed data'!$B$8)*100</f>
        <v>2.374380165289256</v>
      </c>
      <c r="D226" s="17">
        <f>A226/'Computed data'!$E$8</f>
        <v>67.58103495527817</v>
      </c>
    </row>
    <row r="227" spans="1:4" x14ac:dyDescent="0.25">
      <c r="A227" s="17">
        <v>1087</v>
      </c>
      <c r="B227" s="17">
        <v>0.57709999999999995</v>
      </c>
      <c r="C227" s="17">
        <f>(B227/'Computed data'!$B$8)*100</f>
        <v>2.3847107438016528</v>
      </c>
      <c r="D227" s="17">
        <f>A227/'Computed data'!$E$8</f>
        <v>67.705608291601266</v>
      </c>
    </row>
    <row r="228" spans="1:4" x14ac:dyDescent="0.25">
      <c r="A228" s="17">
        <v>1089</v>
      </c>
      <c r="B228" s="17">
        <v>0.5796</v>
      </c>
      <c r="C228" s="17">
        <f>(B228/'Computed data'!$B$8)*100</f>
        <v>2.3950413223140496</v>
      </c>
      <c r="D228" s="17">
        <f>A228/'Computed data'!$E$8</f>
        <v>67.830181627924361</v>
      </c>
    </row>
    <row r="229" spans="1:4" x14ac:dyDescent="0.25">
      <c r="A229" s="17">
        <v>1090</v>
      </c>
      <c r="B229" s="17">
        <v>0.58209999999999995</v>
      </c>
      <c r="C229" s="17">
        <f>(B229/'Computed data'!$B$8)*100</f>
        <v>2.4053719008264465</v>
      </c>
      <c r="D229" s="17">
        <f>A229/'Computed data'!$E$8</f>
        <v>67.892468296085909</v>
      </c>
    </row>
    <row r="230" spans="1:4" x14ac:dyDescent="0.25">
      <c r="A230" s="17">
        <v>1092</v>
      </c>
      <c r="B230" s="17">
        <v>0.58460000000000001</v>
      </c>
      <c r="C230" s="17">
        <f>(B230/'Computed data'!$B$8)*100</f>
        <v>2.4157024793388429</v>
      </c>
      <c r="D230" s="17">
        <f>A230/'Computed data'!$E$8</f>
        <v>68.017041632409004</v>
      </c>
    </row>
    <row r="231" spans="1:4" x14ac:dyDescent="0.25">
      <c r="A231" s="17">
        <v>1093</v>
      </c>
      <c r="B231" s="17">
        <v>0.58709999999999996</v>
      </c>
      <c r="C231" s="17">
        <f>(B231/'Computed data'!$B$8)*100</f>
        <v>2.4260330578512392</v>
      </c>
      <c r="D231" s="17">
        <f>A231/'Computed data'!$E$8</f>
        <v>68.079328300570552</v>
      </c>
    </row>
    <row r="232" spans="1:4" x14ac:dyDescent="0.25">
      <c r="A232" s="17">
        <v>1095</v>
      </c>
      <c r="B232" s="17">
        <v>0.58930000000000005</v>
      </c>
      <c r="C232" s="17">
        <f>(B232/'Computed data'!$B$8)*100</f>
        <v>2.4351239669421489</v>
      </c>
      <c r="D232" s="17">
        <f>A232/'Computed data'!$E$8</f>
        <v>68.203901636893633</v>
      </c>
    </row>
    <row r="233" spans="1:4" x14ac:dyDescent="0.25">
      <c r="A233" s="17">
        <v>1097</v>
      </c>
      <c r="B233" s="17">
        <v>0.59250000000000003</v>
      </c>
      <c r="C233" s="17">
        <f>(B233/'Computed data'!$B$8)*100</f>
        <v>2.4483471074380168</v>
      </c>
      <c r="D233" s="17">
        <f>A233/'Computed data'!$E$8</f>
        <v>68.328474973216728</v>
      </c>
    </row>
    <row r="234" spans="1:4" x14ac:dyDescent="0.25">
      <c r="A234" s="17">
        <v>1098</v>
      </c>
      <c r="B234" s="17">
        <v>0.59499999999999997</v>
      </c>
      <c r="C234" s="17">
        <f>(B234/'Computed data'!$B$8)*100</f>
        <v>2.4586776859504131</v>
      </c>
      <c r="D234" s="17">
        <f>A234/'Computed data'!$E$8</f>
        <v>68.390761641378276</v>
      </c>
    </row>
    <row r="235" spans="1:4" x14ac:dyDescent="0.25">
      <c r="A235" s="17">
        <v>1101</v>
      </c>
      <c r="B235" s="17">
        <v>0.59750000000000003</v>
      </c>
      <c r="C235" s="17">
        <f>(B235/'Computed data'!$B$8)*100</f>
        <v>2.46900826446281</v>
      </c>
      <c r="D235" s="17">
        <f>A235/'Computed data'!$E$8</f>
        <v>68.577621645862919</v>
      </c>
    </row>
    <row r="236" spans="1:4" x14ac:dyDescent="0.25">
      <c r="A236" s="17">
        <v>1102</v>
      </c>
      <c r="B236" s="17">
        <v>0.6</v>
      </c>
      <c r="C236" s="17">
        <f>(B236/'Computed data'!$B$8)*100</f>
        <v>2.4793388429752068</v>
      </c>
      <c r="D236" s="17">
        <f>A236/'Computed data'!$E$8</f>
        <v>68.639908314024467</v>
      </c>
    </row>
    <row r="237" spans="1:4" x14ac:dyDescent="0.25">
      <c r="A237" s="17">
        <v>1103</v>
      </c>
      <c r="B237" s="17">
        <v>0.60250000000000004</v>
      </c>
      <c r="C237" s="17">
        <f>(B237/'Computed data'!$B$8)*100</f>
        <v>2.4896694214876036</v>
      </c>
      <c r="D237" s="17">
        <f>A237/'Computed data'!$E$8</f>
        <v>68.702194982186015</v>
      </c>
    </row>
    <row r="238" spans="1:4" x14ac:dyDescent="0.25">
      <c r="A238" s="17">
        <v>1103</v>
      </c>
      <c r="B238" s="17">
        <v>0.60589999999999999</v>
      </c>
      <c r="C238" s="17">
        <f>(B238/'Computed data'!$B$8)*100</f>
        <v>2.5037190082644627</v>
      </c>
      <c r="D238" s="17">
        <f>A238/'Computed data'!$E$8</f>
        <v>68.702194982186015</v>
      </c>
    </row>
    <row r="239" spans="1:4" x14ac:dyDescent="0.25">
      <c r="A239" s="17">
        <v>1105</v>
      </c>
      <c r="B239" s="17">
        <v>0.6079</v>
      </c>
      <c r="C239" s="17">
        <f>(B239/'Computed data'!$B$8)*100</f>
        <v>2.5119834710743802</v>
      </c>
      <c r="D239" s="17">
        <f>A239/'Computed data'!$E$8</f>
        <v>68.82676831850911</v>
      </c>
    </row>
    <row r="240" spans="1:4" x14ac:dyDescent="0.25">
      <c r="A240" s="17">
        <v>1106</v>
      </c>
      <c r="B240" s="17">
        <v>0.61040000000000005</v>
      </c>
      <c r="C240" s="17">
        <f>(B240/'Computed data'!$B$8)*100</f>
        <v>2.5223140495867771</v>
      </c>
      <c r="D240" s="17">
        <f>A240/'Computed data'!$E$8</f>
        <v>68.889054986670658</v>
      </c>
    </row>
    <row r="241" spans="1:4" x14ac:dyDescent="0.25">
      <c r="A241" s="17">
        <v>1107</v>
      </c>
      <c r="B241" s="17">
        <v>0.6129</v>
      </c>
      <c r="C241" s="17">
        <f>(B241/'Computed data'!$B$8)*100</f>
        <v>2.5326446280991735</v>
      </c>
      <c r="D241" s="17">
        <f>A241/'Computed data'!$E$8</f>
        <v>68.951341654832206</v>
      </c>
    </row>
    <row r="242" spans="1:4" x14ac:dyDescent="0.25">
      <c r="A242" s="17">
        <v>1107</v>
      </c>
      <c r="B242" s="17">
        <v>0.61539999999999995</v>
      </c>
      <c r="C242" s="17">
        <f>(B242/'Computed data'!$B$8)*100</f>
        <v>2.5429752066115698</v>
      </c>
      <c r="D242" s="17">
        <f>A242/'Computed data'!$E$8</f>
        <v>68.951341654832206</v>
      </c>
    </row>
    <row r="243" spans="1:4" x14ac:dyDescent="0.25">
      <c r="A243" s="17">
        <v>1108</v>
      </c>
      <c r="B243" s="17">
        <v>0.61870000000000003</v>
      </c>
      <c r="C243" s="17">
        <f>(B243/'Computed data'!$B$8)*100</f>
        <v>2.5566115702479344</v>
      </c>
      <c r="D243" s="17">
        <f>A243/'Computed data'!$E$8</f>
        <v>69.013628322993739</v>
      </c>
    </row>
    <row r="244" spans="1:4" x14ac:dyDescent="0.25">
      <c r="A244" s="17">
        <v>1110</v>
      </c>
      <c r="B244" s="17">
        <v>0.62129999999999996</v>
      </c>
      <c r="C244" s="17">
        <f>(B244/'Computed data'!$B$8)*100</f>
        <v>2.5673553719008266</v>
      </c>
      <c r="D244" s="17">
        <f>A244/'Computed data'!$E$8</f>
        <v>69.138201659316834</v>
      </c>
    </row>
    <row r="245" spans="1:4" x14ac:dyDescent="0.25">
      <c r="A245" s="17">
        <v>1112</v>
      </c>
      <c r="B245" s="17">
        <v>0.62360000000000004</v>
      </c>
      <c r="C245" s="17">
        <f>(B245/'Computed data'!$B$8)*100</f>
        <v>2.5768595041322317</v>
      </c>
      <c r="D245" s="17">
        <f>A245/'Computed data'!$E$8</f>
        <v>69.26277499563993</v>
      </c>
    </row>
    <row r="246" spans="1:4" x14ac:dyDescent="0.25">
      <c r="A246" s="17">
        <v>1112</v>
      </c>
      <c r="B246" s="17">
        <v>0.62580000000000002</v>
      </c>
      <c r="C246" s="17">
        <f>(B246/'Computed data'!$B$8)*100</f>
        <v>2.585950413223141</v>
      </c>
      <c r="D246" s="17">
        <f>A246/'Computed data'!$E$8</f>
        <v>69.26277499563993</v>
      </c>
    </row>
    <row r="247" spans="1:4" x14ac:dyDescent="0.25">
      <c r="A247" s="17">
        <v>1113</v>
      </c>
      <c r="B247" s="17">
        <v>0.62829999999999997</v>
      </c>
      <c r="C247" s="17">
        <f>(B247/'Computed data'!$B$8)*100</f>
        <v>2.5962809917355374</v>
      </c>
      <c r="D247" s="17">
        <f>A247/'Computed data'!$E$8</f>
        <v>69.325061663801478</v>
      </c>
    </row>
    <row r="248" spans="1:4" x14ac:dyDescent="0.25">
      <c r="A248" s="17">
        <v>1113</v>
      </c>
      <c r="B248" s="17">
        <v>0.63080000000000003</v>
      </c>
      <c r="C248" s="17">
        <f>(B248/'Computed data'!$B$8)*100</f>
        <v>2.6066115702479338</v>
      </c>
      <c r="D248" s="17">
        <f>A248/'Computed data'!$E$8</f>
        <v>69.325061663801478</v>
      </c>
    </row>
    <row r="249" spans="1:4" x14ac:dyDescent="0.25">
      <c r="A249" s="17">
        <v>1113</v>
      </c>
      <c r="B249" s="17">
        <v>0.63429999999999997</v>
      </c>
      <c r="C249" s="17">
        <f>(B249/'Computed data'!$B$8)*100</f>
        <v>2.6210743801652892</v>
      </c>
      <c r="D249" s="17">
        <f>A249/'Computed data'!$E$8</f>
        <v>69.325061663801478</v>
      </c>
    </row>
    <row r="250" spans="1:4" x14ac:dyDescent="0.25">
      <c r="A250" s="17">
        <v>1113</v>
      </c>
      <c r="B250" s="17">
        <v>0.63680000000000003</v>
      </c>
      <c r="C250" s="17">
        <f>(B250/'Computed data'!$B$8)*100</f>
        <v>2.6314049586776864</v>
      </c>
      <c r="D250" s="17">
        <f>A250/'Computed data'!$E$8</f>
        <v>69.325061663801478</v>
      </c>
    </row>
    <row r="251" spans="1:4" x14ac:dyDescent="0.25">
      <c r="A251" s="17">
        <v>1114</v>
      </c>
      <c r="B251" s="17">
        <v>0.63919999999999999</v>
      </c>
      <c r="C251" s="17">
        <f>(B251/'Computed data'!$B$8)*100</f>
        <v>2.641322314049587</v>
      </c>
      <c r="D251" s="17">
        <f>A251/'Computed data'!$E$8</f>
        <v>69.387348331963025</v>
      </c>
    </row>
    <row r="252" spans="1:4" x14ac:dyDescent="0.25">
      <c r="A252" s="17">
        <v>1115</v>
      </c>
      <c r="B252" s="17">
        <v>0.64129999999999998</v>
      </c>
      <c r="C252" s="17">
        <f>(B252/'Computed data'!$B$8)*100</f>
        <v>2.65</v>
      </c>
      <c r="D252" s="17">
        <f>A252/'Computed data'!$E$8</f>
        <v>69.449635000124573</v>
      </c>
    </row>
    <row r="253" spans="1:4" x14ac:dyDescent="0.25">
      <c r="A253" s="17">
        <v>1113</v>
      </c>
      <c r="B253" s="17">
        <v>0.64400000000000002</v>
      </c>
      <c r="C253" s="17">
        <f>(B253/'Computed data'!$B$8)*100</f>
        <v>2.6611570247933884</v>
      </c>
      <c r="D253" s="17">
        <f>A253/'Computed data'!$E$8</f>
        <v>69.325061663801478</v>
      </c>
    </row>
    <row r="254" spans="1:4" x14ac:dyDescent="0.25">
      <c r="A254" s="17">
        <v>1113</v>
      </c>
      <c r="B254" s="17">
        <v>0.6472</v>
      </c>
      <c r="C254" s="17">
        <f>(B254/'Computed data'!$B$8)*100</f>
        <v>2.6743801652892563</v>
      </c>
      <c r="D254" s="17">
        <f>A254/'Computed data'!$E$8</f>
        <v>69.325061663801478</v>
      </c>
    </row>
    <row r="255" spans="1:4" x14ac:dyDescent="0.25">
      <c r="A255" s="17">
        <v>1113</v>
      </c>
      <c r="B255" s="17">
        <v>0.64970000000000006</v>
      </c>
      <c r="C255" s="17">
        <f>(B255/'Computed data'!$B$8)*100</f>
        <v>2.6847107438016531</v>
      </c>
      <c r="D255" s="17">
        <f>A255/'Computed data'!$E$8</f>
        <v>69.325061663801478</v>
      </c>
    </row>
    <row r="256" spans="1:4" x14ac:dyDescent="0.25">
      <c r="A256" s="17">
        <v>1113</v>
      </c>
      <c r="B256" s="17">
        <v>0.6522</v>
      </c>
      <c r="C256" s="17">
        <f>(B256/'Computed data'!$B$8)*100</f>
        <v>2.6950413223140495</v>
      </c>
      <c r="D256" s="17">
        <f>A256/'Computed data'!$E$8</f>
        <v>69.325061663801478</v>
      </c>
    </row>
    <row r="257" spans="1:4" x14ac:dyDescent="0.25">
      <c r="A257" s="17">
        <v>1114</v>
      </c>
      <c r="B257" s="17">
        <v>0.65459999999999996</v>
      </c>
      <c r="C257" s="17">
        <f>(B257/'Computed data'!$B$8)*100</f>
        <v>2.7049586776859504</v>
      </c>
      <c r="D257" s="17">
        <f>A257/'Computed data'!$E$8</f>
        <v>69.387348331963025</v>
      </c>
    </row>
    <row r="258" spans="1:4" x14ac:dyDescent="0.25">
      <c r="A258" s="17">
        <v>1115</v>
      </c>
      <c r="B258" s="17">
        <v>0.65710000000000002</v>
      </c>
      <c r="C258" s="17">
        <f>(B258/'Computed data'!$B$8)*100</f>
        <v>2.7152892561983473</v>
      </c>
      <c r="D258" s="17">
        <f>A258/'Computed data'!$E$8</f>
        <v>69.449635000124573</v>
      </c>
    </row>
    <row r="259" spans="1:4" x14ac:dyDescent="0.25">
      <c r="A259" s="17">
        <v>1115</v>
      </c>
      <c r="B259" s="17">
        <v>0.66010000000000002</v>
      </c>
      <c r="C259" s="17">
        <f>(B259/'Computed data'!$B$8)*100</f>
        <v>2.7276859504132234</v>
      </c>
      <c r="D259" s="17">
        <f>A259/'Computed data'!$E$8</f>
        <v>69.449635000124573</v>
      </c>
    </row>
    <row r="260" spans="1:4" x14ac:dyDescent="0.25">
      <c r="A260" s="17">
        <v>1117</v>
      </c>
      <c r="B260" s="17">
        <v>0.66259999999999997</v>
      </c>
      <c r="C260" s="17">
        <f>(B260/'Computed data'!$B$8)*100</f>
        <v>2.7380165289256198</v>
      </c>
      <c r="D260" s="17">
        <f>A260/'Computed data'!$E$8</f>
        <v>69.574208336447668</v>
      </c>
    </row>
    <row r="261" spans="1:4" x14ac:dyDescent="0.25">
      <c r="A261" s="17">
        <v>1118</v>
      </c>
      <c r="B261" s="17">
        <v>0.66510000000000002</v>
      </c>
      <c r="C261" s="17">
        <f>(B261/'Computed data'!$B$8)*100</f>
        <v>2.7483471074380166</v>
      </c>
      <c r="D261" s="17">
        <f>A261/'Computed data'!$E$8</f>
        <v>69.636495004609216</v>
      </c>
    </row>
    <row r="262" spans="1:4" x14ac:dyDescent="0.25">
      <c r="A262" s="17">
        <v>1119</v>
      </c>
      <c r="B262" s="17">
        <v>0.66759999999999997</v>
      </c>
      <c r="C262" s="17">
        <f>(B262/'Computed data'!$B$8)*100</f>
        <v>2.758677685950413</v>
      </c>
      <c r="D262" s="17">
        <f>A262/'Computed data'!$E$8</f>
        <v>69.698781672770764</v>
      </c>
    </row>
    <row r="263" spans="1:4" x14ac:dyDescent="0.25">
      <c r="A263" s="17">
        <v>1120</v>
      </c>
      <c r="B263" s="17">
        <v>0.6704</v>
      </c>
      <c r="C263" s="17">
        <f>(B263/'Computed data'!$B$8)*100</f>
        <v>2.7702479338842978</v>
      </c>
      <c r="D263" s="17">
        <f>A263/'Computed data'!$E$8</f>
        <v>69.761068340932312</v>
      </c>
    </row>
    <row r="264" spans="1:4" x14ac:dyDescent="0.25">
      <c r="A264" s="17">
        <v>1122</v>
      </c>
      <c r="B264" s="17">
        <v>0.67259999999999998</v>
      </c>
      <c r="C264" s="17">
        <f>(B264/'Computed data'!$B$8)*100</f>
        <v>2.7793388429752066</v>
      </c>
      <c r="D264" s="17">
        <f>A264/'Computed data'!$E$8</f>
        <v>69.885641677255393</v>
      </c>
    </row>
    <row r="265" spans="1:4" x14ac:dyDescent="0.25">
      <c r="A265" s="17">
        <v>1122</v>
      </c>
      <c r="B265" s="17">
        <v>0.6754</v>
      </c>
      <c r="C265" s="17">
        <f>(B265/'Computed data'!$B$8)*100</f>
        <v>2.790909090909091</v>
      </c>
      <c r="D265" s="17">
        <f>A265/'Computed data'!$E$8</f>
        <v>69.885641677255393</v>
      </c>
    </row>
    <row r="266" spans="1:4" x14ac:dyDescent="0.25">
      <c r="A266" s="17">
        <v>1123</v>
      </c>
      <c r="B266" s="17">
        <v>0.67849999999999999</v>
      </c>
      <c r="C266" s="17">
        <f>(B266/'Computed data'!$B$8)*100</f>
        <v>2.8037190082644625</v>
      </c>
      <c r="D266" s="17">
        <f>A266/'Computed data'!$E$8</f>
        <v>69.94792834541694</v>
      </c>
    </row>
    <row r="267" spans="1:4" x14ac:dyDescent="0.25">
      <c r="A267" s="17">
        <v>1125</v>
      </c>
      <c r="B267" s="17">
        <v>0.68</v>
      </c>
      <c r="C267" s="17">
        <f>(B267/'Computed data'!$B$8)*100</f>
        <v>2.8099173553719008</v>
      </c>
      <c r="D267" s="17">
        <f>A267/'Computed data'!$E$8</f>
        <v>70.072501681740036</v>
      </c>
    </row>
    <row r="268" spans="1:4" x14ac:dyDescent="0.25">
      <c r="A268" s="17">
        <v>1127</v>
      </c>
      <c r="B268" s="17">
        <v>0.68340000000000001</v>
      </c>
      <c r="C268" s="17">
        <f>(B268/'Computed data'!$B$8)*100</f>
        <v>2.8239669421487603</v>
      </c>
      <c r="D268" s="17">
        <f>A268/'Computed data'!$E$8</f>
        <v>70.197075018063131</v>
      </c>
    </row>
    <row r="269" spans="1:4" x14ac:dyDescent="0.25">
      <c r="A269" s="17">
        <v>1128</v>
      </c>
      <c r="B269" s="17">
        <v>0.68589999999999995</v>
      </c>
      <c r="C269" s="17">
        <f>(B269/'Computed data'!$B$8)*100</f>
        <v>2.8342975206611567</v>
      </c>
      <c r="D269" s="17">
        <f>A269/'Computed data'!$E$8</f>
        <v>70.259361686224679</v>
      </c>
    </row>
    <row r="270" spans="1:4" x14ac:dyDescent="0.25">
      <c r="A270" s="17">
        <v>1128</v>
      </c>
      <c r="B270" s="17">
        <v>0.68840000000000001</v>
      </c>
      <c r="C270" s="17">
        <f>(B270/'Computed data'!$B$8)*100</f>
        <v>2.844628099173554</v>
      </c>
      <c r="D270" s="17">
        <f>A270/'Computed data'!$E$8</f>
        <v>70.259361686224679</v>
      </c>
    </row>
    <row r="271" spans="1:4" x14ac:dyDescent="0.25">
      <c r="A271" s="17">
        <v>1130</v>
      </c>
      <c r="B271" s="17">
        <v>0.69089999999999996</v>
      </c>
      <c r="C271" s="17">
        <f>(B271/'Computed data'!$B$8)*100</f>
        <v>2.8549586776859504</v>
      </c>
      <c r="D271" s="17">
        <f>A271/'Computed data'!$E$8</f>
        <v>70.383935022547774</v>
      </c>
    </row>
    <row r="272" spans="1:4" x14ac:dyDescent="0.25">
      <c r="A272" s="17">
        <v>1130</v>
      </c>
      <c r="B272" s="17">
        <v>0.69310000000000005</v>
      </c>
      <c r="C272" s="17">
        <f>(B272/'Computed data'!$B$8)*100</f>
        <v>2.8640495867768601</v>
      </c>
      <c r="D272" s="17">
        <f>A272/'Computed data'!$E$8</f>
        <v>70.383935022547774</v>
      </c>
    </row>
    <row r="273" spans="1:4" x14ac:dyDescent="0.25">
      <c r="A273" s="17">
        <v>1132</v>
      </c>
      <c r="B273" s="17">
        <v>0.69640000000000002</v>
      </c>
      <c r="C273" s="17">
        <f>(B273/'Computed data'!$B$8)*100</f>
        <v>2.8776859504132233</v>
      </c>
      <c r="D273" s="17">
        <f>A273/'Computed data'!$E$8</f>
        <v>70.50850835887087</v>
      </c>
    </row>
    <row r="274" spans="1:4" x14ac:dyDescent="0.25">
      <c r="A274" s="17">
        <v>1132</v>
      </c>
      <c r="B274" s="17">
        <v>0.69889999999999997</v>
      </c>
      <c r="C274" s="17">
        <f>(B274/'Computed data'!$B$8)*100</f>
        <v>2.8880165289256197</v>
      </c>
      <c r="D274" s="17">
        <f>A274/'Computed data'!$E$8</f>
        <v>70.50850835887087</v>
      </c>
    </row>
    <row r="275" spans="1:4" x14ac:dyDescent="0.25">
      <c r="A275" s="17">
        <v>1133</v>
      </c>
      <c r="B275" s="17">
        <v>0.70130000000000003</v>
      </c>
      <c r="C275" s="17">
        <f>(B275/'Computed data'!$B$8)*100</f>
        <v>2.8979338842975206</v>
      </c>
      <c r="D275" s="17">
        <f>A275/'Computed data'!$E$8</f>
        <v>70.570795027032418</v>
      </c>
    </row>
    <row r="276" spans="1:4" x14ac:dyDescent="0.25">
      <c r="A276" s="17">
        <v>1135</v>
      </c>
      <c r="B276" s="17">
        <v>0.70379999999999998</v>
      </c>
      <c r="C276" s="17">
        <f>(B276/'Computed data'!$B$8)*100</f>
        <v>2.9082644628099175</v>
      </c>
      <c r="D276" s="17">
        <f>A276/'Computed data'!$E$8</f>
        <v>70.695368363355513</v>
      </c>
    </row>
    <row r="277" spans="1:4" x14ac:dyDescent="0.25">
      <c r="A277" s="17">
        <v>1137</v>
      </c>
      <c r="B277" s="17">
        <v>0.70630000000000004</v>
      </c>
      <c r="C277" s="17">
        <f>(B277/'Computed data'!$B$8)*100</f>
        <v>2.9185950413223143</v>
      </c>
      <c r="D277" s="17">
        <f>A277/'Computed data'!$E$8</f>
        <v>70.819941699678594</v>
      </c>
    </row>
    <row r="278" spans="1:4" x14ac:dyDescent="0.25">
      <c r="A278" s="17">
        <v>1138</v>
      </c>
      <c r="B278" s="17">
        <v>0.70879999999999999</v>
      </c>
      <c r="C278" s="17">
        <f>(B278/'Computed data'!$B$8)*100</f>
        <v>2.9289256198347111</v>
      </c>
      <c r="D278" s="17">
        <f>A278/'Computed data'!$E$8</f>
        <v>70.882228367840142</v>
      </c>
    </row>
    <row r="279" spans="1:4" x14ac:dyDescent="0.25">
      <c r="A279" s="17">
        <v>1140</v>
      </c>
      <c r="B279" s="17">
        <v>0.71179999999999999</v>
      </c>
      <c r="C279" s="17">
        <f>(B279/'Computed data'!$B$8)*100</f>
        <v>2.9413223140495868</v>
      </c>
      <c r="D279" s="17">
        <f>A279/'Computed data'!$E$8</f>
        <v>71.006801704163237</v>
      </c>
    </row>
    <row r="280" spans="1:4" x14ac:dyDescent="0.25">
      <c r="A280" s="17">
        <v>1142</v>
      </c>
      <c r="B280" s="17">
        <v>0.71430000000000005</v>
      </c>
      <c r="C280" s="17">
        <f>(B280/'Computed data'!$B$8)*100</f>
        <v>2.9516528925619836</v>
      </c>
      <c r="D280" s="17">
        <f>A280/'Computed data'!$E$8</f>
        <v>71.131375040486333</v>
      </c>
    </row>
    <row r="281" spans="1:4" x14ac:dyDescent="0.25">
      <c r="A281" s="17">
        <v>1145</v>
      </c>
      <c r="B281" s="17">
        <v>0.7167</v>
      </c>
      <c r="C281" s="17">
        <f>(B281/'Computed data'!$B$8)*100</f>
        <v>2.9615702479338846</v>
      </c>
      <c r="D281" s="17">
        <f>A281/'Computed data'!$E$8</f>
        <v>71.318235044970976</v>
      </c>
    </row>
    <row r="282" spans="1:4" x14ac:dyDescent="0.25">
      <c r="A282" s="17">
        <v>1147</v>
      </c>
      <c r="B282" s="17">
        <v>0.71919999999999995</v>
      </c>
      <c r="C282" s="17">
        <f>(B282/'Computed data'!$B$8)*100</f>
        <v>2.971900826446281</v>
      </c>
      <c r="D282" s="17">
        <f>A282/'Computed data'!$E$8</f>
        <v>71.442808381294071</v>
      </c>
    </row>
    <row r="283" spans="1:4" x14ac:dyDescent="0.25">
      <c r="A283" s="17">
        <v>1150</v>
      </c>
      <c r="B283" s="17">
        <v>0.72170000000000001</v>
      </c>
      <c r="C283" s="17">
        <f>(B283/'Computed data'!$B$8)*100</f>
        <v>2.9822314049586778</v>
      </c>
      <c r="D283" s="17">
        <f>A283/'Computed data'!$E$8</f>
        <v>71.6296683857787</v>
      </c>
    </row>
    <row r="284" spans="1:4" x14ac:dyDescent="0.25">
      <c r="A284" s="17">
        <v>1152</v>
      </c>
      <c r="B284" s="17">
        <v>0.72419999999999995</v>
      </c>
      <c r="C284" s="17">
        <f>(B284/'Computed data'!$B$8)*100</f>
        <v>2.9925619834710742</v>
      </c>
      <c r="D284" s="17">
        <f>A284/'Computed data'!$E$8</f>
        <v>71.754241722101796</v>
      </c>
    </row>
    <row r="285" spans="1:4" x14ac:dyDescent="0.25">
      <c r="A285" s="17">
        <v>1154</v>
      </c>
      <c r="B285" s="17">
        <v>0.72699999999999998</v>
      </c>
      <c r="C285" s="17">
        <f>(B285/'Computed data'!$B$8)*100</f>
        <v>3.0041322314049586</v>
      </c>
      <c r="D285" s="17">
        <f>A285/'Computed data'!$E$8</f>
        <v>71.878815058424891</v>
      </c>
    </row>
    <row r="286" spans="1:4" x14ac:dyDescent="0.25">
      <c r="A286" s="17">
        <v>1157</v>
      </c>
      <c r="B286" s="17">
        <v>0.72970000000000002</v>
      </c>
      <c r="C286" s="17">
        <f>(B286/'Computed data'!$B$8)*100</f>
        <v>3.0152892561983475</v>
      </c>
      <c r="D286" s="17">
        <f>A286/'Computed data'!$E$8</f>
        <v>72.065675062909534</v>
      </c>
    </row>
    <row r="287" spans="1:4" x14ac:dyDescent="0.25">
      <c r="A287" s="17">
        <v>1158</v>
      </c>
      <c r="B287" s="17">
        <v>0.73209999999999997</v>
      </c>
      <c r="C287" s="17">
        <f>(B287/'Computed data'!$B$8)*100</f>
        <v>3.0252066115702481</v>
      </c>
      <c r="D287" s="17">
        <f>A287/'Computed data'!$E$8</f>
        <v>72.127961731071082</v>
      </c>
    </row>
    <row r="288" spans="1:4" x14ac:dyDescent="0.25">
      <c r="A288" s="17">
        <v>1160</v>
      </c>
      <c r="B288" s="17">
        <v>0.73460000000000003</v>
      </c>
      <c r="C288" s="17">
        <f>(B288/'Computed data'!$B$8)*100</f>
        <v>3.0355371900826449</v>
      </c>
      <c r="D288" s="17">
        <f>A288/'Computed data'!$E$8</f>
        <v>72.252535067394177</v>
      </c>
    </row>
    <row r="289" spans="1:4" x14ac:dyDescent="0.25">
      <c r="A289" s="17">
        <v>1162</v>
      </c>
      <c r="B289" s="17">
        <v>0.73709999999999998</v>
      </c>
      <c r="C289" s="17">
        <f>(B289/'Computed data'!$B$8)*100</f>
        <v>3.0458677685950413</v>
      </c>
      <c r="D289" s="17">
        <f>A289/'Computed data'!$E$8</f>
        <v>72.377108403717273</v>
      </c>
    </row>
    <row r="290" spans="1:4" x14ac:dyDescent="0.25">
      <c r="A290" s="17">
        <v>1164</v>
      </c>
      <c r="B290" s="17">
        <v>0.73960000000000004</v>
      </c>
      <c r="C290" s="17">
        <f>(B290/'Computed data'!$B$8)*100</f>
        <v>3.0561983471074381</v>
      </c>
      <c r="D290" s="17">
        <f>A290/'Computed data'!$E$8</f>
        <v>72.501681740040354</v>
      </c>
    </row>
    <row r="291" spans="1:4" x14ac:dyDescent="0.25">
      <c r="A291" s="17">
        <v>1165</v>
      </c>
      <c r="B291" s="17">
        <v>0.74209999999999998</v>
      </c>
      <c r="C291" s="17">
        <f>(B291/'Computed data'!$B$8)*100</f>
        <v>3.0665289256198345</v>
      </c>
      <c r="D291" s="17">
        <f>A291/'Computed data'!$E$8</f>
        <v>72.563968408201902</v>
      </c>
    </row>
    <row r="292" spans="1:4" x14ac:dyDescent="0.25">
      <c r="A292" s="17">
        <v>1167</v>
      </c>
      <c r="B292" s="17">
        <v>0.74519999999999997</v>
      </c>
      <c r="C292" s="17">
        <f>(B292/'Computed data'!$B$8)*100</f>
        <v>3.0793388429752064</v>
      </c>
      <c r="D292" s="17">
        <f>A292/'Computed data'!$E$8</f>
        <v>72.688541744524997</v>
      </c>
    </row>
    <row r="293" spans="1:4" x14ac:dyDescent="0.25">
      <c r="A293" s="17">
        <v>1169</v>
      </c>
      <c r="B293" s="17">
        <v>0.74760000000000004</v>
      </c>
      <c r="C293" s="17">
        <f>(B293/'Computed data'!$B$8)*100</f>
        <v>3.0892561983471079</v>
      </c>
      <c r="D293" s="17">
        <f>A293/'Computed data'!$E$8</f>
        <v>72.813115080848092</v>
      </c>
    </row>
    <row r="294" spans="1:4" x14ac:dyDescent="0.25">
      <c r="A294" s="17">
        <v>1172</v>
      </c>
      <c r="B294" s="17">
        <v>0.75</v>
      </c>
      <c r="C294" s="17">
        <f>(B294/'Computed data'!$B$8)*100</f>
        <v>3.0991735537190084</v>
      </c>
      <c r="D294" s="17">
        <f>A294/'Computed data'!$E$8</f>
        <v>72.999975085332736</v>
      </c>
    </row>
    <row r="295" spans="1:4" x14ac:dyDescent="0.25">
      <c r="A295" s="17">
        <v>1173</v>
      </c>
      <c r="B295" s="17">
        <v>0.75249999999999995</v>
      </c>
      <c r="C295" s="17">
        <f>(B295/'Computed data'!$B$8)*100</f>
        <v>3.1095041322314048</v>
      </c>
      <c r="D295" s="17">
        <f>A295/'Computed data'!$E$8</f>
        <v>73.062261753494283</v>
      </c>
    </row>
    <row r="296" spans="1:4" x14ac:dyDescent="0.25">
      <c r="A296" s="17">
        <v>1175</v>
      </c>
      <c r="B296" s="17">
        <v>0.755</v>
      </c>
      <c r="C296" s="17">
        <f>(B296/'Computed data'!$B$8)*100</f>
        <v>3.1198347107438016</v>
      </c>
      <c r="D296" s="17">
        <f>A296/'Computed data'!$E$8</f>
        <v>73.186835089817379</v>
      </c>
    </row>
    <row r="297" spans="1:4" x14ac:dyDescent="0.25">
      <c r="A297" s="17">
        <v>1175</v>
      </c>
      <c r="B297" s="17">
        <v>0.75749999999999995</v>
      </c>
      <c r="C297" s="17">
        <f>(B297/'Computed data'!$B$8)*100</f>
        <v>3.1301652892561984</v>
      </c>
      <c r="D297" s="17">
        <f>A297/'Computed data'!$E$8</f>
        <v>73.186835089817379</v>
      </c>
    </row>
    <row r="298" spans="1:4" x14ac:dyDescent="0.25">
      <c r="A298" s="17">
        <v>1177</v>
      </c>
      <c r="B298" s="17">
        <v>0.76100000000000001</v>
      </c>
      <c r="C298" s="17">
        <f>(B298/'Computed data'!$B$8)*100</f>
        <v>3.1446280991735542</v>
      </c>
      <c r="D298" s="17">
        <f>A298/'Computed data'!$E$8</f>
        <v>73.311408426140474</v>
      </c>
    </row>
    <row r="299" spans="1:4" x14ac:dyDescent="0.25">
      <c r="A299" s="17">
        <v>1178</v>
      </c>
      <c r="B299" s="17">
        <v>0.76300000000000001</v>
      </c>
      <c r="C299" s="17">
        <f>(B299/'Computed data'!$B$8)*100</f>
        <v>3.1528925619834709</v>
      </c>
      <c r="D299" s="17">
        <f>A299/'Computed data'!$E$8</f>
        <v>73.373695094302022</v>
      </c>
    </row>
    <row r="300" spans="1:4" x14ac:dyDescent="0.25">
      <c r="A300" s="17">
        <v>1178</v>
      </c>
      <c r="B300" s="17">
        <v>0.76539999999999997</v>
      </c>
      <c r="C300" s="17">
        <f>(B300/'Computed data'!$B$8)*100</f>
        <v>3.1628099173553719</v>
      </c>
      <c r="D300" s="17">
        <f>A300/'Computed data'!$E$8</f>
        <v>73.373695094302022</v>
      </c>
    </row>
    <row r="301" spans="1:4" x14ac:dyDescent="0.25">
      <c r="A301" s="17">
        <v>1180</v>
      </c>
      <c r="B301" s="17">
        <v>0.76790000000000003</v>
      </c>
      <c r="C301" s="17">
        <f>(B301/'Computed data'!$B$8)*100</f>
        <v>3.1731404958677691</v>
      </c>
      <c r="D301" s="17">
        <f>A301/'Computed data'!$E$8</f>
        <v>73.498268430625103</v>
      </c>
    </row>
    <row r="302" spans="1:4" x14ac:dyDescent="0.25">
      <c r="A302" s="17">
        <v>1180</v>
      </c>
      <c r="B302" s="17">
        <v>0.77139999999999997</v>
      </c>
      <c r="C302" s="17">
        <f>(B302/'Computed data'!$B$8)*100</f>
        <v>3.1876033057851241</v>
      </c>
      <c r="D302" s="17">
        <f>A302/'Computed data'!$E$8</f>
        <v>73.498268430625103</v>
      </c>
    </row>
    <row r="303" spans="1:4" x14ac:dyDescent="0.25">
      <c r="A303" s="17">
        <v>1182</v>
      </c>
      <c r="B303" s="17">
        <v>0.77390000000000003</v>
      </c>
      <c r="C303" s="17">
        <f>(B303/'Computed data'!$B$8)*100</f>
        <v>3.1979338842975205</v>
      </c>
      <c r="D303" s="17">
        <f>A303/'Computed data'!$E$8</f>
        <v>73.622841766948198</v>
      </c>
    </row>
    <row r="304" spans="1:4" x14ac:dyDescent="0.25">
      <c r="A304" s="17">
        <v>1184</v>
      </c>
      <c r="B304" s="17">
        <v>0.77639999999999998</v>
      </c>
      <c r="C304" s="17">
        <f>(B304/'Computed data'!$B$8)*100</f>
        <v>3.2082644628099168</v>
      </c>
      <c r="D304" s="17">
        <f>A304/'Computed data'!$E$8</f>
        <v>73.747415103271294</v>
      </c>
    </row>
    <row r="305" spans="1:4" x14ac:dyDescent="0.25">
      <c r="A305" s="17">
        <v>1186</v>
      </c>
      <c r="B305" s="17">
        <v>0.77859999999999996</v>
      </c>
      <c r="C305" s="17">
        <f>(B305/'Computed data'!$B$8)*100</f>
        <v>3.2173553719008261</v>
      </c>
      <c r="D305" s="17">
        <f>A305/'Computed data'!$E$8</f>
        <v>73.871988439594389</v>
      </c>
    </row>
    <row r="306" spans="1:4" x14ac:dyDescent="0.25">
      <c r="A306" s="17">
        <v>1188</v>
      </c>
      <c r="B306" s="17">
        <v>0.78100000000000003</v>
      </c>
      <c r="C306" s="17">
        <f>(B306/'Computed data'!$B$8)*100</f>
        <v>3.2272727272727271</v>
      </c>
      <c r="D306" s="17">
        <f>A306/'Computed data'!$E$8</f>
        <v>73.996561775917485</v>
      </c>
    </row>
    <row r="307" spans="1:4" x14ac:dyDescent="0.25">
      <c r="A307" s="17">
        <v>1191</v>
      </c>
      <c r="B307" s="17">
        <v>0.7843</v>
      </c>
      <c r="C307" s="17">
        <f>(B307/'Computed data'!$B$8)*100</f>
        <v>3.2409090909090907</v>
      </c>
      <c r="D307" s="17">
        <f>A307/'Computed data'!$E$8</f>
        <v>74.183421780402128</v>
      </c>
    </row>
    <row r="308" spans="1:4" x14ac:dyDescent="0.25">
      <c r="A308" s="17">
        <v>1193</v>
      </c>
      <c r="B308" s="17">
        <v>0.78680000000000005</v>
      </c>
      <c r="C308" s="17">
        <f>(B308/'Computed data'!$B$8)*100</f>
        <v>3.251239669421488</v>
      </c>
      <c r="D308" s="17">
        <f>A308/'Computed data'!$E$8</f>
        <v>74.307995116725209</v>
      </c>
    </row>
    <row r="309" spans="1:4" x14ac:dyDescent="0.25">
      <c r="A309" s="17">
        <v>1195</v>
      </c>
      <c r="B309" s="17">
        <v>0.7893</v>
      </c>
      <c r="C309" s="17">
        <f>(B309/'Computed data'!$B$8)*100</f>
        <v>3.2615702479338844</v>
      </c>
      <c r="D309" s="17">
        <f>A309/'Computed data'!$E$8</f>
        <v>74.432568453048304</v>
      </c>
    </row>
    <row r="310" spans="1:4" x14ac:dyDescent="0.25">
      <c r="A310" s="17">
        <v>1198</v>
      </c>
      <c r="B310" s="17">
        <v>0.79179999999999995</v>
      </c>
      <c r="C310" s="17">
        <f>(B310/'Computed data'!$B$8)*100</f>
        <v>3.2719008264462808</v>
      </c>
      <c r="D310" s="17">
        <f>A310/'Computed data'!$E$8</f>
        <v>74.619428457532948</v>
      </c>
    </row>
    <row r="311" spans="1:4" x14ac:dyDescent="0.25">
      <c r="A311" s="17">
        <v>1200</v>
      </c>
      <c r="B311" s="17">
        <v>0.79430000000000001</v>
      </c>
      <c r="C311" s="17">
        <f>(B311/'Computed data'!$B$8)*100</f>
        <v>3.2822314049586776</v>
      </c>
      <c r="D311" s="17">
        <f>A311/'Computed data'!$E$8</f>
        <v>74.744001793856043</v>
      </c>
    </row>
    <row r="312" spans="1:4" x14ac:dyDescent="0.25">
      <c r="A312" s="17">
        <v>1202</v>
      </c>
      <c r="B312" s="17">
        <v>0.7974</v>
      </c>
      <c r="C312" s="17">
        <f>(B312/'Computed data'!$B$8)*100</f>
        <v>3.2950413223140496</v>
      </c>
      <c r="D312" s="17">
        <f>A312/'Computed data'!$E$8</f>
        <v>74.868575130179138</v>
      </c>
    </row>
    <row r="313" spans="1:4" x14ac:dyDescent="0.25">
      <c r="A313" s="17">
        <v>1205</v>
      </c>
      <c r="B313" s="17">
        <v>0.79979999999999996</v>
      </c>
      <c r="C313" s="17">
        <f>(B313/'Computed data'!$B$8)*100</f>
        <v>3.3049586776859505</v>
      </c>
      <c r="D313" s="17">
        <f>A313/'Computed data'!$E$8</f>
        <v>75.055435134663782</v>
      </c>
    </row>
    <row r="314" spans="1:4" x14ac:dyDescent="0.25">
      <c r="A314" s="17">
        <v>1207</v>
      </c>
      <c r="B314" s="17">
        <v>0.80220000000000002</v>
      </c>
      <c r="C314" s="17">
        <f>(B314/'Computed data'!$B$8)*100</f>
        <v>3.3148760330578515</v>
      </c>
      <c r="D314" s="17">
        <f>A314/'Computed data'!$E$8</f>
        <v>75.180008470986863</v>
      </c>
    </row>
    <row r="315" spans="1:4" x14ac:dyDescent="0.25">
      <c r="A315" s="17">
        <v>1210</v>
      </c>
      <c r="B315" s="17">
        <v>0.80469999999999997</v>
      </c>
      <c r="C315" s="17">
        <f>(B315/'Computed data'!$B$8)*100</f>
        <v>3.3252066115702479</v>
      </c>
      <c r="D315" s="17">
        <f>A315/'Computed data'!$E$8</f>
        <v>75.366868475471506</v>
      </c>
    </row>
    <row r="316" spans="1:4" x14ac:dyDescent="0.25">
      <c r="A316" s="17">
        <v>1212</v>
      </c>
      <c r="B316" s="17">
        <v>0.80720000000000003</v>
      </c>
      <c r="C316" s="17">
        <f>(B316/'Computed data'!$B$8)*100</f>
        <v>3.3355371900826452</v>
      </c>
      <c r="D316" s="17">
        <f>A316/'Computed data'!$E$8</f>
        <v>75.491441811794601</v>
      </c>
    </row>
    <row r="317" spans="1:4" x14ac:dyDescent="0.25">
      <c r="A317" s="17">
        <v>1213</v>
      </c>
      <c r="B317" s="17">
        <v>0.80969999999999998</v>
      </c>
      <c r="C317" s="17">
        <f>(B317/'Computed data'!$B$8)*100</f>
        <v>3.3458677685950415</v>
      </c>
      <c r="D317" s="17">
        <f>A317/'Computed data'!$E$8</f>
        <v>75.553728479956149</v>
      </c>
    </row>
    <row r="318" spans="1:4" x14ac:dyDescent="0.25">
      <c r="A318" s="17">
        <v>1217</v>
      </c>
      <c r="B318" s="17">
        <v>0.81220000000000003</v>
      </c>
      <c r="C318" s="17">
        <f>(B318/'Computed data'!$B$8)*100</f>
        <v>3.3561983471074384</v>
      </c>
      <c r="D318" s="17">
        <f>A318/'Computed data'!$E$8</f>
        <v>75.80287515260234</v>
      </c>
    </row>
    <row r="319" spans="1:4" x14ac:dyDescent="0.25">
      <c r="A319" s="17">
        <v>1219</v>
      </c>
      <c r="B319" s="17">
        <v>0.81520000000000004</v>
      </c>
      <c r="C319" s="17">
        <f>(B319/'Computed data'!$B$8)*100</f>
        <v>3.3685950413223145</v>
      </c>
      <c r="D319" s="17">
        <f>A319/'Computed data'!$E$8</f>
        <v>75.927448488925435</v>
      </c>
    </row>
    <row r="320" spans="1:4" x14ac:dyDescent="0.25">
      <c r="A320" s="17">
        <v>1222</v>
      </c>
      <c r="B320" s="17">
        <v>0.81759999999999999</v>
      </c>
      <c r="C320" s="17">
        <f>(B320/'Computed data'!$B$8)*100</f>
        <v>3.378512396694215</v>
      </c>
      <c r="D320" s="17">
        <f>A320/'Computed data'!$E$8</f>
        <v>76.114308493410064</v>
      </c>
    </row>
    <row r="321" spans="1:4" x14ac:dyDescent="0.25">
      <c r="A321" s="17">
        <v>1223</v>
      </c>
      <c r="B321" s="17">
        <v>0.82010000000000005</v>
      </c>
      <c r="C321" s="17">
        <f>(B321/'Computed data'!$B$8)*100</f>
        <v>3.3888429752066114</v>
      </c>
      <c r="D321" s="17">
        <f>A321/'Computed data'!$E$8</f>
        <v>76.176595161571612</v>
      </c>
    </row>
    <row r="322" spans="1:4" x14ac:dyDescent="0.25">
      <c r="A322" s="17">
        <v>1225</v>
      </c>
      <c r="B322" s="17">
        <v>0.8226</v>
      </c>
      <c r="C322" s="17">
        <f>(B322/'Computed data'!$B$8)*100</f>
        <v>3.3991735537190086</v>
      </c>
      <c r="D322" s="17">
        <f>A322/'Computed data'!$E$8</f>
        <v>76.301168497894707</v>
      </c>
    </row>
    <row r="323" spans="1:4" x14ac:dyDescent="0.25">
      <c r="A323" s="17">
        <v>1228</v>
      </c>
      <c r="B323" s="17">
        <v>0.82509999999999994</v>
      </c>
      <c r="C323" s="17">
        <f>(B323/'Computed data'!$B$8)*100</f>
        <v>3.409504132231405</v>
      </c>
      <c r="D323" s="17">
        <f>A323/'Computed data'!$E$8</f>
        <v>76.48802850237935</v>
      </c>
    </row>
    <row r="324" spans="1:4" x14ac:dyDescent="0.25">
      <c r="A324" s="17">
        <v>1231</v>
      </c>
      <c r="B324" s="17">
        <v>0.8276</v>
      </c>
      <c r="C324" s="17">
        <f>(B324/'Computed data'!$B$8)*100</f>
        <v>3.4198347107438023</v>
      </c>
      <c r="D324" s="17">
        <f>A324/'Computed data'!$E$8</f>
        <v>76.674888506863994</v>
      </c>
    </row>
    <row r="325" spans="1:4" x14ac:dyDescent="0.25">
      <c r="A325" s="17">
        <v>1233</v>
      </c>
      <c r="B325" s="17">
        <v>0.83079999999999998</v>
      </c>
      <c r="C325" s="17">
        <f>(B325/'Computed data'!$B$8)*100</f>
        <v>3.4330578512396697</v>
      </c>
      <c r="D325" s="17">
        <f>A325/'Computed data'!$E$8</f>
        <v>76.799461843187089</v>
      </c>
    </row>
    <row r="326" spans="1:4" x14ac:dyDescent="0.25">
      <c r="A326" s="17">
        <v>1237</v>
      </c>
      <c r="B326" s="17">
        <v>0.83299999999999996</v>
      </c>
      <c r="C326" s="17">
        <f>(B326/'Computed data'!$B$8)*100</f>
        <v>3.4421487603305789</v>
      </c>
      <c r="D326" s="17">
        <f>A326/'Computed data'!$E$8</f>
        <v>77.048608515833266</v>
      </c>
    </row>
    <row r="327" spans="1:4" x14ac:dyDescent="0.25">
      <c r="A327" s="17">
        <v>1238</v>
      </c>
      <c r="B327" s="17">
        <v>0.83550000000000002</v>
      </c>
      <c r="C327" s="17">
        <f>(B327/'Computed data'!$B$8)*100</f>
        <v>3.4524793388429753</v>
      </c>
      <c r="D327" s="17">
        <f>A327/'Computed data'!$E$8</f>
        <v>77.110895183994813</v>
      </c>
    </row>
    <row r="328" spans="1:4" x14ac:dyDescent="0.25">
      <c r="A328" s="17">
        <v>1240</v>
      </c>
      <c r="B328" s="17">
        <v>0.83799999999999997</v>
      </c>
      <c r="C328" s="17">
        <f>(B328/'Computed data'!$B$8)*100</f>
        <v>3.4628099173553717</v>
      </c>
      <c r="D328" s="17">
        <f>A328/'Computed data'!$E$8</f>
        <v>77.235468520317909</v>
      </c>
    </row>
    <row r="329" spans="1:4" x14ac:dyDescent="0.25">
      <c r="A329" s="17">
        <v>1242</v>
      </c>
      <c r="B329" s="17">
        <v>0.84050000000000002</v>
      </c>
      <c r="C329" s="17">
        <f>(B329/'Computed data'!$B$8)*100</f>
        <v>3.4731404958677685</v>
      </c>
      <c r="D329" s="17">
        <f>A329/'Computed data'!$E$8</f>
        <v>77.360041856641004</v>
      </c>
    </row>
    <row r="330" spans="1:4" x14ac:dyDescent="0.25">
      <c r="A330" s="17">
        <v>1243</v>
      </c>
      <c r="B330" s="17">
        <v>0.84399999999999997</v>
      </c>
      <c r="C330" s="17">
        <f>(B330/'Computed data'!$B$8)*100</f>
        <v>3.4876033057851239</v>
      </c>
      <c r="D330" s="17">
        <f>A330/'Computed data'!$E$8</f>
        <v>77.422328524802552</v>
      </c>
    </row>
    <row r="331" spans="1:4" x14ac:dyDescent="0.25">
      <c r="A331" s="17">
        <v>1245</v>
      </c>
      <c r="B331" s="17">
        <v>0.84589999999999999</v>
      </c>
      <c r="C331" s="17">
        <f>(B331/'Computed data'!$B$8)*100</f>
        <v>3.4954545454545451</v>
      </c>
      <c r="D331" s="17">
        <f>A331/'Computed data'!$E$8</f>
        <v>77.546901861125647</v>
      </c>
    </row>
    <row r="332" spans="1:4" x14ac:dyDescent="0.25">
      <c r="A332" s="17">
        <v>1247</v>
      </c>
      <c r="B332" s="17">
        <v>0.84850000000000003</v>
      </c>
      <c r="C332" s="17">
        <f>(B332/'Computed data'!$B$8)*100</f>
        <v>3.5061983471074387</v>
      </c>
      <c r="D332" s="17">
        <f>A332/'Computed data'!$E$8</f>
        <v>77.671475197448743</v>
      </c>
    </row>
    <row r="333" spans="1:4" x14ac:dyDescent="0.25">
      <c r="A333" s="17">
        <v>1248</v>
      </c>
      <c r="B333" s="17">
        <v>0.85089999999999999</v>
      </c>
      <c r="C333" s="17">
        <f>(B333/'Computed data'!$B$8)*100</f>
        <v>3.5161157024793388</v>
      </c>
      <c r="D333" s="17">
        <f>A333/'Computed data'!$E$8</f>
        <v>77.73376186561029</v>
      </c>
    </row>
    <row r="334" spans="1:4" x14ac:dyDescent="0.25">
      <c r="A334" s="17">
        <v>1249</v>
      </c>
      <c r="B334" s="17">
        <v>0.85340000000000005</v>
      </c>
      <c r="C334" s="17">
        <f>(B334/'Computed data'!$B$8)*100</f>
        <v>3.5264462809917361</v>
      </c>
      <c r="D334" s="17">
        <f>A334/'Computed data'!$E$8</f>
        <v>77.796048533771824</v>
      </c>
    </row>
    <row r="335" spans="1:4" x14ac:dyDescent="0.25">
      <c r="A335" s="17">
        <v>1252</v>
      </c>
      <c r="B335" s="17">
        <v>0.85589999999999999</v>
      </c>
      <c r="C335" s="17">
        <f>(B335/'Computed data'!$B$8)*100</f>
        <v>3.5367768595041325</v>
      </c>
      <c r="D335" s="17">
        <f>A335/'Computed data'!$E$8</f>
        <v>77.982908538256467</v>
      </c>
    </row>
    <row r="336" spans="1:4" x14ac:dyDescent="0.25">
      <c r="A336" s="17">
        <v>1254</v>
      </c>
      <c r="B336" s="17">
        <v>0.85880000000000001</v>
      </c>
      <c r="C336" s="17">
        <f>(B336/'Computed data'!$B$8)*100</f>
        <v>3.5487603305785127</v>
      </c>
      <c r="D336" s="17">
        <f>A336/'Computed data'!$E$8</f>
        <v>78.107481874579562</v>
      </c>
    </row>
    <row r="337" spans="1:4" x14ac:dyDescent="0.25">
      <c r="A337" s="17">
        <v>1255</v>
      </c>
      <c r="B337" s="17">
        <v>0.8619</v>
      </c>
      <c r="C337" s="17">
        <f>(B337/'Computed data'!$B$8)*100</f>
        <v>3.5615702479338847</v>
      </c>
      <c r="D337" s="17">
        <f>A337/'Computed data'!$E$8</f>
        <v>78.16976854274111</v>
      </c>
    </row>
    <row r="338" spans="1:4" x14ac:dyDescent="0.25">
      <c r="A338" s="17">
        <v>1257</v>
      </c>
      <c r="B338" s="17">
        <v>0.86429999999999996</v>
      </c>
      <c r="C338" s="17">
        <f>(B338/'Computed data'!$B$8)*100</f>
        <v>3.5714876033057847</v>
      </c>
      <c r="D338" s="17">
        <f>A338/'Computed data'!$E$8</f>
        <v>78.294341879064206</v>
      </c>
    </row>
    <row r="339" spans="1:4" x14ac:dyDescent="0.25">
      <c r="A339" s="17">
        <v>1260</v>
      </c>
      <c r="B339" s="17">
        <v>0.86729999999999996</v>
      </c>
      <c r="C339" s="17">
        <f>(B339/'Computed data'!$B$8)*100</f>
        <v>3.5838842975206613</v>
      </c>
      <c r="D339" s="17">
        <f>A339/'Computed data'!$E$8</f>
        <v>78.481201883548849</v>
      </c>
    </row>
    <row r="340" spans="1:4" x14ac:dyDescent="0.25">
      <c r="A340" s="17">
        <v>1262</v>
      </c>
      <c r="B340" s="17">
        <v>0.86980000000000002</v>
      </c>
      <c r="C340" s="17">
        <f>(B340/'Computed data'!$B$8)*100</f>
        <v>3.5942148760330586</v>
      </c>
      <c r="D340" s="17">
        <f>A340/'Computed data'!$E$8</f>
        <v>78.605775219871944</v>
      </c>
    </row>
    <row r="341" spans="1:4" x14ac:dyDescent="0.25">
      <c r="A341" s="17">
        <v>1263</v>
      </c>
      <c r="B341" s="17">
        <v>0.87229999999999996</v>
      </c>
      <c r="C341" s="17">
        <f>(B341/'Computed data'!$B$8)*100</f>
        <v>3.6045454545454545</v>
      </c>
      <c r="D341" s="17">
        <f>A341/'Computed data'!$E$8</f>
        <v>78.668061888033478</v>
      </c>
    </row>
    <row r="342" spans="1:4" x14ac:dyDescent="0.25">
      <c r="A342" s="17">
        <v>1263</v>
      </c>
      <c r="B342" s="17">
        <v>0.87480000000000002</v>
      </c>
      <c r="C342" s="17">
        <f>(B342/'Computed data'!$B$8)*100</f>
        <v>3.6148760330578513</v>
      </c>
      <c r="D342" s="17">
        <f>A342/'Computed data'!$E$8</f>
        <v>78.668061888033478</v>
      </c>
    </row>
    <row r="343" spans="1:4" x14ac:dyDescent="0.25">
      <c r="A343" s="17">
        <v>1265</v>
      </c>
      <c r="B343" s="17">
        <v>0.87729999999999997</v>
      </c>
      <c r="C343" s="17">
        <f>(B343/'Computed data'!$B$8)*100</f>
        <v>3.6252066115702481</v>
      </c>
      <c r="D343" s="17">
        <f>A343/'Computed data'!$E$8</f>
        <v>78.792635224356573</v>
      </c>
    </row>
    <row r="344" spans="1:4" x14ac:dyDescent="0.25">
      <c r="A344" s="17">
        <v>1268</v>
      </c>
      <c r="B344" s="17">
        <v>0.87980000000000003</v>
      </c>
      <c r="C344" s="17">
        <f>(B344/'Computed data'!$B$8)*100</f>
        <v>3.6355371900826445</v>
      </c>
      <c r="D344" s="17">
        <f>A344/'Computed data'!$E$8</f>
        <v>78.979495228841216</v>
      </c>
    </row>
    <row r="345" spans="1:4" x14ac:dyDescent="0.25">
      <c r="A345" s="17">
        <v>1270</v>
      </c>
      <c r="B345" s="17">
        <v>0.88190000000000002</v>
      </c>
      <c r="C345" s="17">
        <f>(B345/'Computed data'!$B$8)*100</f>
        <v>3.6442148760330575</v>
      </c>
      <c r="D345" s="17">
        <f>A345/'Computed data'!$E$8</f>
        <v>79.104068565164312</v>
      </c>
    </row>
    <row r="346" spans="1:4" x14ac:dyDescent="0.25">
      <c r="A346" s="17">
        <v>1272</v>
      </c>
      <c r="B346" s="17">
        <v>0.88519999999999999</v>
      </c>
      <c r="C346" s="17">
        <f>(B346/'Computed data'!$B$8)*100</f>
        <v>3.6578512396694212</v>
      </c>
      <c r="D346" s="17">
        <f>A346/'Computed data'!$E$8</f>
        <v>79.228641901487407</v>
      </c>
    </row>
    <row r="347" spans="1:4" x14ac:dyDescent="0.25">
      <c r="A347" s="17">
        <v>1273</v>
      </c>
      <c r="B347" s="17">
        <v>0.88770000000000004</v>
      </c>
      <c r="C347" s="17">
        <f>(B347/'Computed data'!$B$8)*100</f>
        <v>3.6681818181818184</v>
      </c>
      <c r="D347" s="17">
        <f>A347/'Computed data'!$E$8</f>
        <v>79.290928569648955</v>
      </c>
    </row>
    <row r="348" spans="1:4" x14ac:dyDescent="0.25">
      <c r="A348" s="17">
        <v>1274</v>
      </c>
      <c r="B348" s="17">
        <v>0.89019999999999999</v>
      </c>
      <c r="C348" s="17">
        <f>(B348/'Computed data'!$B$8)*100</f>
        <v>3.6785123966942148</v>
      </c>
      <c r="D348" s="17">
        <f>A348/'Computed data'!$E$8</f>
        <v>79.353215237810502</v>
      </c>
    </row>
    <row r="349" spans="1:4" x14ac:dyDescent="0.25">
      <c r="A349" s="17">
        <v>1276</v>
      </c>
      <c r="B349" s="17">
        <v>0.89270000000000005</v>
      </c>
      <c r="C349" s="17">
        <f>(B349/'Computed data'!$B$8)*100</f>
        <v>3.6888429752066116</v>
      </c>
      <c r="D349" s="17">
        <f>A349/'Computed data'!$E$8</f>
        <v>79.477788574133598</v>
      </c>
    </row>
    <row r="350" spans="1:4" x14ac:dyDescent="0.25">
      <c r="A350" s="17">
        <v>1279</v>
      </c>
      <c r="B350" s="17">
        <v>0.8952</v>
      </c>
      <c r="C350" s="17">
        <f>(B350/'Computed data'!$B$8)*100</f>
        <v>3.699173553719008</v>
      </c>
      <c r="D350" s="17">
        <f>A350/'Computed data'!$E$8</f>
        <v>79.664648578618227</v>
      </c>
    </row>
    <row r="351" spans="1:4" x14ac:dyDescent="0.25">
      <c r="A351" s="17">
        <v>1281</v>
      </c>
      <c r="B351" s="17">
        <v>0.89759999999999995</v>
      </c>
      <c r="C351" s="17">
        <f>(B351/'Computed data'!$B$8)*100</f>
        <v>3.709090909090909</v>
      </c>
      <c r="D351" s="17">
        <f>A351/'Computed data'!$E$8</f>
        <v>79.789221914941322</v>
      </c>
    </row>
    <row r="352" spans="1:4" x14ac:dyDescent="0.25">
      <c r="A352" s="17">
        <v>1283</v>
      </c>
      <c r="B352" s="17">
        <v>0.90069999999999995</v>
      </c>
      <c r="C352" s="17">
        <f>(B352/'Computed data'!$B$8)*100</f>
        <v>3.721900826446281</v>
      </c>
      <c r="D352" s="17">
        <f>A352/'Computed data'!$E$8</f>
        <v>79.913795251264418</v>
      </c>
    </row>
    <row r="353" spans="1:4" x14ac:dyDescent="0.25">
      <c r="A353" s="17">
        <v>1285</v>
      </c>
      <c r="B353" s="17">
        <v>0.90310000000000001</v>
      </c>
      <c r="C353" s="17">
        <f>(B353/'Computed data'!$B$8)*100</f>
        <v>3.7318181818181819</v>
      </c>
      <c r="D353" s="17">
        <f>A353/'Computed data'!$E$8</f>
        <v>80.038368587587513</v>
      </c>
    </row>
    <row r="354" spans="1:4" x14ac:dyDescent="0.25">
      <c r="A354" s="17">
        <v>1286</v>
      </c>
      <c r="B354" s="17">
        <v>0.90559999999999996</v>
      </c>
      <c r="C354" s="17">
        <f>(B354/'Computed data'!$B$8)*100</f>
        <v>3.7421487603305783</v>
      </c>
      <c r="D354" s="17">
        <f>A354/'Computed data'!$E$8</f>
        <v>80.100655255749061</v>
      </c>
    </row>
    <row r="355" spans="1:4" x14ac:dyDescent="0.25">
      <c r="A355" s="17">
        <v>1288</v>
      </c>
      <c r="B355" s="17">
        <v>0.90810000000000002</v>
      </c>
      <c r="C355" s="17">
        <f>(B355/'Computed data'!$B$8)*100</f>
        <v>3.7524793388429756</v>
      </c>
      <c r="D355" s="17">
        <f>A355/'Computed data'!$E$8</f>
        <v>80.225228592072156</v>
      </c>
    </row>
    <row r="356" spans="1:4" x14ac:dyDescent="0.25">
      <c r="A356" s="17">
        <v>1289</v>
      </c>
      <c r="B356" s="17">
        <v>0.91059999999999997</v>
      </c>
      <c r="C356" s="17">
        <f>(B356/'Computed data'!$B$8)*100</f>
        <v>3.762809917355372</v>
      </c>
      <c r="D356" s="17">
        <f>A356/'Computed data'!$E$8</f>
        <v>80.287515260233704</v>
      </c>
    </row>
    <row r="357" spans="1:4" x14ac:dyDescent="0.25">
      <c r="A357" s="17">
        <v>1290</v>
      </c>
      <c r="B357" s="17">
        <v>0.91310000000000002</v>
      </c>
      <c r="C357" s="17">
        <f>(B357/'Computed data'!$B$8)*100</f>
        <v>3.7731404958677688</v>
      </c>
      <c r="D357" s="17">
        <f>A357/'Computed data'!$E$8</f>
        <v>80.349801928395252</v>
      </c>
    </row>
    <row r="358" spans="1:4" x14ac:dyDescent="0.25">
      <c r="A358" s="17">
        <v>1292</v>
      </c>
      <c r="B358" s="17">
        <v>0.91579999999999995</v>
      </c>
      <c r="C358" s="17">
        <f>(B358/'Computed data'!$B$8)*100</f>
        <v>3.7842975206611569</v>
      </c>
      <c r="D358" s="17">
        <f>A358/'Computed data'!$E$8</f>
        <v>80.474375264718333</v>
      </c>
    </row>
    <row r="359" spans="1:4" x14ac:dyDescent="0.25">
      <c r="A359" s="17">
        <v>1294</v>
      </c>
      <c r="B359" s="17">
        <v>0.91849999999999998</v>
      </c>
      <c r="C359" s="17">
        <f>(B359/'Computed data'!$B$8)*100</f>
        <v>3.7954545454545454</v>
      </c>
      <c r="D359" s="17">
        <f>A359/'Computed data'!$E$8</f>
        <v>80.598948601041428</v>
      </c>
    </row>
    <row r="360" spans="1:4" x14ac:dyDescent="0.25">
      <c r="A360" s="17">
        <v>1297</v>
      </c>
      <c r="B360" s="17">
        <v>0.92100000000000004</v>
      </c>
      <c r="C360" s="17">
        <f>(B360/'Computed data'!$B$8)*100</f>
        <v>3.8057851239669427</v>
      </c>
      <c r="D360" s="17">
        <f>A360/'Computed data'!$E$8</f>
        <v>80.785808605526071</v>
      </c>
    </row>
    <row r="361" spans="1:4" x14ac:dyDescent="0.25">
      <c r="A361" s="17">
        <v>1297</v>
      </c>
      <c r="B361" s="17">
        <v>0.92349999999999999</v>
      </c>
      <c r="C361" s="17">
        <f>(B361/'Computed data'!$B$8)*100</f>
        <v>3.8161157024793391</v>
      </c>
      <c r="D361" s="17">
        <f>A361/'Computed data'!$E$8</f>
        <v>80.785808605526071</v>
      </c>
    </row>
    <row r="362" spans="1:4" x14ac:dyDescent="0.25">
      <c r="A362" s="17">
        <v>1298</v>
      </c>
      <c r="B362" s="17">
        <v>0.92600000000000005</v>
      </c>
      <c r="C362" s="17">
        <f>(B362/'Computed data'!$B$8)*100</f>
        <v>3.8264462809917363</v>
      </c>
      <c r="D362" s="17">
        <f>A362/'Computed data'!$E$8</f>
        <v>80.848095273687619</v>
      </c>
    </row>
    <row r="363" spans="1:4" x14ac:dyDescent="0.25">
      <c r="A363" s="17">
        <v>1300</v>
      </c>
      <c r="B363" s="17">
        <v>0.92849999999999999</v>
      </c>
      <c r="C363" s="17">
        <f>(B363/'Computed data'!$B$8)*100</f>
        <v>3.8367768595041327</v>
      </c>
      <c r="D363" s="17">
        <f>A363/'Computed data'!$E$8</f>
        <v>80.972668610010714</v>
      </c>
    </row>
    <row r="364" spans="1:4" x14ac:dyDescent="0.25">
      <c r="A364" s="17">
        <v>1302</v>
      </c>
      <c r="B364" s="17">
        <v>0.93189999999999995</v>
      </c>
      <c r="C364" s="17">
        <f>(B364/'Computed data'!$B$8)*100</f>
        <v>3.8508264462809914</v>
      </c>
      <c r="D364" s="17">
        <f>A364/'Computed data'!$E$8</f>
        <v>81.09724194633381</v>
      </c>
    </row>
    <row r="365" spans="1:4" x14ac:dyDescent="0.25">
      <c r="A365" s="17">
        <v>1303</v>
      </c>
      <c r="B365" s="17">
        <v>0.93410000000000004</v>
      </c>
      <c r="C365" s="17">
        <f>(B365/'Computed data'!$B$8)*100</f>
        <v>3.8599173553719011</v>
      </c>
      <c r="D365" s="17">
        <f>A365/'Computed data'!$E$8</f>
        <v>81.159528614495358</v>
      </c>
    </row>
    <row r="366" spans="1:4" x14ac:dyDescent="0.25">
      <c r="A366" s="17">
        <v>1306</v>
      </c>
      <c r="B366" s="17">
        <v>0.93640000000000001</v>
      </c>
      <c r="C366" s="17">
        <f>(B366/'Computed data'!$B$8)*100</f>
        <v>3.8694214876033057</v>
      </c>
      <c r="D366" s="17">
        <f>A366/'Computed data'!$E$8</f>
        <v>81.346388618979987</v>
      </c>
    </row>
    <row r="367" spans="1:4" x14ac:dyDescent="0.25">
      <c r="A367" s="17">
        <v>1308</v>
      </c>
      <c r="B367" s="17">
        <v>0.93889999999999996</v>
      </c>
      <c r="C367" s="17">
        <f>(B367/'Computed data'!$B$8)*100</f>
        <v>3.8797520661157026</v>
      </c>
      <c r="D367" s="17">
        <f>A367/'Computed data'!$E$8</f>
        <v>81.470961955303082</v>
      </c>
    </row>
    <row r="368" spans="1:4" x14ac:dyDescent="0.25">
      <c r="A368" s="17">
        <v>1309</v>
      </c>
      <c r="B368" s="17">
        <v>0.94140000000000001</v>
      </c>
      <c r="C368" s="17">
        <f>(B368/'Computed data'!$B$8)*100</f>
        <v>3.8900826446280989</v>
      </c>
      <c r="D368" s="17">
        <f>A368/'Computed data'!$E$8</f>
        <v>81.53324862346463</v>
      </c>
    </row>
    <row r="369" spans="1:4" x14ac:dyDescent="0.25">
      <c r="A369" s="17">
        <v>1310</v>
      </c>
      <c r="B369" s="17">
        <v>0.94469999999999998</v>
      </c>
      <c r="C369" s="17">
        <f>(B369/'Computed data'!$B$8)*100</f>
        <v>3.9037190082644626</v>
      </c>
      <c r="D369" s="17">
        <f>A369/'Computed data'!$E$8</f>
        <v>81.595535291626177</v>
      </c>
    </row>
    <row r="370" spans="1:4" x14ac:dyDescent="0.25">
      <c r="A370" s="17">
        <v>1312</v>
      </c>
      <c r="B370" s="17">
        <v>0.94640000000000002</v>
      </c>
      <c r="C370" s="17">
        <f>(B370/'Computed data'!$B$8)*100</f>
        <v>3.9107438016528926</v>
      </c>
      <c r="D370" s="17">
        <f>A370/'Computed data'!$E$8</f>
        <v>81.720108627949273</v>
      </c>
    </row>
    <row r="371" spans="1:4" x14ac:dyDescent="0.25">
      <c r="A371" s="17">
        <v>1313</v>
      </c>
      <c r="B371" s="17">
        <v>0.94979999999999998</v>
      </c>
      <c r="C371" s="17">
        <f>(B371/'Computed data'!$B$8)*100</f>
        <v>3.9247933884297521</v>
      </c>
      <c r="D371" s="17">
        <f>A371/'Computed data'!$E$8</f>
        <v>81.78239529611082</v>
      </c>
    </row>
    <row r="372" spans="1:4" x14ac:dyDescent="0.25">
      <c r="A372" s="17">
        <v>1315</v>
      </c>
      <c r="B372" s="17">
        <v>0.95189999999999997</v>
      </c>
      <c r="C372" s="17">
        <f>(B372/'Computed data'!$B$8)*100</f>
        <v>3.9334710743801655</v>
      </c>
      <c r="D372" s="17">
        <f>A372/'Computed data'!$E$8</f>
        <v>81.906968632433916</v>
      </c>
    </row>
    <row r="373" spans="1:4" x14ac:dyDescent="0.25">
      <c r="A373" s="17">
        <v>1317</v>
      </c>
      <c r="B373" s="17">
        <v>0.95430000000000004</v>
      </c>
      <c r="C373" s="17">
        <f>(B373/'Computed data'!$B$8)*100</f>
        <v>3.9433884297520665</v>
      </c>
      <c r="D373" s="17">
        <f>A373/'Computed data'!$E$8</f>
        <v>82.031541968757011</v>
      </c>
    </row>
    <row r="374" spans="1:4" x14ac:dyDescent="0.25">
      <c r="A374" s="17">
        <v>1318</v>
      </c>
      <c r="B374" s="17">
        <v>0.95779999999999998</v>
      </c>
      <c r="C374" s="17">
        <f>(B374/'Computed data'!$B$8)*100</f>
        <v>3.9578512396694214</v>
      </c>
      <c r="D374" s="17">
        <f>A374/'Computed data'!$E$8</f>
        <v>82.093828636918559</v>
      </c>
    </row>
    <row r="375" spans="1:4" x14ac:dyDescent="0.25">
      <c r="A375" s="17">
        <v>1320</v>
      </c>
      <c r="B375" s="17">
        <v>0.96030000000000004</v>
      </c>
      <c r="C375" s="17">
        <f>(B375/'Computed data'!$B$8)*100</f>
        <v>3.9681818181818187</v>
      </c>
      <c r="D375" s="17">
        <f>A375/'Computed data'!$E$8</f>
        <v>82.21840197324164</v>
      </c>
    </row>
    <row r="376" spans="1:4" x14ac:dyDescent="0.25">
      <c r="A376" s="17">
        <v>1321</v>
      </c>
      <c r="B376" s="17">
        <v>0.96279999999999999</v>
      </c>
      <c r="C376" s="17">
        <f>(B376/'Computed data'!$B$8)*100</f>
        <v>3.9785123966942151</v>
      </c>
      <c r="D376" s="17">
        <f>A376/'Computed data'!$E$8</f>
        <v>82.280688641403188</v>
      </c>
    </row>
    <row r="377" spans="1:4" x14ac:dyDescent="0.25">
      <c r="A377" s="17">
        <v>1323</v>
      </c>
      <c r="B377" s="17">
        <v>0.96499999999999997</v>
      </c>
      <c r="C377" s="17">
        <f>(B377/'Computed data'!$B$8)*100</f>
        <v>3.9876033057851243</v>
      </c>
      <c r="D377" s="17">
        <f>A377/'Computed data'!$E$8</f>
        <v>82.405261977726283</v>
      </c>
    </row>
    <row r="378" spans="1:4" x14ac:dyDescent="0.25">
      <c r="A378" s="17">
        <v>1324</v>
      </c>
      <c r="B378" s="17">
        <v>0.96740000000000004</v>
      </c>
      <c r="C378" s="17">
        <f>(B378/'Computed data'!$B$8)*100</f>
        <v>3.9975206611570253</v>
      </c>
      <c r="D378" s="17">
        <f>A378/'Computed data'!$E$8</f>
        <v>82.467548645887831</v>
      </c>
    </row>
    <row r="379" spans="1:4" x14ac:dyDescent="0.25">
      <c r="A379" s="17">
        <v>1327</v>
      </c>
      <c r="B379" s="17">
        <v>0.97019999999999995</v>
      </c>
      <c r="C379" s="17">
        <f>(B379/'Computed data'!$B$8)*100</f>
        <v>4.0090909090909088</v>
      </c>
      <c r="D379" s="17">
        <f>A379/'Computed data'!$E$8</f>
        <v>82.654408650372474</v>
      </c>
    </row>
    <row r="380" spans="1:4" x14ac:dyDescent="0.25">
      <c r="A380" s="17">
        <v>1328</v>
      </c>
      <c r="B380" s="17">
        <v>0.97270000000000001</v>
      </c>
      <c r="C380" s="17">
        <f>(B380/'Computed data'!$B$8)*100</f>
        <v>4.0194214876033056</v>
      </c>
      <c r="D380" s="17">
        <f>A380/'Computed data'!$E$8</f>
        <v>82.716695318534022</v>
      </c>
    </row>
    <row r="381" spans="1:4" x14ac:dyDescent="0.25">
      <c r="A381" s="17">
        <v>1328</v>
      </c>
      <c r="B381" s="17">
        <v>0.97519999999999996</v>
      </c>
      <c r="C381" s="17">
        <f>(B381/'Computed data'!$B$8)*100</f>
        <v>4.0297520661157025</v>
      </c>
      <c r="D381" s="17">
        <f>A381/'Computed data'!$E$8</f>
        <v>82.716695318534022</v>
      </c>
    </row>
    <row r="382" spans="1:4" x14ac:dyDescent="0.25">
      <c r="A382" s="17">
        <v>1330</v>
      </c>
      <c r="B382" s="17">
        <v>0.97770000000000001</v>
      </c>
      <c r="C382" s="17">
        <f>(B382/'Computed data'!$B$8)*100</f>
        <v>4.0400826446280993</v>
      </c>
      <c r="D382" s="17">
        <f>A382/'Computed data'!$E$8</f>
        <v>82.841268654857117</v>
      </c>
    </row>
    <row r="383" spans="1:4" x14ac:dyDescent="0.25">
      <c r="A383" s="17">
        <v>1330</v>
      </c>
      <c r="B383" s="17">
        <v>0.98029999999999995</v>
      </c>
      <c r="C383" s="17">
        <f>(B383/'Computed data'!$B$8)*100</f>
        <v>4.0508264462809915</v>
      </c>
      <c r="D383" s="17">
        <f>A383/'Computed data'!$E$8</f>
        <v>82.841268654857117</v>
      </c>
    </row>
    <row r="384" spans="1:4" x14ac:dyDescent="0.25">
      <c r="A384" s="17">
        <v>1333</v>
      </c>
      <c r="B384" s="17">
        <v>0.98360000000000003</v>
      </c>
      <c r="C384" s="17">
        <f>(B384/'Computed data'!$B$8)*100</f>
        <v>4.0644628099173552</v>
      </c>
      <c r="D384" s="17">
        <f>A384/'Computed data'!$E$8</f>
        <v>83.02812865934176</v>
      </c>
    </row>
    <row r="385" spans="1:4" x14ac:dyDescent="0.25">
      <c r="A385" s="17">
        <v>1335</v>
      </c>
      <c r="B385" s="17">
        <v>0.98580000000000001</v>
      </c>
      <c r="C385" s="17">
        <f>(B385/'Computed data'!$B$8)*100</f>
        <v>4.0735537190082649</v>
      </c>
      <c r="D385" s="17">
        <f>A385/'Computed data'!$E$8</f>
        <v>83.152701995664842</v>
      </c>
    </row>
    <row r="386" spans="1:4" x14ac:dyDescent="0.25">
      <c r="A386" s="17">
        <v>1337</v>
      </c>
      <c r="B386" s="17">
        <v>0.98809999999999998</v>
      </c>
      <c r="C386" s="17">
        <f>(B386/'Computed data'!$B$8)*100</f>
        <v>4.0830578512396691</v>
      </c>
      <c r="D386" s="17">
        <f>A386/'Computed data'!$E$8</f>
        <v>83.277275331987937</v>
      </c>
    </row>
    <row r="387" spans="1:4" x14ac:dyDescent="0.25">
      <c r="A387" s="17">
        <v>1338</v>
      </c>
      <c r="B387" s="17">
        <v>0.99060000000000004</v>
      </c>
      <c r="C387" s="17">
        <f>(B387/'Computed data'!$B$8)*100</f>
        <v>4.0933884297520668</v>
      </c>
      <c r="D387" s="17">
        <f>A387/'Computed data'!$E$8</f>
        <v>83.339562000149485</v>
      </c>
    </row>
    <row r="388" spans="1:4" x14ac:dyDescent="0.25">
      <c r="A388" s="17">
        <v>1338</v>
      </c>
      <c r="B388" s="17">
        <v>0.99319999999999997</v>
      </c>
      <c r="C388" s="17">
        <f>(B388/'Computed data'!$B$8)*100</f>
        <v>4.1041322314049591</v>
      </c>
      <c r="D388" s="17">
        <f>A388/'Computed data'!$E$8</f>
        <v>83.339562000149485</v>
      </c>
    </row>
    <row r="389" spans="1:4" x14ac:dyDescent="0.25">
      <c r="A389" s="17">
        <v>1340</v>
      </c>
      <c r="B389" s="17">
        <v>0.99660000000000004</v>
      </c>
      <c r="C389" s="17">
        <f>(B389/'Computed data'!$B$8)*100</f>
        <v>4.1181818181818191</v>
      </c>
      <c r="D389" s="17">
        <f>A389/'Computed data'!$E$8</f>
        <v>83.46413533647258</v>
      </c>
    </row>
    <row r="390" spans="1:4" x14ac:dyDescent="0.25">
      <c r="A390" s="17">
        <v>1342</v>
      </c>
      <c r="B390" s="17">
        <v>0.999</v>
      </c>
      <c r="C390" s="17">
        <f>(B390/'Computed data'!$B$8)*100</f>
        <v>4.1280991735537187</v>
      </c>
      <c r="D390" s="17">
        <f>A390/'Computed data'!$E$8</f>
        <v>83.588708672795676</v>
      </c>
    </row>
    <row r="391" spans="1:4" x14ac:dyDescent="0.25">
      <c r="A391" s="17">
        <v>1343</v>
      </c>
      <c r="B391" s="17">
        <v>1.0009999999999999</v>
      </c>
      <c r="C391" s="17">
        <f>(B391/'Computed data'!$B$8)*100</f>
        <v>4.1363636363636358</v>
      </c>
      <c r="D391" s="17">
        <f>A391/'Computed data'!$E$8</f>
        <v>83.650995340957223</v>
      </c>
    </row>
    <row r="392" spans="1:4" x14ac:dyDescent="0.25">
      <c r="A392" s="17">
        <v>1345</v>
      </c>
      <c r="B392" s="17">
        <v>1.004</v>
      </c>
      <c r="C392" s="17">
        <f>(B392/'Computed data'!$B$8)*100</f>
        <v>4.1487603305785123</v>
      </c>
      <c r="D392" s="17">
        <f>A392/'Computed data'!$E$8</f>
        <v>83.775568677280319</v>
      </c>
    </row>
    <row r="393" spans="1:4" x14ac:dyDescent="0.25">
      <c r="A393" s="17">
        <v>1345</v>
      </c>
      <c r="B393" s="17">
        <v>1.006</v>
      </c>
      <c r="C393" s="17">
        <f>(B393/'Computed data'!$B$8)*100</f>
        <v>4.1570247933884303</v>
      </c>
      <c r="D393" s="17">
        <f>A393/'Computed data'!$E$8</f>
        <v>83.775568677280319</v>
      </c>
    </row>
    <row r="394" spans="1:4" x14ac:dyDescent="0.25">
      <c r="A394" s="17">
        <v>1347</v>
      </c>
      <c r="B394" s="17">
        <v>1.0089999999999999</v>
      </c>
      <c r="C394" s="17">
        <f>(B394/'Computed data'!$B$8)*100</f>
        <v>4.1694214876033051</v>
      </c>
      <c r="D394" s="17">
        <f>A394/'Computed data'!$E$8</f>
        <v>83.900142013603414</v>
      </c>
    </row>
    <row r="395" spans="1:4" x14ac:dyDescent="0.25">
      <c r="A395" s="17">
        <v>1349</v>
      </c>
      <c r="B395" s="17">
        <v>1.012</v>
      </c>
      <c r="C395" s="17">
        <f>(B395/'Computed data'!$B$8)*100</f>
        <v>4.1818181818181817</v>
      </c>
      <c r="D395" s="17">
        <f>A395/'Computed data'!$E$8</f>
        <v>84.024715349926495</v>
      </c>
    </row>
    <row r="396" spans="1:4" x14ac:dyDescent="0.25">
      <c r="A396" s="17">
        <v>1350</v>
      </c>
      <c r="B396" s="17">
        <v>1.014</v>
      </c>
      <c r="C396" s="17">
        <f>(B396/'Computed data'!$B$8)*100</f>
        <v>4.1900826446280997</v>
      </c>
      <c r="D396" s="17">
        <f>A396/'Computed data'!$E$8</f>
        <v>84.087002018088043</v>
      </c>
    </row>
    <row r="397" spans="1:4" x14ac:dyDescent="0.25">
      <c r="A397" s="17">
        <v>1352</v>
      </c>
      <c r="B397" s="17">
        <v>1.0169999999999999</v>
      </c>
      <c r="C397" s="17">
        <f>(B397/'Computed data'!$B$8)*100</f>
        <v>4.2024793388429753</v>
      </c>
      <c r="D397" s="17">
        <f>A397/'Computed data'!$E$8</f>
        <v>84.211575354411139</v>
      </c>
    </row>
    <row r="398" spans="1:4" x14ac:dyDescent="0.25">
      <c r="A398" s="17">
        <v>1353</v>
      </c>
      <c r="B398" s="17">
        <v>1.0189999999999999</v>
      </c>
      <c r="C398" s="17">
        <f>(B398/'Computed data'!$B$8)*100</f>
        <v>4.2107438016528924</v>
      </c>
      <c r="D398" s="17">
        <f>A398/'Computed data'!$E$8</f>
        <v>84.273862022572686</v>
      </c>
    </row>
    <row r="399" spans="1:4" x14ac:dyDescent="0.25">
      <c r="A399" s="17">
        <v>1353</v>
      </c>
      <c r="B399" s="17">
        <v>1.022</v>
      </c>
      <c r="C399" s="17">
        <f>(B399/'Computed data'!$B$8)*100</f>
        <v>4.223140495867769</v>
      </c>
      <c r="D399" s="17">
        <f>A399/'Computed data'!$E$8</f>
        <v>84.273862022572686</v>
      </c>
    </row>
    <row r="400" spans="1:4" x14ac:dyDescent="0.25">
      <c r="A400" s="17">
        <v>1357</v>
      </c>
      <c r="B400" s="17">
        <v>1.0249999999999999</v>
      </c>
      <c r="C400" s="17">
        <f>(B400/'Computed data'!$B$8)*100</f>
        <v>4.2355371900826446</v>
      </c>
      <c r="D400" s="17">
        <f>A400/'Computed data'!$E$8</f>
        <v>84.523008695218877</v>
      </c>
    </row>
    <row r="401" spans="1:4" x14ac:dyDescent="0.25">
      <c r="A401" s="17">
        <v>1357</v>
      </c>
      <c r="B401" s="17">
        <v>1.0269999999999999</v>
      </c>
      <c r="C401" s="17">
        <f>(B401/'Computed data'!$B$8)*100</f>
        <v>4.2438016528925617</v>
      </c>
      <c r="D401" s="17">
        <f>A401/'Computed data'!$E$8</f>
        <v>84.523008695218877</v>
      </c>
    </row>
    <row r="402" spans="1:4" x14ac:dyDescent="0.25">
      <c r="A402" s="17">
        <v>1358</v>
      </c>
      <c r="B402" s="17">
        <v>1.0289999999999999</v>
      </c>
      <c r="C402" s="17">
        <f>(B402/'Computed data'!$B$8)*100</f>
        <v>4.2520661157024788</v>
      </c>
      <c r="D402" s="17">
        <f>A402/'Computed data'!$E$8</f>
        <v>84.585295363380425</v>
      </c>
    </row>
    <row r="403" spans="1:4" x14ac:dyDescent="0.25">
      <c r="A403" s="17">
        <v>1360</v>
      </c>
      <c r="B403" s="17">
        <v>1.0329999999999999</v>
      </c>
      <c r="C403" s="17">
        <f>(B403/'Computed data'!$B$8)*100</f>
        <v>4.2685950413223139</v>
      </c>
      <c r="D403" s="17">
        <f>A403/'Computed data'!$E$8</f>
        <v>84.70986869970352</v>
      </c>
    </row>
    <row r="404" spans="1:4" x14ac:dyDescent="0.25">
      <c r="A404" s="17">
        <v>1360</v>
      </c>
      <c r="B404" s="17">
        <v>1.0349999999999999</v>
      </c>
      <c r="C404" s="17">
        <f>(B404/'Computed data'!$B$8)*100</f>
        <v>4.276859504132231</v>
      </c>
      <c r="D404" s="17">
        <f>A404/'Computed data'!$E$8</f>
        <v>84.70986869970352</v>
      </c>
    </row>
    <row r="405" spans="1:4" x14ac:dyDescent="0.25">
      <c r="A405" s="17">
        <v>1362</v>
      </c>
      <c r="B405" s="17">
        <v>1.0369999999999999</v>
      </c>
      <c r="C405" s="17">
        <f>(B405/'Computed data'!$B$8)*100</f>
        <v>4.2851239669421481</v>
      </c>
      <c r="D405" s="17">
        <f>A405/'Computed data'!$E$8</f>
        <v>84.834442036026601</v>
      </c>
    </row>
    <row r="406" spans="1:4" x14ac:dyDescent="0.25">
      <c r="A406" s="17">
        <v>1363</v>
      </c>
      <c r="B406" s="17">
        <v>1.04</v>
      </c>
      <c r="C406" s="17">
        <f>(B406/'Computed data'!$B$8)*100</f>
        <v>4.2975206611570247</v>
      </c>
      <c r="D406" s="17">
        <f>A406/'Computed data'!$E$8</f>
        <v>84.896728704188149</v>
      </c>
    </row>
    <row r="407" spans="1:4" x14ac:dyDescent="0.25">
      <c r="A407" s="17">
        <v>1365</v>
      </c>
      <c r="B407" s="17">
        <v>1.0429999999999999</v>
      </c>
      <c r="C407" s="17">
        <f>(B407/'Computed data'!$B$8)*100</f>
        <v>4.3099173553719003</v>
      </c>
      <c r="D407" s="17">
        <f>A407/'Computed data'!$E$8</f>
        <v>85.021302040511245</v>
      </c>
    </row>
    <row r="408" spans="1:4" x14ac:dyDescent="0.25">
      <c r="A408" s="17">
        <v>1367</v>
      </c>
      <c r="B408" s="17">
        <v>1.0449999999999999</v>
      </c>
      <c r="C408" s="17">
        <f>(B408/'Computed data'!$B$8)*100</f>
        <v>4.3181818181818183</v>
      </c>
      <c r="D408" s="17">
        <f>A408/'Computed data'!$E$8</f>
        <v>85.14587537683434</v>
      </c>
    </row>
    <row r="409" spans="1:4" x14ac:dyDescent="0.25">
      <c r="A409" s="17">
        <v>1367</v>
      </c>
      <c r="B409" s="17">
        <v>1.048</v>
      </c>
      <c r="C409" s="17">
        <f>(B409/'Computed data'!$B$8)*100</f>
        <v>4.3305785123966949</v>
      </c>
      <c r="D409" s="17">
        <f>A409/'Computed data'!$E$8</f>
        <v>85.14587537683434</v>
      </c>
    </row>
    <row r="410" spans="1:4" x14ac:dyDescent="0.25">
      <c r="A410" s="17">
        <v>1368</v>
      </c>
      <c r="B410" s="17">
        <v>1.05</v>
      </c>
      <c r="C410" s="17">
        <f>(B410/'Computed data'!$B$8)*100</f>
        <v>4.338842975206612</v>
      </c>
      <c r="D410" s="17">
        <f>A410/'Computed data'!$E$8</f>
        <v>85.208162044995888</v>
      </c>
    </row>
    <row r="411" spans="1:4" x14ac:dyDescent="0.25">
      <c r="A411" s="17">
        <v>1370</v>
      </c>
      <c r="B411" s="17">
        <v>1.0529999999999999</v>
      </c>
      <c r="C411" s="17">
        <f>(B411/'Computed data'!$B$8)*100</f>
        <v>4.3512396694214877</v>
      </c>
      <c r="D411" s="17">
        <f>A411/'Computed data'!$E$8</f>
        <v>85.332735381318983</v>
      </c>
    </row>
    <row r="412" spans="1:4" x14ac:dyDescent="0.25">
      <c r="A412" s="17">
        <v>1373</v>
      </c>
      <c r="B412" s="17">
        <v>1.056</v>
      </c>
      <c r="C412" s="17">
        <f>(B412/'Computed data'!$B$8)*100</f>
        <v>4.3636363636363642</v>
      </c>
      <c r="D412" s="17">
        <f>A412/'Computed data'!$E$8</f>
        <v>85.519595385803626</v>
      </c>
    </row>
    <row r="413" spans="1:4" x14ac:dyDescent="0.25">
      <c r="A413" s="17">
        <v>1374</v>
      </c>
      <c r="B413" s="17">
        <v>1.0580000000000001</v>
      </c>
      <c r="C413" s="17">
        <f>(B413/'Computed data'!$B$8)*100</f>
        <v>4.3719008264462813</v>
      </c>
      <c r="D413" s="17">
        <f>A413/'Computed data'!$E$8</f>
        <v>85.581882053965174</v>
      </c>
    </row>
    <row r="414" spans="1:4" x14ac:dyDescent="0.25">
      <c r="A414" s="17">
        <v>1375</v>
      </c>
      <c r="B414" s="17">
        <v>1.0609999999999999</v>
      </c>
      <c r="C414" s="17">
        <f>(B414/'Computed data'!$B$8)*100</f>
        <v>4.384297520661157</v>
      </c>
      <c r="D414" s="17">
        <f>A414/'Computed data'!$E$8</f>
        <v>85.644168722126722</v>
      </c>
    </row>
    <row r="415" spans="1:4" x14ac:dyDescent="0.25">
      <c r="A415" s="17">
        <v>1377</v>
      </c>
      <c r="B415" s="17">
        <v>1.0629999999999999</v>
      </c>
      <c r="C415" s="17">
        <f>(B415/'Computed data'!$B$8)*100</f>
        <v>4.3925619834710741</v>
      </c>
      <c r="D415" s="17">
        <f>A415/'Computed data'!$E$8</f>
        <v>85.768742058449803</v>
      </c>
    </row>
    <row r="416" spans="1:4" x14ac:dyDescent="0.25">
      <c r="A416" s="17">
        <v>1378</v>
      </c>
      <c r="B416" s="17">
        <v>1.0660000000000001</v>
      </c>
      <c r="C416" s="17">
        <f>(B416/'Computed data'!$B$8)*100</f>
        <v>4.4049586776859506</v>
      </c>
      <c r="D416" s="17">
        <f>A416/'Computed data'!$E$8</f>
        <v>85.831028726611351</v>
      </c>
    </row>
    <row r="417" spans="1:4" x14ac:dyDescent="0.25">
      <c r="A417" s="17">
        <v>1379</v>
      </c>
      <c r="B417" s="17">
        <v>1.0680000000000001</v>
      </c>
      <c r="C417" s="17">
        <f>(B417/'Computed data'!$B$8)*100</f>
        <v>4.4132231404958677</v>
      </c>
      <c r="D417" s="17">
        <f>A417/'Computed data'!$E$8</f>
        <v>85.893315394772898</v>
      </c>
    </row>
    <row r="418" spans="1:4" x14ac:dyDescent="0.25">
      <c r="A418" s="17">
        <v>1380</v>
      </c>
      <c r="B418" s="17">
        <v>1.071</v>
      </c>
      <c r="C418" s="17">
        <f>(B418/'Computed data'!$B$8)*100</f>
        <v>4.4256198347107434</v>
      </c>
      <c r="D418" s="17">
        <f>A418/'Computed data'!$E$8</f>
        <v>85.955602062934446</v>
      </c>
    </row>
    <row r="419" spans="1:4" x14ac:dyDescent="0.25">
      <c r="A419" s="17">
        <v>1383</v>
      </c>
      <c r="B419" s="17">
        <v>1.0740000000000001</v>
      </c>
      <c r="C419" s="17">
        <f>(B419/'Computed data'!$B$8)*100</f>
        <v>4.4380165289256199</v>
      </c>
      <c r="D419" s="17">
        <f>A419/'Computed data'!$E$8</f>
        <v>86.142462067419089</v>
      </c>
    </row>
    <row r="420" spans="1:4" x14ac:dyDescent="0.25">
      <c r="A420" s="17">
        <v>1385</v>
      </c>
      <c r="B420" s="17">
        <v>1.0760000000000001</v>
      </c>
      <c r="C420" s="17">
        <f>(B420/'Computed data'!$B$8)*100</f>
        <v>4.4462809917355379</v>
      </c>
      <c r="D420" s="17">
        <f>A420/'Computed data'!$E$8</f>
        <v>86.267035403742184</v>
      </c>
    </row>
    <row r="421" spans="1:4" x14ac:dyDescent="0.25">
      <c r="A421" s="17">
        <v>1387</v>
      </c>
      <c r="B421" s="17">
        <v>1.079</v>
      </c>
      <c r="C421" s="17">
        <f>(B421/'Computed data'!$B$8)*100</f>
        <v>4.4586776859504127</v>
      </c>
      <c r="D421" s="17">
        <f>A421/'Computed data'!$E$8</f>
        <v>86.39160874006528</v>
      </c>
    </row>
    <row r="422" spans="1:4" x14ac:dyDescent="0.25">
      <c r="A422" s="17">
        <v>1388</v>
      </c>
      <c r="B422" s="17">
        <v>1.0820000000000001</v>
      </c>
      <c r="C422" s="17">
        <f>(B422/'Computed data'!$B$8)*100</f>
        <v>4.4710743801652892</v>
      </c>
      <c r="D422" s="17">
        <f>A422/'Computed data'!$E$8</f>
        <v>86.453895408226828</v>
      </c>
    </row>
    <row r="423" spans="1:4" x14ac:dyDescent="0.25">
      <c r="A423" s="17">
        <v>1390</v>
      </c>
      <c r="B423" s="17">
        <v>1.0840000000000001</v>
      </c>
      <c r="C423" s="17">
        <f>(B423/'Computed data'!$B$8)*100</f>
        <v>4.4793388429752072</v>
      </c>
      <c r="D423" s="17">
        <f>A423/'Computed data'!$E$8</f>
        <v>86.578468744549909</v>
      </c>
    </row>
    <row r="424" spans="1:4" x14ac:dyDescent="0.25">
      <c r="A424" s="17">
        <v>1390</v>
      </c>
      <c r="B424" s="17">
        <v>1.0860000000000001</v>
      </c>
      <c r="C424" s="17">
        <f>(B424/'Computed data'!$B$8)*100</f>
        <v>4.4876033057851243</v>
      </c>
      <c r="D424" s="17">
        <f>A424/'Computed data'!$E$8</f>
        <v>86.578468744549909</v>
      </c>
    </row>
    <row r="425" spans="1:4" x14ac:dyDescent="0.25">
      <c r="A425" s="17">
        <v>1392</v>
      </c>
      <c r="B425" s="17">
        <v>1.089</v>
      </c>
      <c r="C425" s="17">
        <f>(B425/'Computed data'!$B$8)*100</f>
        <v>4.5</v>
      </c>
      <c r="D425" s="17">
        <f>A425/'Computed data'!$E$8</f>
        <v>86.703042080873004</v>
      </c>
    </row>
    <row r="426" spans="1:4" x14ac:dyDescent="0.25">
      <c r="A426" s="17">
        <v>1393</v>
      </c>
      <c r="B426" s="17">
        <v>1.0920000000000001</v>
      </c>
      <c r="C426" s="17">
        <f>(B426/'Computed data'!$B$8)*100</f>
        <v>4.5123966942148765</v>
      </c>
      <c r="D426" s="17">
        <f>A426/'Computed data'!$E$8</f>
        <v>86.765328749034552</v>
      </c>
    </row>
    <row r="427" spans="1:4" x14ac:dyDescent="0.25">
      <c r="A427" s="17">
        <v>1395</v>
      </c>
      <c r="B427" s="17">
        <v>1.0940000000000001</v>
      </c>
      <c r="C427" s="17">
        <f>(B427/'Computed data'!$B$8)*100</f>
        <v>4.5206611570247937</v>
      </c>
      <c r="D427" s="17">
        <f>A427/'Computed data'!$E$8</f>
        <v>86.889902085357647</v>
      </c>
    </row>
    <row r="428" spans="1:4" x14ac:dyDescent="0.25">
      <c r="A428" s="17">
        <v>1397</v>
      </c>
      <c r="B428" s="17">
        <v>1.097</v>
      </c>
      <c r="C428" s="17">
        <f>(B428/'Computed data'!$B$8)*100</f>
        <v>4.5330578512396702</v>
      </c>
      <c r="D428" s="17">
        <f>A428/'Computed data'!$E$8</f>
        <v>87.014475421680743</v>
      </c>
    </row>
    <row r="429" spans="1:4" x14ac:dyDescent="0.25">
      <c r="A429" s="17">
        <v>1398</v>
      </c>
      <c r="B429" s="17">
        <v>1.099</v>
      </c>
      <c r="C429" s="17">
        <f>(B429/'Computed data'!$B$8)*100</f>
        <v>4.5413223140495864</v>
      </c>
      <c r="D429" s="17">
        <f>A429/'Computed data'!$E$8</f>
        <v>87.07676208984229</v>
      </c>
    </row>
    <row r="430" spans="1:4" x14ac:dyDescent="0.25">
      <c r="A430" s="17">
        <v>1400</v>
      </c>
      <c r="B430" s="17">
        <v>1.1020000000000001</v>
      </c>
      <c r="C430" s="17">
        <f>(B430/'Computed data'!$B$8)*100</f>
        <v>4.553719008264463</v>
      </c>
      <c r="D430" s="17">
        <f>A430/'Computed data'!$E$8</f>
        <v>87.201335426165386</v>
      </c>
    </row>
    <row r="431" spans="1:4" x14ac:dyDescent="0.25">
      <c r="A431" s="17">
        <v>1401</v>
      </c>
      <c r="B431" s="17">
        <v>1.105</v>
      </c>
      <c r="C431" s="17">
        <f>(B431/'Computed data'!$B$8)*100</f>
        <v>4.5661157024793386</v>
      </c>
      <c r="D431" s="17">
        <f>A431/'Computed data'!$E$8</f>
        <v>87.263622094326934</v>
      </c>
    </row>
    <row r="432" spans="1:4" x14ac:dyDescent="0.25">
      <c r="A432" s="17">
        <v>1402</v>
      </c>
      <c r="B432" s="17">
        <v>1.1080000000000001</v>
      </c>
      <c r="C432" s="17">
        <f>(B432/'Computed data'!$B$8)*100</f>
        <v>4.5785123966942152</v>
      </c>
      <c r="D432" s="17">
        <f>A432/'Computed data'!$E$8</f>
        <v>87.325908762488481</v>
      </c>
    </row>
    <row r="433" spans="1:4" x14ac:dyDescent="0.25">
      <c r="A433" s="17">
        <v>1402</v>
      </c>
      <c r="B433" s="17">
        <v>1.1100000000000001</v>
      </c>
      <c r="C433" s="17">
        <f>(B433/'Computed data'!$B$8)*100</f>
        <v>4.5867768595041323</v>
      </c>
      <c r="D433" s="17">
        <f>A433/'Computed data'!$E$8</f>
        <v>87.325908762488481</v>
      </c>
    </row>
    <row r="434" spans="1:4" x14ac:dyDescent="0.25">
      <c r="A434" s="17">
        <v>1403</v>
      </c>
      <c r="B434" s="17">
        <v>1.113</v>
      </c>
      <c r="C434" s="17">
        <f>(B434/'Computed data'!$B$8)*100</f>
        <v>4.5991735537190079</v>
      </c>
      <c r="D434" s="17">
        <f>A434/'Computed data'!$E$8</f>
        <v>87.388195430650029</v>
      </c>
    </row>
    <row r="435" spans="1:4" x14ac:dyDescent="0.25">
      <c r="A435" s="17">
        <v>1405</v>
      </c>
      <c r="B435" s="17">
        <v>1.115</v>
      </c>
      <c r="C435" s="17">
        <f>(B435/'Computed data'!$B$8)*100</f>
        <v>4.6074380165289259</v>
      </c>
      <c r="D435" s="17">
        <f>A435/'Computed data'!$E$8</f>
        <v>87.51276876697311</v>
      </c>
    </row>
    <row r="436" spans="1:4" x14ac:dyDescent="0.25">
      <c r="A436" s="17">
        <v>1407</v>
      </c>
      <c r="B436" s="17">
        <v>1.1180000000000001</v>
      </c>
      <c r="C436" s="17">
        <f>(B436/'Computed data'!$B$8)*100</f>
        <v>4.6198347107438025</v>
      </c>
      <c r="D436" s="17">
        <f>A436/'Computed data'!$E$8</f>
        <v>87.637342103296206</v>
      </c>
    </row>
    <row r="437" spans="1:4" x14ac:dyDescent="0.25">
      <c r="A437" s="17">
        <v>1408</v>
      </c>
      <c r="B437" s="17">
        <v>1.1200000000000001</v>
      </c>
      <c r="C437" s="17">
        <f>(B437/'Computed data'!$B$8)*100</f>
        <v>4.6280991735537196</v>
      </c>
      <c r="D437" s="17">
        <f>A437/'Computed data'!$E$8</f>
        <v>87.699628771457753</v>
      </c>
    </row>
    <row r="438" spans="1:4" x14ac:dyDescent="0.25">
      <c r="A438" s="17">
        <v>1410</v>
      </c>
      <c r="B438" s="17">
        <v>1.123</v>
      </c>
      <c r="C438" s="17">
        <f>(B438/'Computed data'!$B$8)*100</f>
        <v>4.6404958677685952</v>
      </c>
      <c r="D438" s="17">
        <f>A438/'Computed data'!$E$8</f>
        <v>87.824202107780849</v>
      </c>
    </row>
    <row r="439" spans="1:4" x14ac:dyDescent="0.25">
      <c r="A439" s="17">
        <v>1412</v>
      </c>
      <c r="B439" s="17">
        <v>1.125</v>
      </c>
      <c r="C439" s="17">
        <f>(B439/'Computed data'!$B$8)*100</f>
        <v>4.6487603305785132</v>
      </c>
      <c r="D439" s="17">
        <f>A439/'Computed data'!$E$8</f>
        <v>87.948775444103944</v>
      </c>
    </row>
    <row r="440" spans="1:4" x14ac:dyDescent="0.25">
      <c r="A440" s="17">
        <v>1412</v>
      </c>
      <c r="B440" s="17">
        <v>1.1279999999999999</v>
      </c>
      <c r="C440" s="17">
        <f>(B440/'Computed data'!$B$8)*100</f>
        <v>4.661157024793388</v>
      </c>
      <c r="D440" s="17">
        <f>A440/'Computed data'!$E$8</f>
        <v>87.948775444103944</v>
      </c>
    </row>
    <row r="441" spans="1:4" x14ac:dyDescent="0.25">
      <c r="A441" s="17">
        <v>1414</v>
      </c>
      <c r="B441" s="17">
        <v>1.131</v>
      </c>
      <c r="C441" s="17">
        <f>(B441/'Computed data'!$B$8)*100</f>
        <v>4.6735537190082646</v>
      </c>
      <c r="D441" s="17">
        <f>A441/'Computed data'!$E$8</f>
        <v>88.07334878042704</v>
      </c>
    </row>
    <row r="442" spans="1:4" x14ac:dyDescent="0.25">
      <c r="A442" s="17">
        <v>1415</v>
      </c>
      <c r="B442" s="17">
        <v>1.133</v>
      </c>
      <c r="C442" s="17">
        <f>(B442/'Computed data'!$B$8)*100</f>
        <v>4.6818181818181825</v>
      </c>
      <c r="D442" s="17">
        <f>A442/'Computed data'!$E$8</f>
        <v>88.135635448588587</v>
      </c>
    </row>
    <row r="443" spans="1:4" x14ac:dyDescent="0.25">
      <c r="A443" s="17">
        <v>1417</v>
      </c>
      <c r="B443" s="17">
        <v>1.1359999999999999</v>
      </c>
      <c r="C443" s="17">
        <f>(B443/'Computed data'!$B$8)*100</f>
        <v>4.6942148760330573</v>
      </c>
      <c r="D443" s="17">
        <f>A443/'Computed data'!$E$8</f>
        <v>88.260208784911683</v>
      </c>
    </row>
    <row r="444" spans="1:4" x14ac:dyDescent="0.25">
      <c r="A444" s="17">
        <v>1418</v>
      </c>
      <c r="B444" s="17">
        <v>1.1379999999999999</v>
      </c>
      <c r="C444" s="17">
        <f>(B444/'Computed data'!$B$8)*100</f>
        <v>4.7024793388429753</v>
      </c>
      <c r="D444" s="17">
        <f>A444/'Computed data'!$E$8</f>
        <v>88.322495453073216</v>
      </c>
    </row>
    <row r="445" spans="1:4" x14ac:dyDescent="0.25">
      <c r="A445" s="17">
        <v>1420</v>
      </c>
      <c r="B445" s="17">
        <v>1.141</v>
      </c>
      <c r="C445" s="17">
        <f>(B445/'Computed data'!$B$8)*100</f>
        <v>4.714876033057851</v>
      </c>
      <c r="D445" s="17">
        <f>A445/'Computed data'!$E$8</f>
        <v>88.447068789396312</v>
      </c>
    </row>
    <row r="446" spans="1:4" x14ac:dyDescent="0.25">
      <c r="A446" s="17">
        <v>1420</v>
      </c>
      <c r="B446" s="17">
        <v>1.1439999999999999</v>
      </c>
      <c r="C446" s="17">
        <f>(B446/'Computed data'!$B$8)*100</f>
        <v>4.7272727272727275</v>
      </c>
      <c r="D446" s="17">
        <f>A446/'Computed data'!$E$8</f>
        <v>88.447068789396312</v>
      </c>
    </row>
    <row r="447" spans="1:4" x14ac:dyDescent="0.25">
      <c r="A447" s="17">
        <v>1422</v>
      </c>
      <c r="B447" s="17">
        <v>1.1459999999999999</v>
      </c>
      <c r="C447" s="17">
        <f>(B447/'Computed data'!$B$8)*100</f>
        <v>4.7355371900826437</v>
      </c>
      <c r="D447" s="17">
        <f>A447/'Computed data'!$E$8</f>
        <v>88.571642125719407</v>
      </c>
    </row>
    <row r="448" spans="1:4" x14ac:dyDescent="0.25">
      <c r="A448" s="17">
        <v>1423</v>
      </c>
      <c r="B448" s="17">
        <v>1.149</v>
      </c>
      <c r="C448" s="17">
        <f>(B448/'Computed data'!$B$8)*100</f>
        <v>4.7479338842975203</v>
      </c>
      <c r="D448" s="17">
        <f>A448/'Computed data'!$E$8</f>
        <v>88.633928793880955</v>
      </c>
    </row>
    <row r="449" spans="1:4" x14ac:dyDescent="0.25">
      <c r="A449" s="17">
        <v>1425</v>
      </c>
      <c r="B449" s="17">
        <v>1.151</v>
      </c>
      <c r="C449" s="17">
        <f>(B449/'Computed data'!$B$8)*100</f>
        <v>4.7561983471074383</v>
      </c>
      <c r="D449" s="17">
        <f>A449/'Computed data'!$E$8</f>
        <v>88.75850213020405</v>
      </c>
    </row>
    <row r="450" spans="1:4" x14ac:dyDescent="0.25">
      <c r="A450" s="17">
        <v>1425</v>
      </c>
      <c r="B450" s="17">
        <v>1.1539999999999999</v>
      </c>
      <c r="C450" s="17">
        <f>(B450/'Computed data'!$B$8)*100</f>
        <v>4.7685950413223139</v>
      </c>
      <c r="D450" s="17">
        <f>A450/'Computed data'!$E$8</f>
        <v>88.75850213020405</v>
      </c>
    </row>
    <row r="451" spans="1:4" x14ac:dyDescent="0.25">
      <c r="A451" s="17">
        <v>1425</v>
      </c>
      <c r="B451" s="17">
        <v>1.1559999999999999</v>
      </c>
      <c r="C451" s="17">
        <f>(B451/'Computed data'!$B$8)*100</f>
        <v>4.776859504132231</v>
      </c>
      <c r="D451" s="17">
        <f>A451/'Computed data'!$E$8</f>
        <v>88.75850213020405</v>
      </c>
    </row>
    <row r="452" spans="1:4" x14ac:dyDescent="0.25">
      <c r="A452" s="17">
        <v>1427</v>
      </c>
      <c r="B452" s="17">
        <v>1.159</v>
      </c>
      <c r="C452" s="17">
        <f>(B452/'Computed data'!$B$8)*100</f>
        <v>4.7892561983471076</v>
      </c>
      <c r="D452" s="17">
        <f>A452/'Computed data'!$E$8</f>
        <v>88.883075466527146</v>
      </c>
    </row>
    <row r="453" spans="1:4" x14ac:dyDescent="0.25">
      <c r="A453" s="17">
        <v>1428</v>
      </c>
      <c r="B453" s="17">
        <v>1.1619999999999999</v>
      </c>
      <c r="C453" s="17">
        <f>(B453/'Computed data'!$B$8)*100</f>
        <v>4.8016528925619832</v>
      </c>
      <c r="D453" s="17">
        <f>A453/'Computed data'!$E$8</f>
        <v>88.945362134688693</v>
      </c>
    </row>
    <row r="454" spans="1:4" x14ac:dyDescent="0.25">
      <c r="A454" s="17">
        <v>1428</v>
      </c>
      <c r="B454" s="17">
        <v>1.1639999999999999</v>
      </c>
      <c r="C454" s="17">
        <f>(B454/'Computed data'!$B$8)*100</f>
        <v>4.8099173553719003</v>
      </c>
      <c r="D454" s="17">
        <f>A454/'Computed data'!$E$8</f>
        <v>88.945362134688693</v>
      </c>
    </row>
    <row r="455" spans="1:4" x14ac:dyDescent="0.25">
      <c r="A455" s="17">
        <v>1428</v>
      </c>
      <c r="B455" s="17">
        <v>1.167</v>
      </c>
      <c r="C455" s="17">
        <f>(B455/'Computed data'!$B$8)*100</f>
        <v>4.8223140495867769</v>
      </c>
      <c r="D455" s="17">
        <f>A455/'Computed data'!$E$8</f>
        <v>88.945362134688693</v>
      </c>
    </row>
    <row r="456" spans="1:4" x14ac:dyDescent="0.25">
      <c r="A456" s="17">
        <v>1428</v>
      </c>
      <c r="B456" s="17">
        <v>1.169</v>
      </c>
      <c r="C456" s="17">
        <f>(B456/'Computed data'!$B$8)*100</f>
        <v>4.8305785123966949</v>
      </c>
      <c r="D456" s="17">
        <f>A456/'Computed data'!$E$8</f>
        <v>88.945362134688693</v>
      </c>
    </row>
    <row r="457" spans="1:4" x14ac:dyDescent="0.25">
      <c r="A457" s="17">
        <v>1428</v>
      </c>
      <c r="B457" s="17">
        <v>1.1719999999999999</v>
      </c>
      <c r="C457" s="17">
        <f>(B457/'Computed data'!$B$8)*100</f>
        <v>4.8429752066115705</v>
      </c>
      <c r="D457" s="17">
        <f>A457/'Computed data'!$E$8</f>
        <v>88.945362134688693</v>
      </c>
    </row>
    <row r="458" spans="1:4" x14ac:dyDescent="0.25">
      <c r="A458" s="17">
        <v>1428</v>
      </c>
      <c r="B458" s="17">
        <v>1.175</v>
      </c>
      <c r="C458" s="17">
        <f>(B458/'Computed data'!$B$8)*100</f>
        <v>4.8553719008264471</v>
      </c>
      <c r="D458" s="17">
        <f>A458/'Computed data'!$E$8</f>
        <v>88.945362134688693</v>
      </c>
    </row>
    <row r="459" spans="1:4" x14ac:dyDescent="0.25">
      <c r="A459" s="17">
        <v>1428</v>
      </c>
      <c r="B459" s="17">
        <v>1.177</v>
      </c>
      <c r="C459" s="17">
        <f>(B459/'Computed data'!$B$8)*100</f>
        <v>4.8636363636363633</v>
      </c>
      <c r="D459" s="17">
        <f>A459/'Computed data'!$E$8</f>
        <v>88.945362134688693</v>
      </c>
    </row>
    <row r="460" spans="1:4" x14ac:dyDescent="0.25">
      <c r="A460" s="17">
        <v>1428</v>
      </c>
      <c r="B460" s="17">
        <v>1.18</v>
      </c>
      <c r="C460" s="17">
        <f>(B460/'Computed data'!$B$8)*100</f>
        <v>4.8760330578512399</v>
      </c>
      <c r="D460" s="17">
        <f>A460/'Computed data'!$E$8</f>
        <v>88.945362134688693</v>
      </c>
    </row>
    <row r="461" spans="1:4" x14ac:dyDescent="0.25">
      <c r="A461" s="17">
        <v>1428</v>
      </c>
      <c r="B461" s="17">
        <v>1.1819999999999999</v>
      </c>
      <c r="C461" s="17">
        <f>(B461/'Computed data'!$B$8)*100</f>
        <v>4.884297520661157</v>
      </c>
      <c r="D461" s="17">
        <f>A461/'Computed data'!$E$8</f>
        <v>88.945362134688693</v>
      </c>
    </row>
    <row r="462" spans="1:4" x14ac:dyDescent="0.25">
      <c r="A462" s="17">
        <v>1430</v>
      </c>
      <c r="B462" s="17">
        <v>1.1850000000000001</v>
      </c>
      <c r="C462" s="17">
        <f>(B462/'Computed data'!$B$8)*100</f>
        <v>4.8966942148760335</v>
      </c>
      <c r="D462" s="17">
        <f>A462/'Computed data'!$E$8</f>
        <v>89.069935471011789</v>
      </c>
    </row>
    <row r="463" spans="1:4" x14ac:dyDescent="0.25">
      <c r="A463" s="17">
        <v>1430</v>
      </c>
      <c r="B463" s="17">
        <v>1.1870000000000001</v>
      </c>
      <c r="C463" s="17">
        <f>(B463/'Computed data'!$B$8)*100</f>
        <v>4.9049586776859506</v>
      </c>
      <c r="D463" s="17">
        <f>A463/'Computed data'!$E$8</f>
        <v>89.069935471011789</v>
      </c>
    </row>
    <row r="464" spans="1:4" x14ac:dyDescent="0.25">
      <c r="A464" s="17">
        <v>1430</v>
      </c>
      <c r="B464" s="17">
        <v>1.19</v>
      </c>
      <c r="C464" s="17">
        <f>(B464/'Computed data'!$B$8)*100</f>
        <v>4.9173553719008263</v>
      </c>
      <c r="D464" s="17">
        <f>A464/'Computed data'!$E$8</f>
        <v>89.069935471011789</v>
      </c>
    </row>
    <row r="465" spans="1:4" x14ac:dyDescent="0.25">
      <c r="A465" s="17">
        <v>1432</v>
      </c>
      <c r="B465" s="17">
        <v>1.1930000000000001</v>
      </c>
      <c r="C465" s="17">
        <f>(B465/'Computed data'!$B$8)*100</f>
        <v>4.9297520661157028</v>
      </c>
      <c r="D465" s="17">
        <f>A465/'Computed data'!$E$8</f>
        <v>89.19450880733487</v>
      </c>
    </row>
    <row r="466" spans="1:4" x14ac:dyDescent="0.25">
      <c r="A466" s="17">
        <v>1432</v>
      </c>
      <c r="B466" s="17">
        <v>1.1950000000000001</v>
      </c>
      <c r="C466" s="17">
        <f>(B466/'Computed data'!$B$8)*100</f>
        <v>4.9380165289256199</v>
      </c>
      <c r="D466" s="17">
        <f>A466/'Computed data'!$E$8</f>
        <v>89.19450880733487</v>
      </c>
    </row>
    <row r="467" spans="1:4" x14ac:dyDescent="0.25">
      <c r="A467" s="17">
        <v>1432</v>
      </c>
      <c r="B467" s="17">
        <v>1.198</v>
      </c>
      <c r="C467" s="17">
        <f>(B467/'Computed data'!$B$8)*100</f>
        <v>4.9504132231404956</v>
      </c>
      <c r="D467" s="17">
        <f>A467/'Computed data'!$E$8</f>
        <v>89.19450880733487</v>
      </c>
    </row>
    <row r="468" spans="1:4" x14ac:dyDescent="0.25">
      <c r="A468" s="17">
        <v>1433</v>
      </c>
      <c r="B468" s="17">
        <v>1.2010000000000001</v>
      </c>
      <c r="C468" s="17">
        <f>(B468/'Computed data'!$B$8)*100</f>
        <v>4.9628099173553721</v>
      </c>
      <c r="D468" s="17">
        <f>A468/'Computed data'!$E$8</f>
        <v>89.256795475496418</v>
      </c>
    </row>
    <row r="469" spans="1:4" x14ac:dyDescent="0.25">
      <c r="A469" s="17">
        <v>1435</v>
      </c>
      <c r="B469" s="17">
        <v>1.2030000000000001</v>
      </c>
      <c r="C469" s="17">
        <f>(B469/'Computed data'!$B$8)*100</f>
        <v>4.9710743801652901</v>
      </c>
      <c r="D469" s="17">
        <f>A469/'Computed data'!$E$8</f>
        <v>89.381368811819513</v>
      </c>
    </row>
    <row r="470" spans="1:4" x14ac:dyDescent="0.25">
      <c r="A470" s="17">
        <v>1435</v>
      </c>
      <c r="B470" s="17">
        <v>1.206</v>
      </c>
      <c r="C470" s="17">
        <f>(B470/'Computed data'!$B$8)*100</f>
        <v>4.9834710743801649</v>
      </c>
      <c r="D470" s="17">
        <f>A470/'Computed data'!$E$8</f>
        <v>89.381368811819513</v>
      </c>
    </row>
    <row r="471" spans="1:4" x14ac:dyDescent="0.25">
      <c r="A471" s="17">
        <v>1437</v>
      </c>
      <c r="B471" s="17">
        <v>1.208</v>
      </c>
      <c r="C471" s="17">
        <f>(B471/'Computed data'!$B$8)*100</f>
        <v>4.9917355371900829</v>
      </c>
      <c r="D471" s="17">
        <f>A471/'Computed data'!$E$8</f>
        <v>89.505942148142609</v>
      </c>
    </row>
    <row r="472" spans="1:4" x14ac:dyDescent="0.25">
      <c r="A472" s="17">
        <v>1437</v>
      </c>
      <c r="B472" s="17">
        <v>1.2110000000000001</v>
      </c>
      <c r="C472" s="17">
        <f>(B472/'Computed data'!$B$8)*100</f>
        <v>5.0041322314049594</v>
      </c>
      <c r="D472" s="17">
        <f>A472/'Computed data'!$E$8</f>
        <v>89.505942148142609</v>
      </c>
    </row>
    <row r="473" spans="1:4" x14ac:dyDescent="0.25">
      <c r="A473" s="17">
        <v>1438</v>
      </c>
      <c r="B473" s="17">
        <v>1.2130000000000001</v>
      </c>
      <c r="C473" s="17">
        <f>(B473/'Computed data'!$B$8)*100</f>
        <v>5.0123966942148765</v>
      </c>
      <c r="D473" s="17">
        <f>A473/'Computed data'!$E$8</f>
        <v>89.568228816304156</v>
      </c>
    </row>
    <row r="474" spans="1:4" x14ac:dyDescent="0.25">
      <c r="A474" s="17">
        <v>1440</v>
      </c>
      <c r="B474" s="17">
        <v>1.216</v>
      </c>
      <c r="C474" s="17">
        <f>(B474/'Computed data'!$B$8)*100</f>
        <v>5.0247933884297522</v>
      </c>
      <c r="D474" s="17">
        <f>A474/'Computed data'!$E$8</f>
        <v>89.692802152627252</v>
      </c>
    </row>
    <row r="475" spans="1:4" x14ac:dyDescent="0.25">
      <c r="A475" s="17">
        <v>1442</v>
      </c>
      <c r="B475" s="17">
        <v>1.218</v>
      </c>
      <c r="C475" s="17">
        <f>(B475/'Computed data'!$B$8)*100</f>
        <v>5.0330578512396693</v>
      </c>
      <c r="D475" s="17">
        <f>A475/'Computed data'!$E$8</f>
        <v>89.817375488950347</v>
      </c>
    </row>
    <row r="476" spans="1:4" x14ac:dyDescent="0.25">
      <c r="A476" s="17">
        <v>1442</v>
      </c>
      <c r="B476" s="17">
        <v>1.2210000000000001</v>
      </c>
      <c r="C476" s="17">
        <f>(B476/'Computed data'!$B$8)*100</f>
        <v>5.0454545454545459</v>
      </c>
      <c r="D476" s="17">
        <f>A476/'Computed data'!$E$8</f>
        <v>89.817375488950347</v>
      </c>
    </row>
    <row r="477" spans="1:4" x14ac:dyDescent="0.25">
      <c r="A477" s="17">
        <v>1443</v>
      </c>
      <c r="B477" s="17">
        <v>1.224</v>
      </c>
      <c r="C477" s="17">
        <f>(B477/'Computed data'!$B$8)*100</f>
        <v>5.0578512396694215</v>
      </c>
      <c r="D477" s="17">
        <f>A477/'Computed data'!$E$8</f>
        <v>89.879662157111895</v>
      </c>
    </row>
    <row r="478" spans="1:4" x14ac:dyDescent="0.25">
      <c r="A478" s="17">
        <v>1447</v>
      </c>
      <c r="B478" s="17">
        <v>1.226</v>
      </c>
      <c r="C478" s="17">
        <f>(B478/'Computed data'!$B$8)*100</f>
        <v>5.0661157024793386</v>
      </c>
      <c r="D478" s="17">
        <f>A478/'Computed data'!$E$8</f>
        <v>90.128808829758071</v>
      </c>
    </row>
    <row r="479" spans="1:4" x14ac:dyDescent="0.25">
      <c r="A479" s="17">
        <v>1448</v>
      </c>
      <c r="B479" s="17">
        <v>1.2290000000000001</v>
      </c>
      <c r="C479" s="17">
        <f>(B479/'Computed data'!$B$8)*100</f>
        <v>5.0785123966942152</v>
      </c>
      <c r="D479" s="17">
        <f>A479/'Computed data'!$E$8</f>
        <v>90.191095497919619</v>
      </c>
    </row>
    <row r="480" spans="1:4" x14ac:dyDescent="0.25">
      <c r="A480" s="17">
        <v>1449</v>
      </c>
      <c r="B480" s="17">
        <v>1.2310000000000001</v>
      </c>
      <c r="C480" s="17">
        <f>(B480/'Computed data'!$B$8)*100</f>
        <v>5.0867768595041332</v>
      </c>
      <c r="D480" s="17">
        <f>A480/'Computed data'!$E$8</f>
        <v>90.253382166081167</v>
      </c>
    </row>
    <row r="481" spans="1:4" x14ac:dyDescent="0.25">
      <c r="A481" s="17">
        <v>1452</v>
      </c>
      <c r="B481" s="17">
        <v>1.234</v>
      </c>
      <c r="C481" s="17">
        <f>(B481/'Computed data'!$B$8)*100</f>
        <v>5.0991735537190079</v>
      </c>
      <c r="D481" s="17">
        <f>A481/'Computed data'!$E$8</f>
        <v>90.44024217056581</v>
      </c>
    </row>
    <row r="482" spans="1:4" x14ac:dyDescent="0.25">
      <c r="A482" s="17">
        <v>1453</v>
      </c>
      <c r="B482" s="17">
        <v>1.2370000000000001</v>
      </c>
      <c r="C482" s="17">
        <f>(B482/'Computed data'!$B$8)*100</f>
        <v>5.1115702479338845</v>
      </c>
      <c r="D482" s="17">
        <f>A482/'Computed data'!$E$8</f>
        <v>90.502528838727358</v>
      </c>
    </row>
    <row r="483" spans="1:4" x14ac:dyDescent="0.25">
      <c r="A483" s="17">
        <v>1455</v>
      </c>
      <c r="B483" s="17">
        <v>1.2390000000000001</v>
      </c>
      <c r="C483" s="17">
        <f>(B483/'Computed data'!$B$8)*100</f>
        <v>5.1198347107438025</v>
      </c>
      <c r="D483" s="17">
        <f>A483/'Computed data'!$E$8</f>
        <v>90.627102175050453</v>
      </c>
    </row>
    <row r="484" spans="1:4" x14ac:dyDescent="0.25">
      <c r="A484" s="17">
        <v>1455</v>
      </c>
      <c r="B484" s="17">
        <v>1.242</v>
      </c>
      <c r="C484" s="17">
        <f>(B484/'Computed data'!$B$8)*100</f>
        <v>5.1322314049586781</v>
      </c>
      <c r="D484" s="17">
        <f>A484/'Computed data'!$E$8</f>
        <v>90.627102175050453</v>
      </c>
    </row>
    <row r="485" spans="1:4" x14ac:dyDescent="0.25">
      <c r="A485" s="17">
        <v>1457</v>
      </c>
      <c r="B485" s="17">
        <v>1.244</v>
      </c>
      <c r="C485" s="17">
        <f>(B485/'Computed data'!$B$8)*100</f>
        <v>5.1404958677685952</v>
      </c>
      <c r="D485" s="17">
        <f>A485/'Computed data'!$E$8</f>
        <v>90.751675511373548</v>
      </c>
    </row>
    <row r="486" spans="1:4" x14ac:dyDescent="0.25">
      <c r="A486" s="17">
        <v>1458</v>
      </c>
      <c r="B486" s="17">
        <v>1.2470000000000001</v>
      </c>
      <c r="C486" s="17">
        <f>(B486/'Computed data'!$B$8)*100</f>
        <v>5.1528925619834718</v>
      </c>
      <c r="D486" s="17">
        <f>A486/'Computed data'!$E$8</f>
        <v>90.813962179535096</v>
      </c>
    </row>
    <row r="487" spans="1:4" x14ac:dyDescent="0.25">
      <c r="A487" s="17">
        <v>1459</v>
      </c>
      <c r="B487" s="17">
        <v>1.2490000000000001</v>
      </c>
      <c r="C487" s="17">
        <f>(B487/'Computed data'!$B$8)*100</f>
        <v>5.1611570247933889</v>
      </c>
      <c r="D487" s="17">
        <f>A487/'Computed data'!$E$8</f>
        <v>90.876248847696644</v>
      </c>
    </row>
    <row r="488" spans="1:4" x14ac:dyDescent="0.25">
      <c r="A488" s="17">
        <v>1462</v>
      </c>
      <c r="B488" s="17">
        <v>1.252</v>
      </c>
      <c r="C488" s="17">
        <f>(B488/'Computed data'!$B$8)*100</f>
        <v>5.1735537190082646</v>
      </c>
      <c r="D488" s="17">
        <f>A488/'Computed data'!$E$8</f>
        <v>91.063108852181273</v>
      </c>
    </row>
    <row r="489" spans="1:4" x14ac:dyDescent="0.25">
      <c r="A489" s="17">
        <v>1463</v>
      </c>
      <c r="B489" s="17">
        <v>1.2549999999999999</v>
      </c>
      <c r="C489" s="17">
        <f>(B489/'Computed data'!$B$8)*100</f>
        <v>5.1859504132231402</v>
      </c>
      <c r="D489" s="17">
        <f>A489/'Computed data'!$E$8</f>
        <v>91.125395520342821</v>
      </c>
    </row>
    <row r="490" spans="1:4" x14ac:dyDescent="0.25">
      <c r="A490" s="17">
        <v>1465</v>
      </c>
      <c r="B490" s="17">
        <v>1.2569999999999999</v>
      </c>
      <c r="C490" s="17">
        <f>(B490/'Computed data'!$B$8)*100</f>
        <v>5.1942148760330573</v>
      </c>
      <c r="D490" s="17">
        <f>A490/'Computed data'!$E$8</f>
        <v>91.249968856665916</v>
      </c>
    </row>
    <row r="491" spans="1:4" x14ac:dyDescent="0.25">
      <c r="A491" s="17">
        <v>1467</v>
      </c>
      <c r="B491" s="17">
        <v>1.26</v>
      </c>
      <c r="C491" s="17">
        <f>(B491/'Computed data'!$B$8)*100</f>
        <v>5.2066115702479339</v>
      </c>
      <c r="D491" s="17">
        <f>A491/'Computed data'!$E$8</f>
        <v>91.374542192989011</v>
      </c>
    </row>
    <row r="492" spans="1:4" x14ac:dyDescent="0.25">
      <c r="A492" s="17">
        <v>1468</v>
      </c>
      <c r="B492" s="17">
        <v>1.2629999999999999</v>
      </c>
      <c r="C492" s="17">
        <f>(B492/'Computed data'!$B$8)*100</f>
        <v>5.2190082644628095</v>
      </c>
      <c r="D492" s="17">
        <f>A492/'Computed data'!$E$8</f>
        <v>91.436828861150559</v>
      </c>
    </row>
    <row r="493" spans="1:4" x14ac:dyDescent="0.25">
      <c r="A493" s="17">
        <v>1470</v>
      </c>
      <c r="B493" s="17">
        <v>1.2649999999999999</v>
      </c>
      <c r="C493" s="17">
        <f>(B493/'Computed data'!$B$8)*100</f>
        <v>5.2272727272727266</v>
      </c>
      <c r="D493" s="17">
        <f>A493/'Computed data'!$E$8</f>
        <v>91.561402197473654</v>
      </c>
    </row>
    <row r="494" spans="1:4" x14ac:dyDescent="0.25">
      <c r="A494" s="17">
        <v>1472</v>
      </c>
      <c r="B494" s="17">
        <v>1.268</v>
      </c>
      <c r="C494" s="17">
        <f>(B494/'Computed data'!$B$8)*100</f>
        <v>5.2396694214876032</v>
      </c>
      <c r="D494" s="17">
        <f>A494/'Computed data'!$E$8</f>
        <v>91.68597553379675</v>
      </c>
    </row>
    <row r="495" spans="1:4" x14ac:dyDescent="0.25">
      <c r="A495" s="17">
        <v>1472</v>
      </c>
      <c r="B495" s="17">
        <v>1.2709999999999999</v>
      </c>
      <c r="C495" s="17">
        <f>(B495/'Computed data'!$B$8)*100</f>
        <v>5.2520661157024788</v>
      </c>
      <c r="D495" s="17">
        <f>A495/'Computed data'!$E$8</f>
        <v>91.68597553379675</v>
      </c>
    </row>
    <row r="496" spans="1:4" x14ac:dyDescent="0.25">
      <c r="A496" s="17">
        <v>1472</v>
      </c>
      <c r="B496" s="17">
        <v>1.2729999999999999</v>
      </c>
      <c r="C496" s="17">
        <f>(B496/'Computed data'!$B$8)*100</f>
        <v>5.2603305785123959</v>
      </c>
      <c r="D496" s="17">
        <f>A496/'Computed data'!$E$8</f>
        <v>91.68597553379675</v>
      </c>
    </row>
    <row r="497" spans="1:4" x14ac:dyDescent="0.25">
      <c r="A497" s="17">
        <v>1473</v>
      </c>
      <c r="B497" s="17">
        <v>1.2749999999999999</v>
      </c>
      <c r="C497" s="17">
        <f>(B497/'Computed data'!$B$8)*100</f>
        <v>5.2685950413223139</v>
      </c>
      <c r="D497" s="17">
        <f>A497/'Computed data'!$E$8</f>
        <v>91.748262201958298</v>
      </c>
    </row>
    <row r="498" spans="1:4" x14ac:dyDescent="0.25">
      <c r="A498" s="17">
        <v>1472</v>
      </c>
      <c r="B498" s="17">
        <v>1.278</v>
      </c>
      <c r="C498" s="17">
        <f>(B498/'Computed data'!$B$8)*100</f>
        <v>5.2809917355371905</v>
      </c>
      <c r="D498" s="17">
        <f>A498/'Computed data'!$E$8</f>
        <v>91.68597553379675</v>
      </c>
    </row>
    <row r="499" spans="1:4" x14ac:dyDescent="0.25">
      <c r="A499" s="17">
        <v>1472</v>
      </c>
      <c r="B499" s="17">
        <v>1.28</v>
      </c>
      <c r="C499" s="17">
        <f>(B499/'Computed data'!$B$8)*100</f>
        <v>5.2892561983471076</v>
      </c>
      <c r="D499" s="17">
        <f>A499/'Computed data'!$E$8</f>
        <v>91.68597553379675</v>
      </c>
    </row>
    <row r="500" spans="1:4" x14ac:dyDescent="0.25">
      <c r="A500" s="17">
        <v>1472</v>
      </c>
      <c r="B500" s="17">
        <v>1.2829999999999999</v>
      </c>
      <c r="C500" s="17">
        <f>(B500/'Computed data'!$B$8)*100</f>
        <v>5.3016528925619832</v>
      </c>
      <c r="D500" s="17">
        <f>A500/'Computed data'!$E$8</f>
        <v>91.68597553379675</v>
      </c>
    </row>
    <row r="501" spans="1:4" x14ac:dyDescent="0.25">
      <c r="A501" s="17">
        <v>1470</v>
      </c>
      <c r="B501" s="17">
        <v>1.286</v>
      </c>
      <c r="C501" s="17">
        <f>(B501/'Computed data'!$B$8)*100</f>
        <v>5.3140495867768598</v>
      </c>
      <c r="D501" s="17">
        <f>A501/'Computed data'!$E$8</f>
        <v>91.561402197473654</v>
      </c>
    </row>
    <row r="502" spans="1:4" x14ac:dyDescent="0.25">
      <c r="A502" s="17">
        <v>1470</v>
      </c>
      <c r="B502" s="17">
        <v>1.288</v>
      </c>
      <c r="C502" s="17">
        <f>(B502/'Computed data'!$B$8)*100</f>
        <v>5.3223140495867769</v>
      </c>
      <c r="D502" s="17">
        <f>A502/'Computed data'!$E$8</f>
        <v>91.561402197473654</v>
      </c>
    </row>
    <row r="503" spans="1:4" x14ac:dyDescent="0.25">
      <c r="A503" s="17">
        <v>1469</v>
      </c>
      <c r="B503" s="17">
        <v>1.2909999999999999</v>
      </c>
      <c r="C503" s="17">
        <f>(B503/'Computed data'!$B$8)*100</f>
        <v>5.3347107438016534</v>
      </c>
      <c r="D503" s="17">
        <f>A503/'Computed data'!$E$8</f>
        <v>91.499115529312107</v>
      </c>
    </row>
    <row r="504" spans="1:4" x14ac:dyDescent="0.25">
      <c r="A504" s="17">
        <v>1467</v>
      </c>
      <c r="B504" s="17">
        <v>1.294</v>
      </c>
      <c r="C504" s="17">
        <f>(B504/'Computed data'!$B$8)*100</f>
        <v>5.3471074380165291</v>
      </c>
      <c r="D504" s="17">
        <f>A504/'Computed data'!$E$8</f>
        <v>91.374542192989011</v>
      </c>
    </row>
    <row r="505" spans="1:4" x14ac:dyDescent="0.25">
      <c r="A505" s="17">
        <v>1465</v>
      </c>
      <c r="B505" s="17">
        <v>1.296</v>
      </c>
      <c r="C505" s="17">
        <f>(B505/'Computed data'!$B$8)*100</f>
        <v>5.3553719008264462</v>
      </c>
      <c r="D505" s="17">
        <f>A505/'Computed data'!$E$8</f>
        <v>91.249968856665916</v>
      </c>
    </row>
    <row r="506" spans="1:4" x14ac:dyDescent="0.25">
      <c r="A506" s="17">
        <v>1465</v>
      </c>
      <c r="B506" s="17">
        <v>1.2989999999999999</v>
      </c>
      <c r="C506" s="17">
        <f>(B506/'Computed data'!$B$8)*100</f>
        <v>5.3677685950413228</v>
      </c>
      <c r="D506" s="17">
        <f>A506/'Computed data'!$E$8</f>
        <v>91.249968856665916</v>
      </c>
    </row>
    <row r="507" spans="1:4" x14ac:dyDescent="0.25">
      <c r="A507" s="17">
        <v>1462</v>
      </c>
      <c r="B507" s="17">
        <v>1.302</v>
      </c>
      <c r="C507" s="17">
        <f>(B507/'Computed data'!$B$8)*100</f>
        <v>5.3801652892561984</v>
      </c>
      <c r="D507" s="17">
        <f>A507/'Computed data'!$E$8</f>
        <v>91.063108852181273</v>
      </c>
    </row>
    <row r="508" spans="1:4" x14ac:dyDescent="0.25">
      <c r="A508" s="17">
        <v>1460</v>
      </c>
      <c r="B508" s="17">
        <v>1.304</v>
      </c>
      <c r="C508" s="17">
        <f>(B508/'Computed data'!$B$8)*100</f>
        <v>5.3884297520661155</v>
      </c>
      <c r="D508" s="17">
        <f>A508/'Computed data'!$E$8</f>
        <v>90.938535515858192</v>
      </c>
    </row>
    <row r="509" spans="1:4" x14ac:dyDescent="0.25">
      <c r="A509" s="17">
        <v>1460</v>
      </c>
      <c r="B509" s="17">
        <v>1.306</v>
      </c>
      <c r="C509" s="17">
        <f>(B509/'Computed data'!$B$8)*100</f>
        <v>5.3966942148760335</v>
      </c>
      <c r="D509" s="17">
        <f>A509/'Computed data'!$E$8</f>
        <v>90.938535515858192</v>
      </c>
    </row>
    <row r="510" spans="1:4" x14ac:dyDescent="0.25">
      <c r="A510" s="17">
        <v>1458</v>
      </c>
      <c r="B510" s="17">
        <v>1.3089999999999999</v>
      </c>
      <c r="C510" s="17">
        <f>(B510/'Computed data'!$B$8)*100</f>
        <v>5.4090909090909092</v>
      </c>
      <c r="D510" s="17">
        <f>A510/'Computed data'!$E$8</f>
        <v>90.813962179535096</v>
      </c>
    </row>
    <row r="511" spans="1:4" x14ac:dyDescent="0.25">
      <c r="A511" s="17">
        <v>1457</v>
      </c>
      <c r="B511" s="17">
        <v>1.3120000000000001</v>
      </c>
      <c r="C511" s="17">
        <f>(B511/'Computed data'!$B$8)*100</f>
        <v>5.4214876033057857</v>
      </c>
      <c r="D511" s="17">
        <f>A511/'Computed data'!$E$8</f>
        <v>90.751675511373548</v>
      </c>
    </row>
    <row r="512" spans="1:4" x14ac:dyDescent="0.25">
      <c r="A512" s="17">
        <v>1457</v>
      </c>
      <c r="B512" s="17">
        <v>1.3149999999999999</v>
      </c>
      <c r="C512" s="17">
        <f>(B512/'Computed data'!$B$8)*100</f>
        <v>5.4338842975206605</v>
      </c>
      <c r="D512" s="17">
        <f>A512/'Computed data'!$E$8</f>
        <v>90.751675511373548</v>
      </c>
    </row>
    <row r="513" spans="1:4" x14ac:dyDescent="0.25">
      <c r="A513" s="17">
        <v>1455</v>
      </c>
      <c r="B513" s="17">
        <v>1.3169999999999999</v>
      </c>
      <c r="C513" s="17">
        <f>(B513/'Computed data'!$B$8)*100</f>
        <v>5.4421487603305785</v>
      </c>
      <c r="D513" s="17">
        <f>A513/'Computed data'!$E$8</f>
        <v>90.627102175050453</v>
      </c>
    </row>
    <row r="514" spans="1:4" x14ac:dyDescent="0.25">
      <c r="A514" s="17">
        <v>1455</v>
      </c>
      <c r="B514" s="17">
        <v>1.32</v>
      </c>
      <c r="C514" s="17">
        <f>(B514/'Computed data'!$B$8)*100</f>
        <v>5.454545454545455</v>
      </c>
      <c r="D514" s="17">
        <f>A514/'Computed data'!$E$8</f>
        <v>90.627102175050453</v>
      </c>
    </row>
    <row r="515" spans="1:4" x14ac:dyDescent="0.25">
      <c r="A515" s="17">
        <v>1453</v>
      </c>
      <c r="B515" s="17">
        <v>1.3220000000000001</v>
      </c>
      <c r="C515" s="17">
        <f>(B515/'Computed data'!$B$8)*100</f>
        <v>5.462809917355373</v>
      </c>
      <c r="D515" s="17">
        <f>A515/'Computed data'!$E$8</f>
        <v>90.502528838727358</v>
      </c>
    </row>
    <row r="516" spans="1:4" x14ac:dyDescent="0.25">
      <c r="A516" s="17">
        <v>1453</v>
      </c>
      <c r="B516" s="17">
        <v>1.325</v>
      </c>
      <c r="C516" s="17">
        <f>(B516/'Computed data'!$B$8)*100</f>
        <v>5.4752066115702478</v>
      </c>
      <c r="D516" s="17">
        <f>A516/'Computed data'!$E$8</f>
        <v>90.502528838727358</v>
      </c>
    </row>
    <row r="517" spans="1:4" x14ac:dyDescent="0.25">
      <c r="A517" s="17">
        <v>1453</v>
      </c>
      <c r="B517" s="17">
        <v>1.327</v>
      </c>
      <c r="C517" s="17">
        <f>(B517/'Computed data'!$B$8)*100</f>
        <v>5.4834710743801658</v>
      </c>
      <c r="D517" s="17">
        <f>A517/'Computed data'!$E$8</f>
        <v>90.502528838727358</v>
      </c>
    </row>
    <row r="518" spans="1:4" x14ac:dyDescent="0.25">
      <c r="A518" s="17">
        <v>1453</v>
      </c>
      <c r="B518" s="17">
        <v>1.33</v>
      </c>
      <c r="C518" s="17">
        <f>(B518/'Computed data'!$B$8)*100</f>
        <v>5.4958677685950423</v>
      </c>
      <c r="D518" s="17">
        <f>A518/'Computed data'!$E$8</f>
        <v>90.502528838727358</v>
      </c>
    </row>
    <row r="519" spans="1:4" x14ac:dyDescent="0.25">
      <c r="A519" s="17">
        <v>1453</v>
      </c>
      <c r="B519" s="17">
        <v>1.3320000000000001</v>
      </c>
      <c r="C519" s="17">
        <f>(B519/'Computed data'!$B$8)*100</f>
        <v>5.5041322314049586</v>
      </c>
      <c r="D519" s="17">
        <f>A519/'Computed data'!$E$8</f>
        <v>90.502528838727358</v>
      </c>
    </row>
    <row r="520" spans="1:4" x14ac:dyDescent="0.25">
      <c r="A520" s="17">
        <v>1453</v>
      </c>
      <c r="B520" s="17">
        <v>1.335</v>
      </c>
      <c r="C520" s="17">
        <f>(B520/'Computed data'!$B$8)*100</f>
        <v>5.5165289256198342</v>
      </c>
      <c r="D520" s="17">
        <f>A520/'Computed data'!$E$8</f>
        <v>90.502528838727358</v>
      </c>
    </row>
    <row r="521" spans="1:4" x14ac:dyDescent="0.25">
      <c r="A521" s="17">
        <v>1453</v>
      </c>
      <c r="B521" s="17">
        <v>1.337</v>
      </c>
      <c r="C521" s="17">
        <f>(B521/'Computed data'!$B$8)*100</f>
        <v>5.5247933884297522</v>
      </c>
      <c r="D521" s="17">
        <f>A521/'Computed data'!$E$8</f>
        <v>90.502528838727358</v>
      </c>
    </row>
    <row r="522" spans="1:4" x14ac:dyDescent="0.25">
      <c r="A522" s="17">
        <v>1455</v>
      </c>
      <c r="B522" s="17">
        <v>1.34</v>
      </c>
      <c r="C522" s="17">
        <f>(B522/'Computed data'!$B$8)*100</f>
        <v>5.5371900826446288</v>
      </c>
      <c r="D522" s="17">
        <f>A522/'Computed data'!$E$8</f>
        <v>90.627102175050453</v>
      </c>
    </row>
    <row r="523" spans="1:4" x14ac:dyDescent="0.25">
      <c r="A523" s="17">
        <v>1455</v>
      </c>
      <c r="B523" s="17">
        <v>1.343</v>
      </c>
      <c r="C523" s="17">
        <f>(B523/'Computed data'!$B$8)*100</f>
        <v>5.5495867768595035</v>
      </c>
      <c r="D523" s="17">
        <f>A523/'Computed data'!$E$8</f>
        <v>90.627102175050453</v>
      </c>
    </row>
    <row r="524" spans="1:4" x14ac:dyDescent="0.25">
      <c r="A524" s="17">
        <v>1455</v>
      </c>
      <c r="B524" s="17">
        <v>1.345</v>
      </c>
      <c r="C524" s="17">
        <f>(B524/'Computed data'!$B$8)*100</f>
        <v>5.5578512396694215</v>
      </c>
      <c r="D524" s="17">
        <f>A524/'Computed data'!$E$8</f>
        <v>90.627102175050453</v>
      </c>
    </row>
    <row r="525" spans="1:4" x14ac:dyDescent="0.25">
      <c r="A525" s="17">
        <v>1455</v>
      </c>
      <c r="B525" s="17">
        <v>1.3480000000000001</v>
      </c>
      <c r="C525" s="17">
        <f>(B525/'Computed data'!$B$8)*100</f>
        <v>5.5702479338842981</v>
      </c>
      <c r="D525" s="17">
        <f>A525/'Computed data'!$E$8</f>
        <v>90.627102175050453</v>
      </c>
    </row>
    <row r="526" spans="1:4" x14ac:dyDescent="0.25">
      <c r="A526" s="17">
        <v>1457</v>
      </c>
      <c r="B526" s="17">
        <v>1.35</v>
      </c>
      <c r="C526" s="17">
        <f>(B526/'Computed data'!$B$8)*100</f>
        <v>5.5785123966942161</v>
      </c>
      <c r="D526" s="17">
        <f>A526/'Computed data'!$E$8</f>
        <v>90.751675511373548</v>
      </c>
    </row>
    <row r="527" spans="1:4" x14ac:dyDescent="0.25">
      <c r="A527" s="17">
        <v>1458</v>
      </c>
      <c r="B527" s="17">
        <v>1.353</v>
      </c>
      <c r="C527" s="17">
        <f>(B527/'Computed data'!$B$8)*100</f>
        <v>5.5909090909090908</v>
      </c>
      <c r="D527" s="17">
        <f>A527/'Computed data'!$E$8</f>
        <v>90.813962179535096</v>
      </c>
    </row>
    <row r="528" spans="1:4" x14ac:dyDescent="0.25">
      <c r="A528" s="17">
        <v>1458</v>
      </c>
      <c r="B528" s="17">
        <v>1.3560000000000001</v>
      </c>
      <c r="C528" s="17">
        <f>(B528/'Computed data'!$B$8)*100</f>
        <v>5.6033057851239674</v>
      </c>
      <c r="D528" s="17">
        <f>A528/'Computed data'!$E$8</f>
        <v>90.813962179535096</v>
      </c>
    </row>
    <row r="529" spans="1:4" x14ac:dyDescent="0.25">
      <c r="A529" s="17">
        <v>1459</v>
      </c>
      <c r="B529" s="17">
        <v>1.3580000000000001</v>
      </c>
      <c r="C529" s="17">
        <f>(B529/'Computed data'!$B$8)*100</f>
        <v>5.6115702479338854</v>
      </c>
      <c r="D529" s="17">
        <f>A529/'Computed data'!$E$8</f>
        <v>90.876248847696644</v>
      </c>
    </row>
    <row r="530" spans="1:4" x14ac:dyDescent="0.25">
      <c r="A530" s="17">
        <v>1460</v>
      </c>
      <c r="B530" s="17">
        <v>1.361</v>
      </c>
      <c r="C530" s="17">
        <f>(B530/'Computed data'!$B$8)*100</f>
        <v>5.623966942148761</v>
      </c>
      <c r="D530" s="17">
        <f>A530/'Computed data'!$E$8</f>
        <v>90.938535515858192</v>
      </c>
    </row>
    <row r="531" spans="1:4" x14ac:dyDescent="0.25">
      <c r="A531" s="17">
        <v>1460</v>
      </c>
      <c r="B531" s="17">
        <v>1.3640000000000001</v>
      </c>
      <c r="C531" s="17">
        <f>(B531/'Computed data'!$B$8)*100</f>
        <v>5.6363636363636376</v>
      </c>
      <c r="D531" s="17">
        <f>A531/'Computed data'!$E$8</f>
        <v>90.938535515858192</v>
      </c>
    </row>
    <row r="532" spans="1:4" x14ac:dyDescent="0.25">
      <c r="A532" s="17">
        <v>1462</v>
      </c>
      <c r="B532" s="17">
        <v>1.3660000000000001</v>
      </c>
      <c r="C532" s="17">
        <f>(B532/'Computed data'!$B$8)*100</f>
        <v>5.6446280991735538</v>
      </c>
      <c r="D532" s="17">
        <f>A532/'Computed data'!$E$8</f>
        <v>91.063108852181273</v>
      </c>
    </row>
    <row r="533" spans="1:4" x14ac:dyDescent="0.25">
      <c r="A533" s="17">
        <v>1462</v>
      </c>
      <c r="B533" s="17">
        <v>1.369</v>
      </c>
      <c r="C533" s="17">
        <f>(B533/'Computed data'!$B$8)*100</f>
        <v>5.6570247933884303</v>
      </c>
      <c r="D533" s="17">
        <f>A533/'Computed data'!$E$8</f>
        <v>91.063108852181273</v>
      </c>
    </row>
    <row r="534" spans="1:4" x14ac:dyDescent="0.25">
      <c r="A534" s="17">
        <v>1463</v>
      </c>
      <c r="B534" s="17">
        <v>1.371</v>
      </c>
      <c r="C534" s="17">
        <f>(B534/'Computed data'!$B$8)*100</f>
        <v>5.6652892561983474</v>
      </c>
      <c r="D534" s="17">
        <f>A534/'Computed data'!$E$8</f>
        <v>91.125395520342821</v>
      </c>
    </row>
    <row r="535" spans="1:4" x14ac:dyDescent="0.25">
      <c r="A535" s="17">
        <v>1463</v>
      </c>
      <c r="B535" s="17">
        <v>1.3740000000000001</v>
      </c>
      <c r="C535" s="17">
        <f>(B535/'Computed data'!$B$8)*100</f>
        <v>5.6776859504132231</v>
      </c>
      <c r="D535" s="17">
        <f>A535/'Computed data'!$E$8</f>
        <v>91.125395520342821</v>
      </c>
    </row>
    <row r="536" spans="1:4" x14ac:dyDescent="0.25">
      <c r="A536" s="17">
        <v>1465</v>
      </c>
      <c r="B536" s="17">
        <v>1.377</v>
      </c>
      <c r="C536" s="17">
        <f>(B536/'Computed data'!$B$8)*100</f>
        <v>5.6900826446280997</v>
      </c>
      <c r="D536" s="17">
        <f>A536/'Computed data'!$E$8</f>
        <v>91.249968856665916</v>
      </c>
    </row>
    <row r="537" spans="1:4" x14ac:dyDescent="0.25">
      <c r="A537" s="17">
        <v>1465</v>
      </c>
      <c r="B537" s="17">
        <v>1.379</v>
      </c>
      <c r="C537" s="17">
        <f>(B537/'Computed data'!$B$8)*100</f>
        <v>5.6983471074380168</v>
      </c>
      <c r="D537" s="17">
        <f>A537/'Computed data'!$E$8</f>
        <v>91.249968856665916</v>
      </c>
    </row>
    <row r="538" spans="1:4" x14ac:dyDescent="0.25">
      <c r="A538" s="17">
        <v>1465</v>
      </c>
      <c r="B538" s="17">
        <v>1.3819999999999999</v>
      </c>
      <c r="C538" s="17">
        <f>(B538/'Computed data'!$B$8)*100</f>
        <v>5.7107438016528924</v>
      </c>
      <c r="D538" s="17">
        <f>A538/'Computed data'!$E$8</f>
        <v>91.249968856665916</v>
      </c>
    </row>
    <row r="539" spans="1:4" x14ac:dyDescent="0.25">
      <c r="A539" s="17">
        <v>1467</v>
      </c>
      <c r="B539" s="17">
        <v>1.3839999999999999</v>
      </c>
      <c r="C539" s="17">
        <f>(B539/'Computed data'!$B$8)*100</f>
        <v>5.7190082644628095</v>
      </c>
      <c r="D539" s="17">
        <f>A539/'Computed data'!$E$8</f>
        <v>91.374542192989011</v>
      </c>
    </row>
    <row r="540" spans="1:4" x14ac:dyDescent="0.25">
      <c r="A540" s="17">
        <v>1465</v>
      </c>
      <c r="B540" s="17">
        <v>1.387</v>
      </c>
      <c r="C540" s="17">
        <f>(B540/'Computed data'!$B$8)*100</f>
        <v>5.7314049586776861</v>
      </c>
      <c r="D540" s="17">
        <f>A540/'Computed data'!$E$8</f>
        <v>91.249968856665916</v>
      </c>
    </row>
    <row r="541" spans="1:4" x14ac:dyDescent="0.25">
      <c r="A541" s="17">
        <v>1465</v>
      </c>
      <c r="B541" s="17">
        <v>1.39</v>
      </c>
      <c r="C541" s="17">
        <f>(B541/'Computed data'!$B$8)*100</f>
        <v>5.7438016528925617</v>
      </c>
      <c r="D541" s="17">
        <f>A541/'Computed data'!$E$8</f>
        <v>91.249968856665916</v>
      </c>
    </row>
    <row r="542" spans="1:4" x14ac:dyDescent="0.25">
      <c r="A542" s="17">
        <v>1465</v>
      </c>
      <c r="B542" s="17">
        <v>1.3919999999999999</v>
      </c>
      <c r="C542" s="17">
        <f>(B542/'Computed data'!$B$8)*100</f>
        <v>5.7520661157024788</v>
      </c>
      <c r="D542" s="17">
        <f>A542/'Computed data'!$E$8</f>
        <v>91.249968856665916</v>
      </c>
    </row>
    <row r="543" spans="1:4" x14ac:dyDescent="0.25">
      <c r="A543" s="17">
        <v>1463</v>
      </c>
      <c r="B543" s="17">
        <v>1.3939999999999999</v>
      </c>
      <c r="C543" s="17">
        <f>(B543/'Computed data'!$B$8)*100</f>
        <v>5.7603305785123968</v>
      </c>
      <c r="D543" s="17">
        <f>A543/'Computed data'!$E$8</f>
        <v>91.125395520342821</v>
      </c>
    </row>
    <row r="544" spans="1:4" x14ac:dyDescent="0.25">
      <c r="A544" s="17">
        <v>1462</v>
      </c>
      <c r="B544" s="17">
        <v>1.397</v>
      </c>
      <c r="C544" s="17">
        <f>(B544/'Computed data'!$B$8)*100</f>
        <v>5.7727272727272734</v>
      </c>
      <c r="D544" s="17">
        <f>A544/'Computed data'!$E$8</f>
        <v>91.063108852181273</v>
      </c>
    </row>
    <row r="545" spans="1:4" x14ac:dyDescent="0.25">
      <c r="A545" s="17">
        <v>1460</v>
      </c>
      <c r="B545" s="17">
        <v>1.399</v>
      </c>
      <c r="C545" s="17">
        <f>(B545/'Computed data'!$B$8)*100</f>
        <v>5.7809917355371905</v>
      </c>
      <c r="D545" s="17">
        <f>A545/'Computed data'!$E$8</f>
        <v>90.938535515858192</v>
      </c>
    </row>
    <row r="546" spans="1:4" x14ac:dyDescent="0.25">
      <c r="A546" s="17">
        <v>1458</v>
      </c>
      <c r="B546" s="17">
        <v>1.403</v>
      </c>
      <c r="C546" s="17">
        <f>(B546/'Computed data'!$B$8)*100</f>
        <v>5.7975206611570256</v>
      </c>
      <c r="D546" s="17">
        <f>A546/'Computed data'!$E$8</f>
        <v>90.813962179535096</v>
      </c>
    </row>
    <row r="547" spans="1:4" x14ac:dyDescent="0.25">
      <c r="A547" s="17">
        <v>1455</v>
      </c>
      <c r="B547" s="17">
        <v>1.405</v>
      </c>
      <c r="C547" s="17">
        <f>(B547/'Computed data'!$B$8)*100</f>
        <v>5.8057851239669427</v>
      </c>
      <c r="D547" s="17">
        <f>A547/'Computed data'!$E$8</f>
        <v>90.627102175050453</v>
      </c>
    </row>
    <row r="548" spans="1:4" x14ac:dyDescent="0.25">
      <c r="A548" s="17">
        <v>1453</v>
      </c>
      <c r="B548" s="17">
        <v>1.407</v>
      </c>
      <c r="C548" s="17">
        <f>(B548/'Computed data'!$B$8)*100</f>
        <v>5.8140495867768598</v>
      </c>
      <c r="D548" s="17">
        <f>A548/'Computed data'!$E$8</f>
        <v>90.502528838727358</v>
      </c>
    </row>
    <row r="549" spans="1:4" x14ac:dyDescent="0.25">
      <c r="A549" s="17">
        <v>1450</v>
      </c>
      <c r="B549" s="17">
        <v>1.41</v>
      </c>
      <c r="C549" s="17">
        <f>(B549/'Computed data'!$B$8)*100</f>
        <v>5.8264462809917354</v>
      </c>
      <c r="D549" s="17">
        <f>A549/'Computed data'!$E$8</f>
        <v>90.315668834242715</v>
      </c>
    </row>
    <row r="550" spans="1:4" x14ac:dyDescent="0.25">
      <c r="A550" s="17">
        <v>1448</v>
      </c>
      <c r="B550" s="17">
        <v>1.413</v>
      </c>
      <c r="C550" s="17">
        <f>(B550/'Computed data'!$B$8)*100</f>
        <v>5.838842975206612</v>
      </c>
      <c r="D550" s="17">
        <f>A550/'Computed data'!$E$8</f>
        <v>90.191095497919619</v>
      </c>
    </row>
    <row r="551" spans="1:4" x14ac:dyDescent="0.25">
      <c r="A551" s="17">
        <v>1447</v>
      </c>
      <c r="B551" s="17">
        <v>1.415</v>
      </c>
      <c r="C551" s="17">
        <f>(B551/'Computed data'!$B$8)*100</f>
        <v>5.8471074380165291</v>
      </c>
      <c r="D551" s="17">
        <f>A551/'Computed data'!$E$8</f>
        <v>90.128808829758071</v>
      </c>
    </row>
    <row r="552" spans="1:4" x14ac:dyDescent="0.25">
      <c r="A552" s="17">
        <v>1445</v>
      </c>
      <c r="B552" s="17">
        <v>1.4179999999999999</v>
      </c>
      <c r="C552" s="17">
        <f>(B552/'Computed data'!$B$8)*100</f>
        <v>5.8595041322314048</v>
      </c>
      <c r="D552" s="17">
        <f>A552/'Computed data'!$E$8</f>
        <v>90.00423549343499</v>
      </c>
    </row>
    <row r="553" spans="1:4" x14ac:dyDescent="0.25">
      <c r="A553" s="17">
        <v>1443</v>
      </c>
      <c r="B553" s="17">
        <v>1.42</v>
      </c>
      <c r="C553" s="17">
        <f>(B553/'Computed data'!$B$8)*100</f>
        <v>5.8677685950413219</v>
      </c>
      <c r="D553" s="17">
        <f>A553/'Computed data'!$E$8</f>
        <v>89.879662157111895</v>
      </c>
    </row>
    <row r="554" spans="1:4" x14ac:dyDescent="0.25">
      <c r="A554" s="17">
        <v>1442</v>
      </c>
      <c r="B554" s="17">
        <v>1.423</v>
      </c>
      <c r="C554" s="17">
        <f>(B554/'Computed data'!$B$8)*100</f>
        <v>5.8801652892561984</v>
      </c>
      <c r="D554" s="17">
        <f>A554/'Computed data'!$E$8</f>
        <v>89.817375488950347</v>
      </c>
    </row>
    <row r="555" spans="1:4" x14ac:dyDescent="0.25">
      <c r="A555" s="17">
        <v>1440</v>
      </c>
      <c r="B555" s="17">
        <v>1.4259999999999999</v>
      </c>
      <c r="C555" s="17">
        <f>(B555/'Computed data'!$B$8)*100</f>
        <v>5.8925619834710741</v>
      </c>
      <c r="D555" s="17">
        <f>A555/'Computed data'!$E$8</f>
        <v>89.692802152627252</v>
      </c>
    </row>
    <row r="556" spans="1:4" x14ac:dyDescent="0.25">
      <c r="A556" s="17">
        <v>1438</v>
      </c>
      <c r="B556" s="17">
        <v>1.4279999999999999</v>
      </c>
      <c r="C556" s="17">
        <f>(B556/'Computed data'!$B$8)*100</f>
        <v>5.9008264462809912</v>
      </c>
      <c r="D556" s="17">
        <f>A556/'Computed data'!$E$8</f>
        <v>89.568228816304156</v>
      </c>
    </row>
    <row r="557" spans="1:4" x14ac:dyDescent="0.25">
      <c r="A557" s="17">
        <v>1437</v>
      </c>
      <c r="B557" s="17">
        <v>1.431</v>
      </c>
      <c r="C557" s="17">
        <f>(B557/'Computed data'!$B$8)*100</f>
        <v>5.9132231404958677</v>
      </c>
      <c r="D557" s="17">
        <f>A557/'Computed data'!$E$8</f>
        <v>89.505942148142609</v>
      </c>
    </row>
    <row r="558" spans="1:4" x14ac:dyDescent="0.25">
      <c r="A558" s="17">
        <v>1437</v>
      </c>
      <c r="B558" s="17">
        <v>1.4339999999999999</v>
      </c>
      <c r="C558" s="17">
        <f>(B558/'Computed data'!$B$8)*100</f>
        <v>5.9256198347107434</v>
      </c>
      <c r="D558" s="17">
        <f>A558/'Computed data'!$E$8</f>
        <v>89.505942148142609</v>
      </c>
    </row>
    <row r="559" spans="1:4" x14ac:dyDescent="0.25">
      <c r="A559" s="17">
        <v>1438</v>
      </c>
      <c r="B559" s="17">
        <v>1.4359999999999999</v>
      </c>
      <c r="C559" s="17">
        <f>(B559/'Computed data'!$B$8)*100</f>
        <v>5.9338842975206614</v>
      </c>
      <c r="D559" s="17">
        <f>A559/'Computed data'!$E$8</f>
        <v>89.568228816304156</v>
      </c>
    </row>
    <row r="560" spans="1:4" x14ac:dyDescent="0.25">
      <c r="A560" s="17">
        <v>1438</v>
      </c>
      <c r="B560" s="17">
        <v>1.4390000000000001</v>
      </c>
      <c r="C560" s="17">
        <f>(B560/'Computed data'!$B$8)*100</f>
        <v>5.9462809917355379</v>
      </c>
      <c r="D560" s="17">
        <f>A560/'Computed data'!$E$8</f>
        <v>89.568228816304156</v>
      </c>
    </row>
    <row r="561" spans="1:4" x14ac:dyDescent="0.25">
      <c r="A561" s="17">
        <v>1438</v>
      </c>
      <c r="B561" s="17">
        <v>1.4410000000000001</v>
      </c>
      <c r="C561" s="17">
        <f>(B561/'Computed data'!$B$8)*100</f>
        <v>5.954545454545455</v>
      </c>
      <c r="D561" s="17">
        <f>A561/'Computed data'!$E$8</f>
        <v>89.568228816304156</v>
      </c>
    </row>
    <row r="562" spans="1:4" x14ac:dyDescent="0.25">
      <c r="A562" s="17">
        <v>1437</v>
      </c>
      <c r="B562" s="17">
        <v>1.444</v>
      </c>
      <c r="C562" s="17">
        <f>(B562/'Computed data'!$B$8)*100</f>
        <v>5.9669421487603307</v>
      </c>
      <c r="D562" s="17">
        <f>A562/'Computed data'!$E$8</f>
        <v>89.505942148142609</v>
      </c>
    </row>
    <row r="563" spans="1:4" x14ac:dyDescent="0.25">
      <c r="A563" s="17">
        <v>1437</v>
      </c>
      <c r="B563" s="17">
        <v>1.446</v>
      </c>
      <c r="C563" s="17">
        <f>(B563/'Computed data'!$B$8)*100</f>
        <v>5.9752066115702478</v>
      </c>
      <c r="D563" s="17">
        <f>A563/'Computed data'!$E$8</f>
        <v>89.505942148142609</v>
      </c>
    </row>
    <row r="564" spans="1:4" x14ac:dyDescent="0.25">
      <c r="A564" s="17">
        <v>1435</v>
      </c>
      <c r="B564" s="17">
        <v>1.448</v>
      </c>
      <c r="C564" s="17">
        <f>(B564/'Computed data'!$B$8)*100</f>
        <v>5.9834710743801649</v>
      </c>
      <c r="D564" s="17">
        <f>A564/'Computed data'!$E$8</f>
        <v>89.381368811819513</v>
      </c>
    </row>
    <row r="565" spans="1:4" x14ac:dyDescent="0.25">
      <c r="A565" s="17">
        <v>1435</v>
      </c>
      <c r="B565" s="17">
        <v>1.452</v>
      </c>
      <c r="C565" s="17">
        <f>(B565/'Computed data'!$B$8)*100</f>
        <v>6</v>
      </c>
      <c r="D565" s="17">
        <f>A565/'Computed data'!$E$8</f>
        <v>89.381368811819513</v>
      </c>
    </row>
    <row r="566" spans="1:4" x14ac:dyDescent="0.25">
      <c r="A566" s="17">
        <v>1435</v>
      </c>
      <c r="B566" s="17">
        <v>1.454</v>
      </c>
      <c r="C566" s="17">
        <f>(B566/'Computed data'!$B$8)*100</f>
        <v>6.0082644628099171</v>
      </c>
      <c r="D566" s="17">
        <f>A566/'Computed data'!$E$8</f>
        <v>89.381368811819513</v>
      </c>
    </row>
    <row r="567" spans="1:4" x14ac:dyDescent="0.25">
      <c r="A567" s="17">
        <v>1433</v>
      </c>
      <c r="B567" s="17">
        <v>1.4570000000000001</v>
      </c>
      <c r="C567" s="17">
        <f>(B567/'Computed data'!$B$8)*100</f>
        <v>6.0206611570247937</v>
      </c>
      <c r="D567" s="17">
        <f>A567/'Computed data'!$E$8</f>
        <v>89.256795475496418</v>
      </c>
    </row>
    <row r="568" spans="1:4" x14ac:dyDescent="0.25">
      <c r="A568" s="17">
        <v>1432</v>
      </c>
      <c r="B568" s="17">
        <v>1.4590000000000001</v>
      </c>
      <c r="C568" s="17">
        <f>(B568/'Computed data'!$B$8)*100</f>
        <v>6.0289256198347108</v>
      </c>
      <c r="D568" s="17">
        <f>A568/'Computed data'!$E$8</f>
        <v>89.19450880733487</v>
      </c>
    </row>
    <row r="569" spans="1:4" x14ac:dyDescent="0.25">
      <c r="A569" s="17">
        <v>1432</v>
      </c>
      <c r="B569" s="17">
        <v>1.462</v>
      </c>
      <c r="C569" s="17">
        <f>(B569/'Computed data'!$B$8)*100</f>
        <v>6.0413223140495864</v>
      </c>
      <c r="D569" s="17">
        <f>A569/'Computed data'!$E$8</f>
        <v>89.19450880733487</v>
      </c>
    </row>
    <row r="570" spans="1:4" x14ac:dyDescent="0.25">
      <c r="A570" s="17">
        <v>1432</v>
      </c>
      <c r="B570" s="17">
        <v>1.464</v>
      </c>
      <c r="C570" s="17">
        <f>(B570/'Computed data'!$B$8)*100</f>
        <v>6.0495867768595044</v>
      </c>
      <c r="D570" s="17">
        <f>A570/'Computed data'!$E$8</f>
        <v>89.19450880733487</v>
      </c>
    </row>
    <row r="571" spans="1:4" x14ac:dyDescent="0.25">
      <c r="A571" s="17">
        <v>1432</v>
      </c>
      <c r="B571" s="17">
        <v>1.4670000000000001</v>
      </c>
      <c r="C571" s="17">
        <f>(B571/'Computed data'!$B$8)*100</f>
        <v>6.061983471074381</v>
      </c>
      <c r="D571" s="17">
        <f>A571/'Computed data'!$E$8</f>
        <v>89.19450880733487</v>
      </c>
    </row>
    <row r="572" spans="1:4" x14ac:dyDescent="0.25">
      <c r="A572" s="17">
        <v>1432</v>
      </c>
      <c r="B572" s="17">
        <v>1.4690000000000001</v>
      </c>
      <c r="C572" s="17">
        <f>(B572/'Computed data'!$B$8)*100</f>
        <v>6.0702479338842981</v>
      </c>
      <c r="D572" s="17">
        <f>A572/'Computed data'!$E$8</f>
        <v>89.19450880733487</v>
      </c>
    </row>
    <row r="573" spans="1:4" x14ac:dyDescent="0.25">
      <c r="A573" s="17">
        <v>1432</v>
      </c>
      <c r="B573" s="17">
        <v>1.472</v>
      </c>
      <c r="C573" s="17">
        <f>(B573/'Computed data'!$B$8)*100</f>
        <v>6.0826446280991737</v>
      </c>
      <c r="D573" s="17">
        <f>A573/'Computed data'!$E$8</f>
        <v>89.19450880733487</v>
      </c>
    </row>
    <row r="574" spans="1:4" x14ac:dyDescent="0.25">
      <c r="A574" s="17">
        <v>1433</v>
      </c>
      <c r="B574" s="17">
        <v>1.4750000000000001</v>
      </c>
      <c r="C574" s="17">
        <f>(B574/'Computed data'!$B$8)*100</f>
        <v>6.0950413223140503</v>
      </c>
      <c r="D574" s="17">
        <f>A574/'Computed data'!$E$8</f>
        <v>89.256795475496418</v>
      </c>
    </row>
    <row r="575" spans="1:4" x14ac:dyDescent="0.25">
      <c r="A575" s="17">
        <v>1435</v>
      </c>
      <c r="B575" s="17">
        <v>1.4770000000000001</v>
      </c>
      <c r="C575" s="17">
        <f>(B575/'Computed data'!$B$8)*100</f>
        <v>6.1033057851239674</v>
      </c>
      <c r="D575" s="17">
        <f>A575/'Computed data'!$E$8</f>
        <v>89.381368811819513</v>
      </c>
    </row>
    <row r="576" spans="1:4" x14ac:dyDescent="0.25">
      <c r="A576" s="17">
        <v>1437</v>
      </c>
      <c r="B576" s="17">
        <v>1.48</v>
      </c>
      <c r="C576" s="17">
        <f>(B576/'Computed data'!$B$8)*100</f>
        <v>6.115702479338843</v>
      </c>
      <c r="D576" s="17">
        <f>A576/'Computed data'!$E$8</f>
        <v>89.505942148142609</v>
      </c>
    </row>
    <row r="577" spans="1:4" x14ac:dyDescent="0.25">
      <c r="A577" s="17">
        <v>1438</v>
      </c>
      <c r="B577" s="17">
        <v>1.4830000000000001</v>
      </c>
      <c r="C577" s="17">
        <f>(B577/'Computed data'!$B$8)*100</f>
        <v>6.1280991735537196</v>
      </c>
      <c r="D577" s="17">
        <f>A577/'Computed data'!$E$8</f>
        <v>89.568228816304156</v>
      </c>
    </row>
    <row r="578" spans="1:4" x14ac:dyDescent="0.25">
      <c r="A578" s="17">
        <v>1440</v>
      </c>
      <c r="B578" s="17">
        <v>1.4850000000000001</v>
      </c>
      <c r="C578" s="17">
        <f>(B578/'Computed data'!$B$8)*100</f>
        <v>6.1363636363636367</v>
      </c>
      <c r="D578" s="17">
        <f>A578/'Computed data'!$E$8</f>
        <v>89.692802152627252</v>
      </c>
    </row>
    <row r="579" spans="1:4" x14ac:dyDescent="0.25">
      <c r="A579" s="17">
        <v>1442</v>
      </c>
      <c r="B579" s="17">
        <v>1.488</v>
      </c>
      <c r="C579" s="17">
        <f>(B579/'Computed data'!$B$8)*100</f>
        <v>6.1487603305785132</v>
      </c>
      <c r="D579" s="17">
        <f>A579/'Computed data'!$E$8</f>
        <v>89.817375488950347</v>
      </c>
    </row>
    <row r="580" spans="1:4" x14ac:dyDescent="0.25">
      <c r="A580" s="17">
        <v>1443</v>
      </c>
      <c r="B580" s="17">
        <v>1.49</v>
      </c>
      <c r="C580" s="17">
        <f>(B580/'Computed data'!$B$8)*100</f>
        <v>6.1570247933884295</v>
      </c>
      <c r="D580" s="17">
        <f>A580/'Computed data'!$E$8</f>
        <v>89.879662157111895</v>
      </c>
    </row>
    <row r="581" spans="1:4" x14ac:dyDescent="0.25">
      <c r="A581" s="17">
        <v>1445</v>
      </c>
      <c r="B581" s="17">
        <v>1.492</v>
      </c>
      <c r="C581" s="17">
        <f>(B581/'Computed data'!$B$8)*100</f>
        <v>6.1652892561983474</v>
      </c>
      <c r="D581" s="17">
        <f>A581/'Computed data'!$E$8</f>
        <v>90.00423549343499</v>
      </c>
    </row>
    <row r="582" spans="1:4" x14ac:dyDescent="0.25">
      <c r="A582" s="17">
        <v>1447</v>
      </c>
      <c r="B582" s="17">
        <v>1.4950000000000001</v>
      </c>
      <c r="C582" s="17">
        <f>(B582/'Computed data'!$B$8)*100</f>
        <v>6.177685950413224</v>
      </c>
      <c r="D582" s="17">
        <f>A582/'Computed data'!$E$8</f>
        <v>90.128808829758071</v>
      </c>
    </row>
    <row r="583" spans="1:4" x14ac:dyDescent="0.25">
      <c r="A583" s="17">
        <v>1448</v>
      </c>
      <c r="B583" s="17">
        <v>1.498</v>
      </c>
      <c r="C583" s="17">
        <f>(B583/'Computed data'!$B$8)*100</f>
        <v>6.1900826446280988</v>
      </c>
      <c r="D583" s="17">
        <f>A583/'Computed data'!$E$8</f>
        <v>90.191095497919619</v>
      </c>
    </row>
    <row r="584" spans="1:4" x14ac:dyDescent="0.25">
      <c r="A584" s="17">
        <v>1450</v>
      </c>
      <c r="B584" s="17">
        <v>1.5009999999999999</v>
      </c>
      <c r="C584" s="17">
        <f>(B584/'Computed data'!$B$8)*100</f>
        <v>6.2024793388429744</v>
      </c>
      <c r="D584" s="17">
        <f>A584/'Computed data'!$E$8</f>
        <v>90.315668834242715</v>
      </c>
    </row>
    <row r="585" spans="1:4" x14ac:dyDescent="0.25">
      <c r="A585" s="17">
        <v>1452</v>
      </c>
      <c r="B585" s="17">
        <v>1.504</v>
      </c>
      <c r="C585" s="17">
        <f>(B585/'Computed data'!$B$8)*100</f>
        <v>6.214876033057851</v>
      </c>
      <c r="D585" s="17">
        <f>A585/'Computed data'!$E$8</f>
        <v>90.44024217056581</v>
      </c>
    </row>
    <row r="586" spans="1:4" x14ac:dyDescent="0.25">
      <c r="A586" s="17">
        <v>1453</v>
      </c>
      <c r="B586" s="17">
        <v>1.506</v>
      </c>
      <c r="C586" s="17">
        <f>(B586/'Computed data'!$B$8)*100</f>
        <v>6.223140495867769</v>
      </c>
      <c r="D586" s="17">
        <f>A586/'Computed data'!$E$8</f>
        <v>90.502528838727358</v>
      </c>
    </row>
    <row r="587" spans="1:4" x14ac:dyDescent="0.25">
      <c r="A587" s="17">
        <v>1453</v>
      </c>
      <c r="B587" s="17">
        <v>1.508</v>
      </c>
      <c r="C587" s="17">
        <f>(B587/'Computed data'!$B$8)*100</f>
        <v>6.2314049586776861</v>
      </c>
      <c r="D587" s="17">
        <f>A587/'Computed data'!$E$8</f>
        <v>90.502528838727358</v>
      </c>
    </row>
    <row r="588" spans="1:4" x14ac:dyDescent="0.25">
      <c r="A588" s="17">
        <v>1455</v>
      </c>
      <c r="B588" s="17">
        <v>1.5109999999999999</v>
      </c>
      <c r="C588" s="17">
        <f>(B588/'Computed data'!$B$8)*100</f>
        <v>6.2438016528925617</v>
      </c>
      <c r="D588" s="17">
        <f>A588/'Computed data'!$E$8</f>
        <v>90.627102175050453</v>
      </c>
    </row>
    <row r="589" spans="1:4" x14ac:dyDescent="0.25">
      <c r="A589" s="17">
        <v>1455</v>
      </c>
      <c r="B589" s="17">
        <v>1.514</v>
      </c>
      <c r="C589" s="17">
        <f>(B589/'Computed data'!$B$8)*100</f>
        <v>6.2561983471074392</v>
      </c>
      <c r="D589" s="17">
        <f>A589/'Computed data'!$E$8</f>
        <v>90.627102175050453</v>
      </c>
    </row>
    <row r="590" spans="1:4" x14ac:dyDescent="0.25">
      <c r="A590" s="17">
        <v>1457</v>
      </c>
      <c r="B590" s="17">
        <v>1.516</v>
      </c>
      <c r="C590" s="17">
        <f>(B590/'Computed data'!$B$8)*100</f>
        <v>6.2644628099173554</v>
      </c>
      <c r="D590" s="17">
        <f>A590/'Computed data'!$E$8</f>
        <v>90.751675511373548</v>
      </c>
    </row>
    <row r="591" spans="1:4" x14ac:dyDescent="0.25">
      <c r="A591" s="17">
        <v>1458</v>
      </c>
      <c r="B591" s="17">
        <v>1.518</v>
      </c>
      <c r="C591" s="17">
        <f>(B591/'Computed data'!$B$8)*100</f>
        <v>6.2727272727272725</v>
      </c>
      <c r="D591" s="17">
        <f>A591/'Computed data'!$E$8</f>
        <v>90.813962179535096</v>
      </c>
    </row>
    <row r="592" spans="1:4" x14ac:dyDescent="0.25">
      <c r="A592" s="17">
        <v>1458</v>
      </c>
      <c r="B592" s="17">
        <v>1.522</v>
      </c>
      <c r="C592" s="17">
        <f>(B592/'Computed data'!$B$8)*100</f>
        <v>6.2892561983471085</v>
      </c>
      <c r="D592" s="17">
        <f>A592/'Computed data'!$E$8</f>
        <v>90.813962179535096</v>
      </c>
    </row>
    <row r="593" spans="1:4" x14ac:dyDescent="0.25">
      <c r="A593" s="17">
        <v>1460</v>
      </c>
      <c r="B593" s="17">
        <v>1.524</v>
      </c>
      <c r="C593" s="17">
        <f>(B593/'Computed data'!$B$8)*100</f>
        <v>6.2975206611570247</v>
      </c>
      <c r="D593" s="17">
        <f>A593/'Computed data'!$E$8</f>
        <v>90.938535515858192</v>
      </c>
    </row>
    <row r="594" spans="1:4" x14ac:dyDescent="0.25">
      <c r="A594" s="17">
        <v>1460</v>
      </c>
      <c r="B594" s="17">
        <v>1.526</v>
      </c>
      <c r="C594" s="17">
        <f>(B594/'Computed data'!$B$8)*100</f>
        <v>6.3057851239669418</v>
      </c>
      <c r="D594" s="17">
        <f>A594/'Computed data'!$E$8</f>
        <v>90.938535515858192</v>
      </c>
    </row>
    <row r="595" spans="1:4" x14ac:dyDescent="0.25">
      <c r="A595" s="17">
        <v>1461</v>
      </c>
      <c r="B595" s="17">
        <v>1.5289999999999999</v>
      </c>
      <c r="C595" s="17">
        <f>(B595/'Computed data'!$B$8)*100</f>
        <v>6.3181818181818183</v>
      </c>
      <c r="D595" s="17">
        <f>A595/'Computed data'!$E$8</f>
        <v>91.000822184019725</v>
      </c>
    </row>
    <row r="596" spans="1:4" x14ac:dyDescent="0.25">
      <c r="A596" s="17">
        <v>1462</v>
      </c>
      <c r="B596" s="17">
        <v>1.532</v>
      </c>
      <c r="C596" s="17">
        <f>(B596/'Computed data'!$B$8)*100</f>
        <v>6.3305785123966949</v>
      </c>
      <c r="D596" s="17">
        <f>A596/'Computed data'!$E$8</f>
        <v>91.063108852181273</v>
      </c>
    </row>
    <row r="597" spans="1:4" x14ac:dyDescent="0.25">
      <c r="A597" s="17">
        <v>1462</v>
      </c>
      <c r="B597" s="17">
        <v>1.534</v>
      </c>
      <c r="C597" s="17">
        <f>(B597/'Computed data'!$B$8)*100</f>
        <v>6.3388429752066111</v>
      </c>
      <c r="D597" s="17">
        <f>A597/'Computed data'!$E$8</f>
        <v>91.063108852181273</v>
      </c>
    </row>
    <row r="598" spans="1:4" x14ac:dyDescent="0.25">
      <c r="A598" s="17">
        <v>1463</v>
      </c>
      <c r="B598" s="17">
        <v>1.5369999999999999</v>
      </c>
      <c r="C598" s="17">
        <f>(B598/'Computed data'!$B$8)*100</f>
        <v>6.3512396694214877</v>
      </c>
      <c r="D598" s="17">
        <f>A598/'Computed data'!$E$8</f>
        <v>91.125395520342821</v>
      </c>
    </row>
    <row r="599" spans="1:4" x14ac:dyDescent="0.25">
      <c r="A599" s="17">
        <v>1463</v>
      </c>
      <c r="B599" s="17">
        <v>1.5389999999999999</v>
      </c>
      <c r="C599" s="17">
        <f>(B599/'Computed data'!$B$8)*100</f>
        <v>6.3595041322314039</v>
      </c>
      <c r="D599" s="17">
        <f>A599/'Computed data'!$E$8</f>
        <v>91.125395520342821</v>
      </c>
    </row>
    <row r="600" spans="1:4" x14ac:dyDescent="0.25">
      <c r="A600" s="17">
        <v>1462</v>
      </c>
      <c r="B600" s="17">
        <v>1.542</v>
      </c>
      <c r="C600" s="17">
        <f>(B600/'Computed data'!$B$8)*100</f>
        <v>6.3719008264462804</v>
      </c>
      <c r="D600" s="17">
        <f>A600/'Computed data'!$E$8</f>
        <v>91.063108852181273</v>
      </c>
    </row>
    <row r="601" spans="1:4" x14ac:dyDescent="0.25">
      <c r="A601" s="17">
        <v>1462</v>
      </c>
      <c r="B601" s="17">
        <v>1.5449999999999999</v>
      </c>
      <c r="C601" s="17">
        <f>(B601/'Computed data'!$B$8)*100</f>
        <v>6.384297520661157</v>
      </c>
      <c r="D601" s="17">
        <f>A601/'Computed data'!$E$8</f>
        <v>91.063108852181273</v>
      </c>
    </row>
    <row r="602" spans="1:4" x14ac:dyDescent="0.25">
      <c r="A602" s="17">
        <v>1461</v>
      </c>
      <c r="B602" s="17">
        <v>1.5469999999999999</v>
      </c>
      <c r="C602" s="17">
        <f>(B602/'Computed data'!$B$8)*100</f>
        <v>6.392561983471075</v>
      </c>
      <c r="D602" s="17">
        <f>A602/'Computed data'!$E$8</f>
        <v>91.000822184019725</v>
      </c>
    </row>
    <row r="603" spans="1:4" x14ac:dyDescent="0.25">
      <c r="A603" s="17">
        <v>1460</v>
      </c>
      <c r="B603" s="17">
        <v>1.55</v>
      </c>
      <c r="C603" s="17">
        <f>(B603/'Computed data'!$B$8)*100</f>
        <v>6.4049586776859515</v>
      </c>
      <c r="D603" s="17">
        <f>A603/'Computed data'!$E$8</f>
        <v>90.938535515858192</v>
      </c>
    </row>
    <row r="604" spans="1:4" x14ac:dyDescent="0.25">
      <c r="A604" s="17">
        <v>1458</v>
      </c>
      <c r="B604" s="17">
        <v>1.552</v>
      </c>
      <c r="C604" s="17">
        <f>(B604/'Computed data'!$B$8)*100</f>
        <v>6.4132231404958677</v>
      </c>
      <c r="D604" s="17">
        <f>A604/'Computed data'!$E$8</f>
        <v>90.813962179535096</v>
      </c>
    </row>
    <row r="605" spans="1:4" x14ac:dyDescent="0.25">
      <c r="A605" s="17">
        <v>1457</v>
      </c>
      <c r="B605" s="17">
        <v>1.5549999999999999</v>
      </c>
      <c r="C605" s="17">
        <f>(B605/'Computed data'!$B$8)*100</f>
        <v>6.4256198347107443</v>
      </c>
      <c r="D605" s="17">
        <f>A605/'Computed data'!$E$8</f>
        <v>90.751675511373548</v>
      </c>
    </row>
    <row r="606" spans="1:4" x14ac:dyDescent="0.25">
      <c r="A606" s="17">
        <v>1457</v>
      </c>
      <c r="B606" s="17">
        <v>1.5569999999999999</v>
      </c>
      <c r="C606" s="17">
        <f>(B606/'Computed data'!$B$8)*100</f>
        <v>6.4338842975206614</v>
      </c>
      <c r="D606" s="17">
        <f>A606/'Computed data'!$E$8</f>
        <v>90.751675511373548</v>
      </c>
    </row>
    <row r="607" spans="1:4" x14ac:dyDescent="0.25">
      <c r="A607" s="17">
        <v>1455</v>
      </c>
      <c r="B607" s="17">
        <v>1.56</v>
      </c>
      <c r="C607" s="17">
        <f>(B607/'Computed data'!$B$8)*100</f>
        <v>6.4462809917355379</v>
      </c>
      <c r="D607" s="17">
        <f>A607/'Computed data'!$E$8</f>
        <v>90.627102175050453</v>
      </c>
    </row>
    <row r="608" spans="1:4" x14ac:dyDescent="0.25">
      <c r="A608" s="17">
        <v>1455</v>
      </c>
      <c r="B608" s="17">
        <v>1.5620000000000001</v>
      </c>
      <c r="C608" s="17">
        <f>(B608/'Computed data'!$B$8)*100</f>
        <v>6.4545454545454541</v>
      </c>
      <c r="D608" s="17">
        <f>A608/'Computed data'!$E$8</f>
        <v>90.627102175050453</v>
      </c>
    </row>
    <row r="609" spans="1:4" x14ac:dyDescent="0.25">
      <c r="A609" s="17">
        <v>1455</v>
      </c>
      <c r="B609" s="17">
        <v>1.5649999999999999</v>
      </c>
      <c r="C609" s="17">
        <f>(B609/'Computed data'!$B$8)*100</f>
        <v>6.4669421487603307</v>
      </c>
      <c r="D609" s="17">
        <f>A609/'Computed data'!$E$8</f>
        <v>90.627102175050453</v>
      </c>
    </row>
    <row r="610" spans="1:4" x14ac:dyDescent="0.25">
      <c r="A610" s="17">
        <v>1457</v>
      </c>
      <c r="B610" s="17">
        <v>1.5680000000000001</v>
      </c>
      <c r="C610" s="17">
        <f>(B610/'Computed data'!$B$8)*100</f>
        <v>6.4793388429752072</v>
      </c>
      <c r="D610" s="17">
        <f>A610/'Computed data'!$E$8</f>
        <v>90.751675511373548</v>
      </c>
    </row>
    <row r="611" spans="1:4" x14ac:dyDescent="0.25">
      <c r="A611" s="17">
        <v>1457</v>
      </c>
      <c r="B611" s="17">
        <v>1.57</v>
      </c>
      <c r="C611" s="17">
        <f>(B611/'Computed data'!$B$8)*100</f>
        <v>6.4876033057851235</v>
      </c>
      <c r="D611" s="17">
        <f>A611/'Computed data'!$E$8</f>
        <v>90.751675511373548</v>
      </c>
    </row>
    <row r="612" spans="1:4" x14ac:dyDescent="0.25">
      <c r="A612" s="17">
        <v>1458</v>
      </c>
      <c r="B612" s="17">
        <v>1.573</v>
      </c>
      <c r="C612" s="17">
        <f>(B612/'Computed data'!$B$8)*100</f>
        <v>6.5</v>
      </c>
      <c r="D612" s="17">
        <f>A612/'Computed data'!$E$8</f>
        <v>90.813962179535096</v>
      </c>
    </row>
    <row r="613" spans="1:4" x14ac:dyDescent="0.25">
      <c r="A613" s="17">
        <v>1460</v>
      </c>
      <c r="B613" s="17">
        <v>1.5760000000000001</v>
      </c>
      <c r="C613" s="17">
        <f>(B613/'Computed data'!$B$8)*100</f>
        <v>6.5123966942148765</v>
      </c>
      <c r="D613" s="17">
        <f>A613/'Computed data'!$E$8</f>
        <v>90.938535515858192</v>
      </c>
    </row>
    <row r="614" spans="1:4" x14ac:dyDescent="0.25">
      <c r="A614" s="17">
        <v>1462</v>
      </c>
      <c r="B614" s="17">
        <v>1.5780000000000001</v>
      </c>
      <c r="C614" s="17">
        <f>(B614/'Computed data'!$B$8)*100</f>
        <v>6.5206611570247945</v>
      </c>
      <c r="D614" s="17">
        <f>A614/'Computed data'!$E$8</f>
        <v>91.063108852181273</v>
      </c>
    </row>
    <row r="615" spans="1:4" x14ac:dyDescent="0.25">
      <c r="A615" s="17">
        <v>1463</v>
      </c>
      <c r="B615" s="17">
        <v>1.581</v>
      </c>
      <c r="C615" s="17">
        <f>(B615/'Computed data'!$B$8)*100</f>
        <v>6.5330578512396693</v>
      </c>
      <c r="D615" s="17">
        <f>A615/'Computed data'!$E$8</f>
        <v>91.125395520342821</v>
      </c>
    </row>
    <row r="616" spans="1:4" x14ac:dyDescent="0.25">
      <c r="A616" s="17">
        <v>1465</v>
      </c>
      <c r="B616" s="17">
        <v>1.583</v>
      </c>
      <c r="C616" s="17">
        <f>(B616/'Computed data'!$B$8)*100</f>
        <v>6.5413223140495873</v>
      </c>
      <c r="D616" s="17">
        <f>A616/'Computed data'!$E$8</f>
        <v>91.249968856665916</v>
      </c>
    </row>
    <row r="617" spans="1:4" x14ac:dyDescent="0.25">
      <c r="A617" s="17">
        <v>1467</v>
      </c>
      <c r="B617" s="17">
        <v>1.5860000000000001</v>
      </c>
      <c r="C617" s="17">
        <f>(B617/'Computed data'!$B$8)*100</f>
        <v>6.5537190082644639</v>
      </c>
      <c r="D617" s="17">
        <f>A617/'Computed data'!$E$8</f>
        <v>91.374542192989011</v>
      </c>
    </row>
    <row r="618" spans="1:4" x14ac:dyDescent="0.25">
      <c r="A618" s="17">
        <v>1468</v>
      </c>
      <c r="B618" s="17">
        <v>1.5880000000000001</v>
      </c>
      <c r="C618" s="17">
        <f>(B618/'Computed data'!$B$8)*100</f>
        <v>6.561983471074381</v>
      </c>
      <c r="D618" s="17">
        <f>A618/'Computed data'!$E$8</f>
        <v>91.436828861150559</v>
      </c>
    </row>
    <row r="619" spans="1:4" x14ac:dyDescent="0.25">
      <c r="A619" s="17">
        <v>1468</v>
      </c>
      <c r="B619" s="17">
        <v>1.591</v>
      </c>
      <c r="C619" s="17">
        <f>(B619/'Computed data'!$B$8)*100</f>
        <v>6.5743801652892566</v>
      </c>
      <c r="D619" s="17">
        <f>A619/'Computed data'!$E$8</f>
        <v>91.436828861150559</v>
      </c>
    </row>
    <row r="620" spans="1:4" x14ac:dyDescent="0.25">
      <c r="A620" s="17">
        <v>1468</v>
      </c>
      <c r="B620" s="17">
        <v>1.5940000000000001</v>
      </c>
      <c r="C620" s="17">
        <f>(B620/'Computed data'!$B$8)*100</f>
        <v>6.5867768595041332</v>
      </c>
      <c r="D620" s="17">
        <f>A620/'Computed data'!$E$8</f>
        <v>91.436828861150559</v>
      </c>
    </row>
    <row r="621" spans="1:4" x14ac:dyDescent="0.25">
      <c r="A621" s="17">
        <v>1468</v>
      </c>
      <c r="B621" s="17">
        <v>1.5960000000000001</v>
      </c>
      <c r="C621" s="17">
        <f>(B621/'Computed data'!$B$8)*100</f>
        <v>6.5950413223140503</v>
      </c>
      <c r="D621" s="17">
        <f>A621/'Computed data'!$E$8</f>
        <v>91.436828861150559</v>
      </c>
    </row>
    <row r="622" spans="1:4" x14ac:dyDescent="0.25">
      <c r="A622" s="17">
        <v>1469</v>
      </c>
      <c r="B622" s="17">
        <v>1.599</v>
      </c>
      <c r="C622" s="17">
        <f>(B622/'Computed data'!$B$8)*100</f>
        <v>6.6074380165289259</v>
      </c>
      <c r="D622" s="17">
        <f>A622/'Computed data'!$E$8</f>
        <v>91.499115529312107</v>
      </c>
    </row>
    <row r="623" spans="1:4" x14ac:dyDescent="0.25">
      <c r="A623" s="17">
        <v>1470</v>
      </c>
      <c r="B623" s="17">
        <v>1.6020000000000001</v>
      </c>
      <c r="C623" s="17">
        <f>(B623/'Computed data'!$B$8)*100</f>
        <v>6.6198347107438025</v>
      </c>
      <c r="D623" s="17">
        <f>A623/'Computed data'!$E$8</f>
        <v>91.561402197473654</v>
      </c>
    </row>
    <row r="624" spans="1:4" x14ac:dyDescent="0.25">
      <c r="A624" s="17">
        <v>1470</v>
      </c>
      <c r="B624" s="17">
        <v>1.6040000000000001</v>
      </c>
      <c r="C624" s="17">
        <f>(B624/'Computed data'!$B$8)*100</f>
        <v>6.6280991735537196</v>
      </c>
      <c r="D624" s="17">
        <f>A624/'Computed data'!$E$8</f>
        <v>91.561402197473654</v>
      </c>
    </row>
    <row r="625" spans="1:4" x14ac:dyDescent="0.25">
      <c r="A625" s="17">
        <v>1470</v>
      </c>
      <c r="B625" s="17">
        <v>1.607</v>
      </c>
      <c r="C625" s="17">
        <f>(B625/'Computed data'!$B$8)*100</f>
        <v>6.6404958677685952</v>
      </c>
      <c r="D625" s="17">
        <f>A625/'Computed data'!$E$8</f>
        <v>91.561402197473654</v>
      </c>
    </row>
    <row r="626" spans="1:4" x14ac:dyDescent="0.25">
      <c r="A626" s="17">
        <v>1470</v>
      </c>
      <c r="B626" s="17">
        <v>1.609</v>
      </c>
      <c r="C626" s="17">
        <f>(B626/'Computed data'!$B$8)*100</f>
        <v>6.6487603305785123</v>
      </c>
      <c r="D626" s="17">
        <f>A626/'Computed data'!$E$8</f>
        <v>91.561402197473654</v>
      </c>
    </row>
    <row r="627" spans="1:4" x14ac:dyDescent="0.25">
      <c r="A627" s="17">
        <v>1469</v>
      </c>
      <c r="B627" s="17">
        <v>1.6120000000000001</v>
      </c>
      <c r="C627" s="17">
        <f>(B627/'Computed data'!$B$8)*100</f>
        <v>6.6611570247933889</v>
      </c>
      <c r="D627" s="17">
        <f>A627/'Computed data'!$E$8</f>
        <v>91.499115529312107</v>
      </c>
    </row>
    <row r="628" spans="1:4" x14ac:dyDescent="0.25">
      <c r="A628" s="17">
        <v>1469</v>
      </c>
      <c r="B628" s="17">
        <v>1.615</v>
      </c>
      <c r="C628" s="17">
        <f>(B628/'Computed data'!$B$8)*100</f>
        <v>6.6735537190082646</v>
      </c>
      <c r="D628" s="17">
        <f>A628/'Computed data'!$E$8</f>
        <v>91.499115529312107</v>
      </c>
    </row>
    <row r="629" spans="1:4" x14ac:dyDescent="0.25">
      <c r="A629" s="17">
        <v>1469</v>
      </c>
      <c r="B629" s="17">
        <v>1.617</v>
      </c>
      <c r="C629" s="17">
        <f>(B629/'Computed data'!$B$8)*100</f>
        <v>6.6818181818181817</v>
      </c>
      <c r="D629" s="17">
        <f>A629/'Computed data'!$E$8</f>
        <v>91.499115529312107</v>
      </c>
    </row>
    <row r="630" spans="1:4" x14ac:dyDescent="0.25">
      <c r="A630" s="17">
        <v>1470</v>
      </c>
      <c r="B630" s="17">
        <v>1.62</v>
      </c>
      <c r="C630" s="17">
        <f>(B630/'Computed data'!$B$8)*100</f>
        <v>6.6942148760330582</v>
      </c>
      <c r="D630" s="17">
        <f>A630/'Computed data'!$E$8</f>
        <v>91.561402197473654</v>
      </c>
    </row>
    <row r="631" spans="1:4" x14ac:dyDescent="0.25">
      <c r="A631" s="17">
        <v>1470</v>
      </c>
      <c r="B631" s="17">
        <v>1.6220000000000001</v>
      </c>
      <c r="C631" s="17">
        <f>(B631/'Computed data'!$B$8)*100</f>
        <v>6.7024793388429762</v>
      </c>
      <c r="D631" s="17">
        <f>A631/'Computed data'!$E$8</f>
        <v>91.561402197473654</v>
      </c>
    </row>
    <row r="632" spans="1:4" x14ac:dyDescent="0.25">
      <c r="A632" s="17">
        <v>1472</v>
      </c>
      <c r="B632" s="17">
        <v>1.625</v>
      </c>
      <c r="C632" s="17">
        <f>(B632/'Computed data'!$B$8)*100</f>
        <v>6.714876033057851</v>
      </c>
      <c r="D632" s="17">
        <f>A632/'Computed data'!$E$8</f>
        <v>91.68597553379675</v>
      </c>
    </row>
    <row r="633" spans="1:4" x14ac:dyDescent="0.25">
      <c r="A633" s="17">
        <v>1473</v>
      </c>
      <c r="B633" s="17">
        <v>1.627</v>
      </c>
      <c r="C633" s="17">
        <f>(B633/'Computed data'!$B$8)*100</f>
        <v>6.723140495867769</v>
      </c>
      <c r="D633" s="17">
        <f>A633/'Computed data'!$E$8</f>
        <v>91.748262201958298</v>
      </c>
    </row>
    <row r="634" spans="1:4" x14ac:dyDescent="0.25">
      <c r="A634" s="17">
        <v>1473</v>
      </c>
      <c r="B634" s="17">
        <v>1.63</v>
      </c>
      <c r="C634" s="17">
        <f>(B634/'Computed data'!$B$8)*100</f>
        <v>6.7355371900826437</v>
      </c>
      <c r="D634" s="17">
        <f>A634/'Computed data'!$E$8</f>
        <v>91.748262201958298</v>
      </c>
    </row>
    <row r="635" spans="1:4" x14ac:dyDescent="0.25">
      <c r="A635" s="17">
        <v>1475</v>
      </c>
      <c r="B635" s="17">
        <v>1.633</v>
      </c>
      <c r="C635" s="17">
        <f>(B635/'Computed data'!$B$8)*100</f>
        <v>6.7479338842975203</v>
      </c>
      <c r="D635" s="17">
        <f>A635/'Computed data'!$E$8</f>
        <v>91.872835538281379</v>
      </c>
    </row>
    <row r="636" spans="1:4" x14ac:dyDescent="0.25">
      <c r="A636" s="17">
        <v>1475</v>
      </c>
      <c r="B636" s="17">
        <v>1.635</v>
      </c>
      <c r="C636" s="17">
        <f>(B636/'Computed data'!$B$8)*100</f>
        <v>6.7561983471074383</v>
      </c>
      <c r="D636" s="17">
        <f>A636/'Computed data'!$E$8</f>
        <v>91.872835538281379</v>
      </c>
    </row>
    <row r="637" spans="1:4" x14ac:dyDescent="0.25">
      <c r="A637" s="17">
        <v>1477</v>
      </c>
      <c r="B637" s="17">
        <v>1.6379999999999999</v>
      </c>
      <c r="C637" s="17">
        <f>(B637/'Computed data'!$B$8)*100</f>
        <v>6.7685950413223148</v>
      </c>
      <c r="D637" s="17">
        <f>A637/'Computed data'!$E$8</f>
        <v>91.997408874604474</v>
      </c>
    </row>
    <row r="638" spans="1:4" x14ac:dyDescent="0.25">
      <c r="A638" s="17">
        <v>1478</v>
      </c>
      <c r="B638" s="17">
        <v>1.641</v>
      </c>
      <c r="C638" s="17">
        <f>(B638/'Computed data'!$B$8)*100</f>
        <v>6.7809917355371914</v>
      </c>
      <c r="D638" s="17">
        <f>A638/'Computed data'!$E$8</f>
        <v>92.059695542766022</v>
      </c>
    </row>
    <row r="639" spans="1:4" x14ac:dyDescent="0.25">
      <c r="A639" s="17">
        <v>1481</v>
      </c>
      <c r="B639" s="17">
        <v>1.643</v>
      </c>
      <c r="C639" s="17">
        <f>(B639/'Computed data'!$B$8)*100</f>
        <v>6.7892561983471076</v>
      </c>
      <c r="D639" s="17">
        <f>A639/'Computed data'!$E$8</f>
        <v>92.246555547250665</v>
      </c>
    </row>
    <row r="640" spans="1:4" x14ac:dyDescent="0.25">
      <c r="A640" s="17">
        <v>1483</v>
      </c>
      <c r="B640" s="17">
        <v>1.6459999999999999</v>
      </c>
      <c r="C640" s="17">
        <f>(B640/'Computed data'!$B$8)*100</f>
        <v>6.8016528925619841</v>
      </c>
      <c r="D640" s="17">
        <f>A640/'Computed data'!$E$8</f>
        <v>92.371128883573761</v>
      </c>
    </row>
    <row r="641" spans="1:4" x14ac:dyDescent="0.25">
      <c r="A641" s="17">
        <v>1483</v>
      </c>
      <c r="B641" s="17">
        <v>1.6479999999999999</v>
      </c>
      <c r="C641" s="17">
        <f>(B641/'Computed data'!$B$8)*100</f>
        <v>6.8099173553719003</v>
      </c>
      <c r="D641" s="17">
        <f>A641/'Computed data'!$E$8</f>
        <v>92.371128883573761</v>
      </c>
    </row>
    <row r="642" spans="1:4" x14ac:dyDescent="0.25">
      <c r="A642" s="17">
        <v>1485</v>
      </c>
      <c r="B642" s="17">
        <v>1.651</v>
      </c>
      <c r="C642" s="17">
        <f>(B642/'Computed data'!$B$8)*100</f>
        <v>6.8223140495867769</v>
      </c>
      <c r="D642" s="17">
        <f>A642/'Computed data'!$E$8</f>
        <v>92.495702219896856</v>
      </c>
    </row>
    <row r="643" spans="1:4" x14ac:dyDescent="0.25">
      <c r="A643" s="17">
        <v>1488</v>
      </c>
      <c r="B643" s="17">
        <v>1.653</v>
      </c>
      <c r="C643" s="17">
        <f>(B643/'Computed data'!$B$8)*100</f>
        <v>6.830578512396694</v>
      </c>
      <c r="D643" s="17">
        <f>A643/'Computed data'!$E$8</f>
        <v>92.682562224381499</v>
      </c>
    </row>
    <row r="644" spans="1:4" x14ac:dyDescent="0.25">
      <c r="A644" s="17">
        <v>1490</v>
      </c>
      <c r="B644" s="17">
        <v>1.6559999999999999</v>
      </c>
      <c r="C644" s="17">
        <f>(B644/'Computed data'!$B$8)*100</f>
        <v>6.8429752066115705</v>
      </c>
      <c r="D644" s="17">
        <f>A644/'Computed data'!$E$8</f>
        <v>92.80713556070458</v>
      </c>
    </row>
    <row r="645" spans="1:4" x14ac:dyDescent="0.25">
      <c r="A645" s="17">
        <v>1492</v>
      </c>
      <c r="B645" s="17">
        <v>1.6579999999999999</v>
      </c>
      <c r="C645" s="17">
        <f>(B645/'Computed data'!$B$8)*100</f>
        <v>6.8512396694214868</v>
      </c>
      <c r="D645" s="17">
        <f>A645/'Computed data'!$E$8</f>
        <v>92.931708897027676</v>
      </c>
    </row>
    <row r="646" spans="1:4" x14ac:dyDescent="0.25">
      <c r="A646" s="17">
        <v>1493</v>
      </c>
      <c r="B646" s="17">
        <v>1.661</v>
      </c>
      <c r="C646" s="17">
        <f>(B646/'Computed data'!$B$8)*100</f>
        <v>6.8636363636363633</v>
      </c>
      <c r="D646" s="17">
        <f>A646/'Computed data'!$E$8</f>
        <v>92.993995565189223</v>
      </c>
    </row>
    <row r="647" spans="1:4" x14ac:dyDescent="0.25">
      <c r="A647" s="17">
        <v>1495</v>
      </c>
      <c r="B647" s="17">
        <v>1.6639999999999999</v>
      </c>
      <c r="C647" s="17">
        <f>(B647/'Computed data'!$B$8)*100</f>
        <v>6.8760330578512399</v>
      </c>
      <c r="D647" s="17">
        <f>A647/'Computed data'!$E$8</f>
        <v>93.118568901512319</v>
      </c>
    </row>
    <row r="648" spans="1:4" x14ac:dyDescent="0.25">
      <c r="A648" s="17">
        <v>1497</v>
      </c>
      <c r="B648" s="17">
        <v>1.6659999999999999</v>
      </c>
      <c r="C648" s="17">
        <f>(B648/'Computed data'!$B$8)*100</f>
        <v>6.8842975206611579</v>
      </c>
      <c r="D648" s="17">
        <f>A648/'Computed data'!$E$8</f>
        <v>93.243142237835414</v>
      </c>
    </row>
    <row r="649" spans="1:4" x14ac:dyDescent="0.25">
      <c r="A649" s="17">
        <v>1500</v>
      </c>
      <c r="B649" s="17">
        <v>1.669</v>
      </c>
      <c r="C649" s="17">
        <f>(B649/'Computed data'!$B$8)*100</f>
        <v>6.8966942148760344</v>
      </c>
      <c r="D649" s="17">
        <f>A649/'Computed data'!$E$8</f>
        <v>93.430002242320057</v>
      </c>
    </row>
    <row r="650" spans="1:4" x14ac:dyDescent="0.25">
      <c r="A650" s="17">
        <v>1502</v>
      </c>
      <c r="B650" s="17">
        <v>1.671</v>
      </c>
      <c r="C650" s="17">
        <f>(B650/'Computed data'!$B$8)*100</f>
        <v>6.9049586776859506</v>
      </c>
      <c r="D650" s="17">
        <f>A650/'Computed data'!$E$8</f>
        <v>93.554575578643153</v>
      </c>
    </row>
    <row r="651" spans="1:4" x14ac:dyDescent="0.25">
      <c r="A651" s="17">
        <v>1503</v>
      </c>
      <c r="B651" s="17">
        <v>1.6739999999999999</v>
      </c>
      <c r="C651" s="17">
        <f>(B651/'Computed data'!$B$8)*100</f>
        <v>6.9173553719008272</v>
      </c>
      <c r="D651" s="17">
        <f>A651/'Computed data'!$E$8</f>
        <v>93.616862246804686</v>
      </c>
    </row>
    <row r="652" spans="1:4" x14ac:dyDescent="0.25">
      <c r="A652" s="17">
        <v>1505</v>
      </c>
      <c r="B652" s="17">
        <v>1.6759999999999999</v>
      </c>
      <c r="C652" s="17">
        <f>(B652/'Computed data'!$B$8)*100</f>
        <v>6.9256198347107434</v>
      </c>
      <c r="D652" s="17">
        <f>A652/'Computed data'!$E$8</f>
        <v>93.741435583127782</v>
      </c>
    </row>
    <row r="653" spans="1:4" x14ac:dyDescent="0.25">
      <c r="A653" s="17">
        <v>1508</v>
      </c>
      <c r="B653" s="17">
        <v>1.679</v>
      </c>
      <c r="C653" s="17">
        <f>(B653/'Computed data'!$B$8)*100</f>
        <v>6.9380165289256199</v>
      </c>
      <c r="D653" s="17">
        <f>A653/'Computed data'!$E$8</f>
        <v>93.928295587612425</v>
      </c>
    </row>
    <row r="654" spans="1:4" x14ac:dyDescent="0.25">
      <c r="A654" s="17">
        <v>1510</v>
      </c>
      <c r="B654" s="17">
        <v>1.6819999999999999</v>
      </c>
      <c r="C654" s="17">
        <f>(B654/'Computed data'!$B$8)*100</f>
        <v>6.9504132231404965</v>
      </c>
      <c r="D654" s="17">
        <f>A654/'Computed data'!$E$8</f>
        <v>94.05286892393552</v>
      </c>
    </row>
    <row r="655" spans="1:4" x14ac:dyDescent="0.25">
      <c r="A655" s="17">
        <v>1512</v>
      </c>
      <c r="B655" s="17">
        <v>1.6839999999999999</v>
      </c>
      <c r="C655" s="17">
        <f>(B655/'Computed data'!$B$8)*100</f>
        <v>6.9586776859504136</v>
      </c>
      <c r="D655" s="17">
        <f>A655/'Computed data'!$E$8</f>
        <v>94.177442260258616</v>
      </c>
    </row>
    <row r="656" spans="1:4" x14ac:dyDescent="0.25">
      <c r="A656" s="17">
        <v>1515</v>
      </c>
      <c r="B656" s="17">
        <v>1.6870000000000001</v>
      </c>
      <c r="C656" s="17">
        <f>(B656/'Computed data'!$B$8)*100</f>
        <v>6.9710743801652901</v>
      </c>
      <c r="D656" s="17">
        <f>A656/'Computed data'!$E$8</f>
        <v>94.364302264743259</v>
      </c>
    </row>
    <row r="657" spans="1:4" x14ac:dyDescent="0.25">
      <c r="A657" s="17">
        <v>1517</v>
      </c>
      <c r="B657" s="17">
        <v>1.69</v>
      </c>
      <c r="C657" s="17">
        <f>(B657/'Computed data'!$B$8)*100</f>
        <v>6.9834710743801658</v>
      </c>
      <c r="D657" s="17">
        <f>A657/'Computed data'!$E$8</f>
        <v>94.48887560106634</v>
      </c>
    </row>
    <row r="658" spans="1:4" x14ac:dyDescent="0.25">
      <c r="A658" s="17">
        <v>1518</v>
      </c>
      <c r="B658" s="17">
        <v>1.6919999999999999</v>
      </c>
      <c r="C658" s="17">
        <f>(B658/'Computed data'!$B$8)*100</f>
        <v>6.9917355371900829</v>
      </c>
      <c r="D658" s="17">
        <f>A658/'Computed data'!$E$8</f>
        <v>94.551162269227888</v>
      </c>
    </row>
    <row r="659" spans="1:4" x14ac:dyDescent="0.25">
      <c r="A659" s="17">
        <v>1518</v>
      </c>
      <c r="B659" s="17">
        <v>1.6950000000000001</v>
      </c>
      <c r="C659" s="17">
        <f>(B659/'Computed data'!$B$8)*100</f>
        <v>7.0041322314049594</v>
      </c>
      <c r="D659" s="17">
        <f>A659/'Computed data'!$E$8</f>
        <v>94.551162269227888</v>
      </c>
    </row>
    <row r="660" spans="1:4" x14ac:dyDescent="0.25">
      <c r="A660" s="17">
        <v>1520</v>
      </c>
      <c r="B660" s="17">
        <v>1.6970000000000001</v>
      </c>
      <c r="C660" s="17">
        <f>(B660/'Computed data'!$B$8)*100</f>
        <v>7.0123966942148774</v>
      </c>
      <c r="D660" s="17">
        <f>A660/'Computed data'!$E$8</f>
        <v>94.675735605550983</v>
      </c>
    </row>
    <row r="661" spans="1:4" x14ac:dyDescent="0.25">
      <c r="A661" s="17">
        <v>1522</v>
      </c>
      <c r="B661" s="17">
        <v>1.7</v>
      </c>
      <c r="C661" s="17">
        <f>(B661/'Computed data'!$B$8)*100</f>
        <v>7.0247933884297522</v>
      </c>
      <c r="D661" s="17">
        <f>A661/'Computed data'!$E$8</f>
        <v>94.800308941874079</v>
      </c>
    </row>
    <row r="662" spans="1:4" x14ac:dyDescent="0.25">
      <c r="A662" s="17">
        <v>1523</v>
      </c>
      <c r="B662" s="17">
        <v>1.7030000000000001</v>
      </c>
      <c r="C662" s="17">
        <f>(B662/'Computed data'!$B$8)*100</f>
        <v>7.0371900826446288</v>
      </c>
      <c r="D662" s="17">
        <f>A662/'Computed data'!$E$8</f>
        <v>94.862595610035626</v>
      </c>
    </row>
    <row r="663" spans="1:4" x14ac:dyDescent="0.25">
      <c r="A663" s="17">
        <v>1524</v>
      </c>
      <c r="B663" s="17">
        <v>1.7050000000000001</v>
      </c>
      <c r="C663" s="17">
        <f>(B663/'Computed data'!$B$8)*100</f>
        <v>7.0454545454545467</v>
      </c>
      <c r="D663" s="17">
        <f>A663/'Computed data'!$E$8</f>
        <v>94.924882278197174</v>
      </c>
    </row>
    <row r="664" spans="1:4" x14ac:dyDescent="0.25">
      <c r="A664" s="17">
        <v>1525</v>
      </c>
      <c r="B664" s="17">
        <v>1.708</v>
      </c>
      <c r="C664" s="17">
        <f>(B664/'Computed data'!$B$8)*100</f>
        <v>7.0578512396694215</v>
      </c>
      <c r="D664" s="17">
        <f>A664/'Computed data'!$E$8</f>
        <v>94.987168946358722</v>
      </c>
    </row>
    <row r="665" spans="1:4" x14ac:dyDescent="0.25">
      <c r="A665" s="17">
        <v>1527</v>
      </c>
      <c r="B665" s="17">
        <v>1.71</v>
      </c>
      <c r="C665" s="17">
        <f>(B665/'Computed data'!$B$8)*100</f>
        <v>7.0661157024793395</v>
      </c>
      <c r="D665" s="17">
        <f>A665/'Computed data'!$E$8</f>
        <v>95.111742282681817</v>
      </c>
    </row>
    <row r="666" spans="1:4" x14ac:dyDescent="0.25">
      <c r="A666" s="17">
        <v>1527</v>
      </c>
      <c r="B666" s="17">
        <v>1.7130000000000001</v>
      </c>
      <c r="C666" s="17">
        <f>(B666/'Computed data'!$B$8)*100</f>
        <v>7.0785123966942161</v>
      </c>
      <c r="D666" s="17">
        <f>A666/'Computed data'!$E$8</f>
        <v>95.111742282681817</v>
      </c>
    </row>
    <row r="667" spans="1:4" x14ac:dyDescent="0.25">
      <c r="A667" s="17">
        <v>1530</v>
      </c>
      <c r="B667" s="17">
        <v>1.7150000000000001</v>
      </c>
      <c r="C667" s="17">
        <f>(B667/'Computed data'!$B$8)*100</f>
        <v>7.0867768595041332</v>
      </c>
      <c r="D667" s="17">
        <f>A667/'Computed data'!$E$8</f>
        <v>95.29860228716646</v>
      </c>
    </row>
    <row r="668" spans="1:4" x14ac:dyDescent="0.25">
      <c r="A668" s="17">
        <v>1530</v>
      </c>
      <c r="B668" s="17">
        <v>1.718</v>
      </c>
      <c r="C668" s="17">
        <f>(B668/'Computed data'!$B$8)*100</f>
        <v>7.0991735537190088</v>
      </c>
      <c r="D668" s="17">
        <f>A668/'Computed data'!$E$8</f>
        <v>95.29860228716646</v>
      </c>
    </row>
    <row r="669" spans="1:4" x14ac:dyDescent="0.25">
      <c r="A669" s="17">
        <v>1530</v>
      </c>
      <c r="B669" s="17">
        <v>1.72</v>
      </c>
      <c r="C669" s="17">
        <f>(B669/'Computed data'!$B$8)*100</f>
        <v>7.1074380165289259</v>
      </c>
      <c r="D669" s="17">
        <f>A669/'Computed data'!$E$8</f>
        <v>95.29860228716646</v>
      </c>
    </row>
    <row r="670" spans="1:4" x14ac:dyDescent="0.25">
      <c r="A670" s="17">
        <v>1530</v>
      </c>
      <c r="B670" s="17">
        <v>1.7230000000000001</v>
      </c>
      <c r="C670" s="17">
        <f>(B670/'Computed data'!$B$8)*100</f>
        <v>7.1198347107438025</v>
      </c>
      <c r="D670" s="17">
        <f>A670/'Computed data'!$E$8</f>
        <v>95.29860228716646</v>
      </c>
    </row>
    <row r="671" spans="1:4" x14ac:dyDescent="0.25">
      <c r="A671" s="17">
        <v>1532</v>
      </c>
      <c r="B671" s="17">
        <v>1.7250000000000001</v>
      </c>
      <c r="C671" s="17">
        <f>(B671/'Computed data'!$B$8)*100</f>
        <v>7.1280991735537205</v>
      </c>
      <c r="D671" s="17">
        <f>A671/'Computed data'!$E$8</f>
        <v>95.423175623489541</v>
      </c>
    </row>
    <row r="672" spans="1:4" x14ac:dyDescent="0.25">
      <c r="A672" s="17">
        <v>1532</v>
      </c>
      <c r="B672" s="17">
        <v>1.728</v>
      </c>
      <c r="C672" s="17">
        <f>(B672/'Computed data'!$B$8)*100</f>
        <v>7.1404958677685952</v>
      </c>
      <c r="D672" s="17">
        <f>A672/'Computed data'!$E$8</f>
        <v>95.423175623489541</v>
      </c>
    </row>
    <row r="673" spans="1:4" x14ac:dyDescent="0.25">
      <c r="A673" s="17">
        <v>1532</v>
      </c>
      <c r="B673" s="17">
        <v>1.7310000000000001</v>
      </c>
      <c r="C673" s="17">
        <f>(B673/'Computed data'!$B$8)*100</f>
        <v>7.1528925619834718</v>
      </c>
      <c r="D673" s="17">
        <f>A673/'Computed data'!$E$8</f>
        <v>95.423175623489541</v>
      </c>
    </row>
    <row r="674" spans="1:4" x14ac:dyDescent="0.25">
      <c r="A674" s="17">
        <v>1530</v>
      </c>
      <c r="B674" s="17">
        <v>1.734</v>
      </c>
      <c r="C674" s="17">
        <f>(B674/'Computed data'!$B$8)*100</f>
        <v>7.1652892561983466</v>
      </c>
      <c r="D674" s="17">
        <f>A674/'Computed data'!$E$8</f>
        <v>95.29860228716646</v>
      </c>
    </row>
    <row r="675" spans="1:4" x14ac:dyDescent="0.25">
      <c r="A675" s="17">
        <v>1530</v>
      </c>
      <c r="B675" s="17">
        <v>1.736</v>
      </c>
      <c r="C675" s="17">
        <f>(B675/'Computed data'!$B$8)*100</f>
        <v>7.1735537190082646</v>
      </c>
      <c r="D675" s="17">
        <f>A675/'Computed data'!$E$8</f>
        <v>95.29860228716646</v>
      </c>
    </row>
    <row r="676" spans="1:4" x14ac:dyDescent="0.25">
      <c r="A676" s="17">
        <v>1528</v>
      </c>
      <c r="B676" s="17">
        <v>1.7390000000000001</v>
      </c>
      <c r="C676" s="17">
        <f>(B676/'Computed data'!$B$8)*100</f>
        <v>7.1859504132231411</v>
      </c>
      <c r="D676" s="17">
        <f>A676/'Computed data'!$E$8</f>
        <v>95.174028950843365</v>
      </c>
    </row>
    <row r="677" spans="1:4" x14ac:dyDescent="0.25">
      <c r="A677" s="17">
        <v>1527</v>
      </c>
      <c r="B677" s="17">
        <v>1.7410000000000001</v>
      </c>
      <c r="C677" s="17">
        <f>(B677/'Computed data'!$B$8)*100</f>
        <v>7.1942148760330591</v>
      </c>
      <c r="D677" s="17">
        <f>A677/'Computed data'!$E$8</f>
        <v>95.111742282681817</v>
      </c>
    </row>
    <row r="678" spans="1:4" x14ac:dyDescent="0.25">
      <c r="A678" s="17">
        <v>1523</v>
      </c>
      <c r="B678" s="17">
        <v>1.744</v>
      </c>
      <c r="C678" s="17">
        <f>(B678/'Computed data'!$B$8)*100</f>
        <v>7.2066115702479339</v>
      </c>
      <c r="D678" s="17">
        <f>A678/'Computed data'!$E$8</f>
        <v>94.862595610035626</v>
      </c>
    </row>
    <row r="679" spans="1:4" x14ac:dyDescent="0.25">
      <c r="A679" s="17">
        <v>1521</v>
      </c>
      <c r="B679" s="17">
        <v>1.746</v>
      </c>
      <c r="C679" s="17">
        <f>(B679/'Computed data'!$B$8)*100</f>
        <v>7.2148760330578519</v>
      </c>
      <c r="D679" s="17">
        <f>A679/'Computed data'!$E$8</f>
        <v>94.738022273712531</v>
      </c>
    </row>
    <row r="680" spans="1:4" x14ac:dyDescent="0.25">
      <c r="A680" s="17">
        <v>1518</v>
      </c>
      <c r="B680" s="17">
        <v>1.7490000000000001</v>
      </c>
      <c r="C680" s="17">
        <f>(B680/'Computed data'!$B$8)*100</f>
        <v>7.2272727272727284</v>
      </c>
      <c r="D680" s="17">
        <f>A680/'Computed data'!$E$8</f>
        <v>94.551162269227888</v>
      </c>
    </row>
    <row r="681" spans="1:4" x14ac:dyDescent="0.25">
      <c r="A681" s="17">
        <v>1512</v>
      </c>
      <c r="B681" s="17">
        <v>1.752</v>
      </c>
      <c r="C681" s="17">
        <f>(B681/'Computed data'!$B$8)*100</f>
        <v>7.2396694214876032</v>
      </c>
      <c r="D681" s="17">
        <f>A681/'Computed data'!$E$8</f>
        <v>94.177442260258616</v>
      </c>
    </row>
    <row r="682" spans="1:4" x14ac:dyDescent="0.25">
      <c r="A682" s="17">
        <v>1507</v>
      </c>
      <c r="B682" s="17">
        <v>1.754</v>
      </c>
      <c r="C682" s="17">
        <f>(B682/'Computed data'!$B$8)*100</f>
        <v>7.2479338842975212</v>
      </c>
      <c r="D682" s="17">
        <f>A682/'Computed data'!$E$8</f>
        <v>93.866008919450877</v>
      </c>
    </row>
    <row r="683" spans="1:4" x14ac:dyDescent="0.25">
      <c r="A683" s="17">
        <v>1502</v>
      </c>
      <c r="B683" s="17">
        <v>1.7569999999999999</v>
      </c>
      <c r="C683" s="17">
        <f>(B683/'Computed data'!$B$8)*100</f>
        <v>7.2603305785123959</v>
      </c>
      <c r="D683" s="17">
        <f>A683/'Computed data'!$E$8</f>
        <v>93.554575578643153</v>
      </c>
    </row>
    <row r="684" spans="1:4" x14ac:dyDescent="0.25">
      <c r="A684" s="17">
        <v>1498</v>
      </c>
      <c r="B684" s="17">
        <v>1.7589999999999999</v>
      </c>
      <c r="C684" s="17">
        <f>(B684/'Computed data'!$B$8)*100</f>
        <v>7.2685950413223139</v>
      </c>
      <c r="D684" s="17">
        <f>A684/'Computed data'!$E$8</f>
        <v>93.305428905996962</v>
      </c>
    </row>
    <row r="685" spans="1:4" x14ac:dyDescent="0.25">
      <c r="A685" s="17">
        <v>1495</v>
      </c>
      <c r="B685" s="17">
        <v>1.762</v>
      </c>
      <c r="C685" s="17">
        <f>(B685/'Computed data'!$B$8)*100</f>
        <v>7.2809917355371905</v>
      </c>
      <c r="D685" s="17">
        <f>A685/'Computed data'!$E$8</f>
        <v>93.118568901512319</v>
      </c>
    </row>
    <row r="686" spans="1:4" x14ac:dyDescent="0.25">
      <c r="A686" s="17">
        <v>1490</v>
      </c>
      <c r="B686" s="17">
        <v>1.7649999999999999</v>
      </c>
      <c r="C686" s="17">
        <f>(B686/'Computed data'!$B$8)*100</f>
        <v>7.2933884297520661</v>
      </c>
      <c r="D686" s="17">
        <f>A686/'Computed data'!$E$8</f>
        <v>92.80713556070458</v>
      </c>
    </row>
    <row r="687" spans="1:4" x14ac:dyDescent="0.25">
      <c r="A687" s="17">
        <v>1485</v>
      </c>
      <c r="B687" s="17">
        <v>1.7669999999999999</v>
      </c>
      <c r="C687" s="17">
        <f>(B687/'Computed data'!$B$8)*100</f>
        <v>7.3016528925619824</v>
      </c>
      <c r="D687" s="17">
        <f>A687/'Computed data'!$E$8</f>
        <v>92.495702219896856</v>
      </c>
    </row>
    <row r="688" spans="1:4" x14ac:dyDescent="0.25">
      <c r="A688" s="17">
        <v>1480</v>
      </c>
      <c r="B688" s="17">
        <v>1.77</v>
      </c>
      <c r="C688" s="17">
        <f>(B688/'Computed data'!$B$8)*100</f>
        <v>7.3140495867768589</v>
      </c>
      <c r="D688" s="17">
        <f>A688/'Computed data'!$E$8</f>
        <v>92.184268879089117</v>
      </c>
    </row>
    <row r="689" spans="1:4" x14ac:dyDescent="0.25">
      <c r="A689" s="17">
        <v>1477</v>
      </c>
      <c r="B689" s="17">
        <v>1.7729999999999999</v>
      </c>
      <c r="C689" s="17">
        <f>(B689/'Computed data'!$B$8)*100</f>
        <v>7.3264462809917354</v>
      </c>
      <c r="D689" s="17">
        <f>A689/'Computed data'!$E$8</f>
        <v>91.997408874604474</v>
      </c>
    </row>
    <row r="690" spans="1:4" x14ac:dyDescent="0.25">
      <c r="A690" s="17">
        <v>1472</v>
      </c>
      <c r="B690" s="17">
        <v>1.7749999999999999</v>
      </c>
      <c r="C690" s="17">
        <f>(B690/'Computed data'!$B$8)*100</f>
        <v>7.3347107438016517</v>
      </c>
      <c r="D690" s="17">
        <f>A690/'Computed data'!$E$8</f>
        <v>91.68597553379675</v>
      </c>
    </row>
    <row r="691" spans="1:4" x14ac:dyDescent="0.25">
      <c r="A691" s="17">
        <v>1468</v>
      </c>
      <c r="B691" s="17">
        <v>1.7769999999999999</v>
      </c>
      <c r="C691" s="17">
        <f>(B691/'Computed data'!$B$8)*100</f>
        <v>7.3429752066115697</v>
      </c>
      <c r="D691" s="17">
        <f>A691/'Computed data'!$E$8</f>
        <v>91.436828861150559</v>
      </c>
    </row>
    <row r="692" spans="1:4" x14ac:dyDescent="0.25">
      <c r="A692" s="17">
        <v>1467</v>
      </c>
      <c r="B692" s="17">
        <v>1.78</v>
      </c>
      <c r="C692" s="17">
        <f>(B692/'Computed data'!$B$8)*100</f>
        <v>7.3553719008264462</v>
      </c>
      <c r="D692" s="17">
        <f>A692/'Computed data'!$E$8</f>
        <v>91.374542192989011</v>
      </c>
    </row>
    <row r="693" spans="1:4" x14ac:dyDescent="0.25">
      <c r="A693" s="17">
        <v>1465</v>
      </c>
      <c r="B693" s="17">
        <v>1.7829999999999999</v>
      </c>
      <c r="C693" s="17">
        <f>(B693/'Computed data'!$B$8)*100</f>
        <v>7.3677685950413228</v>
      </c>
      <c r="D693" s="17">
        <f>A693/'Computed data'!$E$8</f>
        <v>91.249968856665916</v>
      </c>
    </row>
    <row r="694" spans="1:4" x14ac:dyDescent="0.25">
      <c r="A694" s="17">
        <v>1465</v>
      </c>
      <c r="B694" s="17">
        <v>1.7849999999999999</v>
      </c>
      <c r="C694" s="17">
        <f>(B694/'Computed data'!$B$8)*100</f>
        <v>7.376033057851239</v>
      </c>
      <c r="D694" s="17">
        <f>A694/'Computed data'!$E$8</f>
        <v>91.249968856665916</v>
      </c>
    </row>
    <row r="695" spans="1:4" x14ac:dyDescent="0.25">
      <c r="A695" s="17">
        <v>1465</v>
      </c>
      <c r="B695" s="17">
        <v>1.7869999999999999</v>
      </c>
      <c r="C695" s="17">
        <f>(B695/'Computed data'!$B$8)*100</f>
        <v>7.384297520661157</v>
      </c>
      <c r="D695" s="17">
        <f>A695/'Computed data'!$E$8</f>
        <v>91.249968856665916</v>
      </c>
    </row>
    <row r="696" spans="1:4" x14ac:dyDescent="0.25">
      <c r="A696" s="17">
        <v>1467</v>
      </c>
      <c r="B696" s="17">
        <v>1.79</v>
      </c>
      <c r="C696" s="17">
        <f>(B696/'Computed data'!$B$8)*100</f>
        <v>7.3966942148760335</v>
      </c>
      <c r="D696" s="17">
        <f>A696/'Computed data'!$E$8</f>
        <v>91.374542192989011</v>
      </c>
    </row>
    <row r="697" spans="1:4" x14ac:dyDescent="0.25">
      <c r="A697" s="17">
        <v>1467</v>
      </c>
      <c r="B697" s="17">
        <v>1.7929999999999999</v>
      </c>
      <c r="C697" s="17">
        <f>(B697/'Computed data'!$B$8)*100</f>
        <v>7.4090909090909101</v>
      </c>
      <c r="D697" s="17">
        <f>A697/'Computed data'!$E$8</f>
        <v>91.374542192989011</v>
      </c>
    </row>
    <row r="698" spans="1:4" x14ac:dyDescent="0.25">
      <c r="A698" s="17">
        <v>1468</v>
      </c>
      <c r="B698" s="17">
        <v>1.7949999999999999</v>
      </c>
      <c r="C698" s="17">
        <f>(B698/'Computed data'!$B$8)*100</f>
        <v>7.4173553719008263</v>
      </c>
      <c r="D698" s="17">
        <f>A698/'Computed data'!$E$8</f>
        <v>91.436828861150559</v>
      </c>
    </row>
    <row r="699" spans="1:4" x14ac:dyDescent="0.25">
      <c r="A699" s="17">
        <v>1470</v>
      </c>
      <c r="B699" s="17">
        <v>1.798</v>
      </c>
      <c r="C699" s="17">
        <f>(B699/'Computed data'!$B$8)*100</f>
        <v>7.4297520661157019</v>
      </c>
      <c r="D699" s="17">
        <f>A699/'Computed data'!$E$8</f>
        <v>91.561402197473654</v>
      </c>
    </row>
    <row r="700" spans="1:4" x14ac:dyDescent="0.25">
      <c r="A700" s="17">
        <v>1470</v>
      </c>
      <c r="B700" s="17">
        <v>1.8</v>
      </c>
      <c r="C700" s="17">
        <f>(B700/'Computed data'!$B$8)*100</f>
        <v>7.4380165289256199</v>
      </c>
      <c r="D700" s="17">
        <f>A700/'Computed data'!$E$8</f>
        <v>91.561402197473654</v>
      </c>
    </row>
    <row r="701" spans="1:4" x14ac:dyDescent="0.25">
      <c r="A701" s="17">
        <v>1470</v>
      </c>
      <c r="B701" s="17">
        <v>1.8029999999999999</v>
      </c>
      <c r="C701" s="17">
        <f>(B701/'Computed data'!$B$8)*100</f>
        <v>7.4504132231404956</v>
      </c>
      <c r="D701" s="17">
        <f>A701/'Computed data'!$E$8</f>
        <v>91.561402197473654</v>
      </c>
    </row>
    <row r="702" spans="1:4" x14ac:dyDescent="0.25">
      <c r="A702" s="17">
        <v>1471</v>
      </c>
      <c r="B702" s="17">
        <v>1.806</v>
      </c>
      <c r="C702" s="17">
        <f>(B702/'Computed data'!$B$8)*100</f>
        <v>7.4628099173553712</v>
      </c>
      <c r="D702" s="17">
        <f>A702/'Computed data'!$E$8</f>
        <v>91.623688865635202</v>
      </c>
    </row>
    <row r="703" spans="1:4" x14ac:dyDescent="0.25">
      <c r="A703" s="17">
        <v>1472</v>
      </c>
      <c r="B703" s="17">
        <v>1.8089999999999999</v>
      </c>
      <c r="C703" s="17">
        <f>(B703/'Computed data'!$B$8)*100</f>
        <v>7.4752066115702478</v>
      </c>
      <c r="D703" s="17">
        <f>A703/'Computed data'!$E$8</f>
        <v>91.68597553379675</v>
      </c>
    </row>
    <row r="704" spans="1:4" x14ac:dyDescent="0.25">
      <c r="A704" s="17">
        <v>1473</v>
      </c>
      <c r="B704" s="17">
        <v>1.8109999999999999</v>
      </c>
      <c r="C704" s="17">
        <f>(B704/'Computed data'!$B$8)*100</f>
        <v>7.4834710743801658</v>
      </c>
      <c r="D704" s="17">
        <f>A704/'Computed data'!$E$8</f>
        <v>91.748262201958298</v>
      </c>
    </row>
    <row r="705" spans="1:4" x14ac:dyDescent="0.25">
      <c r="A705" s="17">
        <v>1473</v>
      </c>
      <c r="B705" s="17">
        <v>1.8140000000000001</v>
      </c>
      <c r="C705" s="17">
        <f>(B705/'Computed data'!$B$8)*100</f>
        <v>7.4958677685950423</v>
      </c>
      <c r="D705" s="17">
        <f>A705/'Computed data'!$E$8</f>
        <v>91.748262201958298</v>
      </c>
    </row>
    <row r="706" spans="1:4" x14ac:dyDescent="0.25">
      <c r="A706" s="17">
        <v>1477</v>
      </c>
      <c r="B706" s="17">
        <v>1.8160000000000001</v>
      </c>
      <c r="C706" s="17">
        <f>(B706/'Computed data'!$B$8)*100</f>
        <v>7.5041322314049586</v>
      </c>
      <c r="D706" s="17">
        <f>A706/'Computed data'!$E$8</f>
        <v>91.997408874604474</v>
      </c>
    </row>
    <row r="707" spans="1:4" x14ac:dyDescent="0.25">
      <c r="A707" s="17">
        <v>1477</v>
      </c>
      <c r="B707" s="17">
        <v>1.819</v>
      </c>
      <c r="C707" s="17">
        <f>(B707/'Computed data'!$B$8)*100</f>
        <v>7.5165289256198351</v>
      </c>
      <c r="D707" s="17">
        <f>A707/'Computed data'!$E$8</f>
        <v>91.997408874604474</v>
      </c>
    </row>
    <row r="708" spans="1:4" x14ac:dyDescent="0.25">
      <c r="A708" s="17">
        <v>1478</v>
      </c>
      <c r="B708" s="17">
        <v>1.821</v>
      </c>
      <c r="C708" s="17">
        <f>(B708/'Computed data'!$B$8)*100</f>
        <v>7.5247933884297531</v>
      </c>
      <c r="D708" s="17">
        <f>A708/'Computed data'!$E$8</f>
        <v>92.059695542766022</v>
      </c>
    </row>
    <row r="709" spans="1:4" x14ac:dyDescent="0.25">
      <c r="A709" s="17">
        <v>1480</v>
      </c>
      <c r="B709" s="17">
        <v>1.8240000000000001</v>
      </c>
      <c r="C709" s="17">
        <f>(B709/'Computed data'!$B$8)*100</f>
        <v>7.5371900826446296</v>
      </c>
      <c r="D709" s="17">
        <f>A709/'Computed data'!$E$8</f>
        <v>92.184268879089117</v>
      </c>
    </row>
    <row r="710" spans="1:4" x14ac:dyDescent="0.25">
      <c r="A710" s="17">
        <v>1480</v>
      </c>
      <c r="B710" s="17">
        <v>1.827</v>
      </c>
      <c r="C710" s="17">
        <f>(B710/'Computed data'!$B$8)*100</f>
        <v>7.5495867768595044</v>
      </c>
      <c r="D710" s="17">
        <f>A710/'Computed data'!$E$8</f>
        <v>92.184268879089117</v>
      </c>
    </row>
    <row r="711" spans="1:4" x14ac:dyDescent="0.25">
      <c r="A711" s="17">
        <v>1480</v>
      </c>
      <c r="B711" s="17">
        <v>1.829</v>
      </c>
      <c r="C711" s="17">
        <f>(B711/'Computed data'!$B$8)*100</f>
        <v>7.5578512396694215</v>
      </c>
      <c r="D711" s="17">
        <f>A711/'Computed data'!$E$8</f>
        <v>92.184268879089117</v>
      </c>
    </row>
    <row r="712" spans="1:4" x14ac:dyDescent="0.25">
      <c r="A712" s="17">
        <v>1480</v>
      </c>
      <c r="B712" s="17">
        <v>1.8320000000000001</v>
      </c>
      <c r="C712" s="17">
        <f>(B712/'Computed data'!$B$8)*100</f>
        <v>7.5702479338842981</v>
      </c>
      <c r="D712" s="17">
        <f>A712/'Computed data'!$E$8</f>
        <v>92.184268879089117</v>
      </c>
    </row>
    <row r="713" spans="1:4" x14ac:dyDescent="0.25">
      <c r="A713" s="17">
        <v>1480</v>
      </c>
      <c r="B713" s="17">
        <v>1.835</v>
      </c>
      <c r="C713" s="17">
        <f>(B713/'Computed data'!$B$8)*100</f>
        <v>7.5826446280991737</v>
      </c>
      <c r="D713" s="17">
        <f>A713/'Computed data'!$E$8</f>
        <v>92.184268879089117</v>
      </c>
    </row>
    <row r="714" spans="1:4" x14ac:dyDescent="0.25">
      <c r="A714" s="17">
        <v>1480</v>
      </c>
      <c r="B714" s="17">
        <v>1.837</v>
      </c>
      <c r="C714" s="17">
        <f>(B714/'Computed data'!$B$8)*100</f>
        <v>7.5909090909090908</v>
      </c>
      <c r="D714" s="17">
        <f>A714/'Computed data'!$E$8</f>
        <v>92.184268879089117</v>
      </c>
    </row>
    <row r="715" spans="1:4" x14ac:dyDescent="0.25">
      <c r="A715" s="17">
        <v>1479</v>
      </c>
      <c r="B715" s="17">
        <v>1.839</v>
      </c>
      <c r="C715" s="17">
        <f>(B715/'Computed data'!$B$8)*100</f>
        <v>7.5991735537190088</v>
      </c>
      <c r="D715" s="17">
        <f>A715/'Computed data'!$E$8</f>
        <v>92.12198221092757</v>
      </c>
    </row>
    <row r="716" spans="1:4" x14ac:dyDescent="0.25">
      <c r="A716" s="17">
        <v>1478</v>
      </c>
      <c r="B716" s="17">
        <v>1.8420000000000001</v>
      </c>
      <c r="C716" s="17">
        <f>(B716/'Computed data'!$B$8)*100</f>
        <v>7.6115702479338854</v>
      </c>
      <c r="D716" s="17">
        <f>A716/'Computed data'!$E$8</f>
        <v>92.059695542766022</v>
      </c>
    </row>
    <row r="717" spans="1:4" x14ac:dyDescent="0.25">
      <c r="A717" s="17">
        <v>1478</v>
      </c>
      <c r="B717" s="17">
        <v>1.845</v>
      </c>
      <c r="C717" s="17">
        <f>(B717/'Computed data'!$B$8)*100</f>
        <v>7.6239669421487601</v>
      </c>
      <c r="D717" s="17">
        <f>A717/'Computed data'!$E$8</f>
        <v>92.059695542766022</v>
      </c>
    </row>
    <row r="718" spans="1:4" x14ac:dyDescent="0.25">
      <c r="A718" s="17">
        <v>1478</v>
      </c>
      <c r="B718" s="17">
        <v>1.847</v>
      </c>
      <c r="C718" s="17">
        <f>(B718/'Computed data'!$B$8)*100</f>
        <v>7.6322314049586781</v>
      </c>
      <c r="D718" s="17">
        <f>A718/'Computed data'!$E$8</f>
        <v>92.059695542766022</v>
      </c>
    </row>
    <row r="719" spans="1:4" x14ac:dyDescent="0.25">
      <c r="A719" s="17">
        <v>1478</v>
      </c>
      <c r="B719" s="17">
        <v>1.85</v>
      </c>
      <c r="C719" s="17">
        <f>(B719/'Computed data'!$B$8)*100</f>
        <v>7.6446280991735547</v>
      </c>
      <c r="D719" s="17">
        <f>A719/'Computed data'!$E$8</f>
        <v>92.059695542766022</v>
      </c>
    </row>
    <row r="720" spans="1:4" x14ac:dyDescent="0.25">
      <c r="A720" s="17">
        <v>1477</v>
      </c>
      <c r="B720" s="17">
        <v>1.8520000000000001</v>
      </c>
      <c r="C720" s="17">
        <f>(B720/'Computed data'!$B$8)*100</f>
        <v>7.6528925619834727</v>
      </c>
      <c r="D720" s="17">
        <f>A720/'Computed data'!$E$8</f>
        <v>91.997408874604474</v>
      </c>
    </row>
    <row r="721" spans="1:4" x14ac:dyDescent="0.25">
      <c r="A721" s="17">
        <v>1477</v>
      </c>
      <c r="B721" s="17">
        <v>1.855</v>
      </c>
      <c r="C721" s="17">
        <f>(B721/'Computed data'!$B$8)*100</f>
        <v>7.6652892561983474</v>
      </c>
      <c r="D721" s="17">
        <f>A721/'Computed data'!$E$8</f>
        <v>91.997408874604474</v>
      </c>
    </row>
    <row r="722" spans="1:4" x14ac:dyDescent="0.25">
      <c r="A722" s="17">
        <v>1477</v>
      </c>
      <c r="B722" s="17">
        <v>1.8580000000000001</v>
      </c>
      <c r="C722" s="17">
        <f>(B722/'Computed data'!$B$8)*100</f>
        <v>7.677685950413224</v>
      </c>
      <c r="D722" s="17">
        <f>A722/'Computed data'!$E$8</f>
        <v>91.997408874604474</v>
      </c>
    </row>
    <row r="723" spans="1:4" x14ac:dyDescent="0.25">
      <c r="A723" s="17">
        <v>1478</v>
      </c>
      <c r="B723" s="17">
        <v>1.86</v>
      </c>
      <c r="C723" s="17">
        <f>(B723/'Computed data'!$B$8)*100</f>
        <v>7.6859504132231411</v>
      </c>
      <c r="D723" s="17">
        <f>A723/'Computed data'!$E$8</f>
        <v>92.059695542766022</v>
      </c>
    </row>
    <row r="724" spans="1:4" x14ac:dyDescent="0.25">
      <c r="A724" s="17">
        <v>1480</v>
      </c>
      <c r="B724" s="17">
        <v>1.863</v>
      </c>
      <c r="C724" s="17">
        <f>(B724/'Computed data'!$B$8)*100</f>
        <v>7.6983471074380168</v>
      </c>
      <c r="D724" s="17">
        <f>A724/'Computed data'!$E$8</f>
        <v>92.184268879089117</v>
      </c>
    </row>
    <row r="725" spans="1:4" x14ac:dyDescent="0.25">
      <c r="A725" s="17">
        <v>1481</v>
      </c>
      <c r="B725" s="17">
        <v>1.8660000000000001</v>
      </c>
      <c r="C725" s="17">
        <f>(B725/'Computed data'!$B$8)*100</f>
        <v>7.7107438016528933</v>
      </c>
      <c r="D725" s="17">
        <f>A725/'Computed data'!$E$8</f>
        <v>92.246555547250665</v>
      </c>
    </row>
    <row r="726" spans="1:4" x14ac:dyDescent="0.25">
      <c r="A726" s="17">
        <v>1482</v>
      </c>
      <c r="B726" s="17">
        <v>1.8680000000000001</v>
      </c>
      <c r="C726" s="17">
        <f>(B726/'Computed data'!$B$8)*100</f>
        <v>7.7190082644628104</v>
      </c>
      <c r="D726" s="17">
        <f>A726/'Computed data'!$E$8</f>
        <v>92.308842215412213</v>
      </c>
    </row>
    <row r="727" spans="1:4" x14ac:dyDescent="0.25">
      <c r="A727" s="17">
        <v>1482</v>
      </c>
      <c r="B727" s="17">
        <v>1.87</v>
      </c>
      <c r="C727" s="17">
        <f>(B727/'Computed data'!$B$8)*100</f>
        <v>7.7272727272727284</v>
      </c>
      <c r="D727" s="17">
        <f>A727/'Computed data'!$E$8</f>
        <v>92.308842215412213</v>
      </c>
    </row>
    <row r="728" spans="1:4" x14ac:dyDescent="0.25">
      <c r="A728" s="17">
        <v>1483</v>
      </c>
      <c r="B728" s="17">
        <v>1.873</v>
      </c>
      <c r="C728" s="17">
        <f>(B728/'Computed data'!$B$8)*100</f>
        <v>7.7396694214876032</v>
      </c>
      <c r="D728" s="17">
        <f>A728/'Computed data'!$E$8</f>
        <v>92.371128883573761</v>
      </c>
    </row>
    <row r="729" spans="1:4" x14ac:dyDescent="0.25">
      <c r="A729" s="17">
        <v>1485</v>
      </c>
      <c r="B729" s="17">
        <v>1.8759999999999999</v>
      </c>
      <c r="C729" s="17">
        <f>(B729/'Computed data'!$B$8)*100</f>
        <v>7.7520661157024788</v>
      </c>
      <c r="D729" s="17">
        <f>A729/'Computed data'!$E$8</f>
        <v>92.495702219896856</v>
      </c>
    </row>
    <row r="730" spans="1:4" x14ac:dyDescent="0.25">
      <c r="A730" s="17">
        <v>1485</v>
      </c>
      <c r="B730" s="17">
        <v>1.879</v>
      </c>
      <c r="C730" s="17">
        <f>(B730/'Computed data'!$B$8)*100</f>
        <v>7.7644628099173554</v>
      </c>
      <c r="D730" s="17">
        <f>A730/'Computed data'!$E$8</f>
        <v>92.495702219896856</v>
      </c>
    </row>
    <row r="731" spans="1:4" x14ac:dyDescent="0.25">
      <c r="A731" s="17">
        <v>1487</v>
      </c>
      <c r="B731" s="17">
        <v>1.881</v>
      </c>
      <c r="C731" s="17">
        <f>(B731/'Computed data'!$B$8)*100</f>
        <v>7.7727272727272725</v>
      </c>
      <c r="D731" s="17">
        <f>A731/'Computed data'!$E$8</f>
        <v>92.620275556219951</v>
      </c>
    </row>
    <row r="732" spans="1:4" x14ac:dyDescent="0.25">
      <c r="A732" s="17">
        <v>1488</v>
      </c>
      <c r="B732" s="17">
        <v>1.8839999999999999</v>
      </c>
      <c r="C732" s="17">
        <f>(B732/'Computed data'!$B$8)*100</f>
        <v>7.7851239669421481</v>
      </c>
      <c r="D732" s="17">
        <f>A732/'Computed data'!$E$8</f>
        <v>92.682562224381499</v>
      </c>
    </row>
    <row r="733" spans="1:4" x14ac:dyDescent="0.25">
      <c r="A733" s="17">
        <v>1491</v>
      </c>
      <c r="B733" s="17">
        <v>1.8859999999999999</v>
      </c>
      <c r="C733" s="17">
        <f>(B733/'Computed data'!$B$8)*100</f>
        <v>7.7933884297520652</v>
      </c>
      <c r="D733" s="17">
        <f>A733/'Computed data'!$E$8</f>
        <v>92.869422228866128</v>
      </c>
    </row>
    <row r="734" spans="1:4" x14ac:dyDescent="0.25">
      <c r="A734" s="17">
        <v>1493</v>
      </c>
      <c r="B734" s="17">
        <v>1.889</v>
      </c>
      <c r="C734" s="17">
        <f>(B734/'Computed data'!$B$8)*100</f>
        <v>7.8057851239669418</v>
      </c>
      <c r="D734" s="17">
        <f>A734/'Computed data'!$E$8</f>
        <v>92.993995565189223</v>
      </c>
    </row>
    <row r="735" spans="1:4" x14ac:dyDescent="0.25">
      <c r="A735" s="17">
        <v>1497</v>
      </c>
      <c r="B735" s="17">
        <v>1.891</v>
      </c>
      <c r="C735" s="17">
        <f>(B735/'Computed data'!$B$8)*100</f>
        <v>7.8140495867768598</v>
      </c>
      <c r="D735" s="17">
        <f>A735/'Computed data'!$E$8</f>
        <v>93.243142237835414</v>
      </c>
    </row>
    <row r="736" spans="1:4" x14ac:dyDescent="0.25">
      <c r="A736" s="17">
        <v>1499</v>
      </c>
      <c r="B736" s="17">
        <v>1.8939999999999999</v>
      </c>
      <c r="C736" s="17">
        <f>(B736/'Computed data'!$B$8)*100</f>
        <v>7.8264462809917346</v>
      </c>
      <c r="D736" s="17">
        <f>A736/'Computed data'!$E$8</f>
        <v>93.36771557415851</v>
      </c>
    </row>
    <row r="737" spans="1:4" x14ac:dyDescent="0.25">
      <c r="A737" s="17">
        <v>1502</v>
      </c>
      <c r="B737" s="17">
        <v>1.8959999999999999</v>
      </c>
      <c r="C737" s="17">
        <f>(B737/'Computed data'!$B$8)*100</f>
        <v>7.8347107438016526</v>
      </c>
      <c r="D737" s="17">
        <f>A737/'Computed data'!$E$8</f>
        <v>93.554575578643153</v>
      </c>
    </row>
    <row r="738" spans="1:4" x14ac:dyDescent="0.25">
      <c r="A738" s="17">
        <v>1505</v>
      </c>
      <c r="B738" s="17">
        <v>1.899</v>
      </c>
      <c r="C738" s="17">
        <f>(B738/'Computed data'!$B$8)*100</f>
        <v>7.8471074380165291</v>
      </c>
      <c r="D738" s="17">
        <f>A738/'Computed data'!$E$8</f>
        <v>93.741435583127782</v>
      </c>
    </row>
    <row r="739" spans="1:4" x14ac:dyDescent="0.25">
      <c r="A739" s="17">
        <v>1507</v>
      </c>
      <c r="B739" s="17">
        <v>1.901</v>
      </c>
      <c r="C739" s="17">
        <f>(B739/'Computed data'!$B$8)*100</f>
        <v>7.8553719008264462</v>
      </c>
      <c r="D739" s="17">
        <f>A739/'Computed data'!$E$8</f>
        <v>93.866008919450877</v>
      </c>
    </row>
    <row r="740" spans="1:4" x14ac:dyDescent="0.25">
      <c r="A740" s="17">
        <v>1510</v>
      </c>
      <c r="B740" s="17">
        <v>1.9039999999999999</v>
      </c>
      <c r="C740" s="17">
        <f>(B740/'Computed data'!$B$8)*100</f>
        <v>7.8677685950413219</v>
      </c>
      <c r="D740" s="17">
        <f>A740/'Computed data'!$E$8</f>
        <v>94.05286892393552</v>
      </c>
    </row>
    <row r="741" spans="1:4" x14ac:dyDescent="0.25">
      <c r="A741" s="17">
        <v>1513</v>
      </c>
      <c r="B741" s="17">
        <v>1.907</v>
      </c>
      <c r="C741" s="17">
        <f>(B741/'Computed data'!$B$8)*100</f>
        <v>7.8801652892561984</v>
      </c>
      <c r="D741" s="17">
        <f>A741/'Computed data'!$E$8</f>
        <v>94.239728928420163</v>
      </c>
    </row>
    <row r="742" spans="1:4" x14ac:dyDescent="0.25">
      <c r="A742" s="17">
        <v>1515</v>
      </c>
      <c r="B742" s="17">
        <v>1.909</v>
      </c>
      <c r="C742" s="17">
        <f>(B742/'Computed data'!$B$8)*100</f>
        <v>7.8884297520661155</v>
      </c>
      <c r="D742" s="17">
        <f>A742/'Computed data'!$E$8</f>
        <v>94.364302264743259</v>
      </c>
    </row>
    <row r="743" spans="1:4" x14ac:dyDescent="0.25">
      <c r="A743" s="17">
        <v>1519</v>
      </c>
      <c r="B743" s="17">
        <v>1.9119999999999999</v>
      </c>
      <c r="C743" s="17">
        <f>(B743/'Computed data'!$B$8)*100</f>
        <v>7.9008264462809912</v>
      </c>
      <c r="D743" s="17">
        <f>A743/'Computed data'!$E$8</f>
        <v>94.613448937389435</v>
      </c>
    </row>
    <row r="744" spans="1:4" x14ac:dyDescent="0.25">
      <c r="A744" s="17">
        <v>1522</v>
      </c>
      <c r="B744" s="17">
        <v>1.915</v>
      </c>
      <c r="C744" s="17">
        <f>(B744/'Computed data'!$B$8)*100</f>
        <v>7.9132231404958677</v>
      </c>
      <c r="D744" s="17">
        <f>A744/'Computed data'!$E$8</f>
        <v>94.800308941874079</v>
      </c>
    </row>
    <row r="745" spans="1:4" x14ac:dyDescent="0.25">
      <c r="A745" s="17">
        <v>1527</v>
      </c>
      <c r="B745" s="17">
        <v>1.917</v>
      </c>
      <c r="C745" s="17">
        <f>(B745/'Computed data'!$B$8)*100</f>
        <v>7.9214876033057848</v>
      </c>
      <c r="D745" s="17">
        <f>A745/'Computed data'!$E$8</f>
        <v>95.111742282681817</v>
      </c>
    </row>
    <row r="746" spans="1:4" x14ac:dyDescent="0.25">
      <c r="A746" s="17">
        <v>1529</v>
      </c>
      <c r="B746" s="17">
        <v>1.919</v>
      </c>
      <c r="C746" s="17">
        <f>(B746/'Computed data'!$B$8)*100</f>
        <v>7.9297520661157028</v>
      </c>
      <c r="D746" s="17">
        <f>A746/'Computed data'!$E$8</f>
        <v>95.236315619004912</v>
      </c>
    </row>
    <row r="747" spans="1:4" x14ac:dyDescent="0.25">
      <c r="A747" s="17">
        <v>1532</v>
      </c>
      <c r="B747" s="17">
        <v>1.9219999999999999</v>
      </c>
      <c r="C747" s="17">
        <f>(B747/'Computed data'!$B$8)*100</f>
        <v>7.9421487603305776</v>
      </c>
      <c r="D747" s="17">
        <f>A747/'Computed data'!$E$8</f>
        <v>95.423175623489541</v>
      </c>
    </row>
    <row r="748" spans="1:4" x14ac:dyDescent="0.25">
      <c r="A748" s="17">
        <v>1534</v>
      </c>
      <c r="B748" s="17">
        <v>1.925</v>
      </c>
      <c r="C748" s="17">
        <f>(B748/'Computed data'!$B$8)*100</f>
        <v>7.9545454545454541</v>
      </c>
      <c r="D748" s="17">
        <f>A748/'Computed data'!$E$8</f>
        <v>95.547748959812637</v>
      </c>
    </row>
    <row r="749" spans="1:4" x14ac:dyDescent="0.25">
      <c r="A749" s="17">
        <v>1538</v>
      </c>
      <c r="B749" s="17">
        <v>1.927</v>
      </c>
      <c r="C749" s="17">
        <f>(B749/'Computed data'!$B$8)*100</f>
        <v>7.9628099173553721</v>
      </c>
      <c r="D749" s="17">
        <f>A749/'Computed data'!$E$8</f>
        <v>95.796895632458828</v>
      </c>
    </row>
    <row r="750" spans="1:4" x14ac:dyDescent="0.25">
      <c r="A750" s="17">
        <v>1540</v>
      </c>
      <c r="B750" s="17">
        <v>1.93</v>
      </c>
      <c r="C750" s="17">
        <f>(B750/'Computed data'!$B$8)*100</f>
        <v>7.9752066115702487</v>
      </c>
      <c r="D750" s="17">
        <f>A750/'Computed data'!$E$8</f>
        <v>95.921468968781923</v>
      </c>
    </row>
    <row r="751" spans="1:4" x14ac:dyDescent="0.25">
      <c r="A751" s="17">
        <v>1543</v>
      </c>
      <c r="B751" s="17">
        <v>1.9330000000000001</v>
      </c>
      <c r="C751" s="17">
        <f>(B751/'Computed data'!$B$8)*100</f>
        <v>7.9876033057851252</v>
      </c>
      <c r="D751" s="17">
        <f>A751/'Computed data'!$E$8</f>
        <v>96.108328973266566</v>
      </c>
    </row>
    <row r="752" spans="1:4" x14ac:dyDescent="0.25">
      <c r="A752" s="17">
        <v>1547</v>
      </c>
      <c r="B752" s="17">
        <v>1.9359999999999999</v>
      </c>
      <c r="C752" s="17">
        <f>(B752/'Computed data'!$B$8)*100</f>
        <v>8</v>
      </c>
      <c r="D752" s="17">
        <f>A752/'Computed data'!$E$8</f>
        <v>96.357475645912743</v>
      </c>
    </row>
    <row r="753" spans="1:4" x14ac:dyDescent="0.25">
      <c r="A753" s="17">
        <v>1550</v>
      </c>
      <c r="B753" s="17">
        <v>1.9379999999999999</v>
      </c>
      <c r="C753" s="17">
        <f>(B753/'Computed data'!$B$8)*100</f>
        <v>8.0082644628099171</v>
      </c>
      <c r="D753" s="17">
        <f>A753/'Computed data'!$E$8</f>
        <v>96.544335650397386</v>
      </c>
    </row>
    <row r="754" spans="1:4" x14ac:dyDescent="0.25">
      <c r="A754" s="17">
        <v>1553</v>
      </c>
      <c r="B754" s="17">
        <v>1.94</v>
      </c>
      <c r="C754" s="17">
        <f>(B754/'Computed data'!$B$8)*100</f>
        <v>8.0165289256198342</v>
      </c>
      <c r="D754" s="17">
        <f>A754/'Computed data'!$E$8</f>
        <v>96.731195654882029</v>
      </c>
    </row>
    <row r="755" spans="1:4" x14ac:dyDescent="0.25">
      <c r="A755" s="17">
        <v>1555</v>
      </c>
      <c r="B755" s="17">
        <v>1.9430000000000001</v>
      </c>
      <c r="C755" s="17">
        <f>(B755/'Computed data'!$B$8)*100</f>
        <v>8.0289256198347108</v>
      </c>
      <c r="D755" s="17">
        <f>A755/'Computed data'!$E$8</f>
        <v>96.855768991205125</v>
      </c>
    </row>
    <row r="756" spans="1:4" x14ac:dyDescent="0.25">
      <c r="A756" s="17">
        <v>1558</v>
      </c>
      <c r="B756" s="17">
        <v>1.946</v>
      </c>
      <c r="C756" s="17">
        <f>(B756/'Computed data'!$B$8)*100</f>
        <v>8.0413223140495873</v>
      </c>
      <c r="D756" s="17">
        <f>A756/'Computed data'!$E$8</f>
        <v>97.042628995689768</v>
      </c>
    </row>
    <row r="757" spans="1:4" x14ac:dyDescent="0.25">
      <c r="A757" s="17">
        <v>1560</v>
      </c>
      <c r="B757" s="17">
        <v>1.948</v>
      </c>
      <c r="C757" s="17">
        <f>(B757/'Computed data'!$B$8)*100</f>
        <v>8.0495867768595044</v>
      </c>
      <c r="D757" s="17">
        <f>A757/'Computed data'!$E$8</f>
        <v>97.167202332012849</v>
      </c>
    </row>
    <row r="758" spans="1:4" x14ac:dyDescent="0.25">
      <c r="A758" s="17">
        <v>1562</v>
      </c>
      <c r="B758" s="17">
        <v>1.95</v>
      </c>
      <c r="C758" s="17">
        <f>(B758/'Computed data'!$B$8)*100</f>
        <v>8.0578512396694215</v>
      </c>
      <c r="D758" s="17">
        <f>A758/'Computed data'!$E$8</f>
        <v>97.291775668335944</v>
      </c>
    </row>
    <row r="759" spans="1:4" x14ac:dyDescent="0.25">
      <c r="A759" s="17">
        <v>1565</v>
      </c>
      <c r="B759" s="17">
        <v>1.954</v>
      </c>
      <c r="C759" s="17">
        <f>(B759/'Computed data'!$B$8)*100</f>
        <v>8.0743801652892557</v>
      </c>
      <c r="D759" s="17">
        <f>A759/'Computed data'!$E$8</f>
        <v>97.478635672820587</v>
      </c>
    </row>
    <row r="760" spans="1:4" x14ac:dyDescent="0.25">
      <c r="A760" s="17">
        <v>1567</v>
      </c>
      <c r="B760" s="17">
        <v>1.956</v>
      </c>
      <c r="C760" s="17">
        <f>(B760/'Computed data'!$B$8)*100</f>
        <v>8.0826446280991746</v>
      </c>
      <c r="D760" s="17">
        <f>A760/'Computed data'!$E$8</f>
        <v>97.603209009143683</v>
      </c>
    </row>
    <row r="761" spans="1:4" x14ac:dyDescent="0.25">
      <c r="A761" s="17">
        <v>1568</v>
      </c>
      <c r="B761" s="17">
        <v>1.9590000000000001</v>
      </c>
      <c r="C761" s="17">
        <f>(B761/'Computed data'!$B$8)*100</f>
        <v>8.0950413223140512</v>
      </c>
      <c r="D761" s="17">
        <f>A761/'Computed data'!$E$8</f>
        <v>97.665495677305231</v>
      </c>
    </row>
    <row r="762" spans="1:4" x14ac:dyDescent="0.25">
      <c r="A762" s="17">
        <v>1570</v>
      </c>
      <c r="B762" s="17">
        <v>1.9610000000000001</v>
      </c>
      <c r="C762" s="17">
        <f>(B762/'Computed data'!$B$8)*100</f>
        <v>8.1033057851239683</v>
      </c>
      <c r="D762" s="17">
        <f>A762/'Computed data'!$E$8</f>
        <v>97.790069013628326</v>
      </c>
    </row>
    <row r="763" spans="1:4" x14ac:dyDescent="0.25">
      <c r="A763" s="17">
        <v>1573</v>
      </c>
      <c r="B763" s="17">
        <v>1.964</v>
      </c>
      <c r="C763" s="17">
        <f>(B763/'Computed data'!$B$8)*100</f>
        <v>8.115702479338843</v>
      </c>
      <c r="D763" s="17">
        <f>A763/'Computed data'!$E$8</f>
        <v>97.976929018112969</v>
      </c>
    </row>
    <row r="764" spans="1:4" x14ac:dyDescent="0.25">
      <c r="A764" s="17">
        <v>1575</v>
      </c>
      <c r="B764" s="17">
        <v>1.9670000000000001</v>
      </c>
      <c r="C764" s="17">
        <f>(B764/'Computed data'!$B$8)*100</f>
        <v>8.1280991735537196</v>
      </c>
      <c r="D764" s="17">
        <f>A764/'Computed data'!$E$8</f>
        <v>98.10150235443605</v>
      </c>
    </row>
    <row r="765" spans="1:4" x14ac:dyDescent="0.25">
      <c r="A765" s="17">
        <v>1577</v>
      </c>
      <c r="B765" s="17">
        <v>1.9690000000000001</v>
      </c>
      <c r="C765" s="17">
        <f>(B765/'Computed data'!$B$8)*100</f>
        <v>8.1363636363636367</v>
      </c>
      <c r="D765" s="17">
        <f>A765/'Computed data'!$E$8</f>
        <v>98.226075690759146</v>
      </c>
    </row>
    <row r="766" spans="1:4" x14ac:dyDescent="0.25">
      <c r="A766" s="17">
        <v>1578</v>
      </c>
      <c r="B766" s="17">
        <v>1.9710000000000001</v>
      </c>
      <c r="C766" s="17">
        <f>(B766/'Computed data'!$B$8)*100</f>
        <v>8.1446280991735538</v>
      </c>
      <c r="D766" s="17">
        <f>A766/'Computed data'!$E$8</f>
        <v>98.288362358920693</v>
      </c>
    </row>
    <row r="767" spans="1:4" x14ac:dyDescent="0.25">
      <c r="A767" s="17">
        <v>1580</v>
      </c>
      <c r="B767" s="17">
        <v>1.974</v>
      </c>
      <c r="C767" s="17">
        <f>(B767/'Computed data'!$B$8)*100</f>
        <v>8.1570247933884303</v>
      </c>
      <c r="D767" s="17">
        <f>A767/'Computed data'!$E$8</f>
        <v>98.412935695243789</v>
      </c>
    </row>
    <row r="768" spans="1:4" x14ac:dyDescent="0.25">
      <c r="A768" s="17">
        <v>1582</v>
      </c>
      <c r="B768" s="17">
        <v>1.9770000000000001</v>
      </c>
      <c r="C768" s="17">
        <f>(B768/'Computed data'!$B$8)*100</f>
        <v>8.1694214876033069</v>
      </c>
      <c r="D768" s="17">
        <f>A768/'Computed data'!$E$8</f>
        <v>98.537509031566884</v>
      </c>
    </row>
    <row r="769" spans="1:4" x14ac:dyDescent="0.25">
      <c r="A769" s="17">
        <v>1582</v>
      </c>
      <c r="B769" s="17">
        <v>1.9790000000000001</v>
      </c>
      <c r="C769" s="17">
        <f>(B769/'Computed data'!$B$8)*100</f>
        <v>8.177685950413224</v>
      </c>
      <c r="D769" s="17">
        <f>A769/'Computed data'!$E$8</f>
        <v>98.537509031566884</v>
      </c>
    </row>
    <row r="770" spans="1:4" x14ac:dyDescent="0.25">
      <c r="A770" s="17">
        <v>1583</v>
      </c>
      <c r="B770" s="17">
        <v>1.9810000000000001</v>
      </c>
      <c r="C770" s="17">
        <f>(B770/'Computed data'!$B$8)*100</f>
        <v>8.1859504132231411</v>
      </c>
      <c r="D770" s="17">
        <f>A770/'Computed data'!$E$8</f>
        <v>98.599795699728432</v>
      </c>
    </row>
    <row r="771" spans="1:4" x14ac:dyDescent="0.25">
      <c r="A771" s="17">
        <v>1585</v>
      </c>
      <c r="B771" s="17">
        <v>1.984</v>
      </c>
      <c r="C771" s="17">
        <f>(B771/'Computed data'!$B$8)*100</f>
        <v>8.1983471074380176</v>
      </c>
      <c r="D771" s="17">
        <f>A771/'Computed data'!$E$8</f>
        <v>98.724369036051527</v>
      </c>
    </row>
    <row r="772" spans="1:4" x14ac:dyDescent="0.25">
      <c r="A772" s="17">
        <v>1587</v>
      </c>
      <c r="B772" s="17">
        <v>1.9870000000000001</v>
      </c>
      <c r="C772" s="17">
        <f>(B772/'Computed data'!$B$8)*100</f>
        <v>8.2107438016528942</v>
      </c>
      <c r="D772" s="17">
        <f>A772/'Computed data'!$E$8</f>
        <v>98.848942372374623</v>
      </c>
    </row>
    <row r="773" spans="1:4" x14ac:dyDescent="0.25">
      <c r="A773" s="17">
        <v>1588</v>
      </c>
      <c r="B773" s="17">
        <v>1.9890000000000001</v>
      </c>
      <c r="C773" s="17">
        <f>(B773/'Computed data'!$B$8)*100</f>
        <v>8.2190082644628113</v>
      </c>
      <c r="D773" s="17">
        <f>A773/'Computed data'!$E$8</f>
        <v>98.911229040536156</v>
      </c>
    </row>
    <row r="774" spans="1:4" x14ac:dyDescent="0.25">
      <c r="A774" s="17">
        <v>1590</v>
      </c>
      <c r="B774" s="17">
        <v>1.9930000000000001</v>
      </c>
      <c r="C774" s="17">
        <f>(B774/'Computed data'!$B$8)*100</f>
        <v>8.2355371900826455</v>
      </c>
      <c r="D774" s="17">
        <f>A774/'Computed data'!$E$8</f>
        <v>99.035802376859252</v>
      </c>
    </row>
    <row r="775" spans="1:4" x14ac:dyDescent="0.25">
      <c r="A775" s="17">
        <v>1592</v>
      </c>
      <c r="B775" s="17">
        <v>1.9950000000000001</v>
      </c>
      <c r="C775" s="17">
        <f>(B775/'Computed data'!$B$8)*100</f>
        <v>8.2438016528925626</v>
      </c>
      <c r="D775" s="17">
        <f>A775/'Computed data'!$E$8</f>
        <v>99.160375713182347</v>
      </c>
    </row>
    <row r="776" spans="1:4" x14ac:dyDescent="0.25">
      <c r="A776" s="17">
        <v>1593</v>
      </c>
      <c r="B776" s="17">
        <v>1.998</v>
      </c>
      <c r="C776" s="17">
        <f>(B776/'Computed data'!$B$8)*100</f>
        <v>8.2561983471074374</v>
      </c>
      <c r="D776" s="17">
        <f>A776/'Computed data'!$E$8</f>
        <v>99.222662381343895</v>
      </c>
    </row>
    <row r="777" spans="1:4" x14ac:dyDescent="0.25">
      <c r="A777" s="17">
        <v>1594</v>
      </c>
      <c r="B777" s="17">
        <v>2</v>
      </c>
      <c r="C777" s="17">
        <f>(B777/'Computed data'!$B$8)*100</f>
        <v>8.2644628099173563</v>
      </c>
      <c r="D777" s="17">
        <f>A777/'Computed data'!$E$8</f>
        <v>99.284949049505443</v>
      </c>
    </row>
    <row r="778" spans="1:4" x14ac:dyDescent="0.25">
      <c r="A778" s="17">
        <v>1595</v>
      </c>
      <c r="B778" s="17">
        <v>2.0019999999999998</v>
      </c>
      <c r="C778" s="17">
        <f>(B778/'Computed data'!$B$8)*100</f>
        <v>8.2727272727272716</v>
      </c>
      <c r="D778" s="17">
        <f>A778/'Computed data'!$E$8</f>
        <v>99.34723571766699</v>
      </c>
    </row>
    <row r="779" spans="1:4" x14ac:dyDescent="0.25">
      <c r="A779" s="17">
        <v>1595</v>
      </c>
      <c r="B779" s="17">
        <v>2.0049999999999999</v>
      </c>
      <c r="C779" s="17">
        <f>(B779/'Computed data'!$B$8)*100</f>
        <v>8.2851239669421481</v>
      </c>
      <c r="D779" s="17">
        <f>A779/'Computed data'!$E$8</f>
        <v>99.34723571766699</v>
      </c>
    </row>
    <row r="780" spans="1:4" x14ac:dyDescent="0.25">
      <c r="A780" s="17">
        <v>1595</v>
      </c>
      <c r="B780" s="17">
        <v>2.008</v>
      </c>
      <c r="C780" s="17">
        <f>(B780/'Computed data'!$B$8)*100</f>
        <v>8.2975206611570247</v>
      </c>
      <c r="D780" s="17">
        <f>A780/'Computed data'!$E$8</f>
        <v>99.34723571766699</v>
      </c>
    </row>
    <row r="781" spans="1:4" x14ac:dyDescent="0.25">
      <c r="A781" s="17">
        <v>1597</v>
      </c>
      <c r="B781" s="17">
        <v>2.0099999999999998</v>
      </c>
      <c r="C781" s="17">
        <f>(B781/'Computed data'!$B$8)*100</f>
        <v>8.3057851239669418</v>
      </c>
      <c r="D781" s="17">
        <f>A781/'Computed data'!$E$8</f>
        <v>99.471809053990086</v>
      </c>
    </row>
    <row r="782" spans="1:4" x14ac:dyDescent="0.25">
      <c r="A782" s="17">
        <v>1597</v>
      </c>
      <c r="B782" s="17">
        <v>2.0129999999999999</v>
      </c>
      <c r="C782" s="17">
        <f>(B782/'Computed data'!$B$8)*100</f>
        <v>8.3181818181818183</v>
      </c>
      <c r="D782" s="17">
        <f>A782/'Computed data'!$E$8</f>
        <v>99.471809053990086</v>
      </c>
    </row>
    <row r="783" spans="1:4" x14ac:dyDescent="0.25">
      <c r="A783" s="17">
        <v>1598</v>
      </c>
      <c r="B783" s="17">
        <v>2.0150000000000001</v>
      </c>
      <c r="C783" s="17">
        <f>(B783/'Computed data'!$B$8)*100</f>
        <v>8.3264462809917372</v>
      </c>
      <c r="D783" s="17">
        <f>A783/'Computed data'!$E$8</f>
        <v>99.534095722151633</v>
      </c>
    </row>
    <row r="784" spans="1:4" x14ac:dyDescent="0.25">
      <c r="A784" s="17">
        <v>1602</v>
      </c>
      <c r="B784" s="17">
        <v>2.0179999999999998</v>
      </c>
      <c r="C784" s="17">
        <f>(B784/'Computed data'!$B$8)*100</f>
        <v>8.3388429752066102</v>
      </c>
      <c r="D784" s="17">
        <f>A784/'Computed data'!$E$8</f>
        <v>99.78324239479781</v>
      </c>
    </row>
    <row r="785" spans="1:4" x14ac:dyDescent="0.25">
      <c r="A785" s="17">
        <v>1603</v>
      </c>
      <c r="B785" s="17">
        <v>2.0209999999999999</v>
      </c>
      <c r="C785" s="17">
        <f>(B785/'Computed data'!$B$8)*100</f>
        <v>8.3512396694214868</v>
      </c>
      <c r="D785" s="17">
        <f>A785/'Computed data'!$E$8</f>
        <v>99.845529062959358</v>
      </c>
    </row>
    <row r="786" spans="1:4" x14ac:dyDescent="0.25">
      <c r="A786" s="17">
        <v>1605</v>
      </c>
      <c r="B786" s="17">
        <v>2.0230000000000001</v>
      </c>
      <c r="C786" s="17">
        <f>(B786/'Computed data'!$B$8)*100</f>
        <v>8.3595041322314056</v>
      </c>
      <c r="D786" s="17">
        <f>A786/'Computed data'!$E$8</f>
        <v>99.970102399282453</v>
      </c>
    </row>
    <row r="787" spans="1:4" x14ac:dyDescent="0.25">
      <c r="A787" s="17">
        <v>1607</v>
      </c>
      <c r="B787" s="17">
        <v>2.0259999999999998</v>
      </c>
      <c r="C787" s="17">
        <f>(B787/'Computed data'!$B$8)*100</f>
        <v>8.3719008264462804</v>
      </c>
      <c r="D787" s="17">
        <f>A787/'Computed data'!$E$8</f>
        <v>100.09467573560555</v>
      </c>
    </row>
    <row r="788" spans="1:4" x14ac:dyDescent="0.25">
      <c r="A788" s="17">
        <v>1608</v>
      </c>
      <c r="B788" s="17">
        <v>2.028</v>
      </c>
      <c r="C788" s="17">
        <f>(B788/'Computed data'!$B$8)*100</f>
        <v>8.3801652892561993</v>
      </c>
      <c r="D788" s="17">
        <f>A788/'Computed data'!$E$8</f>
        <v>100.1569624037671</v>
      </c>
    </row>
    <row r="789" spans="1:4" x14ac:dyDescent="0.25">
      <c r="A789" s="17">
        <v>1609</v>
      </c>
      <c r="B789" s="17">
        <v>2.0310000000000001</v>
      </c>
      <c r="C789" s="17">
        <f>(B789/'Computed data'!$B$8)*100</f>
        <v>8.3925619834710758</v>
      </c>
      <c r="D789" s="17">
        <f>A789/'Computed data'!$E$8</f>
        <v>100.21924907192864</v>
      </c>
    </row>
    <row r="790" spans="1:4" x14ac:dyDescent="0.25">
      <c r="A790" s="17">
        <v>1610</v>
      </c>
      <c r="B790" s="17">
        <v>2.0339999999999998</v>
      </c>
      <c r="C790" s="17">
        <f>(B790/'Computed data'!$B$8)*100</f>
        <v>8.4049586776859506</v>
      </c>
      <c r="D790" s="17">
        <f>A790/'Computed data'!$E$8</f>
        <v>100.28153574009019</v>
      </c>
    </row>
    <row r="791" spans="1:4" x14ac:dyDescent="0.25">
      <c r="A791" s="17">
        <v>1613</v>
      </c>
      <c r="B791" s="17">
        <v>2.036</v>
      </c>
      <c r="C791" s="17">
        <f>(B791/'Computed data'!$B$8)*100</f>
        <v>8.4132231404958677</v>
      </c>
      <c r="D791" s="17">
        <f>A791/'Computed data'!$E$8</f>
        <v>100.46839574457483</v>
      </c>
    </row>
    <row r="792" spans="1:4" x14ac:dyDescent="0.25">
      <c r="A792" s="17">
        <v>1615</v>
      </c>
      <c r="B792" s="17">
        <v>2.0390000000000001</v>
      </c>
      <c r="C792" s="17">
        <f>(B792/'Computed data'!$B$8)*100</f>
        <v>8.4256198347107443</v>
      </c>
      <c r="D792" s="17">
        <f>A792/'Computed data'!$E$8</f>
        <v>100.59296908089793</v>
      </c>
    </row>
    <row r="793" spans="1:4" x14ac:dyDescent="0.25">
      <c r="A793" s="17">
        <v>1617</v>
      </c>
      <c r="B793" s="17">
        <v>2.0419999999999998</v>
      </c>
      <c r="C793" s="17">
        <f>(B793/'Computed data'!$B$8)*100</f>
        <v>8.438016528925619</v>
      </c>
      <c r="D793" s="17">
        <f>A793/'Computed data'!$E$8</f>
        <v>100.71754241722101</v>
      </c>
    </row>
    <row r="794" spans="1:4" x14ac:dyDescent="0.25">
      <c r="A794" s="17">
        <v>1620</v>
      </c>
      <c r="B794" s="17">
        <v>2.044</v>
      </c>
      <c r="C794" s="17">
        <f>(B794/'Computed data'!$B$8)*100</f>
        <v>8.4462809917355379</v>
      </c>
      <c r="D794" s="17">
        <f>A794/'Computed data'!$E$8</f>
        <v>100.90440242170565</v>
      </c>
    </row>
    <row r="795" spans="1:4" x14ac:dyDescent="0.25">
      <c r="A795" s="17">
        <v>1622</v>
      </c>
      <c r="B795" s="17">
        <v>2.0470000000000002</v>
      </c>
      <c r="C795" s="17">
        <f>(B795/'Computed data'!$B$8)*100</f>
        <v>8.4586776859504145</v>
      </c>
      <c r="D795" s="17">
        <f>A795/'Computed data'!$E$8</f>
        <v>101.02897575802875</v>
      </c>
    </row>
    <row r="796" spans="1:4" x14ac:dyDescent="0.25">
      <c r="A796" s="17">
        <v>1624</v>
      </c>
      <c r="B796" s="17">
        <v>2.0489999999999999</v>
      </c>
      <c r="C796" s="17">
        <f>(B796/'Computed data'!$B$8)*100</f>
        <v>8.4669421487603298</v>
      </c>
      <c r="D796" s="17">
        <f>A796/'Computed data'!$E$8</f>
        <v>101.15354909435185</v>
      </c>
    </row>
    <row r="797" spans="1:4" x14ac:dyDescent="0.25">
      <c r="A797" s="17">
        <v>1627</v>
      </c>
      <c r="B797" s="17">
        <v>2.052</v>
      </c>
      <c r="C797" s="17">
        <f>(B797/'Computed data'!$B$8)*100</f>
        <v>8.4793388429752063</v>
      </c>
      <c r="D797" s="17">
        <f>A797/'Computed data'!$E$8</f>
        <v>101.34040909883649</v>
      </c>
    </row>
    <row r="798" spans="1:4" x14ac:dyDescent="0.25">
      <c r="A798" s="17">
        <v>1629</v>
      </c>
      <c r="B798" s="17">
        <v>2.0539999999999998</v>
      </c>
      <c r="C798" s="17">
        <f>(B798/'Computed data'!$B$8)*100</f>
        <v>8.4876033057851235</v>
      </c>
      <c r="D798" s="17">
        <f>A798/'Computed data'!$E$8</f>
        <v>101.46498243515958</v>
      </c>
    </row>
    <row r="799" spans="1:4" x14ac:dyDescent="0.25">
      <c r="A799" s="17">
        <v>1633</v>
      </c>
      <c r="B799" s="17">
        <v>2.0569999999999999</v>
      </c>
      <c r="C799" s="17">
        <f>(B799/'Computed data'!$B$8)*100</f>
        <v>8.5</v>
      </c>
      <c r="D799" s="17">
        <f>A799/'Computed data'!$E$8</f>
        <v>101.71412910780576</v>
      </c>
    </row>
    <row r="800" spans="1:4" x14ac:dyDescent="0.25">
      <c r="A800" s="17">
        <v>1636</v>
      </c>
      <c r="B800" s="17">
        <v>2.0590000000000002</v>
      </c>
      <c r="C800" s="17">
        <f>(B800/'Computed data'!$B$8)*100</f>
        <v>8.5082644628099189</v>
      </c>
      <c r="D800" s="17">
        <f>A800/'Computed data'!$E$8</f>
        <v>101.9009891122904</v>
      </c>
    </row>
    <row r="801" spans="1:4" x14ac:dyDescent="0.25">
      <c r="A801" s="17">
        <v>1638</v>
      </c>
      <c r="B801" s="17">
        <v>2.0630000000000002</v>
      </c>
      <c r="C801" s="17">
        <f>(B801/'Computed data'!$B$8)*100</f>
        <v>8.5247933884297531</v>
      </c>
      <c r="D801" s="17">
        <f>A801/'Computed data'!$E$8</f>
        <v>102.0255624486135</v>
      </c>
    </row>
    <row r="802" spans="1:4" x14ac:dyDescent="0.25">
      <c r="A802" s="17">
        <v>1642</v>
      </c>
      <c r="B802" s="17">
        <v>2.0649999999999999</v>
      </c>
      <c r="C802" s="17">
        <f>(B802/'Computed data'!$B$8)*100</f>
        <v>8.5330578512396702</v>
      </c>
      <c r="D802" s="17">
        <f>A802/'Computed data'!$E$8</f>
        <v>102.27470912125969</v>
      </c>
    </row>
    <row r="803" spans="1:4" x14ac:dyDescent="0.25">
      <c r="A803" s="17">
        <v>1645</v>
      </c>
      <c r="B803" s="17">
        <v>2.0670000000000002</v>
      </c>
      <c r="C803" s="17">
        <f>(B803/'Computed data'!$B$8)*100</f>
        <v>8.5413223140495873</v>
      </c>
      <c r="D803" s="17">
        <f>A803/'Computed data'!$E$8</f>
        <v>102.46156912574432</v>
      </c>
    </row>
    <row r="804" spans="1:4" x14ac:dyDescent="0.25">
      <c r="A804" s="17">
        <v>1648</v>
      </c>
      <c r="B804" s="17">
        <v>2.0699999999999998</v>
      </c>
      <c r="C804" s="17">
        <f>(B804/'Computed data'!$B$8)*100</f>
        <v>8.5537190082644621</v>
      </c>
      <c r="D804" s="17">
        <f>A804/'Computed data'!$E$8</f>
        <v>102.64842913022896</v>
      </c>
    </row>
    <row r="805" spans="1:4" x14ac:dyDescent="0.25">
      <c r="A805" s="17">
        <v>1650</v>
      </c>
      <c r="B805" s="17">
        <v>2.0720000000000001</v>
      </c>
      <c r="C805" s="17">
        <f>(B805/'Computed data'!$B$8)*100</f>
        <v>8.561983471074381</v>
      </c>
      <c r="D805" s="17">
        <f>A805/'Computed data'!$E$8</f>
        <v>102.77300246655206</v>
      </c>
    </row>
    <row r="806" spans="1:4" x14ac:dyDescent="0.25">
      <c r="A806" s="17">
        <v>1653</v>
      </c>
      <c r="B806" s="17">
        <v>2.0750000000000002</v>
      </c>
      <c r="C806" s="17">
        <f>(B806/'Computed data'!$B$8)*100</f>
        <v>8.5743801652892575</v>
      </c>
      <c r="D806" s="17">
        <f>A806/'Computed data'!$E$8</f>
        <v>102.9598624710367</v>
      </c>
    </row>
    <row r="807" spans="1:4" x14ac:dyDescent="0.25">
      <c r="A807" s="17">
        <v>1657</v>
      </c>
      <c r="B807" s="17">
        <v>2.077</v>
      </c>
      <c r="C807" s="17">
        <f>(B807/'Computed data'!$B$8)*100</f>
        <v>8.5826446280991728</v>
      </c>
      <c r="D807" s="17">
        <f>A807/'Computed data'!$E$8</f>
        <v>103.20900914368289</v>
      </c>
    </row>
    <row r="808" spans="1:4" x14ac:dyDescent="0.25">
      <c r="A808" s="17">
        <v>1660</v>
      </c>
      <c r="B808" s="17">
        <v>2.08</v>
      </c>
      <c r="C808" s="17">
        <f>(B808/'Computed data'!$B$8)*100</f>
        <v>8.5950413223140494</v>
      </c>
      <c r="D808" s="17">
        <f>A808/'Computed data'!$E$8</f>
        <v>103.39586914816752</v>
      </c>
    </row>
    <row r="809" spans="1:4" x14ac:dyDescent="0.25">
      <c r="A809" s="17">
        <v>1663</v>
      </c>
      <c r="B809" s="17">
        <v>2.0830000000000002</v>
      </c>
      <c r="C809" s="17">
        <f>(B809/'Computed data'!$B$8)*100</f>
        <v>8.6074380165289259</v>
      </c>
      <c r="D809" s="17">
        <f>A809/'Computed data'!$E$8</f>
        <v>103.58272915265216</v>
      </c>
    </row>
    <row r="810" spans="1:4" x14ac:dyDescent="0.25">
      <c r="A810" s="17">
        <v>1666</v>
      </c>
      <c r="B810" s="17">
        <v>2.085</v>
      </c>
      <c r="C810" s="17">
        <f>(B810/'Computed data'!$B$8)*100</f>
        <v>8.615702479338843</v>
      </c>
      <c r="D810" s="17">
        <f>A810/'Computed data'!$E$8</f>
        <v>103.76958915713681</v>
      </c>
    </row>
    <row r="811" spans="1:4" x14ac:dyDescent="0.25">
      <c r="A811" s="17">
        <v>1669</v>
      </c>
      <c r="B811" s="17">
        <v>2.0880000000000001</v>
      </c>
      <c r="C811" s="17">
        <f>(B811/'Computed data'!$B$8)*100</f>
        <v>8.6280991735537196</v>
      </c>
      <c r="D811" s="17">
        <f>A811/'Computed data'!$E$8</f>
        <v>103.95644916162145</v>
      </c>
    </row>
    <row r="812" spans="1:4" x14ac:dyDescent="0.25">
      <c r="A812" s="17">
        <v>1673</v>
      </c>
      <c r="B812" s="17">
        <v>2.09</v>
      </c>
      <c r="C812" s="17">
        <f>(B812/'Computed data'!$B$8)*100</f>
        <v>8.6363636363636367</v>
      </c>
      <c r="D812" s="17">
        <f>A812/'Computed data'!$E$8</f>
        <v>104.20559583426763</v>
      </c>
    </row>
    <row r="813" spans="1:4" x14ac:dyDescent="0.25">
      <c r="A813" s="17">
        <v>1675</v>
      </c>
      <c r="B813" s="17">
        <v>2.093</v>
      </c>
      <c r="C813" s="17">
        <f>(B813/'Computed data'!$B$8)*100</f>
        <v>8.6487603305785132</v>
      </c>
      <c r="D813" s="17">
        <f>A813/'Computed data'!$E$8</f>
        <v>104.33016917059072</v>
      </c>
    </row>
    <row r="814" spans="1:4" x14ac:dyDescent="0.25">
      <c r="A814" s="17">
        <v>1677</v>
      </c>
      <c r="B814" s="17">
        <v>2.0960000000000001</v>
      </c>
      <c r="C814" s="17">
        <f>(B814/'Computed data'!$B$8)*100</f>
        <v>8.6611570247933898</v>
      </c>
      <c r="D814" s="17">
        <f>A814/'Computed data'!$E$8</f>
        <v>104.45474250691382</v>
      </c>
    </row>
    <row r="815" spans="1:4" x14ac:dyDescent="0.25">
      <c r="A815" s="17">
        <v>1680</v>
      </c>
      <c r="B815" s="17">
        <v>2.0979999999999999</v>
      </c>
      <c r="C815" s="17">
        <f>(B815/'Computed data'!$B$8)*100</f>
        <v>8.6694214876033051</v>
      </c>
      <c r="D815" s="17">
        <f>A815/'Computed data'!$E$8</f>
        <v>104.64160251139846</v>
      </c>
    </row>
    <row r="816" spans="1:4" x14ac:dyDescent="0.25">
      <c r="A816" s="17">
        <v>1683</v>
      </c>
      <c r="B816" s="17">
        <v>2.101</v>
      </c>
      <c r="C816" s="17">
        <f>(B816/'Computed data'!$B$8)*100</f>
        <v>8.6818181818181817</v>
      </c>
      <c r="D816" s="17">
        <f>A816/'Computed data'!$E$8</f>
        <v>104.8284625158831</v>
      </c>
    </row>
    <row r="817" spans="1:4" x14ac:dyDescent="0.25">
      <c r="A817" s="17">
        <v>1687</v>
      </c>
      <c r="B817" s="17">
        <v>2.1030000000000002</v>
      </c>
      <c r="C817" s="17">
        <f>(B817/'Computed data'!$B$8)*100</f>
        <v>8.6900826446281005</v>
      </c>
      <c r="D817" s="17">
        <f>A817/'Computed data'!$E$8</f>
        <v>105.07760918852928</v>
      </c>
    </row>
    <row r="818" spans="1:4" x14ac:dyDescent="0.25">
      <c r="A818" s="17">
        <v>1691</v>
      </c>
      <c r="B818" s="17">
        <v>2.1059999999999999</v>
      </c>
      <c r="C818" s="17">
        <f>(B818/'Computed data'!$B$8)*100</f>
        <v>8.7024793388429753</v>
      </c>
      <c r="D818" s="17">
        <f>A818/'Computed data'!$E$8</f>
        <v>105.32675586117547</v>
      </c>
    </row>
    <row r="819" spans="1:4" x14ac:dyDescent="0.25">
      <c r="A819" s="17">
        <v>1695</v>
      </c>
      <c r="B819" s="17">
        <v>2.1080000000000001</v>
      </c>
      <c r="C819" s="17">
        <f>(B819/'Computed data'!$B$8)*100</f>
        <v>8.7107438016528924</v>
      </c>
      <c r="D819" s="17">
        <f>A819/'Computed data'!$E$8</f>
        <v>105.57590253382166</v>
      </c>
    </row>
    <row r="820" spans="1:4" x14ac:dyDescent="0.25">
      <c r="A820" s="17">
        <v>1699</v>
      </c>
      <c r="B820" s="17">
        <v>2.1110000000000002</v>
      </c>
      <c r="C820" s="17">
        <f>(B820/'Computed data'!$B$8)*100</f>
        <v>8.723140495867769</v>
      </c>
      <c r="D820" s="17">
        <f>A820/'Computed data'!$E$8</f>
        <v>105.82504920646785</v>
      </c>
    </row>
    <row r="821" spans="1:4" x14ac:dyDescent="0.25">
      <c r="A821" s="17">
        <v>1702</v>
      </c>
      <c r="B821" s="17">
        <v>2.1139999999999999</v>
      </c>
      <c r="C821" s="17">
        <f>(B821/'Computed data'!$B$8)*100</f>
        <v>8.7355371900826437</v>
      </c>
      <c r="D821" s="17">
        <f>A821/'Computed data'!$E$8</f>
        <v>106.01190921095248</v>
      </c>
    </row>
    <row r="822" spans="1:4" x14ac:dyDescent="0.25">
      <c r="A822" s="17">
        <v>1705</v>
      </c>
      <c r="B822" s="17">
        <v>2.1160000000000001</v>
      </c>
      <c r="C822" s="17">
        <f>(B822/'Computed data'!$B$8)*100</f>
        <v>8.7438016528925626</v>
      </c>
      <c r="D822" s="17">
        <f>A822/'Computed data'!$E$8</f>
        <v>106.19876921543712</v>
      </c>
    </row>
    <row r="823" spans="1:4" x14ac:dyDescent="0.25">
      <c r="A823" s="17">
        <v>1710</v>
      </c>
      <c r="B823" s="17">
        <v>2.1190000000000002</v>
      </c>
      <c r="C823" s="17">
        <f>(B823/'Computed data'!$B$8)*100</f>
        <v>8.7561983471074392</v>
      </c>
      <c r="D823" s="17">
        <f>A823/'Computed data'!$E$8</f>
        <v>106.51020255624486</v>
      </c>
    </row>
    <row r="824" spans="1:4" x14ac:dyDescent="0.25">
      <c r="A824" s="17">
        <v>1713</v>
      </c>
      <c r="B824" s="17">
        <v>2.121</v>
      </c>
      <c r="C824" s="17">
        <f>(B824/'Computed data'!$B$8)*100</f>
        <v>8.7644628099173563</v>
      </c>
      <c r="D824" s="17">
        <f>A824/'Computed data'!$E$8</f>
        <v>106.69706256072951</v>
      </c>
    </row>
    <row r="825" spans="1:4" x14ac:dyDescent="0.25">
      <c r="A825" s="17">
        <v>1717</v>
      </c>
      <c r="B825" s="17">
        <v>2.1240000000000001</v>
      </c>
      <c r="C825" s="17">
        <f>(B825/'Computed data'!$B$8)*100</f>
        <v>8.7768595041322328</v>
      </c>
      <c r="D825" s="17">
        <f>A825/'Computed data'!$E$8</f>
        <v>106.94620923337568</v>
      </c>
    </row>
    <row r="826" spans="1:4" x14ac:dyDescent="0.25">
      <c r="A826" s="17">
        <v>1721</v>
      </c>
      <c r="B826" s="17">
        <v>2.1259999999999999</v>
      </c>
      <c r="C826" s="17">
        <f>(B826/'Computed data'!$B$8)*100</f>
        <v>8.7851239669421481</v>
      </c>
      <c r="D826" s="17">
        <f>A826/'Computed data'!$E$8</f>
        <v>107.19535590602187</v>
      </c>
    </row>
    <row r="827" spans="1:4" x14ac:dyDescent="0.25">
      <c r="A827" s="17">
        <v>1724</v>
      </c>
      <c r="B827" s="17">
        <v>2.129</v>
      </c>
      <c r="C827" s="17">
        <f>(B827/'Computed data'!$B$8)*100</f>
        <v>8.7975206611570247</v>
      </c>
      <c r="D827" s="17">
        <f>A827/'Computed data'!$E$8</f>
        <v>107.38221591050652</v>
      </c>
    </row>
    <row r="828" spans="1:4" x14ac:dyDescent="0.25">
      <c r="A828" s="17">
        <v>1727</v>
      </c>
      <c r="B828" s="17">
        <v>2.1320000000000001</v>
      </c>
      <c r="C828" s="17">
        <f>(B828/'Computed data'!$B$8)*100</f>
        <v>8.8099173553719012</v>
      </c>
      <c r="D828" s="17">
        <f>A828/'Computed data'!$E$8</f>
        <v>107.56907591499116</v>
      </c>
    </row>
    <row r="829" spans="1:4" x14ac:dyDescent="0.25">
      <c r="A829" s="17">
        <v>1730</v>
      </c>
      <c r="B829" s="17">
        <v>2.1339999999999999</v>
      </c>
      <c r="C829" s="17">
        <f>(B829/'Computed data'!$B$8)*100</f>
        <v>8.8181818181818183</v>
      </c>
      <c r="D829" s="17">
        <f>A829/'Computed data'!$E$8</f>
        <v>107.75593591947579</v>
      </c>
    </row>
    <row r="830" spans="1:4" x14ac:dyDescent="0.25">
      <c r="A830" s="17">
        <v>1734</v>
      </c>
      <c r="B830" s="17">
        <v>2.137</v>
      </c>
      <c r="C830" s="17">
        <f>(B830/'Computed data'!$B$8)*100</f>
        <v>8.8305785123966949</v>
      </c>
      <c r="D830" s="17">
        <f>A830/'Computed data'!$E$8</f>
        <v>108.00508259212198</v>
      </c>
    </row>
    <row r="831" spans="1:4" x14ac:dyDescent="0.25">
      <c r="A831" s="17">
        <v>1738</v>
      </c>
      <c r="B831" s="17">
        <v>2.14</v>
      </c>
      <c r="C831" s="17">
        <f>(B831/'Computed data'!$B$8)*100</f>
        <v>8.8429752066115714</v>
      </c>
      <c r="D831" s="17">
        <f>A831/'Computed data'!$E$8</f>
        <v>108.25422926476817</v>
      </c>
    </row>
    <row r="832" spans="1:4" x14ac:dyDescent="0.25">
      <c r="A832" s="17">
        <v>1741</v>
      </c>
      <c r="B832" s="17">
        <v>2.1419999999999999</v>
      </c>
      <c r="C832" s="17">
        <f>(B832/'Computed data'!$B$8)*100</f>
        <v>8.8512396694214868</v>
      </c>
      <c r="D832" s="17">
        <f>A832/'Computed data'!$E$8</f>
        <v>108.44108926925281</v>
      </c>
    </row>
    <row r="833" spans="1:4" x14ac:dyDescent="0.25">
      <c r="A833" s="17">
        <v>1743</v>
      </c>
      <c r="B833" s="17">
        <v>2.145</v>
      </c>
      <c r="C833" s="17">
        <f>(B833/'Computed data'!$B$8)*100</f>
        <v>8.8636363636363633</v>
      </c>
      <c r="D833" s="17">
        <f>A833/'Computed data'!$E$8</f>
        <v>108.56566260557589</v>
      </c>
    </row>
    <row r="834" spans="1:4" x14ac:dyDescent="0.25">
      <c r="A834" s="17">
        <v>1747</v>
      </c>
      <c r="B834" s="17">
        <v>2.1469999999999998</v>
      </c>
      <c r="C834" s="17">
        <f>(B834/'Computed data'!$B$8)*100</f>
        <v>8.8719008264462804</v>
      </c>
      <c r="D834" s="17">
        <f>A834/'Computed data'!$E$8</f>
        <v>108.81480927822209</v>
      </c>
    </row>
    <row r="835" spans="1:4" x14ac:dyDescent="0.25">
      <c r="A835" s="17">
        <v>1749</v>
      </c>
      <c r="B835" s="17">
        <v>2.15</v>
      </c>
      <c r="C835" s="17">
        <f>(B835/'Computed data'!$B$8)*100</f>
        <v>8.884297520661157</v>
      </c>
      <c r="D835" s="17">
        <f>A835/'Computed data'!$E$8</f>
        <v>108.93938261454518</v>
      </c>
    </row>
    <row r="836" spans="1:4" x14ac:dyDescent="0.25">
      <c r="A836" s="17">
        <v>1753</v>
      </c>
      <c r="B836" s="17">
        <v>2.1520000000000001</v>
      </c>
      <c r="C836" s="17">
        <f>(B836/'Computed data'!$B$8)*100</f>
        <v>8.8925619834710758</v>
      </c>
      <c r="D836" s="17">
        <f>A836/'Computed data'!$E$8</f>
        <v>109.18852928719137</v>
      </c>
    </row>
    <row r="837" spans="1:4" x14ac:dyDescent="0.25">
      <c r="A837" s="17">
        <v>1757</v>
      </c>
      <c r="B837" s="17">
        <v>2.1549999999999998</v>
      </c>
      <c r="C837" s="17">
        <f>(B837/'Computed data'!$B$8)*100</f>
        <v>8.9049586776859488</v>
      </c>
      <c r="D837" s="17">
        <f>A837/'Computed data'!$E$8</f>
        <v>109.43767595983755</v>
      </c>
    </row>
    <row r="838" spans="1:4" x14ac:dyDescent="0.25">
      <c r="A838" s="17">
        <v>1762</v>
      </c>
      <c r="B838" s="17">
        <v>2.1579999999999999</v>
      </c>
      <c r="C838" s="17">
        <f>(B838/'Computed data'!$B$8)*100</f>
        <v>8.9173553719008254</v>
      </c>
      <c r="D838" s="17">
        <f>A838/'Computed data'!$E$8</f>
        <v>109.74910930064529</v>
      </c>
    </row>
    <row r="839" spans="1:4" x14ac:dyDescent="0.25">
      <c r="A839" s="17">
        <v>1765</v>
      </c>
      <c r="B839" s="17">
        <v>2.16</v>
      </c>
      <c r="C839" s="17">
        <f>(B839/'Computed data'!$B$8)*100</f>
        <v>8.9256198347107443</v>
      </c>
      <c r="D839" s="17">
        <f>A839/'Computed data'!$E$8</f>
        <v>109.93596930512993</v>
      </c>
    </row>
    <row r="840" spans="1:4" x14ac:dyDescent="0.25">
      <c r="A840" s="17">
        <v>1769</v>
      </c>
      <c r="B840" s="17">
        <v>2.1629999999999998</v>
      </c>
      <c r="C840" s="17">
        <f>(B840/'Computed data'!$B$8)*100</f>
        <v>8.9380165289256208</v>
      </c>
      <c r="D840" s="17">
        <f>A840/'Computed data'!$E$8</f>
        <v>110.18511597777612</v>
      </c>
    </row>
    <row r="841" spans="1:4" x14ac:dyDescent="0.25">
      <c r="A841" s="17">
        <v>1773</v>
      </c>
      <c r="B841" s="17">
        <v>2.1659999999999999</v>
      </c>
      <c r="C841" s="17">
        <f>(B841/'Computed data'!$B$8)*100</f>
        <v>8.9504132231404974</v>
      </c>
      <c r="D841" s="17">
        <f>A841/'Computed data'!$E$8</f>
        <v>110.4342626504223</v>
      </c>
    </row>
    <row r="842" spans="1:4" x14ac:dyDescent="0.25">
      <c r="A842" s="17">
        <v>1775</v>
      </c>
      <c r="B842" s="17">
        <v>2.1680000000000001</v>
      </c>
      <c r="C842" s="17">
        <f>(B842/'Computed data'!$B$8)*100</f>
        <v>8.9586776859504145</v>
      </c>
      <c r="D842" s="17">
        <f>A842/'Computed data'!$E$8</f>
        <v>110.55883598674539</v>
      </c>
    </row>
    <row r="843" spans="1:4" x14ac:dyDescent="0.25">
      <c r="A843" s="17">
        <v>1779</v>
      </c>
      <c r="B843" s="17">
        <v>2.1709999999999998</v>
      </c>
      <c r="C843" s="17">
        <f>(B843/'Computed data'!$B$8)*100</f>
        <v>8.9710743801652892</v>
      </c>
      <c r="D843" s="17">
        <f>A843/'Computed data'!$E$8</f>
        <v>110.80798265939158</v>
      </c>
    </row>
    <row r="844" spans="1:4" x14ac:dyDescent="0.25">
      <c r="A844" s="17">
        <v>1783</v>
      </c>
      <c r="B844" s="17">
        <v>2.173</v>
      </c>
      <c r="C844" s="17">
        <f>(B844/'Computed data'!$B$8)*100</f>
        <v>8.9793388429752063</v>
      </c>
      <c r="D844" s="17">
        <f>A844/'Computed data'!$E$8</f>
        <v>111.05712933203777</v>
      </c>
    </row>
    <row r="845" spans="1:4" x14ac:dyDescent="0.25">
      <c r="A845" s="17">
        <v>1787</v>
      </c>
      <c r="B845" s="17">
        <v>2.1760000000000002</v>
      </c>
      <c r="C845" s="17">
        <f>(B845/'Computed data'!$B$8)*100</f>
        <v>8.9917355371900829</v>
      </c>
      <c r="D845" s="17">
        <f>A845/'Computed data'!$E$8</f>
        <v>111.30627600468395</v>
      </c>
    </row>
    <row r="846" spans="1:4" x14ac:dyDescent="0.25">
      <c r="A846" s="17">
        <v>1791</v>
      </c>
      <c r="B846" s="17">
        <v>2.1779999999999999</v>
      </c>
      <c r="C846" s="17">
        <f>(B846/'Computed data'!$B$8)*100</f>
        <v>9</v>
      </c>
      <c r="D846" s="17">
        <f>A846/'Computed data'!$E$8</f>
        <v>111.55542267733014</v>
      </c>
    </row>
    <row r="847" spans="1:4" x14ac:dyDescent="0.25">
      <c r="A847" s="17">
        <v>1795</v>
      </c>
      <c r="B847" s="17">
        <v>2.181</v>
      </c>
      <c r="C847" s="17">
        <f>(B847/'Computed data'!$B$8)*100</f>
        <v>9.0123966942148765</v>
      </c>
      <c r="D847" s="17">
        <f>A847/'Computed data'!$E$8</f>
        <v>111.80456934997633</v>
      </c>
    </row>
    <row r="848" spans="1:4" x14ac:dyDescent="0.25">
      <c r="A848" s="17">
        <v>1797</v>
      </c>
      <c r="B848" s="17">
        <v>2.1840000000000002</v>
      </c>
      <c r="C848" s="17">
        <f>(B848/'Computed data'!$B$8)*100</f>
        <v>9.0247933884297531</v>
      </c>
      <c r="D848" s="17">
        <f>A848/'Computed data'!$E$8</f>
        <v>111.92914268629943</v>
      </c>
    </row>
    <row r="849" spans="1:4" x14ac:dyDescent="0.25">
      <c r="A849" s="17">
        <v>1800</v>
      </c>
      <c r="B849" s="17">
        <v>2.1859999999999999</v>
      </c>
      <c r="C849" s="17">
        <f>(B849/'Computed data'!$B$8)*100</f>
        <v>9.0330578512396684</v>
      </c>
      <c r="D849" s="17">
        <f>A849/'Computed data'!$E$8</f>
        <v>112.11600269078406</v>
      </c>
    </row>
    <row r="850" spans="1:4" x14ac:dyDescent="0.25">
      <c r="A850" s="17">
        <v>1803</v>
      </c>
      <c r="B850" s="17">
        <v>2.1890000000000001</v>
      </c>
      <c r="C850" s="17">
        <f>(B850/'Computed data'!$B$8)*100</f>
        <v>9.045454545454545</v>
      </c>
      <c r="D850" s="17">
        <f>A850/'Computed data'!$E$8</f>
        <v>112.3028626952687</v>
      </c>
    </row>
    <row r="851" spans="1:4" x14ac:dyDescent="0.25">
      <c r="A851" s="17">
        <v>1808</v>
      </c>
      <c r="B851" s="17">
        <v>2.1920000000000002</v>
      </c>
      <c r="C851" s="17">
        <f>(B851/'Computed data'!$B$8)*100</f>
        <v>9.0578512396694215</v>
      </c>
      <c r="D851" s="17">
        <f>A851/'Computed data'!$E$8</f>
        <v>112.61429603607644</v>
      </c>
    </row>
    <row r="852" spans="1:4" x14ac:dyDescent="0.25">
      <c r="A852" s="17">
        <v>1812</v>
      </c>
      <c r="B852" s="17">
        <v>2.194</v>
      </c>
      <c r="C852" s="17">
        <f>(B852/'Computed data'!$B$8)*100</f>
        <v>9.0661157024793404</v>
      </c>
      <c r="D852" s="17">
        <f>A852/'Computed data'!$E$8</f>
        <v>112.86344270872263</v>
      </c>
    </row>
    <row r="853" spans="1:4" x14ac:dyDescent="0.25">
      <c r="A853" s="17">
        <v>1817</v>
      </c>
      <c r="B853" s="17">
        <v>2.1970000000000001</v>
      </c>
      <c r="C853" s="17">
        <f>(B853/'Computed data'!$B$8)*100</f>
        <v>9.0785123966942152</v>
      </c>
      <c r="D853" s="17">
        <f>A853/'Computed data'!$E$8</f>
        <v>113.17487604953035</v>
      </c>
    </row>
    <row r="854" spans="1:4" x14ac:dyDescent="0.25">
      <c r="A854" s="17">
        <v>1820</v>
      </c>
      <c r="B854" s="17">
        <v>2.1989999999999998</v>
      </c>
      <c r="C854" s="17">
        <f>(B854/'Computed data'!$B$8)*100</f>
        <v>9.0867768595041323</v>
      </c>
      <c r="D854" s="17">
        <f>A854/'Computed data'!$E$8</f>
        <v>113.361736054015</v>
      </c>
    </row>
    <row r="855" spans="1:4" x14ac:dyDescent="0.25">
      <c r="A855" s="17">
        <v>1823</v>
      </c>
      <c r="B855" s="17">
        <v>2.202</v>
      </c>
      <c r="C855" s="17">
        <f>(B855/'Computed data'!$B$8)*100</f>
        <v>9.0991735537190088</v>
      </c>
      <c r="D855" s="17">
        <f>A855/'Computed data'!$E$8</f>
        <v>113.54859605849964</v>
      </c>
    </row>
    <row r="856" spans="1:4" x14ac:dyDescent="0.25">
      <c r="A856" s="17">
        <v>1827</v>
      </c>
      <c r="B856" s="17">
        <v>2.2040000000000002</v>
      </c>
      <c r="C856" s="17">
        <f>(B856/'Computed data'!$B$8)*100</f>
        <v>9.1074380165289259</v>
      </c>
      <c r="D856" s="17">
        <f>A856/'Computed data'!$E$8</f>
        <v>113.79774273114582</v>
      </c>
    </row>
    <row r="857" spans="1:4" x14ac:dyDescent="0.25">
      <c r="A857" s="17">
        <v>1830</v>
      </c>
      <c r="B857" s="17">
        <v>2.2069999999999999</v>
      </c>
      <c r="C857" s="17">
        <f>(B857/'Computed data'!$B$8)*100</f>
        <v>9.1198347107438025</v>
      </c>
      <c r="D857" s="17">
        <f>A857/'Computed data'!$E$8</f>
        <v>113.98460273563046</v>
      </c>
    </row>
    <row r="858" spans="1:4" x14ac:dyDescent="0.25">
      <c r="A858" s="17">
        <v>1833</v>
      </c>
      <c r="B858" s="17">
        <v>2.2090000000000001</v>
      </c>
      <c r="C858" s="17">
        <f>(B858/'Computed data'!$B$8)*100</f>
        <v>9.1280991735537196</v>
      </c>
      <c r="D858" s="17">
        <f>A858/'Computed data'!$E$8</f>
        <v>114.1714627401151</v>
      </c>
    </row>
    <row r="859" spans="1:4" x14ac:dyDescent="0.25">
      <c r="A859" s="17">
        <v>1837</v>
      </c>
      <c r="B859" s="17">
        <v>2.2120000000000002</v>
      </c>
      <c r="C859" s="17">
        <f>(B859/'Computed data'!$B$8)*100</f>
        <v>9.1404958677685961</v>
      </c>
      <c r="D859" s="17">
        <f>A859/'Computed data'!$E$8</f>
        <v>114.42060941276129</v>
      </c>
    </row>
    <row r="860" spans="1:4" x14ac:dyDescent="0.25">
      <c r="A860" s="17">
        <v>1841</v>
      </c>
      <c r="B860" s="17">
        <v>2.214</v>
      </c>
      <c r="C860" s="17">
        <f>(B860/'Computed data'!$B$8)*100</f>
        <v>9.1487603305785115</v>
      </c>
      <c r="D860" s="17">
        <f>A860/'Computed data'!$E$8</f>
        <v>114.66975608540749</v>
      </c>
    </row>
    <row r="861" spans="1:4" x14ac:dyDescent="0.25">
      <c r="A861" s="17">
        <v>1844</v>
      </c>
      <c r="B861" s="17">
        <v>2.2170000000000001</v>
      </c>
      <c r="C861" s="17">
        <f>(B861/'Computed data'!$B$8)*100</f>
        <v>9.161157024793388</v>
      </c>
      <c r="D861" s="17">
        <f>A861/'Computed data'!$E$8</f>
        <v>114.85661608989211</v>
      </c>
    </row>
    <row r="862" spans="1:4" x14ac:dyDescent="0.25">
      <c r="A862" s="17">
        <v>1847</v>
      </c>
      <c r="B862" s="17">
        <v>2.2189999999999999</v>
      </c>
      <c r="C862" s="17">
        <f>(B862/'Computed data'!$B$8)*100</f>
        <v>9.1694214876033069</v>
      </c>
      <c r="D862" s="17">
        <f>A862/'Computed data'!$E$8</f>
        <v>115.04347609437676</v>
      </c>
    </row>
    <row r="863" spans="1:4" x14ac:dyDescent="0.25">
      <c r="A863" s="17">
        <v>1852</v>
      </c>
      <c r="B863" s="17">
        <v>2.222</v>
      </c>
      <c r="C863" s="17">
        <f>(B863/'Computed data'!$B$8)*100</f>
        <v>9.1818181818181834</v>
      </c>
      <c r="D863" s="17">
        <f>A863/'Computed data'!$E$8</f>
        <v>115.3549094351845</v>
      </c>
    </row>
    <row r="864" spans="1:4" x14ac:dyDescent="0.25">
      <c r="A864" s="17">
        <v>1855</v>
      </c>
      <c r="B864" s="17">
        <v>2.2250000000000001</v>
      </c>
      <c r="C864" s="17">
        <f>(B864/'Computed data'!$B$8)*100</f>
        <v>9.19421487603306</v>
      </c>
      <c r="D864" s="17">
        <f>A864/'Computed data'!$E$8</f>
        <v>115.54176943966914</v>
      </c>
    </row>
    <row r="865" spans="1:4" x14ac:dyDescent="0.25">
      <c r="A865" s="17">
        <v>1858</v>
      </c>
      <c r="B865" s="17">
        <v>2.2280000000000002</v>
      </c>
      <c r="C865" s="17">
        <f>(B865/'Computed data'!$B$8)*100</f>
        <v>9.2066115702479365</v>
      </c>
      <c r="D865" s="17">
        <f>A865/'Computed data'!$E$8</f>
        <v>115.72862944415377</v>
      </c>
    </row>
    <row r="866" spans="1:4" x14ac:dyDescent="0.25">
      <c r="A866" s="17">
        <v>1862</v>
      </c>
      <c r="B866" s="17">
        <v>2.23</v>
      </c>
      <c r="C866" s="17">
        <f>(B866/'Computed data'!$B$8)*100</f>
        <v>9.2148760330578519</v>
      </c>
      <c r="D866" s="17">
        <f>A866/'Computed data'!$E$8</f>
        <v>115.97777611679996</v>
      </c>
    </row>
    <row r="867" spans="1:4" x14ac:dyDescent="0.25">
      <c r="A867" s="17">
        <v>1866</v>
      </c>
      <c r="B867" s="17">
        <v>2.2320000000000002</v>
      </c>
      <c r="C867" s="17">
        <f>(B867/'Computed data'!$B$8)*100</f>
        <v>9.223140495867769</v>
      </c>
      <c r="D867" s="17">
        <f>A867/'Computed data'!$E$8</f>
        <v>116.22692278944615</v>
      </c>
    </row>
    <row r="868" spans="1:4" x14ac:dyDescent="0.25">
      <c r="A868" s="17">
        <v>1869</v>
      </c>
      <c r="B868" s="17">
        <v>2.2349999999999999</v>
      </c>
      <c r="C868" s="17">
        <f>(B868/'Computed data'!$B$8)*100</f>
        <v>9.2355371900826455</v>
      </c>
      <c r="D868" s="17">
        <f>A868/'Computed data'!$E$8</f>
        <v>116.41378279393079</v>
      </c>
    </row>
    <row r="869" spans="1:4" x14ac:dyDescent="0.25">
      <c r="A869" s="17">
        <v>1872</v>
      </c>
      <c r="B869" s="17">
        <v>2.238</v>
      </c>
      <c r="C869" s="17">
        <f>(B869/'Computed data'!$B$8)*100</f>
        <v>9.2479338842975203</v>
      </c>
      <c r="D869" s="17">
        <f>A869/'Computed data'!$E$8</f>
        <v>116.60064279841542</v>
      </c>
    </row>
    <row r="870" spans="1:4" x14ac:dyDescent="0.25">
      <c r="A870" s="17">
        <v>1876</v>
      </c>
      <c r="B870" s="17">
        <v>2.2400000000000002</v>
      </c>
      <c r="C870" s="17">
        <f>(B870/'Computed data'!$B$8)*100</f>
        <v>9.2561983471074392</v>
      </c>
      <c r="D870" s="17">
        <f>A870/'Computed data'!$E$8</f>
        <v>116.84978947106161</v>
      </c>
    </row>
    <row r="871" spans="1:4" x14ac:dyDescent="0.25">
      <c r="A871" s="17">
        <v>1878</v>
      </c>
      <c r="B871" s="17">
        <v>2.2429999999999999</v>
      </c>
      <c r="C871" s="17">
        <f>(B871/'Computed data'!$B$8)*100</f>
        <v>9.2685950413223139</v>
      </c>
      <c r="D871" s="17">
        <f>A871/'Computed data'!$E$8</f>
        <v>116.97436280738471</v>
      </c>
    </row>
    <row r="872" spans="1:4" x14ac:dyDescent="0.25">
      <c r="A872" s="17">
        <v>1882</v>
      </c>
      <c r="B872" s="17">
        <v>2.2450000000000001</v>
      </c>
      <c r="C872" s="17">
        <f>(B872/'Computed data'!$B$8)*100</f>
        <v>9.276859504132231</v>
      </c>
      <c r="D872" s="17">
        <f>A872/'Computed data'!$E$8</f>
        <v>117.2235094800309</v>
      </c>
    </row>
    <row r="873" spans="1:4" x14ac:dyDescent="0.25">
      <c r="A873" s="17">
        <v>1885</v>
      </c>
      <c r="B873" s="17">
        <v>2.2480000000000002</v>
      </c>
      <c r="C873" s="17">
        <f>(B873/'Computed data'!$B$8)*100</f>
        <v>9.2892561983471076</v>
      </c>
      <c r="D873" s="17">
        <f>A873/'Computed data'!$E$8</f>
        <v>117.41036948451553</v>
      </c>
    </row>
    <row r="874" spans="1:4" x14ac:dyDescent="0.25">
      <c r="A874" s="17">
        <v>1889</v>
      </c>
      <c r="B874" s="17">
        <v>2.2509999999999999</v>
      </c>
      <c r="C874" s="17">
        <f>(B874/'Computed data'!$B$8)*100</f>
        <v>9.3016528925619824</v>
      </c>
      <c r="D874" s="17">
        <f>A874/'Computed data'!$E$8</f>
        <v>117.65951615716172</v>
      </c>
    </row>
    <row r="875" spans="1:4" x14ac:dyDescent="0.25">
      <c r="A875" s="17">
        <v>1893</v>
      </c>
      <c r="B875" s="17">
        <v>2.254</v>
      </c>
      <c r="C875" s="17">
        <f>(B875/'Computed data'!$B$8)*100</f>
        <v>9.3140495867768589</v>
      </c>
      <c r="D875" s="17">
        <f>A875/'Computed data'!$E$8</f>
        <v>117.90866282980791</v>
      </c>
    </row>
    <row r="876" spans="1:4" x14ac:dyDescent="0.25">
      <c r="A876" s="17">
        <v>1897</v>
      </c>
      <c r="B876" s="17">
        <v>2.2559999999999998</v>
      </c>
      <c r="C876" s="17">
        <f>(B876/'Computed data'!$B$8)*100</f>
        <v>9.322314049586776</v>
      </c>
      <c r="D876" s="17">
        <f>A876/'Computed data'!$E$8</f>
        <v>118.1578095024541</v>
      </c>
    </row>
    <row r="877" spans="1:4" x14ac:dyDescent="0.25">
      <c r="A877" s="17">
        <v>1900</v>
      </c>
      <c r="B877" s="17">
        <v>2.258</v>
      </c>
      <c r="C877" s="17">
        <f>(B877/'Computed data'!$B$8)*100</f>
        <v>9.3305785123966949</v>
      </c>
      <c r="D877" s="17">
        <f>A877/'Computed data'!$E$8</f>
        <v>118.34466950693873</v>
      </c>
    </row>
    <row r="878" spans="1:4" x14ac:dyDescent="0.25">
      <c r="A878" s="17">
        <v>1905</v>
      </c>
      <c r="B878" s="17">
        <v>2.2610000000000001</v>
      </c>
      <c r="C878" s="17">
        <f>(B878/'Computed data'!$B$8)*100</f>
        <v>9.3429752066115714</v>
      </c>
      <c r="D878" s="17">
        <f>A878/'Computed data'!$E$8</f>
        <v>118.65610284774647</v>
      </c>
    </row>
    <row r="879" spans="1:4" x14ac:dyDescent="0.25">
      <c r="A879" s="17">
        <v>1908</v>
      </c>
      <c r="B879" s="17">
        <v>2.2639999999999998</v>
      </c>
      <c r="C879" s="17">
        <f>(B879/'Computed data'!$B$8)*100</f>
        <v>9.3553719008264444</v>
      </c>
      <c r="D879" s="17">
        <f>A879/'Computed data'!$E$8</f>
        <v>118.84296285223111</v>
      </c>
    </row>
    <row r="880" spans="1:4" x14ac:dyDescent="0.25">
      <c r="A880" s="17">
        <v>1911</v>
      </c>
      <c r="B880" s="17">
        <v>2.2669999999999999</v>
      </c>
      <c r="C880" s="17">
        <f>(B880/'Computed data'!$B$8)*100</f>
        <v>9.367768595041321</v>
      </c>
      <c r="D880" s="17">
        <f>A880/'Computed data'!$E$8</f>
        <v>119.02982285671575</v>
      </c>
    </row>
    <row r="881" spans="1:4" x14ac:dyDescent="0.25">
      <c r="A881" s="17">
        <v>1915</v>
      </c>
      <c r="B881" s="17">
        <v>2.2690000000000001</v>
      </c>
      <c r="C881" s="17">
        <f>(B881/'Computed data'!$B$8)*100</f>
        <v>9.3760330578512416</v>
      </c>
      <c r="D881" s="17">
        <f>A881/'Computed data'!$E$8</f>
        <v>119.27896952936193</v>
      </c>
    </row>
    <row r="882" spans="1:4" x14ac:dyDescent="0.25">
      <c r="A882" s="17">
        <v>1918</v>
      </c>
      <c r="B882" s="17">
        <v>2.2719999999999998</v>
      </c>
      <c r="C882" s="17">
        <f>(B882/'Computed data'!$B$8)*100</f>
        <v>9.3884297520661146</v>
      </c>
      <c r="D882" s="17">
        <f>A882/'Computed data'!$E$8</f>
        <v>119.46582953384657</v>
      </c>
    </row>
    <row r="883" spans="1:4" x14ac:dyDescent="0.25">
      <c r="A883" s="17">
        <v>1922</v>
      </c>
      <c r="B883" s="17">
        <v>2.274</v>
      </c>
      <c r="C883" s="17">
        <f>(B883/'Computed data'!$B$8)*100</f>
        <v>9.3966942148760335</v>
      </c>
      <c r="D883" s="17">
        <f>A883/'Computed data'!$E$8</f>
        <v>119.71497620649276</v>
      </c>
    </row>
    <row r="884" spans="1:4" x14ac:dyDescent="0.25">
      <c r="A884" s="17">
        <v>1925</v>
      </c>
      <c r="B884" s="17">
        <v>2.2770000000000001</v>
      </c>
      <c r="C884" s="17">
        <f>(B884/'Computed data'!$B$8)*100</f>
        <v>9.4090909090909101</v>
      </c>
      <c r="D884" s="17">
        <f>A884/'Computed data'!$E$8</f>
        <v>119.90183621097741</v>
      </c>
    </row>
    <row r="885" spans="1:4" x14ac:dyDescent="0.25">
      <c r="A885" s="17">
        <v>1928</v>
      </c>
      <c r="B885" s="17">
        <v>2.2789999999999999</v>
      </c>
      <c r="C885" s="17">
        <f>(B885/'Computed data'!$B$8)*100</f>
        <v>9.4173553719008254</v>
      </c>
      <c r="D885" s="17">
        <f>A885/'Computed data'!$E$8</f>
        <v>120.08869621546204</v>
      </c>
    </row>
    <row r="886" spans="1:4" x14ac:dyDescent="0.25">
      <c r="A886" s="17">
        <v>1932</v>
      </c>
      <c r="B886" s="17">
        <v>2.282</v>
      </c>
      <c r="C886" s="17">
        <f>(B886/'Computed data'!$B$8)*100</f>
        <v>9.4297520661157019</v>
      </c>
      <c r="D886" s="17">
        <f>A886/'Computed data'!$E$8</f>
        <v>120.33784288810823</v>
      </c>
    </row>
    <row r="887" spans="1:4" x14ac:dyDescent="0.25">
      <c r="A887" s="17">
        <v>1935</v>
      </c>
      <c r="B887" s="17">
        <v>2.2839999999999998</v>
      </c>
      <c r="C887" s="17">
        <f>(B887/'Computed data'!$B$8)*100</f>
        <v>9.438016528925619</v>
      </c>
      <c r="D887" s="17">
        <f>A887/'Computed data'!$E$8</f>
        <v>120.52470289259287</v>
      </c>
    </row>
    <row r="888" spans="1:4" x14ac:dyDescent="0.25">
      <c r="A888" s="17">
        <v>1938</v>
      </c>
      <c r="B888" s="17">
        <v>2.2869999999999999</v>
      </c>
      <c r="C888" s="17">
        <f>(B888/'Computed data'!$B$8)*100</f>
        <v>9.4504132231404956</v>
      </c>
      <c r="D888" s="17">
        <f>A888/'Computed data'!$E$8</f>
        <v>120.71156289707751</v>
      </c>
    </row>
    <row r="889" spans="1:4" x14ac:dyDescent="0.25">
      <c r="A889" s="17">
        <v>1942</v>
      </c>
      <c r="B889" s="17">
        <v>2.29</v>
      </c>
      <c r="C889" s="17">
        <f>(B889/'Computed data'!$B$8)*100</f>
        <v>9.4628099173553721</v>
      </c>
      <c r="D889" s="17">
        <f>A889/'Computed data'!$E$8</f>
        <v>120.96070956972369</v>
      </c>
    </row>
    <row r="890" spans="1:4" x14ac:dyDescent="0.25">
      <c r="A890" s="17">
        <v>1945</v>
      </c>
      <c r="B890" s="17">
        <v>2.2919999999999998</v>
      </c>
      <c r="C890" s="17">
        <f>(B890/'Computed data'!$B$8)*100</f>
        <v>9.4710743801652875</v>
      </c>
      <c r="D890" s="17">
        <f>A890/'Computed data'!$E$8</f>
        <v>121.14756957420833</v>
      </c>
    </row>
    <row r="891" spans="1:4" x14ac:dyDescent="0.25">
      <c r="A891" s="17">
        <v>1948</v>
      </c>
      <c r="B891" s="17">
        <v>2.2949999999999999</v>
      </c>
      <c r="C891" s="17">
        <f>(B891/'Computed data'!$B$8)*100</f>
        <v>9.483471074380164</v>
      </c>
      <c r="D891" s="17">
        <f>A891/'Computed data'!$E$8</f>
        <v>121.33442957869298</v>
      </c>
    </row>
    <row r="892" spans="1:4" x14ac:dyDescent="0.25">
      <c r="A892" s="17">
        <v>1953</v>
      </c>
      <c r="B892" s="17">
        <v>2.298</v>
      </c>
      <c r="C892" s="17">
        <f>(B892/'Computed data'!$B$8)*100</f>
        <v>9.4958677685950406</v>
      </c>
      <c r="D892" s="17">
        <f>A892/'Computed data'!$E$8</f>
        <v>121.64586291950071</v>
      </c>
    </row>
    <row r="893" spans="1:4" x14ac:dyDescent="0.25">
      <c r="A893" s="17">
        <v>1957</v>
      </c>
      <c r="B893" s="17">
        <v>2.2999999999999998</v>
      </c>
      <c r="C893" s="17">
        <f>(B893/'Computed data'!$B$8)*100</f>
        <v>9.5041322314049577</v>
      </c>
      <c r="D893" s="17">
        <f>A893/'Computed data'!$E$8</f>
        <v>121.89500959214689</v>
      </c>
    </row>
    <row r="894" spans="1:4" x14ac:dyDescent="0.25">
      <c r="A894" s="17">
        <v>1959</v>
      </c>
      <c r="B894" s="17">
        <v>2.302</v>
      </c>
      <c r="C894" s="17">
        <f>(B894/'Computed data'!$B$8)*100</f>
        <v>9.5123966942148765</v>
      </c>
      <c r="D894" s="17">
        <f>A894/'Computed data'!$E$8</f>
        <v>122.01958292846999</v>
      </c>
    </row>
    <row r="895" spans="1:4" x14ac:dyDescent="0.25">
      <c r="A895" s="17">
        <v>1962</v>
      </c>
      <c r="B895" s="17">
        <v>2.3050000000000002</v>
      </c>
      <c r="C895" s="17">
        <f>(B895/'Computed data'!$B$8)*100</f>
        <v>9.5247933884297531</v>
      </c>
      <c r="D895" s="17">
        <f>A895/'Computed data'!$E$8</f>
        <v>122.20644293295463</v>
      </c>
    </row>
    <row r="896" spans="1:4" x14ac:dyDescent="0.25">
      <c r="A896" s="17">
        <v>1967</v>
      </c>
      <c r="B896" s="17">
        <v>2.3079999999999998</v>
      </c>
      <c r="C896" s="17">
        <f>(B896/'Computed data'!$B$8)*100</f>
        <v>9.5371900826446279</v>
      </c>
      <c r="D896" s="17">
        <f>A896/'Computed data'!$E$8</f>
        <v>122.51787627376237</v>
      </c>
    </row>
    <row r="897" spans="1:4" x14ac:dyDescent="0.25">
      <c r="A897" s="17">
        <v>1970</v>
      </c>
      <c r="B897" s="17">
        <v>2.31</v>
      </c>
      <c r="C897" s="17">
        <f>(B897/'Computed data'!$B$8)*100</f>
        <v>9.5454545454545467</v>
      </c>
      <c r="D897" s="17">
        <f>A897/'Computed data'!$E$8</f>
        <v>122.704736278247</v>
      </c>
    </row>
    <row r="898" spans="1:4" x14ac:dyDescent="0.25">
      <c r="A898" s="17">
        <v>1974</v>
      </c>
      <c r="B898" s="17">
        <v>2.3130000000000002</v>
      </c>
      <c r="C898" s="17">
        <f>(B898/'Computed data'!$B$8)*100</f>
        <v>9.5578512396694215</v>
      </c>
      <c r="D898" s="17">
        <f>A898/'Computed data'!$E$8</f>
        <v>122.95388295089319</v>
      </c>
    </row>
    <row r="899" spans="1:4" x14ac:dyDescent="0.25">
      <c r="A899" s="17">
        <v>1978</v>
      </c>
      <c r="B899" s="17">
        <v>2.3159999999999998</v>
      </c>
      <c r="C899" s="17">
        <f>(B899/'Computed data'!$B$8)*100</f>
        <v>9.5702479338842981</v>
      </c>
      <c r="D899" s="17">
        <f>A899/'Computed data'!$E$8</f>
        <v>123.20302962353938</v>
      </c>
    </row>
    <row r="900" spans="1:4" x14ac:dyDescent="0.25">
      <c r="A900" s="17">
        <v>1981</v>
      </c>
      <c r="B900" s="17">
        <v>2.3180000000000001</v>
      </c>
      <c r="C900" s="17">
        <f>(B900/'Computed data'!$B$8)*100</f>
        <v>9.5785123966942152</v>
      </c>
      <c r="D900" s="17">
        <f>A900/'Computed data'!$E$8</f>
        <v>123.38988962802402</v>
      </c>
    </row>
    <row r="901" spans="1:4" x14ac:dyDescent="0.25">
      <c r="A901" s="17">
        <v>1984</v>
      </c>
      <c r="B901" s="17">
        <v>2.3210000000000002</v>
      </c>
      <c r="C901" s="17">
        <f>(B901/'Computed data'!$B$8)*100</f>
        <v>9.5909090909090917</v>
      </c>
      <c r="D901" s="17">
        <f>A901/'Computed data'!$E$8</f>
        <v>123.57674963250865</v>
      </c>
    </row>
    <row r="902" spans="1:4" x14ac:dyDescent="0.25">
      <c r="A902" s="17">
        <v>1987</v>
      </c>
      <c r="B902" s="17">
        <v>2.323</v>
      </c>
      <c r="C902" s="17">
        <f>(B902/'Computed data'!$B$8)*100</f>
        <v>9.599173553719007</v>
      </c>
      <c r="D902" s="17">
        <f>A902/'Computed data'!$E$8</f>
        <v>123.76360963699329</v>
      </c>
    </row>
    <row r="903" spans="1:4" x14ac:dyDescent="0.25">
      <c r="A903" s="17">
        <v>1992</v>
      </c>
      <c r="B903" s="17">
        <v>2.3250000000000002</v>
      </c>
      <c r="C903" s="17">
        <f>(B903/'Computed data'!$B$8)*100</f>
        <v>9.6074380165289277</v>
      </c>
      <c r="D903" s="17">
        <f>A903/'Computed data'!$E$8</f>
        <v>124.07504297780103</v>
      </c>
    </row>
    <row r="904" spans="1:4" x14ac:dyDescent="0.25">
      <c r="A904" s="17">
        <v>1996</v>
      </c>
      <c r="B904" s="17">
        <v>2.3279999999999998</v>
      </c>
      <c r="C904" s="17">
        <f>(B904/'Computed data'!$B$8)*100</f>
        <v>9.6198347107438007</v>
      </c>
      <c r="D904" s="17">
        <f>A904/'Computed data'!$E$8</f>
        <v>124.32418965044722</v>
      </c>
    </row>
    <row r="905" spans="1:4" x14ac:dyDescent="0.25">
      <c r="A905" s="17">
        <v>2000</v>
      </c>
      <c r="B905" s="17">
        <v>2.331</v>
      </c>
      <c r="C905" s="17">
        <f>(B905/'Computed data'!$B$8)*100</f>
        <v>9.6322314049586772</v>
      </c>
      <c r="D905" s="17">
        <f>A905/'Computed data'!$E$8</f>
        <v>124.5733363230934</v>
      </c>
    </row>
    <row r="906" spans="1:4" x14ac:dyDescent="0.25">
      <c r="A906" s="17">
        <v>2003</v>
      </c>
      <c r="B906" s="17">
        <v>2.3340000000000001</v>
      </c>
      <c r="C906" s="17">
        <f>(B906/'Computed data'!$B$8)*100</f>
        <v>9.6446280991735538</v>
      </c>
      <c r="D906" s="17">
        <f>A906/'Computed data'!$E$8</f>
        <v>124.76019632757804</v>
      </c>
    </row>
    <row r="907" spans="1:4" x14ac:dyDescent="0.25">
      <c r="A907" s="17">
        <v>2006</v>
      </c>
      <c r="B907" s="17">
        <v>2.3359999999999999</v>
      </c>
      <c r="C907" s="17">
        <f>(B907/'Computed data'!$B$8)*100</f>
        <v>9.6528925619834709</v>
      </c>
      <c r="D907" s="17">
        <f>A907/'Computed data'!$E$8</f>
        <v>124.94705633206269</v>
      </c>
    </row>
    <row r="908" spans="1:4" x14ac:dyDescent="0.25">
      <c r="A908" s="17">
        <v>2010</v>
      </c>
      <c r="B908" s="17">
        <v>2.339</v>
      </c>
      <c r="C908" s="17">
        <f>(B908/'Computed data'!$B$8)*100</f>
        <v>9.6652892561983474</v>
      </c>
      <c r="D908" s="17">
        <f>A908/'Computed data'!$E$8</f>
        <v>125.19620300470888</v>
      </c>
    </row>
    <row r="909" spans="1:4" x14ac:dyDescent="0.25">
      <c r="A909" s="17">
        <v>2014</v>
      </c>
      <c r="B909" s="17">
        <v>2.3420000000000001</v>
      </c>
      <c r="C909" s="17">
        <f>(B909/'Computed data'!$B$8)*100</f>
        <v>9.677685950413224</v>
      </c>
      <c r="D909" s="17">
        <f>A909/'Computed data'!$E$8</f>
        <v>125.44534967735505</v>
      </c>
    </row>
    <row r="910" spans="1:4" x14ac:dyDescent="0.25">
      <c r="A910" s="17">
        <v>2018</v>
      </c>
      <c r="B910" s="17">
        <v>2.3439999999999999</v>
      </c>
      <c r="C910" s="17">
        <f>(B910/'Computed data'!$B$8)*100</f>
        <v>9.6859504132231411</v>
      </c>
      <c r="D910" s="17">
        <f>A910/'Computed data'!$E$8</f>
        <v>125.69449635000124</v>
      </c>
    </row>
    <row r="911" spans="1:4" x14ac:dyDescent="0.25">
      <c r="A911" s="17">
        <v>2023</v>
      </c>
      <c r="B911" s="17">
        <v>2.347</v>
      </c>
      <c r="C911" s="17">
        <f>(B911/'Computed data'!$B$8)*100</f>
        <v>9.6983471074380176</v>
      </c>
      <c r="D911" s="17">
        <f>A911/'Computed data'!$E$8</f>
        <v>126.00592969080898</v>
      </c>
    </row>
    <row r="912" spans="1:4" x14ac:dyDescent="0.25">
      <c r="A912" s="17">
        <v>2028</v>
      </c>
      <c r="B912" s="17">
        <v>2.3490000000000002</v>
      </c>
      <c r="C912" s="17">
        <f>(B912/'Computed data'!$B$8)*100</f>
        <v>9.7066115702479348</v>
      </c>
      <c r="D912" s="17">
        <f>A912/'Computed data'!$E$8</f>
        <v>126.31736303161671</v>
      </c>
    </row>
    <row r="913" spans="1:4" x14ac:dyDescent="0.25">
      <c r="A913" s="17">
        <v>2030</v>
      </c>
      <c r="B913" s="17">
        <v>2.3519999999999999</v>
      </c>
      <c r="C913" s="17">
        <f>(B913/'Computed data'!$B$8)*100</f>
        <v>9.7190082644628095</v>
      </c>
      <c r="D913" s="17">
        <f>A913/'Computed data'!$E$8</f>
        <v>126.4419363679398</v>
      </c>
    </row>
    <row r="914" spans="1:4" x14ac:dyDescent="0.25">
      <c r="A914" s="17">
        <v>2033</v>
      </c>
      <c r="B914" s="17">
        <v>2.3540000000000001</v>
      </c>
      <c r="C914" s="17">
        <f>(B914/'Computed data'!$B$8)*100</f>
        <v>9.7272727272727266</v>
      </c>
      <c r="D914" s="17">
        <f>A914/'Computed data'!$E$8</f>
        <v>126.62879637242445</v>
      </c>
    </row>
    <row r="915" spans="1:4" x14ac:dyDescent="0.25">
      <c r="A915" s="17">
        <v>2037</v>
      </c>
      <c r="B915" s="17">
        <v>2.3570000000000002</v>
      </c>
      <c r="C915" s="17">
        <f>(B915/'Computed data'!$B$8)*100</f>
        <v>9.7396694214876032</v>
      </c>
      <c r="D915" s="17">
        <f>A915/'Computed data'!$E$8</f>
        <v>126.87794304507064</v>
      </c>
    </row>
    <row r="916" spans="1:4" x14ac:dyDescent="0.25">
      <c r="A916" s="17">
        <v>2041</v>
      </c>
      <c r="B916" s="17">
        <v>2.36</v>
      </c>
      <c r="C916" s="17">
        <f>(B916/'Computed data'!$B$8)*100</f>
        <v>9.7520661157024797</v>
      </c>
      <c r="D916" s="17">
        <f>A916/'Computed data'!$E$8</f>
        <v>127.12708971771681</v>
      </c>
    </row>
    <row r="917" spans="1:4" x14ac:dyDescent="0.25">
      <c r="A917" s="17">
        <v>2045</v>
      </c>
      <c r="B917" s="17">
        <v>2.3620000000000001</v>
      </c>
      <c r="C917" s="17">
        <f>(B917/'Computed data'!$B$8)*100</f>
        <v>9.7603305785123968</v>
      </c>
      <c r="D917" s="17">
        <f>A917/'Computed data'!$E$8</f>
        <v>127.376236390363</v>
      </c>
    </row>
    <row r="918" spans="1:4" x14ac:dyDescent="0.25">
      <c r="A918" s="17">
        <v>2048</v>
      </c>
      <c r="B918" s="17">
        <v>2.3650000000000002</v>
      </c>
      <c r="C918" s="17">
        <f>(B918/'Computed data'!$B$8)*100</f>
        <v>9.7727272727272734</v>
      </c>
      <c r="D918" s="17">
        <f>A918/'Computed data'!$E$8</f>
        <v>127.56309639484765</v>
      </c>
    </row>
    <row r="919" spans="1:4" x14ac:dyDescent="0.25">
      <c r="A919" s="17">
        <v>2052</v>
      </c>
      <c r="B919" s="17">
        <v>2.367</v>
      </c>
      <c r="C919" s="17">
        <f>(B919/'Computed data'!$B$8)*100</f>
        <v>9.7809917355371905</v>
      </c>
      <c r="D919" s="17">
        <f>A919/'Computed data'!$E$8</f>
        <v>127.81224306749384</v>
      </c>
    </row>
    <row r="920" spans="1:4" x14ac:dyDescent="0.25">
      <c r="A920" s="17">
        <v>2057</v>
      </c>
      <c r="B920" s="17">
        <v>2.37</v>
      </c>
      <c r="C920" s="17">
        <f>(B920/'Computed data'!$B$8)*100</f>
        <v>9.793388429752067</v>
      </c>
      <c r="D920" s="17">
        <f>A920/'Computed data'!$E$8</f>
        <v>128.12367640830158</v>
      </c>
    </row>
    <row r="921" spans="1:4" x14ac:dyDescent="0.25">
      <c r="A921" s="17">
        <v>2060</v>
      </c>
      <c r="B921" s="17">
        <v>2.3730000000000002</v>
      </c>
      <c r="C921" s="17">
        <f>(B921/'Computed data'!$B$8)*100</f>
        <v>9.8057851239669436</v>
      </c>
      <c r="D921" s="17">
        <f>A921/'Computed data'!$E$8</f>
        <v>128.31053641278621</v>
      </c>
    </row>
    <row r="922" spans="1:4" x14ac:dyDescent="0.25">
      <c r="A922" s="17">
        <v>2063</v>
      </c>
      <c r="B922" s="17">
        <v>2.375</v>
      </c>
      <c r="C922" s="17">
        <f>(B922/'Computed data'!$B$8)*100</f>
        <v>9.8140495867768607</v>
      </c>
      <c r="D922" s="17">
        <f>A922/'Computed data'!$E$8</f>
        <v>128.49739641727083</v>
      </c>
    </row>
    <row r="923" spans="1:4" x14ac:dyDescent="0.25">
      <c r="A923" s="17">
        <v>2067</v>
      </c>
      <c r="B923" s="17">
        <v>2.3780000000000001</v>
      </c>
      <c r="C923" s="17">
        <f>(B923/'Computed data'!$B$8)*100</f>
        <v>9.8264462809917372</v>
      </c>
      <c r="D923" s="17">
        <f>A923/'Computed data'!$E$8</f>
        <v>128.74654308991703</v>
      </c>
    </row>
    <row r="924" spans="1:4" x14ac:dyDescent="0.25">
      <c r="A924" s="17">
        <v>2072</v>
      </c>
      <c r="B924" s="17">
        <v>2.38</v>
      </c>
      <c r="C924" s="17">
        <f>(B924/'Computed data'!$B$8)*100</f>
        <v>9.8347107438016526</v>
      </c>
      <c r="D924" s="17">
        <f>A924/'Computed data'!$E$8</f>
        <v>129.05797643072478</v>
      </c>
    </row>
    <row r="925" spans="1:4" x14ac:dyDescent="0.25">
      <c r="A925" s="17">
        <v>2076</v>
      </c>
      <c r="B925" s="17">
        <v>2.383</v>
      </c>
      <c r="C925" s="17">
        <f>(B925/'Computed data'!$B$8)*100</f>
        <v>9.8471074380165291</v>
      </c>
      <c r="D925" s="17">
        <f>A925/'Computed data'!$E$8</f>
        <v>129.30712310337094</v>
      </c>
    </row>
    <row r="926" spans="1:4" x14ac:dyDescent="0.25">
      <c r="A926" s="17">
        <v>2079</v>
      </c>
      <c r="B926" s="17">
        <v>2.3849999999999998</v>
      </c>
      <c r="C926" s="17">
        <f>(B926/'Computed data'!$B$8)*100</f>
        <v>9.8553719008264462</v>
      </c>
      <c r="D926" s="17">
        <f>A926/'Computed data'!$E$8</f>
        <v>129.4939831078556</v>
      </c>
    </row>
    <row r="927" spans="1:4" x14ac:dyDescent="0.25">
      <c r="A927" s="17">
        <v>2083</v>
      </c>
      <c r="B927" s="17">
        <v>2.3879999999999999</v>
      </c>
      <c r="C927" s="17">
        <f>(B927/'Computed data'!$B$8)*100</f>
        <v>9.8677685950413228</v>
      </c>
      <c r="D927" s="17">
        <f>A927/'Computed data'!$E$8</f>
        <v>129.74312978050179</v>
      </c>
    </row>
    <row r="928" spans="1:4" x14ac:dyDescent="0.25">
      <c r="A928" s="17">
        <v>2087</v>
      </c>
      <c r="B928" s="17">
        <v>2.39</v>
      </c>
      <c r="C928" s="17">
        <f>(B928/'Computed data'!$B$8)*100</f>
        <v>9.8760330578512399</v>
      </c>
      <c r="D928" s="17">
        <f>A928/'Computed data'!$E$8</f>
        <v>129.99227645314798</v>
      </c>
    </row>
    <row r="929" spans="1:4" x14ac:dyDescent="0.25">
      <c r="A929" s="17">
        <v>2090</v>
      </c>
      <c r="B929" s="17">
        <v>2.3929999999999998</v>
      </c>
      <c r="C929" s="17">
        <f>(B929/'Computed data'!$B$8)*100</f>
        <v>9.8884297520661146</v>
      </c>
      <c r="D929" s="17">
        <f>A929/'Computed data'!$E$8</f>
        <v>130.17913645763261</v>
      </c>
    </row>
    <row r="930" spans="1:4" x14ac:dyDescent="0.25">
      <c r="A930" s="17">
        <v>2095</v>
      </c>
      <c r="B930" s="17">
        <v>2.3959999999999999</v>
      </c>
      <c r="C930" s="17">
        <f>(B930/'Computed data'!$B$8)*100</f>
        <v>9.9008264462809912</v>
      </c>
      <c r="D930" s="17">
        <f>A930/'Computed data'!$E$8</f>
        <v>130.49056979844033</v>
      </c>
    </row>
    <row r="931" spans="1:4" x14ac:dyDescent="0.25">
      <c r="A931" s="17">
        <v>2098</v>
      </c>
      <c r="B931" s="17">
        <v>2.3980000000000001</v>
      </c>
      <c r="C931" s="17">
        <f>(B931/'Computed data'!$B$8)*100</f>
        <v>9.9090909090909101</v>
      </c>
      <c r="D931" s="17">
        <f>A931/'Computed data'!$E$8</f>
        <v>130.67742980292499</v>
      </c>
    </row>
    <row r="932" spans="1:4" x14ac:dyDescent="0.25">
      <c r="A932" s="17">
        <v>2103</v>
      </c>
      <c r="B932" s="17">
        <v>2.4009999999999998</v>
      </c>
      <c r="C932" s="17">
        <f>(B932/'Computed data'!$B$8)*100</f>
        <v>9.9214876033057848</v>
      </c>
      <c r="D932" s="17">
        <f>A932/'Computed data'!$E$8</f>
        <v>130.98886314373271</v>
      </c>
    </row>
    <row r="933" spans="1:4" x14ac:dyDescent="0.25">
      <c r="A933" s="17">
        <v>2106</v>
      </c>
      <c r="B933" s="17">
        <v>2.403</v>
      </c>
      <c r="C933" s="17">
        <f>(B933/'Computed data'!$B$8)*100</f>
        <v>9.9297520661157037</v>
      </c>
      <c r="D933" s="17">
        <f>A933/'Computed data'!$E$8</f>
        <v>131.17572314821734</v>
      </c>
    </row>
    <row r="934" spans="1:4" x14ac:dyDescent="0.25">
      <c r="A934" s="17">
        <v>2110</v>
      </c>
      <c r="B934" s="17">
        <v>2.4060000000000001</v>
      </c>
      <c r="C934" s="17">
        <f>(B934/'Computed data'!$B$8)*100</f>
        <v>9.9421487603305803</v>
      </c>
      <c r="D934" s="17">
        <f>A934/'Computed data'!$E$8</f>
        <v>131.42486982086353</v>
      </c>
    </row>
    <row r="935" spans="1:4" x14ac:dyDescent="0.25">
      <c r="A935" s="17">
        <v>2114</v>
      </c>
      <c r="B935" s="17">
        <v>2.4079999999999999</v>
      </c>
      <c r="C935" s="17">
        <f>(B935/'Computed data'!$B$8)*100</f>
        <v>9.9504132231404956</v>
      </c>
      <c r="D935" s="17">
        <f>A935/'Computed data'!$E$8</f>
        <v>131.67401649350973</v>
      </c>
    </row>
    <row r="936" spans="1:4" x14ac:dyDescent="0.25">
      <c r="A936" s="17">
        <v>2117</v>
      </c>
      <c r="B936" s="17">
        <v>2.411</v>
      </c>
      <c r="C936" s="17">
        <f>(B936/'Computed data'!$B$8)*100</f>
        <v>9.9628099173553721</v>
      </c>
      <c r="D936" s="17">
        <f>A936/'Computed data'!$E$8</f>
        <v>131.86087649799435</v>
      </c>
    </row>
    <row r="937" spans="1:4" x14ac:dyDescent="0.25">
      <c r="A937" s="17">
        <v>2120</v>
      </c>
      <c r="B937" s="17">
        <v>2.4140000000000001</v>
      </c>
      <c r="C937" s="17">
        <f>(B937/'Computed data'!$B$8)*100</f>
        <v>9.9752066115702487</v>
      </c>
      <c r="D937" s="17">
        <f>A937/'Computed data'!$E$8</f>
        <v>132.04773650247901</v>
      </c>
    </row>
    <row r="938" spans="1:4" x14ac:dyDescent="0.25">
      <c r="A938" s="17">
        <v>2125</v>
      </c>
      <c r="B938" s="17">
        <v>2.4159999999999999</v>
      </c>
      <c r="C938" s="17">
        <f>(B938/'Computed data'!$B$8)*100</f>
        <v>9.9834710743801658</v>
      </c>
      <c r="D938" s="17">
        <f>A938/'Computed data'!$E$8</f>
        <v>132.35916984328674</v>
      </c>
    </row>
    <row r="939" spans="1:4" x14ac:dyDescent="0.25">
      <c r="A939" s="17">
        <v>2129</v>
      </c>
      <c r="B939" s="17">
        <v>2.419</v>
      </c>
      <c r="C939" s="17">
        <f>(B939/'Computed data'!$B$8)*100</f>
        <v>9.9958677685950423</v>
      </c>
      <c r="D939" s="17">
        <f>A939/'Computed data'!$E$8</f>
        <v>132.60831651593293</v>
      </c>
    </row>
    <row r="940" spans="1:4" x14ac:dyDescent="0.25">
      <c r="A940" s="17">
        <v>2133</v>
      </c>
      <c r="B940" s="17">
        <v>2.4220000000000002</v>
      </c>
      <c r="C940" s="17">
        <f>(B940/'Computed data'!$B$8)*100</f>
        <v>10.008264462809919</v>
      </c>
      <c r="D940" s="17">
        <f>A940/'Computed data'!$E$8</f>
        <v>132.85746318857912</v>
      </c>
    </row>
    <row r="941" spans="1:4" x14ac:dyDescent="0.25">
      <c r="A941" s="17">
        <v>2137</v>
      </c>
      <c r="B941" s="17">
        <v>2.4249999999999998</v>
      </c>
      <c r="C941" s="17">
        <f>(B941/'Computed data'!$B$8)*100</f>
        <v>10.020661157024794</v>
      </c>
      <c r="D941" s="17">
        <f>A941/'Computed data'!$E$8</f>
        <v>133.10660986122531</v>
      </c>
    </row>
    <row r="942" spans="1:4" x14ac:dyDescent="0.25">
      <c r="A942" s="17">
        <v>2141</v>
      </c>
      <c r="B942" s="17">
        <v>2.427</v>
      </c>
      <c r="C942" s="17">
        <f>(B942/'Computed data'!$B$8)*100</f>
        <v>10.028925619834711</v>
      </c>
      <c r="D942" s="17">
        <f>A942/'Computed data'!$E$8</f>
        <v>133.3557565338715</v>
      </c>
    </row>
    <row r="943" spans="1:4" x14ac:dyDescent="0.25">
      <c r="A943" s="17">
        <v>2145</v>
      </c>
      <c r="B943" s="17">
        <v>2.4300000000000002</v>
      </c>
      <c r="C943" s="17">
        <f>(B943/'Computed data'!$B$8)*100</f>
        <v>10.041322314049587</v>
      </c>
      <c r="D943" s="17">
        <f>A943/'Computed data'!$E$8</f>
        <v>133.60490320651766</v>
      </c>
    </row>
    <row r="944" spans="1:4" x14ac:dyDescent="0.25">
      <c r="A944" s="17">
        <v>2148</v>
      </c>
      <c r="B944" s="17">
        <v>2.4319999999999999</v>
      </c>
      <c r="C944" s="17">
        <f>(B944/'Computed data'!$B$8)*100</f>
        <v>10.049586776859504</v>
      </c>
      <c r="D944" s="17">
        <f>A944/'Computed data'!$E$8</f>
        <v>133.79176321100232</v>
      </c>
    </row>
    <row r="945" spans="1:4" x14ac:dyDescent="0.25">
      <c r="A945" s="17">
        <v>2152</v>
      </c>
      <c r="B945" s="17">
        <v>2.4340000000000002</v>
      </c>
      <c r="C945" s="17">
        <f>(B945/'Computed data'!$B$8)*100</f>
        <v>10.057851239669423</v>
      </c>
      <c r="D945" s="17">
        <f>A945/'Computed data'!$E$8</f>
        <v>134.04090988364851</v>
      </c>
    </row>
    <row r="946" spans="1:4" x14ac:dyDescent="0.25">
      <c r="A946" s="17">
        <v>2155</v>
      </c>
      <c r="B946" s="17">
        <v>2.4369999999999998</v>
      </c>
      <c r="C946" s="17">
        <f>(B946/'Computed data'!$B$8)*100</f>
        <v>10.070247933884296</v>
      </c>
      <c r="D946" s="17">
        <f>A946/'Computed data'!$E$8</f>
        <v>134.22776988813314</v>
      </c>
    </row>
    <row r="947" spans="1:4" x14ac:dyDescent="0.25">
      <c r="A947" s="17">
        <v>2160</v>
      </c>
      <c r="B947" s="17">
        <v>2.44</v>
      </c>
      <c r="C947" s="17">
        <f>(B947/'Computed data'!$B$8)*100</f>
        <v>10.082644628099173</v>
      </c>
      <c r="D947" s="17">
        <f>A947/'Computed data'!$E$8</f>
        <v>134.53920322894086</v>
      </c>
    </row>
    <row r="948" spans="1:4" x14ac:dyDescent="0.25">
      <c r="A948" s="17">
        <v>2163</v>
      </c>
      <c r="B948" s="17">
        <v>2.4420000000000002</v>
      </c>
      <c r="C948" s="17">
        <f>(B948/'Computed data'!$B$8)*100</f>
        <v>10.090909090909092</v>
      </c>
      <c r="D948" s="17">
        <f>A948/'Computed data'!$E$8</f>
        <v>134.72606323342552</v>
      </c>
    </row>
    <row r="949" spans="1:4" x14ac:dyDescent="0.25">
      <c r="A949" s="17">
        <v>2168</v>
      </c>
      <c r="B949" s="17">
        <v>2.4449999999999998</v>
      </c>
      <c r="C949" s="17">
        <f>(B949/'Computed data'!$B$8)*100</f>
        <v>10.103305785123966</v>
      </c>
      <c r="D949" s="17">
        <f>A949/'Computed data'!$E$8</f>
        <v>135.03749657423324</v>
      </c>
    </row>
    <row r="950" spans="1:4" x14ac:dyDescent="0.25">
      <c r="A950" s="17">
        <v>2172</v>
      </c>
      <c r="B950" s="17">
        <v>2.448</v>
      </c>
      <c r="C950" s="17">
        <f>(B950/'Computed data'!$B$8)*100</f>
        <v>10.115702479338843</v>
      </c>
      <c r="D950" s="17">
        <f>A950/'Computed data'!$E$8</f>
        <v>135.28664324687944</v>
      </c>
    </row>
    <row r="951" spans="1:4" x14ac:dyDescent="0.25">
      <c r="A951" s="17">
        <v>2175</v>
      </c>
      <c r="B951" s="17">
        <v>2.4500000000000002</v>
      </c>
      <c r="C951" s="17">
        <f>(B951/'Computed data'!$B$8)*100</f>
        <v>10.123966942148762</v>
      </c>
      <c r="D951" s="17">
        <f>A951/'Computed data'!$E$8</f>
        <v>135.47350325136406</v>
      </c>
    </row>
    <row r="952" spans="1:4" x14ac:dyDescent="0.25">
      <c r="A952" s="17">
        <v>2180</v>
      </c>
      <c r="B952" s="17">
        <v>2.4529999999999998</v>
      </c>
      <c r="C952" s="17">
        <f>(B952/'Computed data'!$B$8)*100</f>
        <v>10.136363636363637</v>
      </c>
      <c r="D952" s="17">
        <f>A952/'Computed data'!$E$8</f>
        <v>135.78493659217182</v>
      </c>
    </row>
    <row r="953" spans="1:4" x14ac:dyDescent="0.25">
      <c r="A953" s="17">
        <v>2184</v>
      </c>
      <c r="B953" s="17">
        <v>2.4550000000000001</v>
      </c>
      <c r="C953" s="17">
        <f>(B953/'Computed data'!$B$8)*100</f>
        <v>10.144628099173554</v>
      </c>
      <c r="D953" s="17">
        <f>A953/'Computed data'!$E$8</f>
        <v>136.03408326481801</v>
      </c>
    </row>
    <row r="954" spans="1:4" x14ac:dyDescent="0.25">
      <c r="A954" s="17">
        <v>2188</v>
      </c>
      <c r="B954" s="17">
        <v>2.4580000000000002</v>
      </c>
      <c r="C954" s="17">
        <f>(B954/'Computed data'!$B$8)*100</f>
        <v>10.15702479338843</v>
      </c>
      <c r="D954" s="17">
        <f>A954/'Computed data'!$E$8</f>
        <v>136.28322993746417</v>
      </c>
    </row>
    <row r="955" spans="1:4" x14ac:dyDescent="0.25">
      <c r="A955" s="17">
        <v>2192</v>
      </c>
      <c r="B955" s="17">
        <v>2.46</v>
      </c>
      <c r="C955" s="17">
        <f>(B955/'Computed data'!$B$8)*100</f>
        <v>10.165289256198347</v>
      </c>
      <c r="D955" s="17">
        <f>A955/'Computed data'!$E$8</f>
        <v>136.53237661011036</v>
      </c>
    </row>
    <row r="956" spans="1:4" x14ac:dyDescent="0.25">
      <c r="A956" s="17">
        <v>2197</v>
      </c>
      <c r="B956" s="17">
        <v>2.4630000000000001</v>
      </c>
      <c r="C956" s="17">
        <f>(B956/'Computed data'!$B$8)*100</f>
        <v>10.177685950413224</v>
      </c>
      <c r="D956" s="17">
        <f>A956/'Computed data'!$E$8</f>
        <v>136.84380995091811</v>
      </c>
    </row>
    <row r="957" spans="1:4" x14ac:dyDescent="0.25">
      <c r="A957" s="17">
        <v>2200</v>
      </c>
      <c r="B957" s="17">
        <v>2.4660000000000002</v>
      </c>
      <c r="C957" s="17">
        <f>(B957/'Computed data'!$B$8)*100</f>
        <v>10.190082644628101</v>
      </c>
      <c r="D957" s="17">
        <f>A957/'Computed data'!$E$8</f>
        <v>137.03066995540274</v>
      </c>
    </row>
    <row r="958" spans="1:4" x14ac:dyDescent="0.25">
      <c r="A958" s="17">
        <v>2205</v>
      </c>
      <c r="B958" s="17">
        <v>2.468</v>
      </c>
      <c r="C958" s="17">
        <f>(B958/'Computed data'!$B$8)*100</f>
        <v>10.198347107438016</v>
      </c>
      <c r="D958" s="17">
        <f>A958/'Computed data'!$E$8</f>
        <v>137.34210329621047</v>
      </c>
    </row>
    <row r="959" spans="1:4" x14ac:dyDescent="0.25">
      <c r="A959" s="17">
        <v>2210</v>
      </c>
      <c r="B959" s="17">
        <v>2.4710000000000001</v>
      </c>
      <c r="C959" s="17">
        <f>(B959/'Computed data'!$B$8)*100</f>
        <v>10.210743801652892</v>
      </c>
      <c r="D959" s="17">
        <f>A959/'Computed data'!$E$8</f>
        <v>137.65353663701822</v>
      </c>
    </row>
    <row r="960" spans="1:4" x14ac:dyDescent="0.25">
      <c r="A960" s="17">
        <v>2214</v>
      </c>
      <c r="B960" s="17">
        <v>2.4729999999999999</v>
      </c>
      <c r="C960" s="17">
        <f>(B960/'Computed data'!$B$8)*100</f>
        <v>10.21900826446281</v>
      </c>
      <c r="D960" s="17">
        <f>A960/'Computed data'!$E$8</f>
        <v>137.90268330966441</v>
      </c>
    </row>
    <row r="961" spans="1:4" x14ac:dyDescent="0.25">
      <c r="A961" s="17">
        <v>2219</v>
      </c>
      <c r="B961" s="17">
        <v>2.476</v>
      </c>
      <c r="C961" s="17">
        <f>(B961/'Computed data'!$B$8)*100</f>
        <v>10.231404958677686</v>
      </c>
      <c r="D961" s="17">
        <f>A961/'Computed data'!$E$8</f>
        <v>138.21411665047214</v>
      </c>
    </row>
    <row r="962" spans="1:4" x14ac:dyDescent="0.25">
      <c r="A962" s="17">
        <v>2223</v>
      </c>
      <c r="B962" s="17">
        <v>2.4780000000000002</v>
      </c>
      <c r="C962" s="17">
        <f>(B962/'Computed data'!$B$8)*100</f>
        <v>10.239669421487605</v>
      </c>
      <c r="D962" s="17">
        <f>A962/'Computed data'!$E$8</f>
        <v>138.46326332311833</v>
      </c>
    </row>
    <row r="963" spans="1:4" x14ac:dyDescent="0.25">
      <c r="A963" s="17">
        <v>2227</v>
      </c>
      <c r="B963" s="17">
        <v>2.4809999999999999</v>
      </c>
      <c r="C963" s="17">
        <f>(B963/'Computed data'!$B$8)*100</f>
        <v>10.25206611570248</v>
      </c>
      <c r="D963" s="17">
        <f>A963/'Computed data'!$E$8</f>
        <v>138.71240999576452</v>
      </c>
    </row>
    <row r="964" spans="1:4" x14ac:dyDescent="0.25">
      <c r="A964" s="17">
        <v>2232</v>
      </c>
      <c r="B964" s="17">
        <v>2.484</v>
      </c>
      <c r="C964" s="17">
        <f>(B964/'Computed data'!$B$8)*100</f>
        <v>10.264462809917356</v>
      </c>
      <c r="D964" s="17">
        <f>A964/'Computed data'!$E$8</f>
        <v>139.02384333657224</v>
      </c>
    </row>
    <row r="965" spans="1:4" x14ac:dyDescent="0.25">
      <c r="A965" s="17">
        <v>2235</v>
      </c>
      <c r="B965" s="17">
        <v>2.4860000000000002</v>
      </c>
      <c r="C965" s="17">
        <f>(B965/'Computed data'!$B$8)*100</f>
        <v>10.272727272727273</v>
      </c>
      <c r="D965" s="17">
        <f>A965/'Computed data'!$E$8</f>
        <v>139.21070334105687</v>
      </c>
    </row>
    <row r="966" spans="1:4" x14ac:dyDescent="0.25">
      <c r="A966" s="17">
        <v>2241</v>
      </c>
      <c r="B966" s="17">
        <v>2.4889999999999999</v>
      </c>
      <c r="C966" s="17">
        <f>(B966/'Computed data'!$B$8)*100</f>
        <v>10.285123966942148</v>
      </c>
      <c r="D966" s="17">
        <f>A966/'Computed data'!$E$8</f>
        <v>139.58442335002616</v>
      </c>
    </row>
    <row r="967" spans="1:4" x14ac:dyDescent="0.25">
      <c r="A967" s="17">
        <v>2245</v>
      </c>
      <c r="B967" s="17">
        <v>2.4910000000000001</v>
      </c>
      <c r="C967" s="17">
        <f>(B967/'Computed data'!$B$8)*100</f>
        <v>10.293388429752067</v>
      </c>
      <c r="D967" s="17">
        <f>A967/'Computed data'!$E$8</f>
        <v>139.83357002267235</v>
      </c>
    </row>
    <row r="968" spans="1:4" x14ac:dyDescent="0.25">
      <c r="A968" s="17">
        <v>2250</v>
      </c>
      <c r="B968" s="17">
        <v>2.4940000000000002</v>
      </c>
      <c r="C968" s="17">
        <f>(B968/'Computed data'!$B$8)*100</f>
        <v>10.305785123966944</v>
      </c>
      <c r="D968" s="17">
        <f>A968/'Computed data'!$E$8</f>
        <v>140.14500336348007</v>
      </c>
    </row>
    <row r="969" spans="1:4" x14ac:dyDescent="0.25">
      <c r="A969" s="17">
        <v>2254</v>
      </c>
      <c r="B969" s="17">
        <v>2.496</v>
      </c>
      <c r="C969" s="17">
        <f>(B969/'Computed data'!$B$8)*100</f>
        <v>10.314049586776859</v>
      </c>
      <c r="D969" s="17">
        <f>A969/'Computed data'!$E$8</f>
        <v>140.39415003612626</v>
      </c>
    </row>
    <row r="970" spans="1:4" x14ac:dyDescent="0.25">
      <c r="A970" s="17">
        <v>2259</v>
      </c>
      <c r="B970" s="17">
        <v>2.4990000000000001</v>
      </c>
      <c r="C970" s="17">
        <f>(B970/'Computed data'!$B$8)*100</f>
        <v>10.326446280991735</v>
      </c>
      <c r="D970" s="17">
        <f>A970/'Computed data'!$E$8</f>
        <v>140.70558337693399</v>
      </c>
    </row>
    <row r="971" spans="1:4" x14ac:dyDescent="0.25">
      <c r="A971" s="17">
        <v>2263</v>
      </c>
      <c r="B971" s="17">
        <v>2.5019999999999998</v>
      </c>
      <c r="C971" s="17">
        <f>(B971/'Computed data'!$B$8)*100</f>
        <v>10.33884297520661</v>
      </c>
      <c r="D971" s="17">
        <f>A971/'Computed data'!$E$8</f>
        <v>140.95473004958018</v>
      </c>
    </row>
    <row r="972" spans="1:4" x14ac:dyDescent="0.25">
      <c r="A972" s="17">
        <v>2267</v>
      </c>
      <c r="B972" s="17">
        <v>2.504</v>
      </c>
      <c r="C972" s="17">
        <f>(B972/'Computed data'!$B$8)*100</f>
        <v>10.347107438016529</v>
      </c>
      <c r="D972" s="17">
        <f>A972/'Computed data'!$E$8</f>
        <v>141.20387672222637</v>
      </c>
    </row>
    <row r="973" spans="1:4" x14ac:dyDescent="0.25">
      <c r="A973" s="17">
        <v>2272</v>
      </c>
      <c r="B973" s="17">
        <v>2.5070000000000001</v>
      </c>
      <c r="C973" s="17">
        <f>(B973/'Computed data'!$B$8)*100</f>
        <v>10.359504132231406</v>
      </c>
      <c r="D973" s="17">
        <f>A973/'Computed data'!$E$8</f>
        <v>141.51531006303409</v>
      </c>
    </row>
    <row r="974" spans="1:4" x14ac:dyDescent="0.25">
      <c r="A974" s="17">
        <v>2276</v>
      </c>
      <c r="B974" s="17">
        <v>2.5089999999999999</v>
      </c>
      <c r="C974" s="17">
        <f>(B974/'Computed data'!$B$8)*100</f>
        <v>10.367768595041323</v>
      </c>
      <c r="D974" s="17">
        <f>A974/'Computed data'!$E$8</f>
        <v>141.76445673568028</v>
      </c>
    </row>
    <row r="975" spans="1:4" x14ac:dyDescent="0.25">
      <c r="A975" s="17">
        <v>2281</v>
      </c>
      <c r="B975" s="17">
        <v>2.512</v>
      </c>
      <c r="C975" s="17">
        <f>(B975/'Computed data'!$B$8)*100</f>
        <v>10.380165289256199</v>
      </c>
      <c r="D975" s="17">
        <f>A975/'Computed data'!$E$8</f>
        <v>142.07589007648804</v>
      </c>
    </row>
    <row r="976" spans="1:4" x14ac:dyDescent="0.25">
      <c r="A976" s="17">
        <v>2286</v>
      </c>
      <c r="B976" s="17">
        <v>2.5139999999999998</v>
      </c>
      <c r="C976" s="17">
        <f>(B976/'Computed data'!$B$8)*100</f>
        <v>10.388429752066115</v>
      </c>
      <c r="D976" s="17">
        <f>A976/'Computed data'!$E$8</f>
        <v>142.38732341729576</v>
      </c>
    </row>
    <row r="977" spans="1:4" x14ac:dyDescent="0.25">
      <c r="A977" s="17">
        <v>2291</v>
      </c>
      <c r="B977" s="17">
        <v>2.5169999999999999</v>
      </c>
      <c r="C977" s="17">
        <f>(B977/'Computed data'!$B$8)*100</f>
        <v>10.400826446280991</v>
      </c>
      <c r="D977" s="17">
        <f>A977/'Computed data'!$E$8</f>
        <v>142.69875675810349</v>
      </c>
    </row>
    <row r="978" spans="1:4" x14ac:dyDescent="0.25">
      <c r="A978" s="17">
        <v>2295</v>
      </c>
      <c r="B978" s="17">
        <v>2.52</v>
      </c>
      <c r="C978" s="17">
        <f>(B978/'Computed data'!$B$8)*100</f>
        <v>10.413223140495868</v>
      </c>
      <c r="D978" s="17">
        <f>A978/'Computed data'!$E$8</f>
        <v>142.94790343074968</v>
      </c>
    </row>
    <row r="979" spans="1:4" x14ac:dyDescent="0.25">
      <c r="A979" s="17">
        <v>2300</v>
      </c>
      <c r="B979" s="17">
        <v>2.5219999999999998</v>
      </c>
      <c r="C979" s="17">
        <f>(B979/'Computed data'!$B$8)*100</f>
        <v>10.421487603305785</v>
      </c>
      <c r="D979" s="17">
        <f>A979/'Computed data'!$E$8</f>
        <v>143.2593367715574</v>
      </c>
    </row>
    <row r="980" spans="1:4" x14ac:dyDescent="0.25">
      <c r="A980" s="17">
        <v>2304</v>
      </c>
      <c r="B980" s="17">
        <v>2.5249999999999999</v>
      </c>
      <c r="C980" s="17">
        <f>(B980/'Computed data'!$B$8)*100</f>
        <v>10.433884297520661</v>
      </c>
      <c r="D980" s="17">
        <f>A980/'Computed data'!$E$8</f>
        <v>143.50848344420359</v>
      </c>
    </row>
    <row r="981" spans="1:4" x14ac:dyDescent="0.25">
      <c r="A981" s="17">
        <v>2308</v>
      </c>
      <c r="B981" s="17">
        <v>2.528</v>
      </c>
      <c r="C981" s="17">
        <f>(B981/'Computed data'!$B$8)*100</f>
        <v>10.446280991735538</v>
      </c>
      <c r="D981" s="17">
        <f>A981/'Computed data'!$E$8</f>
        <v>143.75763011684978</v>
      </c>
    </row>
    <row r="982" spans="1:4" x14ac:dyDescent="0.25">
      <c r="A982" s="17">
        <v>2313</v>
      </c>
      <c r="B982" s="17">
        <v>2.5310000000000001</v>
      </c>
      <c r="C982" s="17">
        <f>(B982/'Computed data'!$B$8)*100</f>
        <v>10.458677685950414</v>
      </c>
      <c r="D982" s="17">
        <f>A982/'Computed data'!$E$8</f>
        <v>144.06906345765753</v>
      </c>
    </row>
    <row r="983" spans="1:4" x14ac:dyDescent="0.25">
      <c r="A983" s="17">
        <v>2318</v>
      </c>
      <c r="B983" s="17">
        <v>2.5329999999999999</v>
      </c>
      <c r="C983" s="17">
        <f>(B983/'Computed data'!$B$8)*100</f>
        <v>10.46694214876033</v>
      </c>
      <c r="D983" s="17">
        <f>A983/'Computed data'!$E$8</f>
        <v>144.38049679846526</v>
      </c>
    </row>
    <row r="984" spans="1:4" x14ac:dyDescent="0.25">
      <c r="A984" s="17">
        <v>2321</v>
      </c>
      <c r="B984" s="17">
        <v>2.5350000000000001</v>
      </c>
      <c r="C984" s="17">
        <f>(B984/'Computed data'!$B$8)*100</f>
        <v>10.475206611570249</v>
      </c>
      <c r="D984" s="17">
        <f>A984/'Computed data'!$E$8</f>
        <v>144.56735680294989</v>
      </c>
    </row>
    <row r="985" spans="1:4" x14ac:dyDescent="0.25">
      <c r="A985" s="17">
        <v>2325</v>
      </c>
      <c r="B985" s="17">
        <v>2.5379999999999998</v>
      </c>
      <c r="C985" s="17">
        <f>(B985/'Computed data'!$B$8)*100</f>
        <v>10.487603305785123</v>
      </c>
      <c r="D985" s="17">
        <f>A985/'Computed data'!$E$8</f>
        <v>144.81650347559608</v>
      </c>
    </row>
    <row r="986" spans="1:4" x14ac:dyDescent="0.25">
      <c r="A986" s="17">
        <v>2327</v>
      </c>
      <c r="B986" s="17">
        <v>2.54</v>
      </c>
      <c r="C986" s="17">
        <f>(B986/'Computed data'!$B$8)*100</f>
        <v>10.495867768595042</v>
      </c>
      <c r="D986" s="17">
        <f>A986/'Computed data'!$E$8</f>
        <v>144.94107681191917</v>
      </c>
    </row>
    <row r="987" spans="1:4" x14ac:dyDescent="0.25">
      <c r="A987" s="17">
        <v>2330</v>
      </c>
      <c r="B987" s="17">
        <v>2.5430000000000001</v>
      </c>
      <c r="C987" s="17">
        <f>(B987/'Computed data'!$B$8)*100</f>
        <v>10.508264462809919</v>
      </c>
      <c r="D987" s="17">
        <f>A987/'Computed data'!$E$8</f>
        <v>145.1279368164038</v>
      </c>
    </row>
    <row r="988" spans="1:4" x14ac:dyDescent="0.25">
      <c r="A988" s="17">
        <v>2335</v>
      </c>
      <c r="B988" s="17">
        <v>2.5459999999999998</v>
      </c>
      <c r="C988" s="17">
        <f>(B988/'Computed data'!$B$8)*100</f>
        <v>10.520661157024792</v>
      </c>
      <c r="D988" s="17">
        <f>A988/'Computed data'!$E$8</f>
        <v>145.43937015721156</v>
      </c>
    </row>
    <row r="989" spans="1:4" x14ac:dyDescent="0.25">
      <c r="A989" s="17">
        <v>2340</v>
      </c>
      <c r="B989" s="17">
        <v>2.5489999999999999</v>
      </c>
      <c r="C989" s="17">
        <f>(B989/'Computed data'!$B$8)*100</f>
        <v>10.533057851239668</v>
      </c>
      <c r="D989" s="17">
        <f>A989/'Computed data'!$E$8</f>
        <v>145.75080349801928</v>
      </c>
    </row>
    <row r="990" spans="1:4" x14ac:dyDescent="0.25">
      <c r="A990" s="17">
        <v>2344</v>
      </c>
      <c r="B990" s="17">
        <v>2.5510000000000002</v>
      </c>
      <c r="C990" s="17">
        <f>(B990/'Computed data'!$B$8)*100</f>
        <v>10.541322314049587</v>
      </c>
      <c r="D990" s="17">
        <f>A990/'Computed data'!$E$8</f>
        <v>145.99995017066547</v>
      </c>
    </row>
    <row r="991" spans="1:4" x14ac:dyDescent="0.25">
      <c r="A991" s="17">
        <v>2349</v>
      </c>
      <c r="B991" s="17">
        <v>2.5539999999999998</v>
      </c>
      <c r="C991" s="17">
        <f>(B991/'Computed data'!$B$8)*100</f>
        <v>10.553719008264464</v>
      </c>
      <c r="D991" s="17">
        <f>A991/'Computed data'!$E$8</f>
        <v>146.3113835114732</v>
      </c>
    </row>
    <row r="992" spans="1:4" x14ac:dyDescent="0.25">
      <c r="A992" s="17">
        <v>2354</v>
      </c>
      <c r="B992" s="17">
        <v>2.556</v>
      </c>
      <c r="C992" s="17">
        <f>(B992/'Computed data'!$B$8)*100</f>
        <v>10.561983471074381</v>
      </c>
      <c r="D992" s="17">
        <f>A992/'Computed data'!$E$8</f>
        <v>146.62281685228095</v>
      </c>
    </row>
    <row r="993" spans="1:4" x14ac:dyDescent="0.25">
      <c r="A993" s="17">
        <v>2358</v>
      </c>
      <c r="B993" s="17">
        <v>2.5590000000000002</v>
      </c>
      <c r="C993" s="17">
        <f>(B993/'Computed data'!$B$8)*100</f>
        <v>10.574380165289258</v>
      </c>
      <c r="D993" s="17">
        <f>A993/'Computed data'!$E$8</f>
        <v>146.87196352492711</v>
      </c>
    </row>
    <row r="994" spans="1:4" x14ac:dyDescent="0.25">
      <c r="A994" s="18">
        <v>2362</v>
      </c>
      <c r="B994" s="18">
        <v>2.5609999999999999</v>
      </c>
      <c r="C994" s="17">
        <f>(B994/'Computed data'!$B$8)*100</f>
        <v>10.582644628099173</v>
      </c>
      <c r="D994" s="18">
        <f>A994/'Computed data'!$E$8</f>
        <v>147.1211101975733</v>
      </c>
    </row>
    <row r="995" spans="1:4" x14ac:dyDescent="0.25">
      <c r="A995" s="17">
        <v>2360</v>
      </c>
      <c r="B995" s="17">
        <v>2.5640000000000001</v>
      </c>
      <c r="C995" s="17">
        <f>(B995/'Computed data'!$B$8)*100</f>
        <v>10.595041322314049</v>
      </c>
      <c r="D995" s="17">
        <f>A995/'Computed data'!$E$8</f>
        <v>146.99653686125021</v>
      </c>
    </row>
    <row r="996" spans="1:4" x14ac:dyDescent="0.25">
      <c r="A996" s="17">
        <v>2170</v>
      </c>
      <c r="B996" s="17">
        <v>2.5670000000000002</v>
      </c>
      <c r="C996" s="17">
        <f>(B996/'Computed data'!$B$8)*100</f>
        <v>10.607438016528926</v>
      </c>
      <c r="D996" s="17">
        <f>A996/'Computed data'!$E$8</f>
        <v>135.16206991055634</v>
      </c>
    </row>
    <row r="997" spans="1:4" x14ac:dyDescent="0.25">
      <c r="A997" s="17">
        <v>1855</v>
      </c>
      <c r="B997" s="17">
        <v>2.569</v>
      </c>
      <c r="C997" s="17">
        <f>(B997/'Computed data'!$B$8)*100</f>
        <v>10.615702479338843</v>
      </c>
      <c r="D997" s="17">
        <f>A997/'Computed data'!$E$8</f>
        <v>115.54176943966914</v>
      </c>
    </row>
    <row r="998" spans="1:4" x14ac:dyDescent="0.25">
      <c r="A998" s="17">
        <v>1709</v>
      </c>
      <c r="B998" s="17">
        <v>2.5720000000000001</v>
      </c>
      <c r="C998" s="17">
        <f>(B998/'Computed data'!$B$8)*100</f>
        <v>10.62809917355372</v>
      </c>
      <c r="D998" s="17">
        <f>A998/'Computed data'!$E$8</f>
        <v>106.44791588808332</v>
      </c>
    </row>
    <row r="999" spans="1:4" x14ac:dyDescent="0.25">
      <c r="A999" s="17">
        <v>1617</v>
      </c>
      <c r="B999" s="17">
        <v>2.5739999999999998</v>
      </c>
      <c r="C999" s="17">
        <f>(B999/'Computed data'!$B$8)*100</f>
        <v>10.636363636363635</v>
      </c>
      <c r="D999" s="17">
        <f>A999/'Computed data'!$E$8</f>
        <v>100.71754241722101</v>
      </c>
    </row>
    <row r="1000" spans="1:4" x14ac:dyDescent="0.25">
      <c r="A1000" s="17">
        <v>1291</v>
      </c>
      <c r="B1000" s="17">
        <v>2.5779999999999998</v>
      </c>
      <c r="C1000" s="17">
        <f>(B1000/'Computed data'!$B$8)*100</f>
        <v>10.652892561983471</v>
      </c>
      <c r="D1000" s="17">
        <f>A1000/'Computed data'!$E$8</f>
        <v>80.412088596556785</v>
      </c>
    </row>
    <row r="1001" spans="1:4" x14ac:dyDescent="0.25">
      <c r="A1001" s="17">
        <v>26.67</v>
      </c>
      <c r="B1001" s="17">
        <v>2.5819999999999999</v>
      </c>
      <c r="C1001" s="17">
        <f>(B1001/'Computed data'!$B$8)*100</f>
        <v>10.669421487603307</v>
      </c>
      <c r="D1001" s="17">
        <f>A1001/'Computed data'!$E$8</f>
        <v>1.6611854398684507</v>
      </c>
    </row>
  </sheetData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M1" sqref="M1"/>
    </sheetView>
  </sheetViews>
  <sheetFormatPr defaultRowHeight="15" x14ac:dyDescent="0.25"/>
  <cols>
    <col min="1" max="1" width="9.5703125" style="17" bestFit="1" customWidth="1"/>
    <col min="2" max="2" width="13.425781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data'!$B$14)*100</f>
        <v>0</v>
      </c>
      <c r="D2" s="17">
        <f>A2/'Computed data'!$E$14</f>
        <v>0</v>
      </c>
    </row>
    <row r="3" spans="1:4" x14ac:dyDescent="0.25">
      <c r="A3" s="17">
        <v>1.667</v>
      </c>
      <c r="B3" s="17">
        <v>2.0019999999999999E-3</v>
      </c>
      <c r="C3" s="17">
        <f>(B3/'Computed data'!$B$14)*100</f>
        <v>7.9760956175298787E-3</v>
      </c>
      <c r="D3" s="17">
        <f>A3/'Computed data'!$E$14</f>
        <v>0.10485991419980627</v>
      </c>
    </row>
    <row r="4" spans="1:4" x14ac:dyDescent="0.25">
      <c r="A4" s="17">
        <v>3.3330000000000002</v>
      </c>
      <c r="B4" s="17">
        <v>5.0000000000000001E-3</v>
      </c>
      <c r="C4" s="17">
        <f>(B4/'Computed data'!$B$14)*100</f>
        <v>1.9920318725099601E-2</v>
      </c>
      <c r="D4" s="17">
        <f>A4/'Computed data'!$E$14</f>
        <v>0.20965692503176622</v>
      </c>
    </row>
    <row r="5" spans="1:4" x14ac:dyDescent="0.25">
      <c r="A5" s="17">
        <v>6.6669999999999998</v>
      </c>
      <c r="B5" s="17">
        <v>8.4100000000000008E-3</v>
      </c>
      <c r="C5" s="17">
        <f>(B5/'Computed data'!$B$14)*100</f>
        <v>3.3505976095617535E-2</v>
      </c>
      <c r="D5" s="17">
        <f>A5/'Computed data'!$E$14</f>
        <v>0.4193767534313787</v>
      </c>
    </row>
    <row r="6" spans="1:4" x14ac:dyDescent="0.25">
      <c r="A6" s="17">
        <v>8.3330000000000002</v>
      </c>
      <c r="B6" s="17">
        <v>1.268E-2</v>
      </c>
      <c r="C6" s="17">
        <f>(B6/'Computed data'!$B$14)*100</f>
        <v>5.051792828685258E-2</v>
      </c>
      <c r="D6" s="17">
        <f>A6/'Computed data'!$E$14</f>
        <v>0.52417376426333873</v>
      </c>
    </row>
    <row r="7" spans="1:4" x14ac:dyDescent="0.25">
      <c r="A7" s="17">
        <v>8.8740000000000006</v>
      </c>
      <c r="B7" s="17">
        <v>1.6320000000000001E-2</v>
      </c>
      <c r="C7" s="17">
        <f>(B7/'Computed data'!$B$14)*100</f>
        <v>6.5019920318725111E-2</v>
      </c>
      <c r="D7" s="17">
        <f>A7/'Computed data'!$E$14</f>
        <v>0.55820448626819485</v>
      </c>
    </row>
    <row r="8" spans="1:4" x14ac:dyDescent="0.25">
      <c r="A8" s="17">
        <v>11.15</v>
      </c>
      <c r="B8" s="17">
        <v>1.9689999999999999E-2</v>
      </c>
      <c r="C8" s="17">
        <f>(B8/'Computed data'!$B$14)*100</f>
        <v>7.8446215139442221E-2</v>
      </c>
      <c r="D8" s="17">
        <f>A8/'Computed data'!$E$14</f>
        <v>0.70137255148640665</v>
      </c>
    </row>
    <row r="9" spans="1:4" x14ac:dyDescent="0.25">
      <c r="A9" s="17">
        <v>11.67</v>
      </c>
      <c r="B9" s="17">
        <v>2.3120000000000002E-2</v>
      </c>
      <c r="C9" s="17">
        <f>(B9/'Computed data'!$B$14)*100</f>
        <v>9.2111553784860564E-2</v>
      </c>
      <c r="D9" s="17">
        <f>A9/'Computed data'!$E$14</f>
        <v>0.73408230276649011</v>
      </c>
    </row>
    <row r="10" spans="1:4" x14ac:dyDescent="0.25">
      <c r="A10" s="17">
        <v>11.67</v>
      </c>
      <c r="B10" s="17">
        <v>2.6849999999999999E-2</v>
      </c>
      <c r="C10" s="17">
        <f>(B10/'Computed data'!$B$14)*100</f>
        <v>0.10697211155378485</v>
      </c>
      <c r="D10" s="17">
        <f>A10/'Computed data'!$E$14</f>
        <v>0.73408230276649011</v>
      </c>
    </row>
    <row r="11" spans="1:4" x14ac:dyDescent="0.25">
      <c r="A11" s="17">
        <v>11.67</v>
      </c>
      <c r="B11" s="17">
        <v>3.022E-2</v>
      </c>
      <c r="C11" s="17">
        <f>(B11/'Computed data'!$B$14)*100</f>
        <v>0.12039840637450198</v>
      </c>
      <c r="D11" s="17">
        <f>A11/'Computed data'!$E$14</f>
        <v>0.73408230276649011</v>
      </c>
    </row>
    <row r="12" spans="1:4" x14ac:dyDescent="0.25">
      <c r="A12" s="17">
        <v>11.86</v>
      </c>
      <c r="B12" s="17">
        <v>3.4000000000000002E-2</v>
      </c>
      <c r="C12" s="17">
        <f>(B12/'Computed data'!$B$14)*100</f>
        <v>0.13545816733067728</v>
      </c>
      <c r="D12" s="17">
        <f>A12/'Computed data'!$E$14</f>
        <v>0.74603394265728984</v>
      </c>
    </row>
    <row r="13" spans="1:4" x14ac:dyDescent="0.25">
      <c r="A13" s="17">
        <v>13.33</v>
      </c>
      <c r="B13" s="17">
        <v>3.7409999999999999E-2</v>
      </c>
      <c r="C13" s="17">
        <f>(B13/'Computed data'!$B$14)*100</f>
        <v>0.1490438247011952</v>
      </c>
      <c r="D13" s="17">
        <f>A13/'Computed data'!$E$14</f>
        <v>0.83850189339137227</v>
      </c>
    </row>
    <row r="14" spans="1:4" x14ac:dyDescent="0.25">
      <c r="A14" s="17">
        <v>11.67</v>
      </c>
      <c r="B14" s="17">
        <v>4.095E-2</v>
      </c>
      <c r="C14" s="17">
        <f>(B14/'Computed data'!$B$14)*100</f>
        <v>0.16314741035856573</v>
      </c>
      <c r="D14" s="17">
        <f>A14/'Computed data'!$E$14</f>
        <v>0.73408230276649011</v>
      </c>
    </row>
    <row r="15" spans="1:4" x14ac:dyDescent="0.25">
      <c r="A15" s="17">
        <v>11.67</v>
      </c>
      <c r="B15" s="17">
        <v>4.4150000000000002E-2</v>
      </c>
      <c r="C15" s="17">
        <f>(B15/'Computed data'!$B$14)*100</f>
        <v>0.17589641434262948</v>
      </c>
      <c r="D15" s="17">
        <f>A15/'Computed data'!$E$14</f>
        <v>0.73408230276649011</v>
      </c>
    </row>
    <row r="16" spans="1:4" x14ac:dyDescent="0.25">
      <c r="A16" s="17">
        <v>13.33</v>
      </c>
      <c r="B16" s="17">
        <v>4.8000000000000001E-2</v>
      </c>
      <c r="C16" s="17">
        <f>(B16/'Computed data'!$B$14)*100</f>
        <v>0.19123505976095617</v>
      </c>
      <c r="D16" s="17">
        <f>A16/'Computed data'!$E$14</f>
        <v>0.83850189339137227</v>
      </c>
    </row>
    <row r="17" spans="1:4" x14ac:dyDescent="0.25">
      <c r="A17" s="17">
        <v>13.33</v>
      </c>
      <c r="B17" s="17">
        <v>5.1720000000000002E-2</v>
      </c>
      <c r="C17" s="17">
        <f>(B17/'Computed data'!$B$14)*100</f>
        <v>0.20605577689243029</v>
      </c>
      <c r="D17" s="17">
        <f>A17/'Computed data'!$E$14</f>
        <v>0.83850189339137227</v>
      </c>
    </row>
    <row r="18" spans="1:4" x14ac:dyDescent="0.25">
      <c r="A18" s="17">
        <v>13.33</v>
      </c>
      <c r="B18" s="17">
        <v>5.4449999999999998E-2</v>
      </c>
      <c r="C18" s="17">
        <f>(B18/'Computed data'!$B$14)*100</f>
        <v>0.21693227091633466</v>
      </c>
      <c r="D18" s="17">
        <f>A18/'Computed data'!$E$14</f>
        <v>0.83850189339137227</v>
      </c>
    </row>
    <row r="19" spans="1:4" x14ac:dyDescent="0.25">
      <c r="A19" s="17">
        <v>13.33</v>
      </c>
      <c r="B19" s="17">
        <v>5.7790000000000001E-2</v>
      </c>
      <c r="C19" s="17">
        <f>(B19/'Computed data'!$B$14)*100</f>
        <v>0.23023904382470117</v>
      </c>
      <c r="D19" s="17">
        <f>A19/'Computed data'!$E$14</f>
        <v>0.83850189339137227</v>
      </c>
    </row>
    <row r="20" spans="1:4" x14ac:dyDescent="0.25">
      <c r="A20" s="17">
        <v>13.33</v>
      </c>
      <c r="B20" s="17">
        <v>6.1409999999999999E-2</v>
      </c>
      <c r="C20" s="17">
        <f>(B20/'Computed data'!$B$14)*100</f>
        <v>0.24466135458167329</v>
      </c>
      <c r="D20" s="17">
        <f>A20/'Computed data'!$E$14</f>
        <v>0.83850189339137227</v>
      </c>
    </row>
    <row r="21" spans="1:4" x14ac:dyDescent="0.25">
      <c r="A21" s="17">
        <v>12.06</v>
      </c>
      <c r="B21" s="17">
        <v>6.4759999999999998E-2</v>
      </c>
      <c r="C21" s="17">
        <f>(B21/'Computed data'!$B$14)*100</f>
        <v>0.25800796812748999</v>
      </c>
      <c r="D21" s="17">
        <f>A21/'Computed data'!$E$14</f>
        <v>0.7586146162265528</v>
      </c>
    </row>
    <row r="22" spans="1:4" x14ac:dyDescent="0.25">
      <c r="A22" s="17">
        <v>11.67</v>
      </c>
      <c r="B22" s="17">
        <v>6.9139999999999993E-2</v>
      </c>
      <c r="C22" s="17">
        <f>(B22/'Computed data'!$B$14)*100</f>
        <v>0.27545816733067724</v>
      </c>
      <c r="D22" s="17">
        <f>A22/'Computed data'!$E$14</f>
        <v>0.73408230276649011</v>
      </c>
    </row>
    <row r="23" spans="1:4" x14ac:dyDescent="0.25">
      <c r="A23" s="17">
        <v>13.33</v>
      </c>
      <c r="B23" s="17">
        <v>7.1980000000000002E-2</v>
      </c>
      <c r="C23" s="17">
        <f>(B23/'Computed data'!$B$14)*100</f>
        <v>0.28677290836653385</v>
      </c>
      <c r="D23" s="17">
        <f>A23/'Computed data'!$E$14</f>
        <v>0.83850189339137227</v>
      </c>
    </row>
    <row r="24" spans="1:4" x14ac:dyDescent="0.25">
      <c r="A24" s="17">
        <v>13.33</v>
      </c>
      <c r="B24" s="17">
        <v>7.5999999999999998E-2</v>
      </c>
      <c r="C24" s="17">
        <f>(B24/'Computed data'!$B$14)*100</f>
        <v>0.30278884462151395</v>
      </c>
      <c r="D24" s="17">
        <f>A24/'Computed data'!$E$14</f>
        <v>0.83850189339137227</v>
      </c>
    </row>
    <row r="25" spans="1:4" x14ac:dyDescent="0.25">
      <c r="A25" s="17">
        <v>15</v>
      </c>
      <c r="B25" s="17">
        <v>7.9219999999999999E-2</v>
      </c>
      <c r="C25" s="17">
        <f>(B25/'Computed data'!$B$14)*100</f>
        <v>0.31561752988047809</v>
      </c>
      <c r="D25" s="17">
        <f>A25/'Computed data'!$E$14</f>
        <v>0.94355051769471743</v>
      </c>
    </row>
    <row r="26" spans="1:4" x14ac:dyDescent="0.25">
      <c r="A26" s="17">
        <v>15</v>
      </c>
      <c r="B26" s="17">
        <v>8.3000000000000004E-2</v>
      </c>
      <c r="C26" s="17">
        <f>(B26/'Computed data'!$B$14)*100</f>
        <v>0.33067729083665337</v>
      </c>
      <c r="D26" s="17">
        <f>A26/'Computed data'!$E$14</f>
        <v>0.94355051769471743</v>
      </c>
    </row>
    <row r="27" spans="1:4" x14ac:dyDescent="0.25">
      <c r="A27" s="17">
        <v>15</v>
      </c>
      <c r="B27" s="17">
        <v>8.6419999999999997E-2</v>
      </c>
      <c r="C27" s="17">
        <f>(B27/'Computed data'!$B$14)*100</f>
        <v>0.34430278884462151</v>
      </c>
      <c r="D27" s="17">
        <f>A27/'Computed data'!$E$14</f>
        <v>0.94355051769471743</v>
      </c>
    </row>
    <row r="28" spans="1:4" x14ac:dyDescent="0.25">
      <c r="A28" s="17">
        <v>15</v>
      </c>
      <c r="B28" s="17">
        <v>8.9760000000000006E-2</v>
      </c>
      <c r="C28" s="17">
        <f>(B28/'Computed data'!$B$14)*100</f>
        <v>0.35760956175298808</v>
      </c>
      <c r="D28" s="17">
        <f>A28/'Computed data'!$E$14</f>
        <v>0.94355051769471743</v>
      </c>
    </row>
    <row r="29" spans="1:4" x14ac:dyDescent="0.25">
      <c r="A29" s="17">
        <v>13.33</v>
      </c>
      <c r="B29" s="17">
        <v>9.3229999999999993E-2</v>
      </c>
      <c r="C29" s="17">
        <f>(B29/'Computed data'!$B$14)*100</f>
        <v>0.37143426294820714</v>
      </c>
      <c r="D29" s="17">
        <f>A29/'Computed data'!$E$14</f>
        <v>0.83850189339137227</v>
      </c>
    </row>
    <row r="30" spans="1:4" x14ac:dyDescent="0.25">
      <c r="A30" s="17">
        <v>14.14</v>
      </c>
      <c r="B30" s="17">
        <v>9.6479999999999996E-2</v>
      </c>
      <c r="C30" s="17">
        <f>(B30/'Computed data'!$B$14)*100</f>
        <v>0.38438247011952187</v>
      </c>
      <c r="D30" s="17">
        <f>A30/'Computed data'!$E$14</f>
        <v>0.88945362134688699</v>
      </c>
    </row>
    <row r="31" spans="1:4" x14ac:dyDescent="0.25">
      <c r="A31" s="17">
        <v>13.33</v>
      </c>
      <c r="B31" s="17">
        <v>0.1</v>
      </c>
      <c r="C31" s="17">
        <f>(B31/'Computed data'!$B$14)*100</f>
        <v>0.39840637450199201</v>
      </c>
      <c r="D31" s="17">
        <f>A31/'Computed data'!$E$14</f>
        <v>0.83850189339137227</v>
      </c>
    </row>
    <row r="32" spans="1:4" x14ac:dyDescent="0.25">
      <c r="A32" s="17">
        <v>13.33</v>
      </c>
      <c r="B32" s="17">
        <v>0.10340000000000001</v>
      </c>
      <c r="C32" s="17">
        <f>(B32/'Computed data'!$B$14)*100</f>
        <v>0.41195219123505977</v>
      </c>
      <c r="D32" s="17">
        <f>A32/'Computed data'!$E$14</f>
        <v>0.83850189339137227</v>
      </c>
    </row>
    <row r="33" spans="1:4" x14ac:dyDescent="0.25">
      <c r="A33" s="17">
        <v>15</v>
      </c>
      <c r="B33" s="17">
        <v>0.10730000000000001</v>
      </c>
      <c r="C33" s="17">
        <f>(B33/'Computed data'!$B$14)*100</f>
        <v>0.42749003984063744</v>
      </c>
      <c r="D33" s="17">
        <f>A33/'Computed data'!$E$14</f>
        <v>0.94355051769471743</v>
      </c>
    </row>
    <row r="34" spans="1:4" x14ac:dyDescent="0.25">
      <c r="A34" s="17">
        <v>15</v>
      </c>
      <c r="B34" s="17">
        <v>0.1104</v>
      </c>
      <c r="C34" s="17">
        <f>(B34/'Computed data'!$B$14)*100</f>
        <v>0.43984063745019913</v>
      </c>
      <c r="D34" s="17">
        <f>A34/'Computed data'!$E$14</f>
        <v>0.94355051769471743</v>
      </c>
    </row>
    <row r="35" spans="1:4" x14ac:dyDescent="0.25">
      <c r="A35" s="17">
        <v>15</v>
      </c>
      <c r="B35" s="17">
        <v>0.1143</v>
      </c>
      <c r="C35" s="17">
        <f>(B35/'Computed data'!$B$14)*100</f>
        <v>0.4553784860557768</v>
      </c>
      <c r="D35" s="17">
        <f>A35/'Computed data'!$E$14</f>
        <v>0.94355051769471743</v>
      </c>
    </row>
    <row r="36" spans="1:4" x14ac:dyDescent="0.25">
      <c r="A36" s="17">
        <v>16.670000000000002</v>
      </c>
      <c r="B36" s="17">
        <v>0.1179</v>
      </c>
      <c r="C36" s="17">
        <f>(B36/'Computed data'!$B$14)*100</f>
        <v>0.46972111553784857</v>
      </c>
      <c r="D36" s="17">
        <f>A36/'Computed data'!$E$14</f>
        <v>1.0485991419980627</v>
      </c>
    </row>
    <row r="37" spans="1:4" x14ac:dyDescent="0.25">
      <c r="A37" s="17">
        <v>18.920000000000002</v>
      </c>
      <c r="B37" s="17">
        <v>0.121</v>
      </c>
      <c r="C37" s="17">
        <f>(B37/'Computed data'!$B$14)*100</f>
        <v>0.48207171314741026</v>
      </c>
      <c r="D37" s="17">
        <f>A37/'Computed data'!$E$14</f>
        <v>1.1901317196522703</v>
      </c>
    </row>
    <row r="38" spans="1:4" x14ac:dyDescent="0.25">
      <c r="A38" s="17">
        <v>23.33</v>
      </c>
      <c r="B38" s="17">
        <v>0.12479999999999999</v>
      </c>
      <c r="C38" s="17">
        <f>(B38/'Computed data'!$B$14)*100</f>
        <v>0.49721115537848604</v>
      </c>
      <c r="D38" s="17">
        <f>A38/'Computed data'!$E$14</f>
        <v>1.4675355718545171</v>
      </c>
    </row>
    <row r="39" spans="1:4" x14ac:dyDescent="0.25">
      <c r="A39" s="17">
        <v>29.16</v>
      </c>
      <c r="B39" s="17">
        <v>0.128</v>
      </c>
      <c r="C39" s="17">
        <f>(B39/'Computed data'!$B$14)*100</f>
        <v>0.50996015936254979</v>
      </c>
      <c r="D39" s="17">
        <f>A39/'Computed data'!$E$14</f>
        <v>1.8342622063985308</v>
      </c>
    </row>
    <row r="40" spans="1:4" x14ac:dyDescent="0.25">
      <c r="A40" s="17">
        <v>35</v>
      </c>
      <c r="B40" s="17">
        <v>0.13189999999999999</v>
      </c>
      <c r="C40" s="17">
        <f>(B40/'Computed data'!$B$14)*100</f>
        <v>0.5254980079681274</v>
      </c>
      <c r="D40" s="17">
        <f>A40/'Computed data'!$E$14</f>
        <v>2.2016178746210073</v>
      </c>
    </row>
    <row r="41" spans="1:4" x14ac:dyDescent="0.25">
      <c r="A41" s="17">
        <v>40.46</v>
      </c>
      <c r="B41" s="17">
        <v>0.1353</v>
      </c>
      <c r="C41" s="17">
        <f>(B41/'Computed data'!$B$14)*100</f>
        <v>0.53904382470119516</v>
      </c>
      <c r="D41" s="17">
        <f>A41/'Computed data'!$E$14</f>
        <v>2.5450702630618847</v>
      </c>
    </row>
    <row r="42" spans="1:4" x14ac:dyDescent="0.25">
      <c r="A42" s="17">
        <v>45</v>
      </c>
      <c r="B42" s="17">
        <v>0.13869999999999999</v>
      </c>
      <c r="C42" s="17">
        <f>(B42/'Computed data'!$B$14)*100</f>
        <v>0.55258964143426281</v>
      </c>
      <c r="D42" s="17">
        <f>A42/'Computed data'!$E$14</f>
        <v>2.8306515530841523</v>
      </c>
    </row>
    <row r="43" spans="1:4" x14ac:dyDescent="0.25">
      <c r="A43" s="17">
        <v>50</v>
      </c>
      <c r="B43" s="17">
        <v>0.14199999999999999</v>
      </c>
      <c r="C43" s="17">
        <f>(B43/'Computed data'!$B$14)*100</f>
        <v>0.56573705179282863</v>
      </c>
      <c r="D43" s="17">
        <f>A43/'Computed data'!$E$14</f>
        <v>3.1451683923157248</v>
      </c>
    </row>
    <row r="44" spans="1:4" x14ac:dyDescent="0.25">
      <c r="A44" s="17">
        <v>56.39</v>
      </c>
      <c r="B44" s="17">
        <v>0.14499999999999999</v>
      </c>
      <c r="C44" s="17">
        <f>(B44/'Computed data'!$B$14)*100</f>
        <v>0.57768924302788838</v>
      </c>
      <c r="D44" s="17">
        <f>A44/'Computed data'!$E$14</f>
        <v>3.5471209128536745</v>
      </c>
    </row>
    <row r="45" spans="1:4" x14ac:dyDescent="0.25">
      <c r="A45" s="17">
        <v>63.73</v>
      </c>
      <c r="B45" s="17">
        <v>0.1492</v>
      </c>
      <c r="C45" s="17">
        <f>(B45/'Computed data'!$B$14)*100</f>
        <v>0.59442231075697205</v>
      </c>
      <c r="D45" s="17">
        <f>A45/'Computed data'!$E$14</f>
        <v>4.0088316328456228</v>
      </c>
    </row>
    <row r="46" spans="1:4" x14ac:dyDescent="0.25">
      <c r="A46" s="17">
        <v>71.67</v>
      </c>
      <c r="B46" s="17">
        <v>0.15260000000000001</v>
      </c>
      <c r="C46" s="17">
        <f>(B46/'Computed data'!$B$14)*100</f>
        <v>0.60796812749003981</v>
      </c>
      <c r="D46" s="17">
        <f>A46/'Computed data'!$E$14</f>
        <v>4.5082843735453597</v>
      </c>
    </row>
    <row r="47" spans="1:4" x14ac:dyDescent="0.25">
      <c r="A47" s="17">
        <v>80</v>
      </c>
      <c r="B47" s="17">
        <v>0.15609999999999999</v>
      </c>
      <c r="C47" s="17">
        <f>(B47/'Computed data'!$B$14)*100</f>
        <v>0.62191235059760952</v>
      </c>
      <c r="D47" s="17">
        <f>A47/'Computed data'!$E$14</f>
        <v>5.0322694277051596</v>
      </c>
    </row>
    <row r="48" spans="1:4" x14ac:dyDescent="0.25">
      <c r="A48" s="17">
        <v>89.16</v>
      </c>
      <c r="B48" s="17">
        <v>0.1595</v>
      </c>
      <c r="C48" s="17">
        <f>(B48/'Computed data'!$B$14)*100</f>
        <v>0.63545816733067728</v>
      </c>
      <c r="D48" s="17">
        <f>A48/'Computed data'!$E$14</f>
        <v>5.6084642771773998</v>
      </c>
    </row>
    <row r="49" spans="1:4" x14ac:dyDescent="0.25">
      <c r="A49" s="18">
        <v>103.3</v>
      </c>
      <c r="B49" s="18">
        <v>0.16300000000000001</v>
      </c>
      <c r="C49" s="17">
        <f>(B49/'Computed data'!$B$14)*100</f>
        <v>0.64940239043824699</v>
      </c>
      <c r="D49" s="18">
        <f>A49/'Computed data'!$E$14</f>
        <v>6.4979178985242871</v>
      </c>
    </row>
    <row r="50" spans="1:4" x14ac:dyDescent="0.25">
      <c r="A50" s="17">
        <v>116.1</v>
      </c>
      <c r="B50" s="17">
        <v>0.16669999999999999</v>
      </c>
      <c r="C50" s="17">
        <f>(B50/'Computed data'!$B$14)*100</f>
        <v>0.6641434262948207</v>
      </c>
      <c r="D50" s="17">
        <f>A50/'Computed data'!$E$14</f>
        <v>7.3030810069571128</v>
      </c>
    </row>
    <row r="51" spans="1:4" x14ac:dyDescent="0.25">
      <c r="A51" s="17">
        <v>130.19999999999999</v>
      </c>
      <c r="B51" s="17">
        <v>0.1701</v>
      </c>
      <c r="C51" s="17">
        <f>(B51/'Computed data'!$B$14)*100</f>
        <v>0.67768924302788847</v>
      </c>
      <c r="D51" s="17">
        <f>A51/'Computed data'!$E$14</f>
        <v>8.1900184935901468</v>
      </c>
    </row>
    <row r="52" spans="1:4" x14ac:dyDescent="0.25">
      <c r="A52" s="17">
        <v>144.9</v>
      </c>
      <c r="B52" s="17">
        <v>0.17349999999999999</v>
      </c>
      <c r="C52" s="17">
        <f>(B52/'Computed data'!$B$14)*100</f>
        <v>0.69123505976095612</v>
      </c>
      <c r="D52" s="17">
        <f>A52/'Computed data'!$E$14</f>
        <v>9.1146980009309697</v>
      </c>
    </row>
    <row r="53" spans="1:4" x14ac:dyDescent="0.25">
      <c r="A53" s="17">
        <v>161.5</v>
      </c>
      <c r="B53" s="17">
        <v>0.17699999999999999</v>
      </c>
      <c r="C53" s="17">
        <f>(B53/'Computed data'!$B$14)*100</f>
        <v>0.70517928286852583</v>
      </c>
      <c r="D53" s="17">
        <f>A53/'Computed data'!$E$14</f>
        <v>10.158893907179792</v>
      </c>
    </row>
    <row r="54" spans="1:4" x14ac:dyDescent="0.25">
      <c r="A54" s="17">
        <v>179.6</v>
      </c>
      <c r="B54" s="17">
        <v>0.1804</v>
      </c>
      <c r="C54" s="17">
        <f>(B54/'Computed data'!$B$14)*100</f>
        <v>0.7187250996015937</v>
      </c>
      <c r="D54" s="17">
        <f>A54/'Computed data'!$E$14</f>
        <v>11.297444865198083</v>
      </c>
    </row>
    <row r="55" spans="1:4" x14ac:dyDescent="0.25">
      <c r="A55" s="17">
        <v>195.4</v>
      </c>
      <c r="B55" s="17">
        <v>0.18440000000000001</v>
      </c>
      <c r="C55" s="17">
        <f>(B55/'Computed data'!$B$14)*100</f>
        <v>0.73466135458167325</v>
      </c>
      <c r="D55" s="17">
        <f>A55/'Computed data'!$E$14</f>
        <v>12.291318077169853</v>
      </c>
    </row>
    <row r="56" spans="1:4" x14ac:dyDescent="0.25">
      <c r="A56" s="17">
        <v>210.9</v>
      </c>
      <c r="B56" s="17">
        <v>0.18779999999999999</v>
      </c>
      <c r="C56" s="17">
        <f>(B56/'Computed data'!$B$14)*100</f>
        <v>0.74820717131474102</v>
      </c>
      <c r="D56" s="17">
        <f>A56/'Computed data'!$E$14</f>
        <v>13.266320278787727</v>
      </c>
    </row>
    <row r="57" spans="1:4" x14ac:dyDescent="0.25">
      <c r="A57" s="17">
        <v>225.6</v>
      </c>
      <c r="B57" s="17">
        <v>0.19109999999999999</v>
      </c>
      <c r="C57" s="17">
        <f>(B57/'Computed data'!$B$14)*100</f>
        <v>0.76135458167330672</v>
      </c>
      <c r="D57" s="17">
        <f>A57/'Computed data'!$E$14</f>
        <v>14.19099978612855</v>
      </c>
    </row>
    <row r="58" spans="1:4" x14ac:dyDescent="0.25">
      <c r="A58" s="17">
        <v>242.4</v>
      </c>
      <c r="B58" s="17">
        <v>0.19450000000000001</v>
      </c>
      <c r="C58" s="17">
        <f>(B58/'Computed data'!$B$14)*100</f>
        <v>0.77490039840637448</v>
      </c>
      <c r="D58" s="17">
        <f>A58/'Computed data'!$E$14</f>
        <v>15.247776365946633</v>
      </c>
    </row>
    <row r="59" spans="1:4" x14ac:dyDescent="0.25">
      <c r="A59" s="17">
        <v>258.8</v>
      </c>
      <c r="B59" s="17">
        <v>0.1978</v>
      </c>
      <c r="C59" s="17">
        <f>(B59/'Computed data'!$B$14)*100</f>
        <v>0.78804780876494018</v>
      </c>
      <c r="D59" s="17">
        <f>A59/'Computed data'!$E$14</f>
        <v>16.279391598626191</v>
      </c>
    </row>
    <row r="60" spans="1:4" x14ac:dyDescent="0.25">
      <c r="A60" s="17">
        <v>275.8</v>
      </c>
      <c r="B60" s="17">
        <v>0.20200000000000001</v>
      </c>
      <c r="C60" s="17">
        <f>(B60/'Computed data'!$B$14)*100</f>
        <v>0.80478087649402397</v>
      </c>
      <c r="D60" s="17">
        <f>A60/'Computed data'!$E$14</f>
        <v>17.348748852013539</v>
      </c>
    </row>
    <row r="61" spans="1:4" x14ac:dyDescent="0.25">
      <c r="A61" s="17">
        <v>291.10000000000002</v>
      </c>
      <c r="B61" s="17">
        <v>0.2051</v>
      </c>
      <c r="C61" s="17">
        <f>(B61/'Computed data'!$B$14)*100</f>
        <v>0.81713147410358566</v>
      </c>
      <c r="D61" s="17">
        <f>A61/'Computed data'!$E$14</f>
        <v>18.311170380062151</v>
      </c>
    </row>
    <row r="62" spans="1:4" x14ac:dyDescent="0.25">
      <c r="A62" s="17">
        <v>306.2</v>
      </c>
      <c r="B62" s="17">
        <v>0.2089</v>
      </c>
      <c r="C62" s="17">
        <f>(B62/'Computed data'!$B$14)*100</f>
        <v>0.83227091633466133</v>
      </c>
      <c r="D62" s="17">
        <f>A62/'Computed data'!$E$14</f>
        <v>19.261011234541499</v>
      </c>
    </row>
    <row r="63" spans="1:4" x14ac:dyDescent="0.25">
      <c r="A63" s="17">
        <v>321.3</v>
      </c>
      <c r="B63" s="17">
        <v>0.21229999999999999</v>
      </c>
      <c r="C63" s="17">
        <f>(B63/'Computed data'!$B$14)*100</f>
        <v>0.84581673306772898</v>
      </c>
      <c r="D63" s="17">
        <f>A63/'Computed data'!$E$14</f>
        <v>20.210852089020847</v>
      </c>
    </row>
    <row r="64" spans="1:4" x14ac:dyDescent="0.25">
      <c r="A64" s="17">
        <v>336.6</v>
      </c>
      <c r="B64" s="17">
        <v>0.2155</v>
      </c>
      <c r="C64" s="17">
        <f>(B64/'Computed data'!$B$14)*100</f>
        <v>0.85856573705179273</v>
      </c>
      <c r="D64" s="17">
        <f>A64/'Computed data'!$E$14</f>
        <v>21.173273617069459</v>
      </c>
    </row>
    <row r="65" spans="1:4" x14ac:dyDescent="0.25">
      <c r="A65" s="17">
        <v>353.3</v>
      </c>
      <c r="B65" s="17">
        <v>0.2195</v>
      </c>
      <c r="C65" s="17">
        <f>(B65/'Computed data'!$B$14)*100</f>
        <v>0.87450199203187251</v>
      </c>
      <c r="D65" s="17">
        <f>A65/'Computed data'!$E$14</f>
        <v>22.223759860102913</v>
      </c>
    </row>
    <row r="66" spans="1:4" x14ac:dyDescent="0.25">
      <c r="A66" s="17">
        <v>367.7</v>
      </c>
      <c r="B66" s="17">
        <v>0.2228</v>
      </c>
      <c r="C66" s="17">
        <f>(B66/'Computed data'!$B$14)*100</f>
        <v>0.88764940239043821</v>
      </c>
      <c r="D66" s="17">
        <f>A66/'Computed data'!$E$14</f>
        <v>23.129568357089838</v>
      </c>
    </row>
    <row r="67" spans="1:4" x14ac:dyDescent="0.25">
      <c r="A67" s="17">
        <v>382.3</v>
      </c>
      <c r="B67" s="17">
        <v>0.22620000000000001</v>
      </c>
      <c r="C67" s="17">
        <f>(B67/'Computed data'!$B$14)*100</f>
        <v>0.90119521912350598</v>
      </c>
      <c r="D67" s="17">
        <f>A67/'Computed data'!$E$14</f>
        <v>24.04795752764603</v>
      </c>
    </row>
    <row r="68" spans="1:4" x14ac:dyDescent="0.25">
      <c r="A68" s="17">
        <v>396.8</v>
      </c>
      <c r="B68" s="17">
        <v>0.22950000000000001</v>
      </c>
      <c r="C68" s="17">
        <f>(B68/'Computed data'!$B$14)*100</f>
        <v>0.91434262948207179</v>
      </c>
      <c r="D68" s="17">
        <f>A68/'Computed data'!$E$14</f>
        <v>24.960056361417593</v>
      </c>
    </row>
    <row r="69" spans="1:4" x14ac:dyDescent="0.25">
      <c r="A69" s="17">
        <v>412.4</v>
      </c>
      <c r="B69" s="17">
        <v>0.23300000000000001</v>
      </c>
      <c r="C69" s="17">
        <f>(B69/'Computed data'!$B$14)*100</f>
        <v>0.9282868525896415</v>
      </c>
      <c r="D69" s="17">
        <f>A69/'Computed data'!$E$14</f>
        <v>25.941348899820095</v>
      </c>
    </row>
    <row r="70" spans="1:4" x14ac:dyDescent="0.25">
      <c r="A70" s="17">
        <v>427.5</v>
      </c>
      <c r="B70" s="17">
        <v>0.23669999999999999</v>
      </c>
      <c r="C70" s="17">
        <f>(B70/'Computed data'!$B$14)*100</f>
        <v>0.9430278884462151</v>
      </c>
      <c r="D70" s="17">
        <f>A70/'Computed data'!$E$14</f>
        <v>26.891189754299447</v>
      </c>
    </row>
    <row r="71" spans="1:4" x14ac:dyDescent="0.25">
      <c r="A71" s="17">
        <v>442</v>
      </c>
      <c r="B71" s="17">
        <v>0.24010000000000001</v>
      </c>
      <c r="C71" s="17">
        <f>(B71/'Computed data'!$B$14)*100</f>
        <v>0.95657370517928286</v>
      </c>
      <c r="D71" s="17">
        <f>A71/'Computed data'!$E$14</f>
        <v>27.803288588071005</v>
      </c>
    </row>
    <row r="72" spans="1:4" x14ac:dyDescent="0.25">
      <c r="A72" s="17">
        <v>454.9</v>
      </c>
      <c r="B72" s="17">
        <v>0.24349999999999999</v>
      </c>
      <c r="C72" s="17">
        <f>(B72/'Computed data'!$B$14)*100</f>
        <v>0.97011952191235051</v>
      </c>
      <c r="D72" s="17">
        <f>A72/'Computed data'!$E$14</f>
        <v>28.614742033288461</v>
      </c>
    </row>
    <row r="73" spans="1:4" x14ac:dyDescent="0.25">
      <c r="A73" s="17">
        <v>469.1</v>
      </c>
      <c r="B73" s="17">
        <v>0.24679999999999999</v>
      </c>
      <c r="C73" s="17">
        <f>(B73/'Computed data'!$B$14)*100</f>
        <v>0.98326693227091622</v>
      </c>
      <c r="D73" s="17">
        <f>A73/'Computed data'!$E$14</f>
        <v>29.507969856706129</v>
      </c>
    </row>
    <row r="74" spans="1:4" x14ac:dyDescent="0.25">
      <c r="A74" s="17">
        <v>483.6</v>
      </c>
      <c r="B74" s="17">
        <v>0.25069999999999998</v>
      </c>
      <c r="C74" s="17">
        <f>(B74/'Computed data'!$B$14)*100</f>
        <v>0.99880478087649383</v>
      </c>
      <c r="D74" s="17">
        <f>A74/'Computed data'!$E$14</f>
        <v>30.420068690477692</v>
      </c>
    </row>
    <row r="75" spans="1:4" x14ac:dyDescent="0.25">
      <c r="A75" s="17">
        <v>498.5</v>
      </c>
      <c r="B75" s="17">
        <v>0.254</v>
      </c>
      <c r="C75" s="17">
        <f>(B75/'Computed data'!$B$14)*100</f>
        <v>1.0119521912350598</v>
      </c>
      <c r="D75" s="17">
        <f>A75/'Computed data'!$E$14</f>
        <v>31.357328871387775</v>
      </c>
    </row>
    <row r="76" spans="1:4" x14ac:dyDescent="0.25">
      <c r="A76" s="17">
        <v>511.3</v>
      </c>
      <c r="B76" s="17">
        <v>0.25740000000000002</v>
      </c>
      <c r="C76" s="17">
        <f>(B76/'Computed data'!$B$14)*100</f>
        <v>1.0254980079681275</v>
      </c>
      <c r="D76" s="17">
        <f>A76/'Computed data'!$E$14</f>
        <v>32.162491979820601</v>
      </c>
    </row>
    <row r="77" spans="1:4" x14ac:dyDescent="0.25">
      <c r="A77" s="17">
        <v>527.1</v>
      </c>
      <c r="B77" s="17">
        <v>0.26069999999999999</v>
      </c>
      <c r="C77" s="17">
        <f>(B77/'Computed data'!$B$14)*100</f>
        <v>1.0386454183266931</v>
      </c>
      <c r="D77" s="17">
        <f>A77/'Computed data'!$E$14</f>
        <v>33.156365191792375</v>
      </c>
    </row>
    <row r="78" spans="1:4" x14ac:dyDescent="0.25">
      <c r="A78" s="17">
        <v>542</v>
      </c>
      <c r="B78" s="17">
        <v>0.2641</v>
      </c>
      <c r="C78" s="17">
        <f>(B78/'Computed data'!$B$14)*100</f>
        <v>1.0521912350597609</v>
      </c>
      <c r="D78" s="17">
        <f>A78/'Computed data'!$E$14</f>
        <v>34.093625372702455</v>
      </c>
    </row>
    <row r="79" spans="1:4" x14ac:dyDescent="0.25">
      <c r="A79" s="17">
        <v>556.4</v>
      </c>
      <c r="B79" s="17">
        <v>0.26800000000000002</v>
      </c>
      <c r="C79" s="17">
        <f>(B79/'Computed data'!$B$14)*100</f>
        <v>1.0677290836653386</v>
      </c>
      <c r="D79" s="17">
        <f>A79/'Computed data'!$E$14</f>
        <v>34.999433869689383</v>
      </c>
    </row>
    <row r="80" spans="1:4" x14ac:dyDescent="0.25">
      <c r="A80" s="17">
        <v>567.70000000000005</v>
      </c>
      <c r="B80" s="17">
        <v>0.27129999999999999</v>
      </c>
      <c r="C80" s="17">
        <f>(B80/'Computed data'!$B$14)*100</f>
        <v>1.0808764940239044</v>
      </c>
      <c r="D80" s="17">
        <f>A80/'Computed data'!$E$14</f>
        <v>35.710241926352744</v>
      </c>
    </row>
    <row r="81" spans="1:4" x14ac:dyDescent="0.25">
      <c r="A81" s="17">
        <v>580.6</v>
      </c>
      <c r="B81" s="17">
        <v>0.2747</v>
      </c>
      <c r="C81" s="17">
        <f>(B81/'Computed data'!$B$14)*100</f>
        <v>1.0944223107569719</v>
      </c>
      <c r="D81" s="17">
        <f>A81/'Computed data'!$E$14</f>
        <v>36.521695371570196</v>
      </c>
    </row>
    <row r="82" spans="1:4" x14ac:dyDescent="0.25">
      <c r="A82" s="18">
        <v>595.1</v>
      </c>
      <c r="B82" s="18">
        <v>0.27800000000000002</v>
      </c>
      <c r="C82" s="17">
        <f>(B82/'Computed data'!$B$14)*100</f>
        <v>1.1075697211155378</v>
      </c>
      <c r="D82" s="18">
        <f>A82/'Computed data'!$E$14</f>
        <v>37.433794205341755</v>
      </c>
    </row>
    <row r="83" spans="1:4" x14ac:dyDescent="0.25">
      <c r="A83" s="17">
        <v>604.6</v>
      </c>
      <c r="B83" s="17">
        <v>0.28239999999999998</v>
      </c>
      <c r="C83" s="17">
        <f>(B83/'Computed data'!$B$14)*100</f>
        <v>1.1250996015936254</v>
      </c>
      <c r="D83" s="17">
        <f>A83/'Computed data'!$E$14</f>
        <v>38.031376199881741</v>
      </c>
    </row>
    <row r="84" spans="1:4" x14ac:dyDescent="0.25">
      <c r="A84" s="17">
        <v>618.79999999999995</v>
      </c>
      <c r="B84" s="17">
        <v>0.28549999999999998</v>
      </c>
      <c r="C84" s="17">
        <f>(B84/'Computed data'!$B$14)*100</f>
        <v>1.1374501992031871</v>
      </c>
      <c r="D84" s="17">
        <f>A84/'Computed data'!$E$14</f>
        <v>38.924604023299409</v>
      </c>
    </row>
    <row r="85" spans="1:4" x14ac:dyDescent="0.25">
      <c r="A85" s="19">
        <v>628.6</v>
      </c>
      <c r="B85" s="19">
        <v>0.28910000000000002</v>
      </c>
      <c r="C85" s="17">
        <f>(B85/'Computed data'!$B$14)*100</f>
        <v>1.151792828685259</v>
      </c>
      <c r="D85" s="19">
        <f>A85/'Computed data'!$E$14</f>
        <v>39.541057028193293</v>
      </c>
    </row>
    <row r="86" spans="1:4" x14ac:dyDescent="0.25">
      <c r="A86" s="17">
        <v>639.79999999999995</v>
      </c>
      <c r="B86" s="17">
        <v>0.29239999999999999</v>
      </c>
      <c r="C86" s="17">
        <f>(B86/'Computed data'!$B$14)*100</f>
        <v>1.1649402390438246</v>
      </c>
      <c r="D86" s="17">
        <f>A86/'Computed data'!$E$14</f>
        <v>40.245574748072009</v>
      </c>
    </row>
    <row r="87" spans="1:4" x14ac:dyDescent="0.25">
      <c r="A87" s="17">
        <v>648</v>
      </c>
      <c r="B87" s="17">
        <v>0.29580000000000001</v>
      </c>
      <c r="C87" s="17">
        <f>(B87/'Computed data'!$B$14)*100</f>
        <v>1.1784860557768924</v>
      </c>
      <c r="D87" s="17">
        <f>A87/'Computed data'!$E$14</f>
        <v>40.761382364411794</v>
      </c>
    </row>
    <row r="88" spans="1:4" x14ac:dyDescent="0.25">
      <c r="A88" s="17">
        <v>655.5</v>
      </c>
      <c r="B88" s="17">
        <v>0.29920000000000002</v>
      </c>
      <c r="C88" s="17">
        <f>(B88/'Computed data'!$B$14)*100</f>
        <v>1.1920318725099601</v>
      </c>
      <c r="D88" s="17">
        <f>A88/'Computed data'!$E$14</f>
        <v>41.233157623259153</v>
      </c>
    </row>
    <row r="89" spans="1:4" x14ac:dyDescent="0.25">
      <c r="A89" s="17">
        <v>663.4</v>
      </c>
      <c r="B89" s="17">
        <v>0.30299999999999999</v>
      </c>
      <c r="C89" s="17">
        <f>(B89/'Computed data'!$B$14)*100</f>
        <v>1.2071713147410357</v>
      </c>
      <c r="D89" s="17">
        <f>A89/'Computed data'!$E$14</f>
        <v>41.730094229245033</v>
      </c>
    </row>
    <row r="90" spans="1:4" x14ac:dyDescent="0.25">
      <c r="A90" s="17">
        <v>669</v>
      </c>
      <c r="B90" s="17">
        <v>0.30640000000000001</v>
      </c>
      <c r="C90" s="17">
        <f>(B90/'Computed data'!$B$14)*100</f>
        <v>1.2207171314741034</v>
      </c>
      <c r="D90" s="17">
        <f>A90/'Computed data'!$E$14</f>
        <v>42.082353089184394</v>
      </c>
    </row>
    <row r="91" spans="1:4" x14ac:dyDescent="0.25">
      <c r="A91" s="17">
        <v>672.9</v>
      </c>
      <c r="B91" s="17">
        <v>0.30969999999999998</v>
      </c>
      <c r="C91" s="17">
        <f>(B91/'Computed data'!$B$14)*100</f>
        <v>1.2338645418326692</v>
      </c>
      <c r="D91" s="17">
        <f>A91/'Computed data'!$E$14</f>
        <v>42.327676223785019</v>
      </c>
    </row>
    <row r="92" spans="1:4" x14ac:dyDescent="0.25">
      <c r="A92" s="17">
        <v>675.1</v>
      </c>
      <c r="B92" s="17">
        <v>0.31309999999999999</v>
      </c>
      <c r="C92" s="17">
        <f>(B92/'Computed data'!$B$14)*100</f>
        <v>1.247410358565737</v>
      </c>
      <c r="D92" s="17">
        <f>A92/'Computed data'!$E$14</f>
        <v>42.466063633046915</v>
      </c>
    </row>
    <row r="93" spans="1:4" x14ac:dyDescent="0.25">
      <c r="A93" s="17">
        <v>675</v>
      </c>
      <c r="B93" s="17">
        <v>0.31640000000000001</v>
      </c>
      <c r="C93" s="17">
        <f>(B93/'Computed data'!$B$14)*100</f>
        <v>1.2605577689243026</v>
      </c>
      <c r="D93" s="17">
        <f>A93/'Computed data'!$E$14</f>
        <v>42.459773296262284</v>
      </c>
    </row>
    <row r="94" spans="1:4" x14ac:dyDescent="0.25">
      <c r="A94" s="17">
        <v>673.3</v>
      </c>
      <c r="B94" s="17">
        <v>0.32029999999999997</v>
      </c>
      <c r="C94" s="17">
        <f>(B94/'Computed data'!$B$14)*100</f>
        <v>1.2760956175298803</v>
      </c>
      <c r="D94" s="17">
        <f>A94/'Computed data'!$E$14</f>
        <v>42.352837570923548</v>
      </c>
    </row>
    <row r="95" spans="1:4" x14ac:dyDescent="0.25">
      <c r="A95" s="17">
        <v>671.7</v>
      </c>
      <c r="B95" s="17">
        <v>0.32369999999999999</v>
      </c>
      <c r="C95" s="17">
        <f>(B95/'Computed data'!$B$14)*100</f>
        <v>1.2896414342629481</v>
      </c>
      <c r="D95" s="17">
        <f>A95/'Computed data'!$E$14</f>
        <v>42.252192182369448</v>
      </c>
    </row>
    <row r="96" spans="1:4" x14ac:dyDescent="0.25">
      <c r="A96" s="17">
        <v>670</v>
      </c>
      <c r="B96" s="17">
        <v>0.32700000000000001</v>
      </c>
      <c r="C96" s="17">
        <f>(B96/'Computed data'!$B$14)*100</f>
        <v>1.3027888446215139</v>
      </c>
      <c r="D96" s="17">
        <f>A96/'Computed data'!$E$14</f>
        <v>42.145256457030712</v>
      </c>
    </row>
    <row r="97" spans="1:4" x14ac:dyDescent="0.25">
      <c r="A97" s="17">
        <v>671.7</v>
      </c>
      <c r="B97" s="17">
        <v>0.33069999999999999</v>
      </c>
      <c r="C97" s="17">
        <f>(B97/'Computed data'!$B$14)*100</f>
        <v>1.3175298804780875</v>
      </c>
      <c r="D97" s="17">
        <f>A97/'Computed data'!$E$14</f>
        <v>42.252192182369448</v>
      </c>
    </row>
    <row r="98" spans="1:4" x14ac:dyDescent="0.25">
      <c r="A98" s="17">
        <v>673.3</v>
      </c>
      <c r="B98" s="17">
        <v>0.3347</v>
      </c>
      <c r="C98" s="17">
        <f>(B98/'Computed data'!$B$14)*100</f>
        <v>1.3334661354581672</v>
      </c>
      <c r="D98" s="17">
        <f>A98/'Computed data'!$E$14</f>
        <v>42.352837570923548</v>
      </c>
    </row>
    <row r="99" spans="1:4" x14ac:dyDescent="0.25">
      <c r="A99" s="17">
        <v>675</v>
      </c>
      <c r="B99" s="17">
        <v>0.33760000000000001</v>
      </c>
      <c r="C99" s="17">
        <f>(B99/'Computed data'!$B$14)*100</f>
        <v>1.3450199203187252</v>
      </c>
      <c r="D99" s="17">
        <f>A99/'Computed data'!$E$14</f>
        <v>42.459773296262284</v>
      </c>
    </row>
    <row r="100" spans="1:4" x14ac:dyDescent="0.25">
      <c r="A100" s="17">
        <v>676.7</v>
      </c>
      <c r="B100" s="17">
        <v>0.34089999999999998</v>
      </c>
      <c r="C100" s="17">
        <f>(B100/'Computed data'!$B$14)*100</f>
        <v>1.3581673306772906</v>
      </c>
      <c r="D100" s="17">
        <f>A100/'Computed data'!$E$14</f>
        <v>42.566709021601021</v>
      </c>
    </row>
    <row r="101" spans="1:4" x14ac:dyDescent="0.25">
      <c r="A101" s="17">
        <v>678.3</v>
      </c>
      <c r="B101" s="17">
        <v>0.3453</v>
      </c>
      <c r="C101" s="17">
        <f>(B101/'Computed data'!$B$14)*100</f>
        <v>1.3756972111553785</v>
      </c>
      <c r="D101" s="17">
        <f>A101/'Computed data'!$E$14</f>
        <v>42.66735441015512</v>
      </c>
    </row>
    <row r="102" spans="1:4" x14ac:dyDescent="0.25">
      <c r="A102" s="17">
        <v>681.7</v>
      </c>
      <c r="B102" s="17">
        <v>0.34860000000000002</v>
      </c>
      <c r="C102" s="17">
        <f>(B102/'Computed data'!$B$14)*100</f>
        <v>1.3888446215139441</v>
      </c>
      <c r="D102" s="17">
        <f>A102/'Computed data'!$E$14</f>
        <v>42.881225860832593</v>
      </c>
    </row>
    <row r="103" spans="1:4" x14ac:dyDescent="0.25">
      <c r="A103" s="17">
        <v>683.3</v>
      </c>
      <c r="B103" s="17">
        <v>0.35199999999999998</v>
      </c>
      <c r="C103" s="17">
        <f>(B103/'Computed data'!$B$14)*100</f>
        <v>1.4023904382470118</v>
      </c>
      <c r="D103" s="17">
        <f>A103/'Computed data'!$E$14</f>
        <v>42.981871249386693</v>
      </c>
    </row>
    <row r="104" spans="1:4" x14ac:dyDescent="0.25">
      <c r="A104" s="17">
        <v>686.4</v>
      </c>
      <c r="B104" s="17">
        <v>0.35589999999999999</v>
      </c>
      <c r="C104" s="17">
        <f>(B104/'Computed data'!$B$14)*100</f>
        <v>1.4179282868525895</v>
      </c>
      <c r="D104" s="17">
        <f>A104/'Computed data'!$E$14</f>
        <v>43.176871689710268</v>
      </c>
    </row>
    <row r="105" spans="1:4" x14ac:dyDescent="0.25">
      <c r="A105" s="17">
        <v>688.3</v>
      </c>
      <c r="B105" s="17">
        <v>0.35870000000000002</v>
      </c>
      <c r="C105" s="17">
        <f>(B105/'Computed data'!$B$14)*100</f>
        <v>1.4290836653386454</v>
      </c>
      <c r="D105" s="17">
        <f>A105/'Computed data'!$E$14</f>
        <v>43.296388088618265</v>
      </c>
    </row>
    <row r="106" spans="1:4" x14ac:dyDescent="0.25">
      <c r="A106" s="17">
        <v>691.7</v>
      </c>
      <c r="B106" s="17">
        <v>0.36209999999999998</v>
      </c>
      <c r="C106" s="17">
        <f>(B106/'Computed data'!$B$14)*100</f>
        <v>1.4426294820717129</v>
      </c>
      <c r="D106" s="17">
        <f>A106/'Computed data'!$E$14</f>
        <v>43.510259539295738</v>
      </c>
    </row>
    <row r="107" spans="1:4" x14ac:dyDescent="0.25">
      <c r="A107" s="17">
        <v>692.4</v>
      </c>
      <c r="B107" s="17">
        <v>0.3654</v>
      </c>
      <c r="C107" s="17">
        <f>(B107/'Computed data'!$B$14)*100</f>
        <v>1.4557768924302787</v>
      </c>
      <c r="D107" s="17">
        <f>A107/'Computed data'!$E$14</f>
        <v>43.554291896788158</v>
      </c>
    </row>
    <row r="108" spans="1:4" x14ac:dyDescent="0.25">
      <c r="A108" s="17">
        <v>693.3</v>
      </c>
      <c r="B108" s="17">
        <v>0.36959999999999998</v>
      </c>
      <c r="C108" s="17">
        <f>(B108/'Computed data'!$B$14)*100</f>
        <v>1.4725099601593623</v>
      </c>
      <c r="D108" s="17">
        <f>A108/'Computed data'!$E$14</f>
        <v>43.610904927849838</v>
      </c>
    </row>
    <row r="109" spans="1:4" x14ac:dyDescent="0.25">
      <c r="A109" s="17">
        <v>696.1</v>
      </c>
      <c r="B109" s="17">
        <v>0.37269999999999998</v>
      </c>
      <c r="C109" s="17">
        <f>(B109/'Computed data'!$B$14)*100</f>
        <v>1.484860557768924</v>
      </c>
      <c r="D109" s="17">
        <f>A109/'Computed data'!$E$14</f>
        <v>43.787034357819522</v>
      </c>
    </row>
    <row r="110" spans="1:4" x14ac:dyDescent="0.25">
      <c r="A110" s="17">
        <v>698.3</v>
      </c>
      <c r="B110" s="17">
        <v>0.376</v>
      </c>
      <c r="C110" s="17">
        <f>(B110/'Computed data'!$B$14)*100</f>
        <v>1.49800796812749</v>
      </c>
      <c r="D110" s="17">
        <f>A110/'Computed data'!$E$14</f>
        <v>43.92542176708141</v>
      </c>
    </row>
    <row r="111" spans="1:4" x14ac:dyDescent="0.25">
      <c r="A111" s="17">
        <v>700.6</v>
      </c>
      <c r="B111" s="17">
        <v>0.37940000000000002</v>
      </c>
      <c r="C111" s="17">
        <f>(B111/'Computed data'!$B$14)*100</f>
        <v>1.5115537848605578</v>
      </c>
      <c r="D111" s="17">
        <f>A111/'Computed data'!$E$14</f>
        <v>44.070099513127936</v>
      </c>
    </row>
    <row r="112" spans="1:4" x14ac:dyDescent="0.25">
      <c r="A112" s="17">
        <v>703.3</v>
      </c>
      <c r="B112" s="17">
        <v>0.38369999999999999</v>
      </c>
      <c r="C112" s="17">
        <f>(B112/'Computed data'!$B$14)*100</f>
        <v>1.5286852589641433</v>
      </c>
      <c r="D112" s="17">
        <f>A112/'Computed data'!$E$14</f>
        <v>44.239938606312982</v>
      </c>
    </row>
    <row r="113" spans="1:4" x14ac:dyDescent="0.25">
      <c r="A113" s="17">
        <v>706.7</v>
      </c>
      <c r="B113" s="17">
        <v>0.38700000000000001</v>
      </c>
      <c r="C113" s="17">
        <f>(B113/'Computed data'!$B$14)*100</f>
        <v>1.5418326693227091</v>
      </c>
      <c r="D113" s="17">
        <f>A113/'Computed data'!$E$14</f>
        <v>44.453810056990456</v>
      </c>
    </row>
    <row r="114" spans="1:4" x14ac:dyDescent="0.25">
      <c r="A114" s="17">
        <v>711.5</v>
      </c>
      <c r="B114" s="17">
        <v>0.38990000000000002</v>
      </c>
      <c r="C114" s="17">
        <f>(B114/'Computed data'!$B$14)*100</f>
        <v>1.5533864541832669</v>
      </c>
      <c r="D114" s="17">
        <f>A114/'Computed data'!$E$14</f>
        <v>44.75574622265276</v>
      </c>
    </row>
    <row r="115" spans="1:4" x14ac:dyDescent="0.25">
      <c r="A115" s="17">
        <v>717.1</v>
      </c>
      <c r="B115" s="17">
        <v>0.39360000000000001</v>
      </c>
      <c r="C115" s="17">
        <f>(B115/'Computed data'!$B$14)*100</f>
        <v>1.5681274900398408</v>
      </c>
      <c r="D115" s="17">
        <f>A115/'Computed data'!$E$14</f>
        <v>45.108005082592122</v>
      </c>
    </row>
    <row r="116" spans="1:4" x14ac:dyDescent="0.25">
      <c r="A116" s="17">
        <v>722.7</v>
      </c>
      <c r="B116" s="17">
        <v>0.39760000000000001</v>
      </c>
      <c r="C116" s="17">
        <f>(B116/'Computed data'!$B$14)*100</f>
        <v>1.5840637450199202</v>
      </c>
      <c r="D116" s="17">
        <f>A116/'Computed data'!$E$14</f>
        <v>45.46026394253149</v>
      </c>
    </row>
    <row r="117" spans="1:4" x14ac:dyDescent="0.25">
      <c r="A117" s="17">
        <v>726.6</v>
      </c>
      <c r="B117" s="17">
        <v>0.40100000000000002</v>
      </c>
      <c r="C117" s="17">
        <f>(B117/'Computed data'!$B$14)*100</f>
        <v>1.597609561752988</v>
      </c>
      <c r="D117" s="17">
        <f>A117/'Computed data'!$E$14</f>
        <v>45.705587077132115</v>
      </c>
    </row>
    <row r="118" spans="1:4" x14ac:dyDescent="0.25">
      <c r="A118" s="17">
        <v>730.4</v>
      </c>
      <c r="B118" s="17">
        <v>0.40429999999999999</v>
      </c>
      <c r="C118" s="17">
        <f>(B118/'Computed data'!$B$14)*100</f>
        <v>1.6107569721115538</v>
      </c>
      <c r="D118" s="17">
        <f>A118/'Computed data'!$E$14</f>
        <v>45.944619874948103</v>
      </c>
    </row>
    <row r="119" spans="1:4" x14ac:dyDescent="0.25">
      <c r="A119" s="17">
        <v>735.3</v>
      </c>
      <c r="B119" s="17">
        <v>0.40820000000000001</v>
      </c>
      <c r="C119" s="17">
        <f>(B119/'Computed data'!$B$14)*100</f>
        <v>1.6262948207171315</v>
      </c>
      <c r="D119" s="17">
        <f>A119/'Computed data'!$E$14</f>
        <v>46.252846377395045</v>
      </c>
    </row>
    <row r="120" spans="1:4" x14ac:dyDescent="0.25">
      <c r="A120" s="17">
        <v>740</v>
      </c>
      <c r="B120" s="17">
        <v>0.41160000000000002</v>
      </c>
      <c r="C120" s="17">
        <f>(B120/'Computed data'!$B$14)*100</f>
        <v>1.6398406374501993</v>
      </c>
      <c r="D120" s="17">
        <f>A120/'Computed data'!$E$14</f>
        <v>46.548492206272726</v>
      </c>
    </row>
    <row r="121" spans="1:4" x14ac:dyDescent="0.25">
      <c r="A121" s="17">
        <v>744.9</v>
      </c>
      <c r="B121" s="17">
        <v>0.41489999999999999</v>
      </c>
      <c r="C121" s="17">
        <f>(B121/'Computed data'!$B$14)*100</f>
        <v>1.6529880478087651</v>
      </c>
      <c r="D121" s="17">
        <f>A121/'Computed data'!$E$14</f>
        <v>46.856718708719669</v>
      </c>
    </row>
    <row r="122" spans="1:4" x14ac:dyDescent="0.25">
      <c r="A122" s="17">
        <v>750</v>
      </c>
      <c r="B122" s="17">
        <v>0.41830000000000001</v>
      </c>
      <c r="C122" s="17">
        <f>(B122/'Computed data'!$B$14)*100</f>
        <v>1.6665338645418324</v>
      </c>
      <c r="D122" s="17">
        <f>A122/'Computed data'!$E$14</f>
        <v>47.177525884735871</v>
      </c>
    </row>
    <row r="123" spans="1:4" x14ac:dyDescent="0.25">
      <c r="A123" s="17">
        <v>754.1</v>
      </c>
      <c r="B123" s="17">
        <v>0.42149999999999999</v>
      </c>
      <c r="C123" s="17">
        <f>(B123/'Computed data'!$B$14)*100</f>
        <v>1.6792828685258963</v>
      </c>
      <c r="D123" s="17">
        <f>A123/'Computed data'!$E$14</f>
        <v>47.435429692905764</v>
      </c>
    </row>
    <row r="124" spans="1:4" x14ac:dyDescent="0.25">
      <c r="A124" s="17">
        <v>757.5</v>
      </c>
      <c r="B124" s="17">
        <v>0.42549999999999999</v>
      </c>
      <c r="C124" s="17">
        <f>(B124/'Computed data'!$B$14)*100</f>
        <v>1.6952191235059759</v>
      </c>
      <c r="D124" s="17">
        <f>A124/'Computed data'!$E$14</f>
        <v>47.64930114358323</v>
      </c>
    </row>
    <row r="125" spans="1:4" x14ac:dyDescent="0.25">
      <c r="A125" s="17">
        <v>761.3</v>
      </c>
      <c r="B125" s="17">
        <v>0.42880000000000001</v>
      </c>
      <c r="C125" s="17">
        <f>(B125/'Computed data'!$B$14)*100</f>
        <v>1.708366533864542</v>
      </c>
      <c r="D125" s="17">
        <f>A125/'Computed data'!$E$14</f>
        <v>47.888333941399225</v>
      </c>
    </row>
    <row r="126" spans="1:4" x14ac:dyDescent="0.25">
      <c r="A126" s="17">
        <v>766.2</v>
      </c>
      <c r="B126" s="17">
        <v>0.43240000000000001</v>
      </c>
      <c r="C126" s="17">
        <f>(B126/'Computed data'!$B$14)*100</f>
        <v>1.7227091633466134</v>
      </c>
      <c r="D126" s="17">
        <f>A126/'Computed data'!$E$14</f>
        <v>48.196560443846167</v>
      </c>
    </row>
    <row r="127" spans="1:4" x14ac:dyDescent="0.25">
      <c r="A127" s="17">
        <v>771.8</v>
      </c>
      <c r="B127" s="17">
        <v>0.43609999999999999</v>
      </c>
      <c r="C127" s="17">
        <f>(B127/'Computed data'!$B$14)*100</f>
        <v>1.737450199203187</v>
      </c>
      <c r="D127" s="17">
        <f>A127/'Computed data'!$E$14</f>
        <v>48.548819303785521</v>
      </c>
    </row>
    <row r="128" spans="1:4" x14ac:dyDescent="0.25">
      <c r="A128" s="17">
        <v>777.2</v>
      </c>
      <c r="B128" s="17">
        <v>0.43930000000000002</v>
      </c>
      <c r="C128" s="17">
        <f>(B128/'Computed data'!$B$14)*100</f>
        <v>1.7501992031872509</v>
      </c>
      <c r="D128" s="17">
        <f>A128/'Computed data'!$E$14</f>
        <v>48.888497490155629</v>
      </c>
    </row>
    <row r="129" spans="1:4" x14ac:dyDescent="0.25">
      <c r="A129" s="17">
        <v>780.4</v>
      </c>
      <c r="B129" s="17">
        <v>0.44230000000000003</v>
      </c>
      <c r="C129" s="17">
        <f>(B129/'Computed data'!$B$14)*100</f>
        <v>1.7621513944223108</v>
      </c>
      <c r="D129" s="17">
        <f>A129/'Computed data'!$E$14</f>
        <v>49.089788267263827</v>
      </c>
    </row>
    <row r="130" spans="1:4" x14ac:dyDescent="0.25">
      <c r="A130" s="17">
        <v>784.4</v>
      </c>
      <c r="B130" s="17">
        <v>0.4466</v>
      </c>
      <c r="C130" s="17">
        <f>(B130/'Computed data'!$B$14)*100</f>
        <v>1.7792828685258963</v>
      </c>
      <c r="D130" s="17">
        <f>A130/'Computed data'!$E$14</f>
        <v>49.34140173864909</v>
      </c>
    </row>
    <row r="131" spans="1:4" x14ac:dyDescent="0.25">
      <c r="A131" s="17">
        <v>788.3</v>
      </c>
      <c r="B131" s="17">
        <v>0.45</v>
      </c>
      <c r="C131" s="17">
        <f>(B131/'Computed data'!$B$14)*100</f>
        <v>1.7928286852589639</v>
      </c>
      <c r="D131" s="17">
        <f>A131/'Computed data'!$E$14</f>
        <v>49.586724873249715</v>
      </c>
    </row>
    <row r="132" spans="1:4" x14ac:dyDescent="0.25">
      <c r="A132" s="17">
        <v>793.3</v>
      </c>
      <c r="B132" s="17">
        <v>0.45329999999999998</v>
      </c>
      <c r="C132" s="17">
        <f>(B132/'Computed data'!$B$14)*100</f>
        <v>1.8059760956175297</v>
      </c>
      <c r="D132" s="17">
        <f>A132/'Computed data'!$E$14</f>
        <v>49.901241712481287</v>
      </c>
    </row>
    <row r="133" spans="1:4" x14ac:dyDescent="0.25">
      <c r="A133" s="17">
        <v>796.9</v>
      </c>
      <c r="B133" s="17">
        <v>0.4572</v>
      </c>
      <c r="C133" s="17">
        <f>(B133/'Computed data'!$B$14)*100</f>
        <v>1.8215139442231072</v>
      </c>
      <c r="D133" s="17">
        <f>A133/'Computed data'!$E$14</f>
        <v>50.127693836728021</v>
      </c>
    </row>
    <row r="134" spans="1:4" x14ac:dyDescent="0.25">
      <c r="A134" s="17">
        <v>801.7</v>
      </c>
      <c r="B134" s="17">
        <v>0.46060000000000001</v>
      </c>
      <c r="C134" s="17">
        <f>(B134/'Computed data'!$B$14)*100</f>
        <v>1.8350597609561752</v>
      </c>
      <c r="D134" s="17">
        <f>A134/'Computed data'!$E$14</f>
        <v>50.429630002390333</v>
      </c>
    </row>
    <row r="135" spans="1:4" x14ac:dyDescent="0.25">
      <c r="A135" s="17">
        <v>805</v>
      </c>
      <c r="B135" s="17">
        <v>0.46389999999999998</v>
      </c>
      <c r="C135" s="17">
        <f>(B135/'Computed data'!$B$14)*100</f>
        <v>1.8482071713147408</v>
      </c>
      <c r="D135" s="17">
        <f>A135/'Computed data'!$E$14</f>
        <v>50.637211116283169</v>
      </c>
    </row>
    <row r="136" spans="1:4" x14ac:dyDescent="0.25">
      <c r="A136" s="17">
        <v>810.4</v>
      </c>
      <c r="B136" s="17">
        <v>0.46729999999999999</v>
      </c>
      <c r="C136" s="17">
        <f>(B136/'Computed data'!$B$14)*100</f>
        <v>1.8617529880478088</v>
      </c>
      <c r="D136" s="17">
        <f>A136/'Computed data'!$E$14</f>
        <v>50.976889302653262</v>
      </c>
    </row>
    <row r="137" spans="1:4" x14ac:dyDescent="0.25">
      <c r="A137" s="17">
        <v>814.4</v>
      </c>
      <c r="B137" s="17">
        <v>0.47060000000000002</v>
      </c>
      <c r="C137" s="17">
        <f>(B137/'Computed data'!$B$14)*100</f>
        <v>1.8749003984063743</v>
      </c>
      <c r="D137" s="17">
        <f>A137/'Computed data'!$E$14</f>
        <v>51.228502774038525</v>
      </c>
    </row>
    <row r="138" spans="1:4" x14ac:dyDescent="0.25">
      <c r="A138" s="17">
        <v>818.3</v>
      </c>
      <c r="B138" s="17">
        <v>0.47399999999999998</v>
      </c>
      <c r="C138" s="17">
        <f>(B138/'Computed data'!$B$14)*100</f>
        <v>1.8884462151394419</v>
      </c>
      <c r="D138" s="17">
        <f>A138/'Computed data'!$E$14</f>
        <v>51.473825908639149</v>
      </c>
    </row>
    <row r="139" spans="1:4" x14ac:dyDescent="0.25">
      <c r="A139" s="17">
        <v>823</v>
      </c>
      <c r="B139" s="17">
        <v>0.4778</v>
      </c>
      <c r="C139" s="17">
        <f>(B139/'Computed data'!$B$14)*100</f>
        <v>1.9035856573705177</v>
      </c>
      <c r="D139" s="17">
        <f>A139/'Computed data'!$E$14</f>
        <v>51.769471737516831</v>
      </c>
    </row>
    <row r="140" spans="1:4" x14ac:dyDescent="0.25">
      <c r="A140" s="17">
        <v>827.8</v>
      </c>
      <c r="B140" s="17">
        <v>0.48099999999999998</v>
      </c>
      <c r="C140" s="17">
        <f>(B140/'Computed data'!$B$14)*100</f>
        <v>1.9163346613545815</v>
      </c>
      <c r="D140" s="17">
        <f>A140/'Computed data'!$E$14</f>
        <v>52.071407903179136</v>
      </c>
    </row>
    <row r="141" spans="1:4" x14ac:dyDescent="0.25">
      <c r="A141" s="17">
        <v>831.8</v>
      </c>
      <c r="B141" s="17">
        <v>0.48509999999999998</v>
      </c>
      <c r="C141" s="17">
        <f>(B141/'Computed data'!$B$14)*100</f>
        <v>1.9326693227091634</v>
      </c>
      <c r="D141" s="17">
        <f>A141/'Computed data'!$E$14</f>
        <v>52.323021374564391</v>
      </c>
    </row>
    <row r="142" spans="1:4" x14ac:dyDescent="0.25">
      <c r="A142" s="17">
        <v>835.7</v>
      </c>
      <c r="B142" s="17">
        <v>0.4884</v>
      </c>
      <c r="C142" s="17">
        <f>(B142/'Computed data'!$B$14)*100</f>
        <v>1.945816733067729</v>
      </c>
      <c r="D142" s="17">
        <f>A142/'Computed data'!$E$14</f>
        <v>52.568344509165023</v>
      </c>
    </row>
    <row r="143" spans="1:4" x14ac:dyDescent="0.25">
      <c r="A143" s="17">
        <v>842</v>
      </c>
      <c r="B143" s="17">
        <v>0.49220000000000003</v>
      </c>
      <c r="C143" s="17">
        <f>(B143/'Computed data'!$B$14)*100</f>
        <v>1.9609561752988047</v>
      </c>
      <c r="D143" s="17">
        <f>A143/'Computed data'!$E$14</f>
        <v>52.964635726596804</v>
      </c>
    </row>
    <row r="144" spans="1:4" x14ac:dyDescent="0.25">
      <c r="A144" s="17">
        <v>846.7</v>
      </c>
      <c r="B144" s="17">
        <v>0.49509999999999998</v>
      </c>
      <c r="C144" s="17">
        <f>(B144/'Computed data'!$B$14)*100</f>
        <v>1.9725099601593625</v>
      </c>
      <c r="D144" s="17">
        <f>A144/'Computed data'!$E$14</f>
        <v>53.260281555474485</v>
      </c>
    </row>
    <row r="145" spans="1:4" x14ac:dyDescent="0.25">
      <c r="A145" s="17">
        <v>851.7</v>
      </c>
      <c r="B145" s="17">
        <v>0.4985</v>
      </c>
      <c r="C145" s="17">
        <f>(B145/'Computed data'!$B$14)*100</f>
        <v>1.9860557768924301</v>
      </c>
      <c r="D145" s="17">
        <f>A145/'Computed data'!$E$14</f>
        <v>53.574798394706058</v>
      </c>
    </row>
    <row r="146" spans="1:4" x14ac:dyDescent="0.25">
      <c r="A146" s="17">
        <v>856.4</v>
      </c>
      <c r="B146" s="17">
        <v>0.50180000000000002</v>
      </c>
      <c r="C146" s="17">
        <f>(B146/'Computed data'!$B$14)*100</f>
        <v>1.9992031872509961</v>
      </c>
      <c r="D146" s="17">
        <f>A146/'Computed data'!$E$14</f>
        <v>53.870444223583732</v>
      </c>
    </row>
    <row r="147" spans="1:4" x14ac:dyDescent="0.25">
      <c r="A147" s="17">
        <v>862</v>
      </c>
      <c r="B147" s="17">
        <v>0.50519999999999998</v>
      </c>
      <c r="C147" s="17">
        <f>(B147/'Computed data'!$B$14)*100</f>
        <v>2.0127490039840636</v>
      </c>
      <c r="D147" s="17">
        <f>A147/'Computed data'!$E$14</f>
        <v>54.222703083523093</v>
      </c>
    </row>
    <row r="148" spans="1:4" x14ac:dyDescent="0.25">
      <c r="A148" s="17">
        <v>866.3</v>
      </c>
      <c r="B148" s="17">
        <v>0.50939999999999996</v>
      </c>
      <c r="C148" s="17">
        <f>(B148/'Computed data'!$B$14)*100</f>
        <v>2.0294820717131472</v>
      </c>
      <c r="D148" s="17">
        <f>A148/'Computed data'!$E$14</f>
        <v>54.493187565262247</v>
      </c>
    </row>
    <row r="149" spans="1:4" x14ac:dyDescent="0.25">
      <c r="A149" s="17">
        <v>870.7</v>
      </c>
      <c r="B149" s="17">
        <v>0.51239999999999997</v>
      </c>
      <c r="C149" s="17">
        <f>(B149/'Computed data'!$B$14)*100</f>
        <v>2.041434262948207</v>
      </c>
      <c r="D149" s="17">
        <f>A149/'Computed data'!$E$14</f>
        <v>54.76996238378603</v>
      </c>
    </row>
    <row r="150" spans="1:4" x14ac:dyDescent="0.25">
      <c r="A150" s="17">
        <v>876.2</v>
      </c>
      <c r="B150" s="17">
        <v>0.51570000000000005</v>
      </c>
      <c r="C150" s="17">
        <f>(B150/'Computed data'!$B$14)*100</f>
        <v>2.0545816733067728</v>
      </c>
      <c r="D150" s="17">
        <f>A150/'Computed data'!$E$14</f>
        <v>55.115930906940761</v>
      </c>
    </row>
    <row r="151" spans="1:4" x14ac:dyDescent="0.25">
      <c r="A151" s="17">
        <v>881.8</v>
      </c>
      <c r="B151" s="17">
        <v>0.51919999999999999</v>
      </c>
      <c r="C151" s="17">
        <f>(B151/'Computed data'!$B$14)*100</f>
        <v>2.0685258964143425</v>
      </c>
      <c r="D151" s="17">
        <f>A151/'Computed data'!$E$14</f>
        <v>55.468189766880116</v>
      </c>
    </row>
    <row r="152" spans="1:4" x14ac:dyDescent="0.25">
      <c r="A152" s="17">
        <v>885.8</v>
      </c>
      <c r="B152" s="17">
        <v>0.52349999999999997</v>
      </c>
      <c r="C152" s="17">
        <f>(B152/'Computed data'!$B$14)*100</f>
        <v>2.0856573705179278</v>
      </c>
      <c r="D152" s="17">
        <f>A152/'Computed data'!$E$14</f>
        <v>55.719803238265378</v>
      </c>
    </row>
    <row r="153" spans="1:4" x14ac:dyDescent="0.25">
      <c r="A153" s="17">
        <v>891</v>
      </c>
      <c r="B153" s="17">
        <v>0.52659999999999996</v>
      </c>
      <c r="C153" s="17">
        <f>(B153/'Computed data'!$B$14)*100</f>
        <v>2.0980079681274897</v>
      </c>
      <c r="D153" s="17">
        <f>A153/'Computed data'!$E$14</f>
        <v>56.046900751066218</v>
      </c>
    </row>
    <row r="154" spans="1:4" x14ac:dyDescent="0.25">
      <c r="A154" s="17">
        <v>896.1</v>
      </c>
      <c r="B154" s="17">
        <v>0.53</v>
      </c>
      <c r="C154" s="17">
        <f>(B154/'Computed data'!$B$14)*100</f>
        <v>2.1115537848605577</v>
      </c>
      <c r="D154" s="17">
        <f>A154/'Computed data'!$E$14</f>
        <v>56.367707927082421</v>
      </c>
    </row>
    <row r="155" spans="1:4" x14ac:dyDescent="0.25">
      <c r="A155" s="17">
        <v>898.4</v>
      </c>
      <c r="B155" s="17">
        <v>0.53400000000000003</v>
      </c>
      <c r="C155" s="17">
        <f>(B155/'Computed data'!$B$14)*100</f>
        <v>2.1274900398406373</v>
      </c>
      <c r="D155" s="17">
        <f>A155/'Computed data'!$E$14</f>
        <v>56.512385673128939</v>
      </c>
    </row>
    <row r="156" spans="1:4" x14ac:dyDescent="0.25">
      <c r="A156" s="17">
        <v>902.3</v>
      </c>
      <c r="B156" s="17">
        <v>0.53739999999999999</v>
      </c>
      <c r="C156" s="17">
        <f>(B156/'Computed data'!$B$14)*100</f>
        <v>2.1410358565737053</v>
      </c>
      <c r="D156" s="17">
        <f>A156/'Computed data'!$E$14</f>
        <v>56.757708807729564</v>
      </c>
    </row>
    <row r="157" spans="1:4" x14ac:dyDescent="0.25">
      <c r="A157" s="17">
        <v>906.2</v>
      </c>
      <c r="B157" s="17">
        <v>0.54069999999999996</v>
      </c>
      <c r="C157" s="17">
        <f>(B157/'Computed data'!$B$14)*100</f>
        <v>2.1541832669322707</v>
      </c>
      <c r="D157" s="17">
        <f>A157/'Computed data'!$E$14</f>
        <v>57.003031942330196</v>
      </c>
    </row>
    <row r="158" spans="1:4" x14ac:dyDescent="0.25">
      <c r="A158" s="17">
        <v>911.4</v>
      </c>
      <c r="B158" s="17">
        <v>0.54379999999999995</v>
      </c>
      <c r="C158" s="17">
        <f>(B158/'Computed data'!$B$14)*100</f>
        <v>2.1665338645418322</v>
      </c>
      <c r="D158" s="17">
        <f>A158/'Computed data'!$E$14</f>
        <v>57.330129455131029</v>
      </c>
    </row>
    <row r="159" spans="1:4" x14ac:dyDescent="0.25">
      <c r="A159" s="17">
        <v>915</v>
      </c>
      <c r="B159" s="17">
        <v>0.54800000000000004</v>
      </c>
      <c r="C159" s="17">
        <f>(B159/'Computed data'!$B$14)*100</f>
        <v>2.1832669322709162</v>
      </c>
      <c r="D159" s="17">
        <f>A159/'Computed data'!$E$14</f>
        <v>57.556581579377763</v>
      </c>
    </row>
    <row r="160" spans="1:4" x14ac:dyDescent="0.25">
      <c r="A160" s="17">
        <v>918.8</v>
      </c>
      <c r="B160" s="17">
        <v>0.55130000000000001</v>
      </c>
      <c r="C160" s="17">
        <f>(B160/'Computed data'!$B$14)*100</f>
        <v>2.196414342629482</v>
      </c>
      <c r="D160" s="17">
        <f>A160/'Computed data'!$E$14</f>
        <v>57.795614377193758</v>
      </c>
    </row>
    <row r="161" spans="1:4" x14ac:dyDescent="0.25">
      <c r="A161" s="17">
        <v>923.3</v>
      </c>
      <c r="B161" s="17">
        <v>0.55469999999999997</v>
      </c>
      <c r="C161" s="17">
        <f>(B161/'Computed data'!$B$14)*100</f>
        <v>2.2099601593625495</v>
      </c>
      <c r="D161" s="17">
        <f>A161/'Computed data'!$E$14</f>
        <v>58.078679532502171</v>
      </c>
    </row>
    <row r="162" spans="1:4" x14ac:dyDescent="0.25">
      <c r="A162" s="17">
        <v>926.7</v>
      </c>
      <c r="B162" s="17">
        <v>0.55800000000000005</v>
      </c>
      <c r="C162" s="17">
        <f>(B162/'Computed data'!$B$14)*100</f>
        <v>2.2231075697211158</v>
      </c>
      <c r="D162" s="17">
        <f>A162/'Computed data'!$E$14</f>
        <v>58.292550983179645</v>
      </c>
    </row>
    <row r="163" spans="1:4" x14ac:dyDescent="0.25">
      <c r="A163" s="17">
        <v>931.7</v>
      </c>
      <c r="B163" s="17">
        <v>0.56200000000000006</v>
      </c>
      <c r="C163" s="17">
        <f>(B163/'Computed data'!$B$14)*100</f>
        <v>2.2390438247011955</v>
      </c>
      <c r="D163" s="17">
        <f>A163/'Computed data'!$E$14</f>
        <v>58.607067822411217</v>
      </c>
    </row>
    <row r="164" spans="1:4" x14ac:dyDescent="0.25">
      <c r="A164" s="17">
        <v>936.7</v>
      </c>
      <c r="B164" s="17">
        <v>0.56520000000000004</v>
      </c>
      <c r="C164" s="17">
        <f>(B164/'Computed data'!$B$14)*100</f>
        <v>2.2517928286852591</v>
      </c>
      <c r="D164" s="17">
        <f>A164/'Computed data'!$E$14</f>
        <v>58.92158466164279</v>
      </c>
    </row>
    <row r="165" spans="1:4" x14ac:dyDescent="0.25">
      <c r="A165" s="17">
        <v>940</v>
      </c>
      <c r="B165" s="17">
        <v>0.56850000000000001</v>
      </c>
      <c r="C165" s="17">
        <f>(B165/'Computed data'!$B$14)*100</f>
        <v>2.2649402390438245</v>
      </c>
      <c r="D165" s="17">
        <f>A165/'Computed data'!$E$14</f>
        <v>59.129165775535625</v>
      </c>
    </row>
    <row r="166" spans="1:4" x14ac:dyDescent="0.25">
      <c r="A166" s="17">
        <v>944.1</v>
      </c>
      <c r="B166" s="17">
        <v>0.57240000000000002</v>
      </c>
      <c r="C166" s="17">
        <f>(B166/'Computed data'!$B$14)*100</f>
        <v>2.2804780876494024</v>
      </c>
      <c r="D166" s="17">
        <f>A166/'Computed data'!$E$14</f>
        <v>59.387069583705518</v>
      </c>
    </row>
    <row r="167" spans="1:4" x14ac:dyDescent="0.25">
      <c r="A167" s="17">
        <v>948</v>
      </c>
      <c r="B167" s="17">
        <v>0.57579999999999998</v>
      </c>
      <c r="C167" s="17">
        <f>(B167/'Computed data'!$B$14)*100</f>
        <v>2.2940239043824699</v>
      </c>
      <c r="D167" s="17">
        <f>A167/'Computed data'!$E$14</f>
        <v>59.632392718306143</v>
      </c>
    </row>
    <row r="168" spans="1:4" x14ac:dyDescent="0.25">
      <c r="A168" s="17">
        <v>950</v>
      </c>
      <c r="B168" s="17">
        <v>0.57889999999999997</v>
      </c>
      <c r="C168" s="17">
        <f>(B168/'Computed data'!$B$14)*100</f>
        <v>2.3063745019920314</v>
      </c>
      <c r="D168" s="17">
        <f>A168/'Computed data'!$E$14</f>
        <v>59.75819945399877</v>
      </c>
    </row>
    <row r="169" spans="1:4" x14ac:dyDescent="0.25">
      <c r="A169" s="17">
        <v>953.3</v>
      </c>
      <c r="B169" s="17">
        <v>0.58199999999999996</v>
      </c>
      <c r="C169" s="17">
        <f>(B169/'Computed data'!$B$14)*100</f>
        <v>2.3187250996015933</v>
      </c>
      <c r="D169" s="17">
        <f>A169/'Computed data'!$E$14</f>
        <v>59.965780567891606</v>
      </c>
    </row>
    <row r="170" spans="1:4" x14ac:dyDescent="0.25">
      <c r="A170" s="17">
        <v>956.5</v>
      </c>
      <c r="B170" s="17">
        <v>0.58589999999999998</v>
      </c>
      <c r="C170" s="17">
        <f>(B170/'Computed data'!$B$14)*100</f>
        <v>2.3342629482071713</v>
      </c>
      <c r="D170" s="17">
        <f>A170/'Computed data'!$E$14</f>
        <v>60.167071344999812</v>
      </c>
    </row>
    <row r="171" spans="1:4" x14ac:dyDescent="0.25">
      <c r="A171" s="17">
        <v>959.5</v>
      </c>
      <c r="B171" s="17">
        <v>0.5897</v>
      </c>
      <c r="C171" s="17">
        <f>(B171/'Computed data'!$B$14)*100</f>
        <v>2.3494023904382466</v>
      </c>
      <c r="D171" s="17">
        <f>A171/'Computed data'!$E$14</f>
        <v>60.355781448538757</v>
      </c>
    </row>
    <row r="172" spans="1:4" x14ac:dyDescent="0.25">
      <c r="A172" s="17">
        <v>961.8</v>
      </c>
      <c r="B172" s="17">
        <v>0.59309999999999996</v>
      </c>
      <c r="C172" s="17">
        <f>(B172/'Computed data'!$B$14)*100</f>
        <v>2.3629482071713146</v>
      </c>
      <c r="D172" s="17">
        <f>A172/'Computed data'!$E$14</f>
        <v>60.500459194585275</v>
      </c>
    </row>
    <row r="173" spans="1:4" x14ac:dyDescent="0.25">
      <c r="A173" s="17">
        <v>965</v>
      </c>
      <c r="B173" s="17">
        <v>0.59670000000000001</v>
      </c>
      <c r="C173" s="17">
        <f>(B173/'Computed data'!$B$14)*100</f>
        <v>2.3772908366533865</v>
      </c>
      <c r="D173" s="17">
        <f>A173/'Computed data'!$E$14</f>
        <v>60.701749971693488</v>
      </c>
    </row>
    <row r="174" spans="1:4" x14ac:dyDescent="0.25">
      <c r="A174" s="17">
        <v>968</v>
      </c>
      <c r="B174" s="17">
        <v>0.5998</v>
      </c>
      <c r="C174" s="17">
        <f>(B174/'Computed data'!$B$14)*100</f>
        <v>2.3896414342629479</v>
      </c>
      <c r="D174" s="17">
        <f>A174/'Computed data'!$E$14</f>
        <v>60.890460075232433</v>
      </c>
    </row>
    <row r="175" spans="1:4" x14ac:dyDescent="0.25">
      <c r="A175" s="17">
        <v>970</v>
      </c>
      <c r="B175" s="17">
        <v>0.60319999999999996</v>
      </c>
      <c r="C175" s="17">
        <f>(B175/'Computed data'!$B$14)*100</f>
        <v>2.4031872509960155</v>
      </c>
      <c r="D175" s="17">
        <f>A175/'Computed data'!$E$14</f>
        <v>61.01626681092506</v>
      </c>
    </row>
    <row r="176" spans="1:4" x14ac:dyDescent="0.25">
      <c r="A176" s="17">
        <v>971.7</v>
      </c>
      <c r="B176" s="17">
        <v>0.60650000000000004</v>
      </c>
      <c r="C176" s="17">
        <f>(B176/'Computed data'!$B$14)*100</f>
        <v>2.4163346613545817</v>
      </c>
      <c r="D176" s="17">
        <f>A176/'Computed data'!$E$14</f>
        <v>61.123202536263797</v>
      </c>
    </row>
    <row r="177" spans="1:4" x14ac:dyDescent="0.25">
      <c r="A177" s="17">
        <v>975</v>
      </c>
      <c r="B177" s="17">
        <v>0.6109</v>
      </c>
      <c r="C177" s="17">
        <f>(B177/'Computed data'!$B$14)*100</f>
        <v>2.4338645418326692</v>
      </c>
      <c r="D177" s="17">
        <f>A177/'Computed data'!$E$14</f>
        <v>61.330783650156633</v>
      </c>
    </row>
    <row r="178" spans="1:4" x14ac:dyDescent="0.25">
      <c r="A178" s="17">
        <v>978.3</v>
      </c>
      <c r="B178" s="17">
        <v>0.6139</v>
      </c>
      <c r="C178" s="17">
        <f>(B178/'Computed data'!$B$14)*100</f>
        <v>2.445816733067729</v>
      </c>
      <c r="D178" s="17">
        <f>A178/'Computed data'!$E$14</f>
        <v>61.538364764049469</v>
      </c>
    </row>
    <row r="179" spans="1:4" x14ac:dyDescent="0.25">
      <c r="A179" s="17">
        <v>981.7</v>
      </c>
      <c r="B179" s="17">
        <v>0.61760000000000004</v>
      </c>
      <c r="C179" s="17">
        <f>(B179/'Computed data'!$B$14)*100</f>
        <v>2.4605577689243026</v>
      </c>
      <c r="D179" s="17">
        <f>A179/'Computed data'!$E$14</f>
        <v>61.752236214726942</v>
      </c>
    </row>
    <row r="180" spans="1:4" x14ac:dyDescent="0.25">
      <c r="A180" s="17">
        <v>985</v>
      </c>
      <c r="B180" s="17">
        <v>0.62090000000000001</v>
      </c>
      <c r="C180" s="17">
        <f>(B180/'Computed data'!$B$14)*100</f>
        <v>2.4737051792828684</v>
      </c>
      <c r="D180" s="17">
        <f>A180/'Computed data'!$E$14</f>
        <v>61.959817328619778</v>
      </c>
    </row>
    <row r="181" spans="1:4" x14ac:dyDescent="0.25">
      <c r="A181" s="17">
        <v>988.8</v>
      </c>
      <c r="B181" s="17">
        <v>0.62429999999999997</v>
      </c>
      <c r="C181" s="17">
        <f>(B181/'Computed data'!$B$14)*100</f>
        <v>2.4872509960159359</v>
      </c>
      <c r="D181" s="17">
        <f>A181/'Computed data'!$E$14</f>
        <v>62.198850126435772</v>
      </c>
    </row>
    <row r="182" spans="1:4" x14ac:dyDescent="0.25">
      <c r="A182" s="17">
        <v>992.7</v>
      </c>
      <c r="B182" s="17">
        <v>0.62760000000000005</v>
      </c>
      <c r="C182" s="17">
        <f>(B182/'Computed data'!$B$14)*100</f>
        <v>2.5003984063745022</v>
      </c>
      <c r="D182" s="17">
        <f>A182/'Computed data'!$E$14</f>
        <v>62.444173261036404</v>
      </c>
    </row>
    <row r="183" spans="1:4" x14ac:dyDescent="0.25">
      <c r="A183" s="17">
        <v>994.6</v>
      </c>
      <c r="B183" s="17">
        <v>0.63170000000000004</v>
      </c>
      <c r="C183" s="17">
        <f>(B183/'Computed data'!$B$14)*100</f>
        <v>2.5167330677290836</v>
      </c>
      <c r="D183" s="17">
        <f>A183/'Computed data'!$E$14</f>
        <v>62.563689659944394</v>
      </c>
    </row>
    <row r="184" spans="1:4" x14ac:dyDescent="0.25">
      <c r="A184" s="17">
        <v>996.7</v>
      </c>
      <c r="B184" s="17">
        <v>0.63490000000000002</v>
      </c>
      <c r="C184" s="17">
        <f>(B184/'Computed data'!$B$14)*100</f>
        <v>2.5294820717131477</v>
      </c>
      <c r="D184" s="17">
        <f>A184/'Computed data'!$E$14</f>
        <v>62.695786732421659</v>
      </c>
    </row>
    <row r="185" spans="1:4" x14ac:dyDescent="0.25">
      <c r="A185" s="17">
        <v>1000</v>
      </c>
      <c r="B185" s="17">
        <v>0.63819999999999999</v>
      </c>
      <c r="C185" s="17">
        <f>(B185/'Computed data'!$B$14)*100</f>
        <v>2.542629482071713</v>
      </c>
      <c r="D185" s="17">
        <f>A185/'Computed data'!$E$14</f>
        <v>62.903367846314495</v>
      </c>
    </row>
    <row r="186" spans="1:4" x14ac:dyDescent="0.25">
      <c r="A186" s="17">
        <v>1002</v>
      </c>
      <c r="B186" s="17">
        <v>0.64159999999999995</v>
      </c>
      <c r="C186" s="17">
        <f>(B186/'Computed data'!$B$14)*100</f>
        <v>2.5561752988047806</v>
      </c>
      <c r="D186" s="17">
        <f>A186/'Computed data'!$E$14</f>
        <v>63.029174582007123</v>
      </c>
    </row>
    <row r="187" spans="1:4" x14ac:dyDescent="0.25">
      <c r="A187" s="17">
        <v>1003</v>
      </c>
      <c r="B187" s="17">
        <v>0.64490000000000003</v>
      </c>
      <c r="C187" s="17">
        <f>(B187/'Computed data'!$B$14)*100</f>
        <v>2.5693227091633468</v>
      </c>
      <c r="D187" s="17">
        <f>A187/'Computed data'!$E$14</f>
        <v>63.09207794985344</v>
      </c>
    </row>
    <row r="188" spans="1:4" x14ac:dyDescent="0.25">
      <c r="A188" s="17">
        <v>1007</v>
      </c>
      <c r="B188" s="17">
        <v>0.64890000000000003</v>
      </c>
      <c r="C188" s="17">
        <f>(B188/'Computed data'!$B$14)*100</f>
        <v>2.585258964143426</v>
      </c>
      <c r="D188" s="17">
        <f>A188/'Computed data'!$E$14</f>
        <v>63.343691421238695</v>
      </c>
    </row>
    <row r="189" spans="1:4" x14ac:dyDescent="0.25">
      <c r="A189" s="17">
        <v>1010</v>
      </c>
      <c r="B189" s="17">
        <v>0.65210000000000001</v>
      </c>
      <c r="C189" s="17">
        <f>(B189/'Computed data'!$B$14)*100</f>
        <v>2.5980079681274901</v>
      </c>
      <c r="D189" s="17">
        <f>A189/'Computed data'!$E$14</f>
        <v>63.53240152477764</v>
      </c>
    </row>
    <row r="190" spans="1:4" x14ac:dyDescent="0.25">
      <c r="A190" s="17">
        <v>1012</v>
      </c>
      <c r="B190" s="17">
        <v>0.65549999999999997</v>
      </c>
      <c r="C190" s="17">
        <f>(B190/'Computed data'!$B$14)*100</f>
        <v>2.6115537848605577</v>
      </c>
      <c r="D190" s="17">
        <f>A190/'Computed data'!$E$14</f>
        <v>63.658208260470268</v>
      </c>
    </row>
    <row r="191" spans="1:4" x14ac:dyDescent="0.25">
      <c r="A191" s="17">
        <v>1015</v>
      </c>
      <c r="B191" s="17">
        <v>0.65890000000000004</v>
      </c>
      <c r="C191" s="17">
        <f>(B191/'Computed data'!$B$14)*100</f>
        <v>2.6250996015936257</v>
      </c>
      <c r="D191" s="17">
        <f>A191/'Computed data'!$E$14</f>
        <v>63.846918364009213</v>
      </c>
    </row>
    <row r="192" spans="1:4" x14ac:dyDescent="0.25">
      <c r="A192" s="17">
        <v>1019</v>
      </c>
      <c r="B192" s="17">
        <v>0.66320000000000001</v>
      </c>
      <c r="C192" s="17">
        <f>(B192/'Computed data'!$B$14)*100</f>
        <v>2.6422310756972109</v>
      </c>
      <c r="D192" s="17">
        <f>A192/'Computed data'!$E$14</f>
        <v>64.098531835394468</v>
      </c>
    </row>
    <row r="193" spans="1:4" x14ac:dyDescent="0.25">
      <c r="A193" s="17">
        <v>1022</v>
      </c>
      <c r="B193" s="17">
        <v>0.66639999999999999</v>
      </c>
      <c r="C193" s="17">
        <f>(B193/'Computed data'!$B$14)*100</f>
        <v>2.6549800796812746</v>
      </c>
      <c r="D193" s="17">
        <f>A193/'Computed data'!$E$14</f>
        <v>64.28724193893342</v>
      </c>
    </row>
    <row r="194" spans="1:4" x14ac:dyDescent="0.25">
      <c r="A194" s="17">
        <v>1025</v>
      </c>
      <c r="B194" s="17">
        <v>0.66959999999999997</v>
      </c>
      <c r="C194" s="17">
        <f>(B194/'Computed data'!$B$14)*100</f>
        <v>2.6677290836653387</v>
      </c>
      <c r="D194" s="17">
        <f>A194/'Computed data'!$E$14</f>
        <v>64.475952042472358</v>
      </c>
    </row>
    <row r="195" spans="1:4" x14ac:dyDescent="0.25">
      <c r="A195" s="17">
        <v>1028</v>
      </c>
      <c r="B195" s="17">
        <v>0.67300000000000004</v>
      </c>
      <c r="C195" s="17">
        <f>(B195/'Computed data'!$B$14)*100</f>
        <v>2.6812749003984062</v>
      </c>
      <c r="D195" s="17">
        <f>A195/'Computed data'!$E$14</f>
        <v>64.664662146011295</v>
      </c>
    </row>
    <row r="196" spans="1:4" x14ac:dyDescent="0.25">
      <c r="A196" s="17">
        <v>1032</v>
      </c>
      <c r="B196" s="17">
        <v>0.67710000000000004</v>
      </c>
      <c r="C196" s="17">
        <f>(B196/'Computed data'!$B$14)*100</f>
        <v>2.697609561752988</v>
      </c>
      <c r="D196" s="17">
        <f>A196/'Computed data'!$E$14</f>
        <v>64.916275617396565</v>
      </c>
    </row>
    <row r="197" spans="1:4" x14ac:dyDescent="0.25">
      <c r="A197" s="17">
        <v>1034</v>
      </c>
      <c r="B197" s="17">
        <v>0.6804</v>
      </c>
      <c r="C197" s="17">
        <f>(B197/'Computed data'!$B$14)*100</f>
        <v>2.7107569721115539</v>
      </c>
      <c r="D197" s="17">
        <f>A197/'Computed data'!$E$14</f>
        <v>65.042082353089185</v>
      </c>
    </row>
    <row r="198" spans="1:4" x14ac:dyDescent="0.25">
      <c r="A198" s="17">
        <v>1037</v>
      </c>
      <c r="B198" s="17">
        <v>0.68369999999999997</v>
      </c>
      <c r="C198" s="17">
        <f>(B198/'Computed data'!$B$14)*100</f>
        <v>2.7239043824701192</v>
      </c>
      <c r="D198" s="17">
        <f>A198/'Computed data'!$E$14</f>
        <v>65.230792456628137</v>
      </c>
    </row>
    <row r="199" spans="1:4" x14ac:dyDescent="0.25">
      <c r="A199" s="17">
        <v>1039</v>
      </c>
      <c r="B199" s="17">
        <v>0.68759999999999999</v>
      </c>
      <c r="C199" s="17">
        <f>(B199/'Computed data'!$B$14)*100</f>
        <v>2.7394422310756972</v>
      </c>
      <c r="D199" s="17">
        <f>A199/'Computed data'!$E$14</f>
        <v>65.356599192320758</v>
      </c>
    </row>
    <row r="200" spans="1:4" x14ac:dyDescent="0.25">
      <c r="A200" s="17">
        <v>1042</v>
      </c>
      <c r="B200" s="17">
        <v>0.69099999999999995</v>
      </c>
      <c r="C200" s="17">
        <f>(B200/'Computed data'!$B$14)*100</f>
        <v>2.7529880478087647</v>
      </c>
      <c r="D200" s="17">
        <f>A200/'Computed data'!$E$14</f>
        <v>65.54530929585971</v>
      </c>
    </row>
    <row r="201" spans="1:4" x14ac:dyDescent="0.25">
      <c r="A201" s="17">
        <v>1043</v>
      </c>
      <c r="B201" s="17">
        <v>0.69479999999999997</v>
      </c>
      <c r="C201" s="17">
        <f>(B201/'Computed data'!$B$14)*100</f>
        <v>2.7681274900398405</v>
      </c>
      <c r="D201" s="17">
        <f>A201/'Computed data'!$E$14</f>
        <v>65.608212663706013</v>
      </c>
    </row>
    <row r="202" spans="1:4" x14ac:dyDescent="0.25">
      <c r="A202" s="17">
        <v>1047</v>
      </c>
      <c r="B202" s="17">
        <v>0.69820000000000004</v>
      </c>
      <c r="C202" s="17">
        <f>(B202/'Computed data'!$B$14)*100</f>
        <v>2.781673306772908</v>
      </c>
      <c r="D202" s="17">
        <f>A202/'Computed data'!$E$14</f>
        <v>65.859826135091282</v>
      </c>
    </row>
    <row r="203" spans="1:4" x14ac:dyDescent="0.25">
      <c r="A203" s="17">
        <v>1047</v>
      </c>
      <c r="B203" s="17">
        <v>0.70130000000000003</v>
      </c>
      <c r="C203" s="17">
        <f>(B203/'Computed data'!$B$14)*100</f>
        <v>2.7940239043824699</v>
      </c>
      <c r="D203" s="17">
        <f>A203/'Computed data'!$E$14</f>
        <v>65.859826135091282</v>
      </c>
    </row>
    <row r="204" spans="1:4" x14ac:dyDescent="0.25">
      <c r="A204" s="17">
        <v>1048</v>
      </c>
      <c r="B204" s="17">
        <v>0.70489999999999997</v>
      </c>
      <c r="C204" s="17">
        <f>(B204/'Computed data'!$B$14)*100</f>
        <v>2.8083665338645414</v>
      </c>
      <c r="D204" s="17">
        <f>A204/'Computed data'!$E$14</f>
        <v>65.922729502937585</v>
      </c>
    </row>
    <row r="205" spans="1:4" x14ac:dyDescent="0.25">
      <c r="A205" s="17">
        <v>1048</v>
      </c>
      <c r="B205" s="17">
        <v>0.70830000000000004</v>
      </c>
      <c r="C205" s="17">
        <f>(B205/'Computed data'!$B$14)*100</f>
        <v>2.8219123505976098</v>
      </c>
      <c r="D205" s="17">
        <f>A205/'Computed data'!$E$14</f>
        <v>65.922729502937585</v>
      </c>
    </row>
    <row r="206" spans="1:4" x14ac:dyDescent="0.25">
      <c r="A206" s="17">
        <v>1047</v>
      </c>
      <c r="B206" s="17">
        <v>0.71160000000000001</v>
      </c>
      <c r="C206" s="17">
        <f>(B206/'Computed data'!$B$14)*100</f>
        <v>2.8350597609561752</v>
      </c>
      <c r="D206" s="17">
        <f>A206/'Computed data'!$E$14</f>
        <v>65.859826135091282</v>
      </c>
    </row>
    <row r="207" spans="1:4" x14ac:dyDescent="0.25">
      <c r="A207" s="17">
        <v>1045</v>
      </c>
      <c r="B207" s="17">
        <v>0.71499999999999997</v>
      </c>
      <c r="C207" s="17">
        <f>(B207/'Computed data'!$B$14)*100</f>
        <v>2.8486055776892427</v>
      </c>
      <c r="D207" s="17">
        <f>A207/'Computed data'!$E$14</f>
        <v>65.734019399398647</v>
      </c>
    </row>
    <row r="208" spans="1:4" x14ac:dyDescent="0.25">
      <c r="A208" s="17">
        <v>1042</v>
      </c>
      <c r="B208" s="17">
        <v>0.71899999999999997</v>
      </c>
      <c r="C208" s="17">
        <f>(B208/'Computed data'!$B$14)*100</f>
        <v>2.8645418326693224</v>
      </c>
      <c r="D208" s="17">
        <f>A208/'Computed data'!$E$14</f>
        <v>65.54530929585971</v>
      </c>
    </row>
    <row r="209" spans="1:4" x14ac:dyDescent="0.25">
      <c r="A209" s="17">
        <v>1038</v>
      </c>
      <c r="B209" s="17">
        <v>0.72219999999999995</v>
      </c>
      <c r="C209" s="17">
        <f>(B209/'Computed data'!$B$14)*100</f>
        <v>2.877290836653386</v>
      </c>
      <c r="D209" s="17">
        <f>A209/'Computed data'!$E$14</f>
        <v>65.29369582447444</v>
      </c>
    </row>
    <row r="210" spans="1:4" x14ac:dyDescent="0.25">
      <c r="A210" s="17">
        <v>1035</v>
      </c>
      <c r="B210" s="17">
        <v>0.72550000000000003</v>
      </c>
      <c r="C210" s="17">
        <f>(B210/'Computed data'!$B$14)*100</f>
        <v>2.8904382470119523</v>
      </c>
      <c r="D210" s="17">
        <f>A210/'Computed data'!$E$14</f>
        <v>65.104985720935503</v>
      </c>
    </row>
    <row r="211" spans="1:4" x14ac:dyDescent="0.25">
      <c r="A211" s="17">
        <v>1033</v>
      </c>
      <c r="B211" s="17">
        <v>0.72889999999999999</v>
      </c>
      <c r="C211" s="17">
        <f>(B211/'Computed data'!$B$14)*100</f>
        <v>2.9039840637450198</v>
      </c>
      <c r="D211" s="17">
        <f>A211/'Computed data'!$E$14</f>
        <v>64.979178985242868</v>
      </c>
    </row>
    <row r="212" spans="1:4" x14ac:dyDescent="0.25">
      <c r="A212" s="17">
        <v>1033</v>
      </c>
      <c r="B212" s="17">
        <v>0.73329999999999995</v>
      </c>
      <c r="C212" s="17">
        <f>(B212/'Computed data'!$B$14)*100</f>
        <v>2.9215139442231073</v>
      </c>
      <c r="D212" s="17">
        <f>A212/'Computed data'!$E$14</f>
        <v>64.979178985242868</v>
      </c>
    </row>
    <row r="213" spans="1:4" x14ac:dyDescent="0.25">
      <c r="A213" s="17">
        <v>1035</v>
      </c>
      <c r="B213" s="17">
        <v>0.73619999999999997</v>
      </c>
      <c r="C213" s="17">
        <f>(B213/'Computed data'!$B$14)*100</f>
        <v>2.9330677290836649</v>
      </c>
      <c r="D213" s="17">
        <f>A213/'Computed data'!$E$14</f>
        <v>65.104985720935503</v>
      </c>
    </row>
    <row r="214" spans="1:4" x14ac:dyDescent="0.25">
      <c r="A214" s="17">
        <v>1037</v>
      </c>
      <c r="B214" s="17">
        <v>0.73950000000000005</v>
      </c>
      <c r="C214" s="17">
        <f>(B214/'Computed data'!$B$14)*100</f>
        <v>2.9462151394422311</v>
      </c>
      <c r="D214" s="17">
        <f>A214/'Computed data'!$E$14</f>
        <v>65.230792456628137</v>
      </c>
    </row>
    <row r="215" spans="1:4" x14ac:dyDescent="0.25">
      <c r="A215" s="17">
        <v>1040</v>
      </c>
      <c r="B215" s="17">
        <v>0.74280000000000002</v>
      </c>
      <c r="C215" s="17">
        <f>(B215/'Computed data'!$B$14)*100</f>
        <v>2.9593625498007965</v>
      </c>
      <c r="D215" s="17">
        <f>A215/'Computed data'!$E$14</f>
        <v>65.419502560167075</v>
      </c>
    </row>
    <row r="216" spans="1:4" x14ac:dyDescent="0.25">
      <c r="A216" s="17">
        <v>1043</v>
      </c>
      <c r="B216" s="17">
        <v>0.74719999999999998</v>
      </c>
      <c r="C216" s="17">
        <f>(B216/'Computed data'!$B$14)*100</f>
        <v>2.9768924302788839</v>
      </c>
      <c r="D216" s="17">
        <f>A216/'Computed data'!$E$14</f>
        <v>65.608212663706013</v>
      </c>
    </row>
    <row r="217" spans="1:4" x14ac:dyDescent="0.25">
      <c r="A217" s="17">
        <v>1048</v>
      </c>
      <c r="B217" s="17">
        <v>0.75049999999999994</v>
      </c>
      <c r="C217" s="17">
        <f>(B217/'Computed data'!$B$14)*100</f>
        <v>2.9900398406374498</v>
      </c>
      <c r="D217" s="17">
        <f>A217/'Computed data'!$E$14</f>
        <v>65.922729502937585</v>
      </c>
    </row>
    <row r="218" spans="1:4" x14ac:dyDescent="0.25">
      <c r="A218" s="17">
        <v>1052</v>
      </c>
      <c r="B218" s="17">
        <v>0.75349999999999995</v>
      </c>
      <c r="C218" s="17">
        <f>(B218/'Computed data'!$B$14)*100</f>
        <v>3.0019920318725095</v>
      </c>
      <c r="D218" s="17">
        <f>A218/'Computed data'!$E$14</f>
        <v>66.174342974322855</v>
      </c>
    </row>
    <row r="219" spans="1:4" x14ac:dyDescent="0.25">
      <c r="A219" s="17">
        <v>1058</v>
      </c>
      <c r="B219" s="17">
        <v>0.75749999999999995</v>
      </c>
      <c r="C219" s="17">
        <f>(B219/'Computed data'!$B$14)*100</f>
        <v>3.0179282868525892</v>
      </c>
      <c r="D219" s="17">
        <f>A219/'Computed data'!$E$14</f>
        <v>66.55176318140073</v>
      </c>
    </row>
    <row r="220" spans="1:4" x14ac:dyDescent="0.25">
      <c r="A220" s="17">
        <v>1062</v>
      </c>
      <c r="B220" s="17">
        <v>0.7611</v>
      </c>
      <c r="C220" s="17">
        <f>(B220/'Computed data'!$B$14)*100</f>
        <v>3.0322709163346611</v>
      </c>
      <c r="D220" s="17">
        <f>A220/'Computed data'!$E$14</f>
        <v>66.803376652786</v>
      </c>
    </row>
    <row r="221" spans="1:4" x14ac:dyDescent="0.25">
      <c r="A221" s="17">
        <v>1066</v>
      </c>
      <c r="B221" s="17">
        <v>0.76449999999999996</v>
      </c>
      <c r="C221" s="17">
        <f>(B221/'Computed data'!$B$14)*100</f>
        <v>3.045816733067729</v>
      </c>
      <c r="D221" s="17">
        <f>A221/'Computed data'!$E$14</f>
        <v>67.054990124171255</v>
      </c>
    </row>
    <row r="222" spans="1:4" x14ac:dyDescent="0.25">
      <c r="A222" s="17">
        <v>1070</v>
      </c>
      <c r="B222" s="17">
        <v>0.76780000000000004</v>
      </c>
      <c r="C222" s="17">
        <f>(B222/'Computed data'!$B$14)*100</f>
        <v>3.0589641434262949</v>
      </c>
      <c r="D222" s="17">
        <f>A222/'Computed data'!$E$14</f>
        <v>67.30660359555651</v>
      </c>
    </row>
    <row r="223" spans="1:4" x14ac:dyDescent="0.25">
      <c r="A223" s="17">
        <v>1073</v>
      </c>
      <c r="B223" s="17">
        <v>0.77139999999999997</v>
      </c>
      <c r="C223" s="17">
        <f>(B223/'Computed data'!$B$14)*100</f>
        <v>3.0733067729083663</v>
      </c>
      <c r="D223" s="17">
        <f>A223/'Computed data'!$E$14</f>
        <v>67.495313699095448</v>
      </c>
    </row>
    <row r="224" spans="1:4" x14ac:dyDescent="0.25">
      <c r="A224" s="17">
        <v>1077</v>
      </c>
      <c r="B224" s="17">
        <v>0.77500000000000002</v>
      </c>
      <c r="C224" s="17">
        <f>(B224/'Computed data'!$B$14)*100</f>
        <v>3.0876494023904382</v>
      </c>
      <c r="D224" s="17">
        <f>A224/'Computed data'!$E$14</f>
        <v>67.746927170480717</v>
      </c>
    </row>
    <row r="225" spans="1:4" x14ac:dyDescent="0.25">
      <c r="A225" s="17">
        <v>1080</v>
      </c>
      <c r="B225" s="17">
        <v>0.77800000000000002</v>
      </c>
      <c r="C225" s="17">
        <f>(B225/'Computed data'!$B$14)*100</f>
        <v>3.0996015936254979</v>
      </c>
      <c r="D225" s="17">
        <f>A225/'Computed data'!$E$14</f>
        <v>67.935637274019655</v>
      </c>
    </row>
    <row r="226" spans="1:4" x14ac:dyDescent="0.25">
      <c r="A226" s="17">
        <v>1083</v>
      </c>
      <c r="B226" s="17">
        <v>0.78120000000000001</v>
      </c>
      <c r="C226" s="17">
        <f>(B226/'Computed data'!$B$14)*100</f>
        <v>3.1123505976095616</v>
      </c>
      <c r="D226" s="17">
        <f>A226/'Computed data'!$E$14</f>
        <v>68.124347377558593</v>
      </c>
    </row>
    <row r="227" spans="1:4" x14ac:dyDescent="0.25">
      <c r="A227" s="17">
        <v>1085</v>
      </c>
      <c r="B227" s="17">
        <v>0.78559999999999997</v>
      </c>
      <c r="C227" s="17">
        <f>(B227/'Computed data'!$B$14)*100</f>
        <v>3.1298804780876486</v>
      </c>
      <c r="D227" s="17">
        <f>A227/'Computed data'!$E$14</f>
        <v>68.250154113251227</v>
      </c>
    </row>
    <row r="228" spans="1:4" x14ac:dyDescent="0.25">
      <c r="A228" s="17">
        <v>1088</v>
      </c>
      <c r="B228" s="17">
        <v>0.78910000000000002</v>
      </c>
      <c r="C228" s="17">
        <f>(B228/'Computed data'!$B$14)*100</f>
        <v>3.1438247011952192</v>
      </c>
      <c r="D228" s="17">
        <f>A228/'Computed data'!$E$14</f>
        <v>68.438864216790165</v>
      </c>
    </row>
    <row r="229" spans="1:4" x14ac:dyDescent="0.25">
      <c r="A229" s="17">
        <v>1090</v>
      </c>
      <c r="B229" s="17">
        <v>0.79179999999999995</v>
      </c>
      <c r="C229" s="17">
        <f>(B229/'Computed data'!$B$14)*100</f>
        <v>3.1545816733067724</v>
      </c>
      <c r="D229" s="17">
        <f>A229/'Computed data'!$E$14</f>
        <v>68.5646709524828</v>
      </c>
    </row>
    <row r="230" spans="1:4" x14ac:dyDescent="0.25">
      <c r="A230" s="17">
        <v>1092</v>
      </c>
      <c r="B230" s="17">
        <v>0.79620000000000002</v>
      </c>
      <c r="C230" s="17">
        <f>(B230/'Computed data'!$B$14)*100</f>
        <v>3.1721115537848608</v>
      </c>
      <c r="D230" s="17">
        <f>A230/'Computed data'!$E$14</f>
        <v>68.690477688175434</v>
      </c>
    </row>
    <row r="231" spans="1:4" x14ac:dyDescent="0.25">
      <c r="A231" s="17">
        <v>1092</v>
      </c>
      <c r="B231" s="17">
        <v>0.79949999999999999</v>
      </c>
      <c r="C231" s="17">
        <f>(B231/'Computed data'!$B$14)*100</f>
        <v>3.1852589641434261</v>
      </c>
      <c r="D231" s="17">
        <f>A231/'Computed data'!$E$14</f>
        <v>68.690477688175434</v>
      </c>
    </row>
    <row r="232" spans="1:4" x14ac:dyDescent="0.25">
      <c r="A232" s="17">
        <v>1095</v>
      </c>
      <c r="B232" s="17">
        <v>0.80289999999999995</v>
      </c>
      <c r="C232" s="17">
        <f>(B232/'Computed data'!$B$14)*100</f>
        <v>3.1988047808764937</v>
      </c>
      <c r="D232" s="17">
        <f>A232/'Computed data'!$E$14</f>
        <v>68.879187791714372</v>
      </c>
    </row>
    <row r="233" spans="1:4" x14ac:dyDescent="0.25">
      <c r="A233" s="17">
        <v>1095</v>
      </c>
      <c r="B233" s="17">
        <v>0.80649999999999999</v>
      </c>
      <c r="C233" s="17">
        <f>(B233/'Computed data'!$B$14)*100</f>
        <v>3.2131474103585655</v>
      </c>
      <c r="D233" s="17">
        <f>A233/'Computed data'!$E$14</f>
        <v>68.879187791714372</v>
      </c>
    </row>
    <row r="234" spans="1:4" x14ac:dyDescent="0.25">
      <c r="A234" s="17">
        <v>1097</v>
      </c>
      <c r="B234" s="17">
        <v>0.81010000000000004</v>
      </c>
      <c r="C234" s="17">
        <f>(B234/'Computed data'!$B$14)*100</f>
        <v>3.2274900398406374</v>
      </c>
      <c r="D234" s="17">
        <f>A234/'Computed data'!$E$14</f>
        <v>69.004994527407007</v>
      </c>
    </row>
    <row r="235" spans="1:4" x14ac:dyDescent="0.25">
      <c r="A235" s="17">
        <v>1100</v>
      </c>
      <c r="B235" s="17">
        <v>0.81340000000000001</v>
      </c>
      <c r="C235" s="17">
        <f>(B235/'Computed data'!$B$14)*100</f>
        <v>3.2406374501992032</v>
      </c>
      <c r="D235" s="17">
        <f>A235/'Computed data'!$E$14</f>
        <v>69.193704630945945</v>
      </c>
    </row>
    <row r="236" spans="1:4" x14ac:dyDescent="0.25">
      <c r="A236" s="17">
        <v>1102</v>
      </c>
      <c r="B236" s="17">
        <v>0.81630000000000003</v>
      </c>
      <c r="C236" s="17">
        <f>(B236/'Computed data'!$B$14)*100</f>
        <v>3.2521912350597608</v>
      </c>
      <c r="D236" s="17">
        <f>A236/'Computed data'!$E$14</f>
        <v>69.319511366638579</v>
      </c>
    </row>
    <row r="237" spans="1:4" x14ac:dyDescent="0.25">
      <c r="A237" s="17">
        <v>1104</v>
      </c>
      <c r="B237" s="17">
        <v>0.82030000000000003</v>
      </c>
      <c r="C237" s="17">
        <f>(B237/'Computed data'!$B$14)*100</f>
        <v>3.2681274900398405</v>
      </c>
      <c r="D237" s="17">
        <f>A237/'Computed data'!$E$14</f>
        <v>69.4453181023312</v>
      </c>
    </row>
    <row r="238" spans="1:4" x14ac:dyDescent="0.25">
      <c r="A238" s="17">
        <v>1108</v>
      </c>
      <c r="B238" s="17">
        <v>0.8236</v>
      </c>
      <c r="C238" s="17">
        <f>(B238/'Computed data'!$B$14)*100</f>
        <v>3.2812749003984063</v>
      </c>
      <c r="D238" s="17">
        <f>A238/'Computed data'!$E$14</f>
        <v>69.696931573716455</v>
      </c>
    </row>
    <row r="239" spans="1:4" x14ac:dyDescent="0.25">
      <c r="A239" s="17">
        <v>1110</v>
      </c>
      <c r="B239" s="17">
        <v>0.82689999999999997</v>
      </c>
      <c r="C239" s="17">
        <f>(B239/'Computed data'!$B$14)*100</f>
        <v>3.2944223107569717</v>
      </c>
      <c r="D239" s="17">
        <f>A239/'Computed data'!$E$14</f>
        <v>69.82273830940909</v>
      </c>
    </row>
    <row r="240" spans="1:4" x14ac:dyDescent="0.25">
      <c r="A240" s="17">
        <v>1112</v>
      </c>
      <c r="B240" s="17">
        <v>0.83020000000000005</v>
      </c>
      <c r="C240" s="17">
        <f>(B240/'Computed data'!$B$14)*100</f>
        <v>3.3075697211155379</v>
      </c>
      <c r="D240" s="17">
        <f>A240/'Computed data'!$E$14</f>
        <v>69.948545045101724</v>
      </c>
    </row>
    <row r="241" spans="1:4" x14ac:dyDescent="0.25">
      <c r="A241" s="17">
        <v>1114</v>
      </c>
      <c r="B241" s="17">
        <v>0.83460000000000001</v>
      </c>
      <c r="C241" s="17">
        <f>(B241/'Computed data'!$B$14)*100</f>
        <v>3.3250996015936249</v>
      </c>
      <c r="D241" s="17">
        <f>A241/'Computed data'!$E$14</f>
        <v>70.074351780794345</v>
      </c>
    </row>
    <row r="242" spans="1:4" x14ac:dyDescent="0.25">
      <c r="A242" s="17">
        <v>1117</v>
      </c>
      <c r="B242" s="17">
        <v>0.83789999999999998</v>
      </c>
      <c r="C242" s="17">
        <f>(B242/'Computed data'!$B$14)*100</f>
        <v>3.3382470119521912</v>
      </c>
      <c r="D242" s="17">
        <f>A242/'Computed data'!$E$14</f>
        <v>70.263061884333297</v>
      </c>
    </row>
    <row r="243" spans="1:4" x14ac:dyDescent="0.25">
      <c r="A243" s="17">
        <v>1121</v>
      </c>
      <c r="B243" s="17">
        <v>0.84140000000000004</v>
      </c>
      <c r="C243" s="17">
        <f>(B243/'Computed data'!$B$14)*100</f>
        <v>3.3521912350597609</v>
      </c>
      <c r="D243" s="17">
        <f>A243/'Computed data'!$E$14</f>
        <v>70.514675355718552</v>
      </c>
    </row>
    <row r="244" spans="1:4" x14ac:dyDescent="0.25">
      <c r="A244" s="17">
        <v>1123</v>
      </c>
      <c r="B244" s="17">
        <v>0.84470000000000001</v>
      </c>
      <c r="C244" s="17">
        <f>(B244/'Computed data'!$B$14)*100</f>
        <v>3.3653386454183267</v>
      </c>
      <c r="D244" s="17">
        <f>A244/'Computed data'!$E$14</f>
        <v>70.640482091411172</v>
      </c>
    </row>
    <row r="245" spans="1:4" x14ac:dyDescent="0.25">
      <c r="A245" s="17">
        <v>1127</v>
      </c>
      <c r="B245" s="17">
        <v>0.84799999999999998</v>
      </c>
      <c r="C245" s="17">
        <f>(B245/'Computed data'!$B$14)*100</f>
        <v>3.3784860557768921</v>
      </c>
      <c r="D245" s="17">
        <f>A245/'Computed data'!$E$14</f>
        <v>70.892095562796442</v>
      </c>
    </row>
    <row r="246" spans="1:4" x14ac:dyDescent="0.25">
      <c r="A246" s="17">
        <v>1129</v>
      </c>
      <c r="B246" s="17">
        <v>0.85140000000000005</v>
      </c>
      <c r="C246" s="17">
        <f>(B246/'Computed data'!$B$14)*100</f>
        <v>3.3920318725099605</v>
      </c>
      <c r="D246" s="17">
        <f>A246/'Computed data'!$E$14</f>
        <v>71.017902298489062</v>
      </c>
    </row>
    <row r="247" spans="1:4" x14ac:dyDescent="0.25">
      <c r="A247" s="17">
        <v>1132</v>
      </c>
      <c r="B247" s="17">
        <v>0.85470000000000002</v>
      </c>
      <c r="C247" s="17">
        <f>(B247/'Computed data'!$B$14)*100</f>
        <v>3.4051792828685254</v>
      </c>
      <c r="D247" s="17">
        <f>A247/'Computed data'!$E$14</f>
        <v>71.206612402028014</v>
      </c>
    </row>
    <row r="248" spans="1:4" x14ac:dyDescent="0.25">
      <c r="A248" s="17">
        <v>1135</v>
      </c>
      <c r="B248" s="17">
        <v>0.85860000000000003</v>
      </c>
      <c r="C248" s="17">
        <f>(B248/'Computed data'!$B$14)*100</f>
        <v>3.4207171314741034</v>
      </c>
      <c r="D248" s="17">
        <f>A248/'Computed data'!$E$14</f>
        <v>71.395322505566952</v>
      </c>
    </row>
    <row r="249" spans="1:4" x14ac:dyDescent="0.25">
      <c r="A249" s="17">
        <v>1138</v>
      </c>
      <c r="B249" s="17">
        <v>0.8619</v>
      </c>
      <c r="C249" s="17">
        <f>(B249/'Computed data'!$B$14)*100</f>
        <v>3.4338645418326692</v>
      </c>
      <c r="D249" s="17">
        <f>A249/'Computed data'!$E$14</f>
        <v>71.58403260910589</v>
      </c>
    </row>
    <row r="250" spans="1:4" x14ac:dyDescent="0.25">
      <c r="A250" s="17">
        <v>1140</v>
      </c>
      <c r="B250" s="17">
        <v>0.86529999999999996</v>
      </c>
      <c r="C250" s="17">
        <f>(B250/'Computed data'!$B$14)*100</f>
        <v>3.4474103585657367</v>
      </c>
      <c r="D250" s="17">
        <f>A250/'Computed data'!$E$14</f>
        <v>71.709839344798525</v>
      </c>
    </row>
    <row r="251" spans="1:4" x14ac:dyDescent="0.25">
      <c r="A251" s="17">
        <v>1144</v>
      </c>
      <c r="B251" s="17">
        <v>0.86919999999999997</v>
      </c>
      <c r="C251" s="17">
        <f>(B251/'Computed data'!$B$14)*100</f>
        <v>3.4629482071713147</v>
      </c>
      <c r="D251" s="17">
        <f>A251/'Computed data'!$E$14</f>
        <v>71.96145281618378</v>
      </c>
    </row>
    <row r="252" spans="1:4" x14ac:dyDescent="0.25">
      <c r="A252" s="17">
        <v>1147</v>
      </c>
      <c r="B252" s="17">
        <v>0.873</v>
      </c>
      <c r="C252" s="17">
        <f>(B252/'Computed data'!$B$14)*100</f>
        <v>3.47808764940239</v>
      </c>
      <c r="D252" s="17">
        <f>A252/'Computed data'!$E$14</f>
        <v>72.150162919722732</v>
      </c>
    </row>
    <row r="253" spans="1:4" x14ac:dyDescent="0.25">
      <c r="A253" s="17">
        <v>1150</v>
      </c>
      <c r="B253" s="17">
        <v>0.87590000000000001</v>
      </c>
      <c r="C253" s="17">
        <f>(B253/'Computed data'!$B$14)*100</f>
        <v>3.489641434262948</v>
      </c>
      <c r="D253" s="17">
        <f>A253/'Computed data'!$E$14</f>
        <v>72.338873023261669</v>
      </c>
    </row>
    <row r="254" spans="1:4" x14ac:dyDescent="0.25">
      <c r="A254" s="17">
        <v>1154</v>
      </c>
      <c r="B254" s="17">
        <v>0.87919999999999998</v>
      </c>
      <c r="C254" s="17">
        <f>(B254/'Computed data'!$B$14)*100</f>
        <v>3.5027888446215134</v>
      </c>
      <c r="D254" s="17">
        <f>A254/'Computed data'!$E$14</f>
        <v>72.590486494646925</v>
      </c>
    </row>
    <row r="255" spans="1:4" x14ac:dyDescent="0.25">
      <c r="A255" s="17">
        <v>1157</v>
      </c>
      <c r="B255" s="17">
        <v>0.88260000000000005</v>
      </c>
      <c r="C255" s="17">
        <f>(B255/'Computed data'!$B$14)*100</f>
        <v>3.5163346613545818</v>
      </c>
      <c r="D255" s="17">
        <f>A255/'Computed data'!$E$14</f>
        <v>72.779196598185877</v>
      </c>
    </row>
    <row r="256" spans="1:4" x14ac:dyDescent="0.25">
      <c r="A256" s="17">
        <v>1160</v>
      </c>
      <c r="B256" s="17">
        <v>0.88690000000000002</v>
      </c>
      <c r="C256" s="17">
        <f>(B256/'Computed data'!$B$14)*100</f>
        <v>3.5334661354581671</v>
      </c>
      <c r="D256" s="17">
        <f>A256/'Computed data'!$E$14</f>
        <v>72.967906701724814</v>
      </c>
    </row>
    <row r="257" spans="1:4" x14ac:dyDescent="0.25">
      <c r="A257" s="17">
        <v>1164</v>
      </c>
      <c r="B257" s="17">
        <v>0.89029999999999998</v>
      </c>
      <c r="C257" s="17">
        <f>(B257/'Computed data'!$B$14)*100</f>
        <v>3.5470119521912347</v>
      </c>
      <c r="D257" s="17">
        <f>A257/'Computed data'!$E$14</f>
        <v>73.21952017311007</v>
      </c>
    </row>
    <row r="258" spans="1:4" x14ac:dyDescent="0.25">
      <c r="A258" s="17">
        <v>1169</v>
      </c>
      <c r="B258" s="17">
        <v>0.89410000000000001</v>
      </c>
      <c r="C258" s="17">
        <f>(B258/'Computed data'!$B$14)*100</f>
        <v>3.5621513944223104</v>
      </c>
      <c r="D258" s="17">
        <f>A258/'Computed data'!$E$14</f>
        <v>73.534037012341642</v>
      </c>
    </row>
    <row r="259" spans="1:4" x14ac:dyDescent="0.25">
      <c r="A259" s="17">
        <v>1172</v>
      </c>
      <c r="B259" s="17">
        <v>0.89749999999999996</v>
      </c>
      <c r="C259" s="17">
        <f>(B259/'Computed data'!$B$14)*100</f>
        <v>3.575697211155378</v>
      </c>
      <c r="D259" s="17">
        <f>A259/'Computed data'!$E$14</f>
        <v>73.722747115880594</v>
      </c>
    </row>
    <row r="260" spans="1:4" x14ac:dyDescent="0.25">
      <c r="A260" s="17">
        <v>1176</v>
      </c>
      <c r="B260" s="17">
        <v>0.90090000000000003</v>
      </c>
      <c r="C260" s="17">
        <f>(B260/'Computed data'!$B$14)*100</f>
        <v>3.589243027888446</v>
      </c>
      <c r="D260" s="17">
        <f>A260/'Computed data'!$E$14</f>
        <v>73.974360587265849</v>
      </c>
    </row>
    <row r="261" spans="1:4" x14ac:dyDescent="0.25">
      <c r="A261" s="17">
        <v>1180</v>
      </c>
      <c r="B261" s="17">
        <v>0.9042</v>
      </c>
      <c r="C261" s="17">
        <f>(B261/'Computed data'!$B$14)*100</f>
        <v>3.6023904382470122</v>
      </c>
      <c r="D261" s="17">
        <f>A261/'Computed data'!$E$14</f>
        <v>74.225974058651104</v>
      </c>
    </row>
    <row r="262" spans="1:4" x14ac:dyDescent="0.25">
      <c r="A262" s="17">
        <v>1183</v>
      </c>
      <c r="B262" s="17">
        <v>0.90710000000000002</v>
      </c>
      <c r="C262" s="17">
        <f>(B262/'Computed data'!$B$14)*100</f>
        <v>3.6139442231075694</v>
      </c>
      <c r="D262" s="17">
        <f>A262/'Computed data'!$E$14</f>
        <v>74.414684162190042</v>
      </c>
    </row>
    <row r="263" spans="1:4" x14ac:dyDescent="0.25">
      <c r="A263" s="17">
        <v>1187</v>
      </c>
      <c r="B263" s="17">
        <v>0.91090000000000004</v>
      </c>
      <c r="C263" s="17">
        <f>(B263/'Computed data'!$B$14)*100</f>
        <v>3.6290836653386456</v>
      </c>
      <c r="D263" s="17">
        <f>A263/'Computed data'!$E$14</f>
        <v>74.666297633575311</v>
      </c>
    </row>
    <row r="264" spans="1:4" x14ac:dyDescent="0.25">
      <c r="A264" s="17">
        <v>1189</v>
      </c>
      <c r="B264" s="17">
        <v>0.9143</v>
      </c>
      <c r="C264" s="17">
        <f>(B264/'Computed data'!$B$14)*100</f>
        <v>3.6426294820717131</v>
      </c>
      <c r="D264" s="17">
        <f>A264/'Computed data'!$E$14</f>
        <v>74.792104369267932</v>
      </c>
    </row>
    <row r="265" spans="1:4" x14ac:dyDescent="0.25">
      <c r="A265" s="17">
        <v>1193</v>
      </c>
      <c r="B265" s="17">
        <v>0.91759999999999997</v>
      </c>
      <c r="C265" s="17">
        <f>(B265/'Computed data'!$B$14)*100</f>
        <v>3.6557768924302785</v>
      </c>
      <c r="D265" s="17">
        <f>A265/'Computed data'!$E$14</f>
        <v>75.043717840653187</v>
      </c>
    </row>
    <row r="266" spans="1:4" x14ac:dyDescent="0.25">
      <c r="A266" s="17">
        <v>1195</v>
      </c>
      <c r="B266" s="17">
        <v>0.92200000000000004</v>
      </c>
      <c r="C266" s="17">
        <f>(B266/'Computed data'!$B$14)*100</f>
        <v>3.6733067729083664</v>
      </c>
      <c r="D266" s="17">
        <f>A266/'Computed data'!$E$14</f>
        <v>75.169524576345822</v>
      </c>
    </row>
    <row r="267" spans="1:4" x14ac:dyDescent="0.25">
      <c r="A267" s="17">
        <v>1197</v>
      </c>
      <c r="B267" s="17">
        <v>0.9254</v>
      </c>
      <c r="C267" s="17">
        <f>(B267/'Computed data'!$B$14)*100</f>
        <v>3.6868525896414339</v>
      </c>
      <c r="D267" s="17">
        <f>A267/'Computed data'!$E$14</f>
        <v>75.295331312038456</v>
      </c>
    </row>
    <row r="268" spans="1:4" x14ac:dyDescent="0.25">
      <c r="A268" s="17">
        <v>1200</v>
      </c>
      <c r="B268" s="17">
        <v>0.92920000000000003</v>
      </c>
      <c r="C268" s="17">
        <f>(B268/'Computed data'!$B$14)*100</f>
        <v>3.7019920318725101</v>
      </c>
      <c r="D268" s="17">
        <f>A268/'Computed data'!$E$14</f>
        <v>75.484041415577394</v>
      </c>
    </row>
    <row r="269" spans="1:4" x14ac:dyDescent="0.25">
      <c r="A269" s="17">
        <v>1203</v>
      </c>
      <c r="B269" s="17">
        <v>0.93159999999999998</v>
      </c>
      <c r="C269" s="17">
        <f>(B269/'Computed data'!$B$14)*100</f>
        <v>3.7115537848605573</v>
      </c>
      <c r="D269" s="17">
        <f>A269/'Computed data'!$E$14</f>
        <v>75.672751519116332</v>
      </c>
    </row>
    <row r="270" spans="1:4" x14ac:dyDescent="0.25">
      <c r="A270" s="17">
        <v>1205</v>
      </c>
      <c r="B270" s="17">
        <v>0.93589999999999995</v>
      </c>
      <c r="C270" s="17">
        <f>(B270/'Computed data'!$B$14)*100</f>
        <v>3.728685258964143</v>
      </c>
      <c r="D270" s="17">
        <f>A270/'Computed data'!$E$14</f>
        <v>75.798558254808967</v>
      </c>
    </row>
    <row r="271" spans="1:4" x14ac:dyDescent="0.25">
      <c r="A271" s="17">
        <v>1207</v>
      </c>
      <c r="B271" s="17">
        <v>0.93930000000000002</v>
      </c>
      <c r="C271" s="17">
        <f>(B271/'Computed data'!$B$14)*100</f>
        <v>3.742231075697211</v>
      </c>
      <c r="D271" s="17">
        <f>A271/'Computed data'!$E$14</f>
        <v>75.924364990501601</v>
      </c>
    </row>
    <row r="272" spans="1:4" x14ac:dyDescent="0.25">
      <c r="A272" s="17">
        <v>1208</v>
      </c>
      <c r="B272" s="17">
        <v>0.94259999999999999</v>
      </c>
      <c r="C272" s="17">
        <f>(B272/'Computed data'!$B$14)*100</f>
        <v>3.7553784860557764</v>
      </c>
      <c r="D272" s="17">
        <f>A272/'Computed data'!$E$14</f>
        <v>75.987268358347904</v>
      </c>
    </row>
    <row r="273" spans="1:4" x14ac:dyDescent="0.25">
      <c r="A273" s="17">
        <v>1212</v>
      </c>
      <c r="B273" s="17">
        <v>0.94650000000000001</v>
      </c>
      <c r="C273" s="17">
        <f>(B273/'Computed data'!$B$14)*100</f>
        <v>3.7709163346613548</v>
      </c>
      <c r="D273" s="17">
        <f>A273/'Computed data'!$E$14</f>
        <v>76.238881829733174</v>
      </c>
    </row>
    <row r="274" spans="1:4" x14ac:dyDescent="0.25">
      <c r="A274" s="17">
        <v>1215</v>
      </c>
      <c r="B274" s="17">
        <v>0.94979999999999998</v>
      </c>
      <c r="C274" s="17">
        <f>(B274/'Computed data'!$B$14)*100</f>
        <v>3.7840637450199202</v>
      </c>
      <c r="D274" s="17">
        <f>A274/'Computed data'!$E$14</f>
        <v>76.427591933272112</v>
      </c>
    </row>
    <row r="275" spans="1:4" x14ac:dyDescent="0.25">
      <c r="A275" s="17">
        <v>1217</v>
      </c>
      <c r="B275" s="17">
        <v>0.95320000000000005</v>
      </c>
      <c r="C275" s="17">
        <f>(B275/'Computed data'!$B$14)*100</f>
        <v>3.7976095617529881</v>
      </c>
      <c r="D275" s="17">
        <f>A275/'Computed data'!$E$14</f>
        <v>76.553398668964746</v>
      </c>
    </row>
    <row r="276" spans="1:4" x14ac:dyDescent="0.25">
      <c r="A276" s="17">
        <v>1219</v>
      </c>
      <c r="B276" s="17">
        <v>0.95660000000000001</v>
      </c>
      <c r="C276" s="17">
        <f>(B276/'Computed data'!$B$14)*100</f>
        <v>3.8111553784860557</v>
      </c>
      <c r="D276" s="17">
        <f>A276/'Computed data'!$E$14</f>
        <v>76.679205404657367</v>
      </c>
    </row>
    <row r="277" spans="1:4" x14ac:dyDescent="0.25">
      <c r="A277" s="17">
        <v>1222</v>
      </c>
      <c r="B277" s="17">
        <v>0.95989999999999998</v>
      </c>
      <c r="C277" s="17">
        <f>(B277/'Computed data'!$B$14)*100</f>
        <v>3.824302788844621</v>
      </c>
      <c r="D277" s="17">
        <f>A277/'Computed data'!$E$14</f>
        <v>76.867915508196319</v>
      </c>
    </row>
    <row r="278" spans="1:4" x14ac:dyDescent="0.25">
      <c r="A278" s="17">
        <v>1225</v>
      </c>
      <c r="B278" s="17">
        <v>0.96379999999999999</v>
      </c>
      <c r="C278" s="17">
        <f>(B278/'Computed data'!$B$14)*100</f>
        <v>3.839840637450199</v>
      </c>
      <c r="D278" s="17">
        <f>A278/'Computed data'!$E$14</f>
        <v>77.056625611735257</v>
      </c>
    </row>
    <row r="279" spans="1:4" x14ac:dyDescent="0.25">
      <c r="A279" s="17">
        <v>1227</v>
      </c>
      <c r="B279" s="17">
        <v>0.96709999999999996</v>
      </c>
      <c r="C279" s="17">
        <f>(B279/'Computed data'!$B$14)*100</f>
        <v>3.8529880478087648</v>
      </c>
      <c r="D279" s="17">
        <f>A279/'Computed data'!$E$14</f>
        <v>77.182432347427891</v>
      </c>
    </row>
    <row r="280" spans="1:4" x14ac:dyDescent="0.25">
      <c r="A280" s="17">
        <v>1228</v>
      </c>
      <c r="B280" s="17">
        <v>0.97050000000000003</v>
      </c>
      <c r="C280" s="17">
        <f>(B280/'Computed data'!$B$14)*100</f>
        <v>3.8665338645418323</v>
      </c>
      <c r="D280" s="17">
        <f>A280/'Computed data'!$E$14</f>
        <v>77.245335715274194</v>
      </c>
    </row>
    <row r="281" spans="1:4" x14ac:dyDescent="0.25">
      <c r="A281" s="17">
        <v>1231</v>
      </c>
      <c r="B281" s="17">
        <v>0.9738</v>
      </c>
      <c r="C281" s="17">
        <f>(B281/'Computed data'!$B$14)*100</f>
        <v>3.8796812749003982</v>
      </c>
      <c r="D281" s="17">
        <f>A281/'Computed data'!$E$14</f>
        <v>77.434045818813146</v>
      </c>
    </row>
    <row r="282" spans="1:4" x14ac:dyDescent="0.25">
      <c r="A282" s="17">
        <v>1233</v>
      </c>
      <c r="B282" s="17">
        <v>0.97729999999999995</v>
      </c>
      <c r="C282" s="17">
        <f>(B282/'Computed data'!$B$14)*100</f>
        <v>3.8936254980079674</v>
      </c>
      <c r="D282" s="17">
        <f>A282/'Computed data'!$E$14</f>
        <v>77.559852554505767</v>
      </c>
    </row>
    <row r="283" spans="1:4" x14ac:dyDescent="0.25">
      <c r="A283" s="17">
        <v>1235</v>
      </c>
      <c r="B283" s="17">
        <v>0.98109999999999997</v>
      </c>
      <c r="C283" s="17">
        <f>(B283/'Computed data'!$B$14)*100</f>
        <v>3.9087649402390436</v>
      </c>
      <c r="D283" s="17">
        <f>A283/'Computed data'!$E$14</f>
        <v>77.685659290198402</v>
      </c>
    </row>
    <row r="284" spans="1:4" x14ac:dyDescent="0.25">
      <c r="A284" s="17">
        <v>1237</v>
      </c>
      <c r="B284" s="17">
        <v>0.98440000000000005</v>
      </c>
      <c r="C284" s="17">
        <f>(B284/'Computed data'!$B$14)*100</f>
        <v>3.9219123505976095</v>
      </c>
      <c r="D284" s="17">
        <f>A284/'Computed data'!$E$14</f>
        <v>77.811466025891036</v>
      </c>
    </row>
    <row r="285" spans="1:4" x14ac:dyDescent="0.25">
      <c r="A285" s="17">
        <v>1240</v>
      </c>
      <c r="B285" s="17">
        <v>0.98780000000000001</v>
      </c>
      <c r="C285" s="17">
        <f>(B285/'Computed data'!$B$14)*100</f>
        <v>3.935458167330677</v>
      </c>
      <c r="D285" s="17">
        <f>A285/'Computed data'!$E$14</f>
        <v>78.000176129429974</v>
      </c>
    </row>
    <row r="286" spans="1:4" x14ac:dyDescent="0.25">
      <c r="A286" s="17">
        <v>1242</v>
      </c>
      <c r="B286" s="17">
        <v>0.99109999999999998</v>
      </c>
      <c r="C286" s="17">
        <f>(B286/'Computed data'!$B$14)*100</f>
        <v>3.9486055776892424</v>
      </c>
      <c r="D286" s="17">
        <f>A286/'Computed data'!$E$14</f>
        <v>78.125982865122609</v>
      </c>
    </row>
    <row r="287" spans="1:4" x14ac:dyDescent="0.25">
      <c r="A287" s="17">
        <v>1245</v>
      </c>
      <c r="B287" s="17">
        <v>0.99470000000000003</v>
      </c>
      <c r="C287" s="17">
        <f>(B287/'Computed data'!$B$14)*100</f>
        <v>3.9629482071713142</v>
      </c>
      <c r="D287" s="17">
        <f>A287/'Computed data'!$E$14</f>
        <v>78.314692968661547</v>
      </c>
    </row>
    <row r="288" spans="1:4" x14ac:dyDescent="0.25">
      <c r="A288" s="17">
        <v>1247</v>
      </c>
      <c r="B288" s="17">
        <v>0.99829999999999997</v>
      </c>
      <c r="C288" s="17">
        <f>(B288/'Computed data'!$B$14)*100</f>
        <v>3.9772908366533861</v>
      </c>
      <c r="D288" s="17">
        <f>A288/'Computed data'!$E$14</f>
        <v>78.440499704354181</v>
      </c>
    </row>
    <row r="289" spans="1:4" x14ac:dyDescent="0.25">
      <c r="A289" s="17">
        <v>1250</v>
      </c>
      <c r="B289" s="17">
        <v>1.002</v>
      </c>
      <c r="C289" s="17">
        <f>(B289/'Computed data'!$B$14)*100</f>
        <v>3.9920318725099602</v>
      </c>
      <c r="D289" s="17">
        <f>A289/'Computed data'!$E$14</f>
        <v>78.629209807893119</v>
      </c>
    </row>
    <row r="290" spans="1:4" x14ac:dyDescent="0.25">
      <c r="A290" s="17">
        <v>1252</v>
      </c>
      <c r="B290" s="17">
        <v>1.0049999999999999</v>
      </c>
      <c r="C290" s="17">
        <f>(B290/'Computed data'!$B$14)*100</f>
        <v>4.003984063745019</v>
      </c>
      <c r="D290" s="17">
        <f>A290/'Computed data'!$E$14</f>
        <v>78.755016543585754</v>
      </c>
    </row>
    <row r="291" spans="1:4" x14ac:dyDescent="0.25">
      <c r="A291" s="17">
        <v>1253</v>
      </c>
      <c r="B291" s="17">
        <v>1.0089999999999999</v>
      </c>
      <c r="C291" s="17">
        <f>(B291/'Computed data'!$B$14)*100</f>
        <v>4.0199203187250987</v>
      </c>
      <c r="D291" s="17">
        <f>A291/'Computed data'!$E$14</f>
        <v>78.817919911432057</v>
      </c>
    </row>
    <row r="292" spans="1:4" x14ac:dyDescent="0.25">
      <c r="A292" s="17">
        <v>1255</v>
      </c>
      <c r="B292" s="17">
        <v>1.012</v>
      </c>
      <c r="C292" s="17">
        <f>(B292/'Computed data'!$B$14)*100</f>
        <v>4.0318725099601593</v>
      </c>
      <c r="D292" s="17">
        <f>A292/'Computed data'!$E$14</f>
        <v>78.943726647124691</v>
      </c>
    </row>
    <row r="293" spans="1:4" x14ac:dyDescent="0.25">
      <c r="A293" s="17">
        <v>1257</v>
      </c>
      <c r="B293" s="17">
        <v>1.016</v>
      </c>
      <c r="C293" s="17">
        <f>(B293/'Computed data'!$B$14)*100</f>
        <v>4.047808764940239</v>
      </c>
      <c r="D293" s="17">
        <f>A293/'Computed data'!$E$14</f>
        <v>79.069533382817326</v>
      </c>
    </row>
    <row r="294" spans="1:4" x14ac:dyDescent="0.25">
      <c r="A294" s="17">
        <v>1258</v>
      </c>
      <c r="B294" s="17">
        <v>1.0189999999999999</v>
      </c>
      <c r="C294" s="17">
        <f>(B294/'Computed data'!$B$14)*100</f>
        <v>4.0597609561752988</v>
      </c>
      <c r="D294" s="17">
        <f>A294/'Computed data'!$E$14</f>
        <v>79.132436750663629</v>
      </c>
    </row>
    <row r="295" spans="1:4" x14ac:dyDescent="0.25">
      <c r="A295" s="17">
        <v>1260</v>
      </c>
      <c r="B295" s="17">
        <v>1.0229999999999999</v>
      </c>
      <c r="C295" s="17">
        <f>(B295/'Computed data'!$B$14)*100</f>
        <v>4.0756972111553775</v>
      </c>
      <c r="D295" s="17">
        <f>A295/'Computed data'!$E$14</f>
        <v>79.258243486356264</v>
      </c>
    </row>
    <row r="296" spans="1:4" x14ac:dyDescent="0.25">
      <c r="A296" s="17">
        <v>1262</v>
      </c>
      <c r="B296" s="17">
        <v>1.0269999999999999</v>
      </c>
      <c r="C296" s="17">
        <f>(B296/'Computed data'!$B$14)*100</f>
        <v>4.0916334661354572</v>
      </c>
      <c r="D296" s="17">
        <f>A296/'Computed data'!$E$14</f>
        <v>79.384050222048899</v>
      </c>
    </row>
    <row r="297" spans="1:4" x14ac:dyDescent="0.25">
      <c r="A297" s="17">
        <v>1262</v>
      </c>
      <c r="B297" s="17">
        <v>1.03</v>
      </c>
      <c r="C297" s="17">
        <f>(B297/'Computed data'!$B$14)*100</f>
        <v>4.1035856573705178</v>
      </c>
      <c r="D297" s="17">
        <f>A297/'Computed data'!$E$14</f>
        <v>79.384050222048899</v>
      </c>
    </row>
    <row r="298" spans="1:4" x14ac:dyDescent="0.25">
      <c r="A298" s="17">
        <v>1263</v>
      </c>
      <c r="B298" s="17">
        <v>1.0329999999999999</v>
      </c>
      <c r="C298" s="17">
        <f>(B298/'Computed data'!$B$14)*100</f>
        <v>4.1155378486055767</v>
      </c>
      <c r="D298" s="17">
        <f>A298/'Computed data'!$E$14</f>
        <v>79.446953589895202</v>
      </c>
    </row>
    <row r="299" spans="1:4" x14ac:dyDescent="0.25">
      <c r="A299" s="17">
        <v>1265</v>
      </c>
      <c r="B299" s="17">
        <v>1.0369999999999999</v>
      </c>
      <c r="C299" s="17">
        <f>(B299/'Computed data'!$B$14)*100</f>
        <v>4.1314741035856573</v>
      </c>
      <c r="D299" s="17">
        <f>A299/'Computed data'!$E$14</f>
        <v>79.572760325587836</v>
      </c>
    </row>
    <row r="300" spans="1:4" x14ac:dyDescent="0.25">
      <c r="A300" s="17">
        <v>1267</v>
      </c>
      <c r="B300" s="17">
        <v>1.04</v>
      </c>
      <c r="C300" s="17">
        <f>(B300/'Computed data'!$B$14)*100</f>
        <v>4.143426294820717</v>
      </c>
      <c r="D300" s="17">
        <f>A300/'Computed data'!$E$14</f>
        <v>79.698567061280471</v>
      </c>
    </row>
    <row r="301" spans="1:4" x14ac:dyDescent="0.25">
      <c r="A301" s="17">
        <v>1267</v>
      </c>
      <c r="B301" s="17">
        <v>1.044</v>
      </c>
      <c r="C301" s="17">
        <f>(B301/'Computed data'!$B$14)*100</f>
        <v>4.1593625498007967</v>
      </c>
      <c r="D301" s="17">
        <f>A301/'Computed data'!$E$14</f>
        <v>79.698567061280471</v>
      </c>
    </row>
    <row r="302" spans="1:4" x14ac:dyDescent="0.25">
      <c r="A302" s="17">
        <v>1267</v>
      </c>
      <c r="B302" s="17">
        <v>1.0469999999999999</v>
      </c>
      <c r="C302" s="17">
        <f>(B302/'Computed data'!$B$14)*100</f>
        <v>4.1713147410358555</v>
      </c>
      <c r="D302" s="17">
        <f>A302/'Computed data'!$E$14</f>
        <v>79.698567061280471</v>
      </c>
    </row>
    <row r="303" spans="1:4" x14ac:dyDescent="0.25">
      <c r="A303" s="17">
        <v>1268</v>
      </c>
      <c r="B303" s="17">
        <v>1.0509999999999999</v>
      </c>
      <c r="C303" s="17">
        <f>(B303/'Computed data'!$B$14)*100</f>
        <v>4.1872509960159361</v>
      </c>
      <c r="D303" s="17">
        <f>A303/'Computed data'!$E$14</f>
        <v>79.761470429126774</v>
      </c>
    </row>
    <row r="304" spans="1:4" x14ac:dyDescent="0.25">
      <c r="A304" s="17">
        <v>1270</v>
      </c>
      <c r="B304" s="17">
        <v>1.0549999999999999</v>
      </c>
      <c r="C304" s="17">
        <f>(B304/'Computed data'!$B$14)*100</f>
        <v>4.2031872509960158</v>
      </c>
      <c r="D304" s="17">
        <f>A304/'Computed data'!$E$14</f>
        <v>79.887277164819409</v>
      </c>
    </row>
    <row r="305" spans="1:4" x14ac:dyDescent="0.25">
      <c r="A305" s="17">
        <v>1272</v>
      </c>
      <c r="B305" s="17">
        <v>1.0580000000000001</v>
      </c>
      <c r="C305" s="17">
        <f>(B305/'Computed data'!$B$14)*100</f>
        <v>4.2151394422310755</v>
      </c>
      <c r="D305" s="17">
        <f>A305/'Computed data'!$E$14</f>
        <v>80.013083900512044</v>
      </c>
    </row>
    <row r="306" spans="1:4" x14ac:dyDescent="0.25">
      <c r="A306" s="17">
        <v>1273</v>
      </c>
      <c r="B306" s="17">
        <v>1.0609999999999999</v>
      </c>
      <c r="C306" s="17">
        <f>(B306/'Computed data'!$B$14)*100</f>
        <v>4.2270916334661353</v>
      </c>
      <c r="D306" s="17">
        <f>A306/'Computed data'!$E$14</f>
        <v>80.075987268358347</v>
      </c>
    </row>
    <row r="307" spans="1:4" x14ac:dyDescent="0.25">
      <c r="A307" s="17">
        <v>1275</v>
      </c>
      <c r="B307" s="17">
        <v>1.0649999999999999</v>
      </c>
      <c r="C307" s="17">
        <f>(B307/'Computed data'!$B$14)*100</f>
        <v>4.243027888446214</v>
      </c>
      <c r="D307" s="17">
        <f>A307/'Computed data'!$E$14</f>
        <v>80.201794004050981</v>
      </c>
    </row>
    <row r="308" spans="1:4" x14ac:dyDescent="0.25">
      <c r="A308" s="17">
        <v>1277</v>
      </c>
      <c r="B308" s="17">
        <v>1.069</v>
      </c>
      <c r="C308" s="17">
        <f>(B308/'Computed data'!$B$14)*100</f>
        <v>4.2589641434262946</v>
      </c>
      <c r="D308" s="17">
        <f>A308/'Computed data'!$E$14</f>
        <v>80.327600739743616</v>
      </c>
    </row>
    <row r="309" spans="1:4" x14ac:dyDescent="0.25">
      <c r="A309" s="17">
        <v>1278</v>
      </c>
      <c r="B309" s="17">
        <v>1.0720000000000001</v>
      </c>
      <c r="C309" s="17">
        <f>(B309/'Computed data'!$B$14)*100</f>
        <v>4.2709163346613543</v>
      </c>
      <c r="D309" s="17">
        <f>A309/'Computed data'!$E$14</f>
        <v>80.390504107589919</v>
      </c>
    </row>
    <row r="310" spans="1:4" x14ac:dyDescent="0.25">
      <c r="A310" s="17">
        <v>1278</v>
      </c>
      <c r="B310" s="17">
        <v>1.075</v>
      </c>
      <c r="C310" s="17">
        <f>(B310/'Computed data'!$B$14)*100</f>
        <v>4.2828685258964141</v>
      </c>
      <c r="D310" s="17">
        <f>A310/'Computed data'!$E$14</f>
        <v>80.390504107589919</v>
      </c>
    </row>
    <row r="311" spans="1:4" x14ac:dyDescent="0.25">
      <c r="A311" s="17">
        <v>1278</v>
      </c>
      <c r="B311" s="17">
        <v>1.079</v>
      </c>
      <c r="C311" s="17">
        <f>(B311/'Computed data'!$B$14)*100</f>
        <v>4.2988047808764938</v>
      </c>
      <c r="D311" s="17">
        <f>A311/'Computed data'!$E$14</f>
        <v>80.390504107589919</v>
      </c>
    </row>
    <row r="312" spans="1:4" x14ac:dyDescent="0.25">
      <c r="A312" s="17">
        <v>1280</v>
      </c>
      <c r="B312" s="17">
        <v>1.0820000000000001</v>
      </c>
      <c r="C312" s="17">
        <f>(B312/'Computed data'!$B$14)*100</f>
        <v>4.3107569721115544</v>
      </c>
      <c r="D312" s="17">
        <f>A312/'Computed data'!$E$14</f>
        <v>80.516310843282554</v>
      </c>
    </row>
    <row r="313" spans="1:4" x14ac:dyDescent="0.25">
      <c r="A313" s="17">
        <v>1282</v>
      </c>
      <c r="B313" s="17">
        <v>1.0860000000000001</v>
      </c>
      <c r="C313" s="17">
        <f>(B313/'Computed data'!$B$14)*100</f>
        <v>4.3266932270916332</v>
      </c>
      <c r="D313" s="17">
        <f>A313/'Computed data'!$E$14</f>
        <v>80.642117578975189</v>
      </c>
    </row>
    <row r="314" spans="1:4" x14ac:dyDescent="0.25">
      <c r="A314" s="17">
        <v>1282</v>
      </c>
      <c r="B314" s="17">
        <v>1.089</v>
      </c>
      <c r="C314" s="17">
        <f>(B314/'Computed data'!$B$14)*100</f>
        <v>4.3386454183266929</v>
      </c>
      <c r="D314" s="17">
        <f>A314/'Computed data'!$E$14</f>
        <v>80.642117578975189</v>
      </c>
    </row>
    <row r="315" spans="1:4" x14ac:dyDescent="0.25">
      <c r="A315" s="17">
        <v>1283</v>
      </c>
      <c r="B315" s="17">
        <v>1.093</v>
      </c>
      <c r="C315" s="17">
        <f>(B315/'Computed data'!$B$14)*100</f>
        <v>4.3545816733067726</v>
      </c>
      <c r="D315" s="17">
        <f>A315/'Computed data'!$E$14</f>
        <v>80.705020946821492</v>
      </c>
    </row>
    <row r="316" spans="1:4" x14ac:dyDescent="0.25">
      <c r="A316" s="17">
        <v>1283</v>
      </c>
      <c r="B316" s="17">
        <v>1.0960000000000001</v>
      </c>
      <c r="C316" s="17">
        <f>(B316/'Computed data'!$B$14)*100</f>
        <v>4.3665338645418323</v>
      </c>
      <c r="D316" s="17">
        <f>A316/'Computed data'!$E$14</f>
        <v>80.705020946821492</v>
      </c>
    </row>
    <row r="317" spans="1:4" x14ac:dyDescent="0.25">
      <c r="A317" s="17">
        <v>1283</v>
      </c>
      <c r="B317" s="17">
        <v>1.1000000000000001</v>
      </c>
      <c r="C317" s="17">
        <f>(B317/'Computed data'!$B$14)*100</f>
        <v>4.3824701195219129</v>
      </c>
      <c r="D317" s="17">
        <f>A317/'Computed data'!$E$14</f>
        <v>80.705020946821492</v>
      </c>
    </row>
    <row r="318" spans="1:4" x14ac:dyDescent="0.25">
      <c r="A318" s="17">
        <v>1285</v>
      </c>
      <c r="B318" s="17">
        <v>1.103</v>
      </c>
      <c r="C318" s="17">
        <f>(B318/'Computed data'!$B$14)*100</f>
        <v>4.3944223107569718</v>
      </c>
      <c r="D318" s="17">
        <f>A318/'Computed data'!$E$14</f>
        <v>80.830827682514126</v>
      </c>
    </row>
    <row r="319" spans="1:4" x14ac:dyDescent="0.25">
      <c r="A319" s="17">
        <v>1285</v>
      </c>
      <c r="B319" s="17">
        <v>1.107</v>
      </c>
      <c r="C319" s="17">
        <f>(B319/'Computed data'!$B$14)*100</f>
        <v>4.4103585657370514</v>
      </c>
      <c r="D319" s="17">
        <f>A319/'Computed data'!$E$14</f>
        <v>80.830827682514126</v>
      </c>
    </row>
    <row r="320" spans="1:4" x14ac:dyDescent="0.25">
      <c r="A320" s="17">
        <v>1285</v>
      </c>
      <c r="B320" s="17">
        <v>1.1100000000000001</v>
      </c>
      <c r="C320" s="17">
        <f>(B320/'Computed data'!$B$14)*100</f>
        <v>4.4223107569721112</v>
      </c>
      <c r="D320" s="17">
        <f>A320/'Computed data'!$E$14</f>
        <v>80.830827682514126</v>
      </c>
    </row>
    <row r="321" spans="1:4" x14ac:dyDescent="0.25">
      <c r="A321" s="17">
        <v>1287</v>
      </c>
      <c r="B321" s="17">
        <v>1.1140000000000001</v>
      </c>
      <c r="C321" s="17">
        <f>(B321/'Computed data'!$B$14)*100</f>
        <v>4.4382470119521917</v>
      </c>
      <c r="D321" s="17">
        <f>A321/'Computed data'!$E$14</f>
        <v>80.956634418206761</v>
      </c>
    </row>
    <row r="322" spans="1:4" x14ac:dyDescent="0.25">
      <c r="A322" s="17">
        <v>1287</v>
      </c>
      <c r="B322" s="17">
        <v>1.117</v>
      </c>
      <c r="C322" s="17">
        <f>(B322/'Computed data'!$B$14)*100</f>
        <v>4.4501992031872506</v>
      </c>
      <c r="D322" s="17">
        <f>A322/'Computed data'!$E$14</f>
        <v>80.956634418206761</v>
      </c>
    </row>
    <row r="323" spans="1:4" x14ac:dyDescent="0.25">
      <c r="A323" s="17">
        <v>1288</v>
      </c>
      <c r="B323" s="17">
        <v>1.121</v>
      </c>
      <c r="C323" s="17">
        <f>(B323/'Computed data'!$B$14)*100</f>
        <v>4.4661354581673312</v>
      </c>
      <c r="D323" s="17">
        <f>A323/'Computed data'!$E$14</f>
        <v>81.019537786053064</v>
      </c>
    </row>
    <row r="324" spans="1:4" x14ac:dyDescent="0.25">
      <c r="A324" s="17">
        <v>1289</v>
      </c>
      <c r="B324" s="17">
        <v>1.1240000000000001</v>
      </c>
      <c r="C324" s="17">
        <f>(B324/'Computed data'!$B$14)*100</f>
        <v>4.4780876494023909</v>
      </c>
      <c r="D324" s="17">
        <f>A324/'Computed data'!$E$14</f>
        <v>81.082441153899381</v>
      </c>
    </row>
    <row r="325" spans="1:4" x14ac:dyDescent="0.25">
      <c r="A325" s="17">
        <v>1290</v>
      </c>
      <c r="B325" s="17">
        <v>1.1279999999999999</v>
      </c>
      <c r="C325" s="17">
        <f>(B325/'Computed data'!$B$14)*100</f>
        <v>4.4940239043824697</v>
      </c>
      <c r="D325" s="17">
        <f>A325/'Computed data'!$E$14</f>
        <v>81.145344521745699</v>
      </c>
    </row>
    <row r="326" spans="1:4" x14ac:dyDescent="0.25">
      <c r="A326" s="17">
        <v>1290</v>
      </c>
      <c r="B326" s="17">
        <v>1.131</v>
      </c>
      <c r="C326" s="17">
        <f>(B326/'Computed data'!$B$14)*100</f>
        <v>4.5059760956175294</v>
      </c>
      <c r="D326" s="17">
        <f>A326/'Computed data'!$E$14</f>
        <v>81.145344521745699</v>
      </c>
    </row>
    <row r="327" spans="1:4" x14ac:dyDescent="0.25">
      <c r="A327" s="17">
        <v>1292</v>
      </c>
      <c r="B327" s="17">
        <v>1.135</v>
      </c>
      <c r="C327" s="17">
        <f>(B327/'Computed data'!$B$14)*100</f>
        <v>4.5219123505976091</v>
      </c>
      <c r="D327" s="17">
        <f>A327/'Computed data'!$E$14</f>
        <v>81.271151257438333</v>
      </c>
    </row>
    <row r="328" spans="1:4" x14ac:dyDescent="0.25">
      <c r="A328" s="17">
        <v>1293</v>
      </c>
      <c r="B328" s="17">
        <v>1.1379999999999999</v>
      </c>
      <c r="C328" s="17">
        <f>(B328/'Computed data'!$B$14)*100</f>
        <v>4.5338645418326688</v>
      </c>
      <c r="D328" s="17">
        <f>A328/'Computed data'!$E$14</f>
        <v>81.334054625284637</v>
      </c>
    </row>
    <row r="329" spans="1:4" x14ac:dyDescent="0.25">
      <c r="A329" s="17">
        <v>1295</v>
      </c>
      <c r="B329" s="17">
        <v>1.1419999999999999</v>
      </c>
      <c r="C329" s="17">
        <f>(B329/'Computed data'!$B$14)*100</f>
        <v>4.5498007968127485</v>
      </c>
      <c r="D329" s="17">
        <f>A329/'Computed data'!$E$14</f>
        <v>81.459861360977271</v>
      </c>
    </row>
    <row r="330" spans="1:4" x14ac:dyDescent="0.25">
      <c r="A330" s="17">
        <v>1297</v>
      </c>
      <c r="B330" s="17">
        <v>1.145</v>
      </c>
      <c r="C330" s="17">
        <f>(B330/'Computed data'!$B$14)*100</f>
        <v>4.5617529880478083</v>
      </c>
      <c r="D330" s="17">
        <f>A330/'Computed data'!$E$14</f>
        <v>81.585668096669906</v>
      </c>
    </row>
    <row r="331" spans="1:4" x14ac:dyDescent="0.25">
      <c r="A331" s="17">
        <v>1298</v>
      </c>
      <c r="B331" s="17">
        <v>1.1479999999999999</v>
      </c>
      <c r="C331" s="17">
        <f>(B331/'Computed data'!$B$14)*100</f>
        <v>4.573705179282868</v>
      </c>
      <c r="D331" s="17">
        <f>A331/'Computed data'!$E$14</f>
        <v>81.648571464516209</v>
      </c>
    </row>
    <row r="332" spans="1:4" x14ac:dyDescent="0.25">
      <c r="A332" s="17">
        <v>1301</v>
      </c>
      <c r="B332" s="17">
        <v>1.153</v>
      </c>
      <c r="C332" s="17">
        <f>(B332/'Computed data'!$B$14)*100</f>
        <v>4.5936254980079676</v>
      </c>
      <c r="D332" s="17">
        <f>A332/'Computed data'!$E$14</f>
        <v>81.837281568055161</v>
      </c>
    </row>
    <row r="333" spans="1:4" x14ac:dyDescent="0.25">
      <c r="A333" s="17">
        <v>1303</v>
      </c>
      <c r="B333" s="17">
        <v>1.155</v>
      </c>
      <c r="C333" s="17">
        <f>(B333/'Computed data'!$B$14)*100</f>
        <v>4.6015936254980083</v>
      </c>
      <c r="D333" s="17">
        <f>A333/'Computed data'!$E$14</f>
        <v>81.963088303747782</v>
      </c>
    </row>
    <row r="334" spans="1:4" x14ac:dyDescent="0.25">
      <c r="A334" s="17">
        <v>1307</v>
      </c>
      <c r="B334" s="17">
        <v>1.159</v>
      </c>
      <c r="C334" s="17">
        <f>(B334/'Computed data'!$B$14)*100</f>
        <v>4.617529880478088</v>
      </c>
      <c r="D334" s="17">
        <f>A334/'Computed data'!$E$14</f>
        <v>82.214701775133051</v>
      </c>
    </row>
    <row r="335" spans="1:4" x14ac:dyDescent="0.25">
      <c r="A335" s="17">
        <v>1308</v>
      </c>
      <c r="B335" s="17">
        <v>1.163</v>
      </c>
      <c r="C335" s="17">
        <f>(B335/'Computed data'!$B$14)*100</f>
        <v>4.6334661354581668</v>
      </c>
      <c r="D335" s="17">
        <f>A335/'Computed data'!$E$14</f>
        <v>82.277605142979354</v>
      </c>
    </row>
    <row r="336" spans="1:4" x14ac:dyDescent="0.25">
      <c r="A336" s="17">
        <v>1310</v>
      </c>
      <c r="B336" s="17">
        <v>1.1659999999999999</v>
      </c>
      <c r="C336" s="17">
        <f>(B336/'Computed data'!$B$14)*100</f>
        <v>4.6454183266932265</v>
      </c>
      <c r="D336" s="17">
        <f>A336/'Computed data'!$E$14</f>
        <v>82.403411878671989</v>
      </c>
    </row>
    <row r="337" spans="1:4" x14ac:dyDescent="0.25">
      <c r="A337" s="17">
        <v>1312</v>
      </c>
      <c r="B337" s="17">
        <v>1.17</v>
      </c>
      <c r="C337" s="17">
        <f>(B337/'Computed data'!$B$14)*100</f>
        <v>4.6613545816733062</v>
      </c>
      <c r="D337" s="17">
        <f>A337/'Computed data'!$E$14</f>
        <v>82.529218614364623</v>
      </c>
    </row>
    <row r="338" spans="1:4" x14ac:dyDescent="0.25">
      <c r="A338" s="17">
        <v>1315</v>
      </c>
      <c r="B338" s="17">
        <v>1.173</v>
      </c>
      <c r="C338" s="17">
        <f>(B338/'Computed data'!$B$14)*100</f>
        <v>4.6733067729083668</v>
      </c>
      <c r="D338" s="17">
        <f>A338/'Computed data'!$E$14</f>
        <v>82.717928717903561</v>
      </c>
    </row>
    <row r="339" spans="1:4" x14ac:dyDescent="0.25">
      <c r="A339" s="17">
        <v>1317</v>
      </c>
      <c r="B339" s="17">
        <v>1.177</v>
      </c>
      <c r="C339" s="17">
        <f>(B339/'Computed data'!$B$14)*100</f>
        <v>4.6892430278884465</v>
      </c>
      <c r="D339" s="17">
        <f>A339/'Computed data'!$E$14</f>
        <v>82.843735453596196</v>
      </c>
    </row>
    <row r="340" spans="1:4" x14ac:dyDescent="0.25">
      <c r="A340" s="17">
        <v>1318</v>
      </c>
      <c r="B340" s="17">
        <v>1.18</v>
      </c>
      <c r="C340" s="17">
        <f>(B340/'Computed data'!$B$14)*100</f>
        <v>4.7011952191235054</v>
      </c>
      <c r="D340" s="17">
        <f>A340/'Computed data'!$E$14</f>
        <v>82.906638821442499</v>
      </c>
    </row>
    <row r="341" spans="1:4" x14ac:dyDescent="0.25">
      <c r="A341" s="17">
        <v>1322</v>
      </c>
      <c r="B341" s="17">
        <v>1.1839999999999999</v>
      </c>
      <c r="C341" s="17">
        <f>(B341/'Computed data'!$B$14)*100</f>
        <v>4.717131474103585</v>
      </c>
      <c r="D341" s="17">
        <f>A341/'Computed data'!$E$14</f>
        <v>83.158252292827768</v>
      </c>
    </row>
    <row r="342" spans="1:4" x14ac:dyDescent="0.25">
      <c r="A342" s="17">
        <v>1323</v>
      </c>
      <c r="B342" s="17">
        <v>1.1870000000000001</v>
      </c>
      <c r="C342" s="17">
        <f>(B342/'Computed data'!$B$14)*100</f>
        <v>4.7290836653386448</v>
      </c>
      <c r="D342" s="17">
        <f>A342/'Computed data'!$E$14</f>
        <v>83.221155660674071</v>
      </c>
    </row>
    <row r="343" spans="1:4" x14ac:dyDescent="0.25">
      <c r="A343" s="17">
        <v>1323</v>
      </c>
      <c r="B343" s="17">
        <v>1.1910000000000001</v>
      </c>
      <c r="C343" s="17">
        <f>(B343/'Computed data'!$B$14)*100</f>
        <v>4.7450199203187253</v>
      </c>
      <c r="D343" s="17">
        <f>A343/'Computed data'!$E$14</f>
        <v>83.221155660674071</v>
      </c>
    </row>
    <row r="344" spans="1:4" x14ac:dyDescent="0.25">
      <c r="A344" s="17">
        <v>1326</v>
      </c>
      <c r="B344" s="17">
        <v>1.194</v>
      </c>
      <c r="C344" s="17">
        <f>(B344/'Computed data'!$B$14)*100</f>
        <v>4.7569721115537842</v>
      </c>
      <c r="D344" s="17">
        <f>A344/'Computed data'!$E$14</f>
        <v>83.409865764213023</v>
      </c>
    </row>
    <row r="345" spans="1:4" x14ac:dyDescent="0.25">
      <c r="A345" s="17">
        <v>1328</v>
      </c>
      <c r="B345" s="17">
        <v>1.198</v>
      </c>
      <c r="C345" s="17">
        <f>(B345/'Computed data'!$B$14)*100</f>
        <v>4.7729083665338647</v>
      </c>
      <c r="D345" s="17">
        <f>A345/'Computed data'!$E$14</f>
        <v>83.535672499905644</v>
      </c>
    </row>
    <row r="346" spans="1:4" x14ac:dyDescent="0.25">
      <c r="A346" s="17">
        <v>1330</v>
      </c>
      <c r="B346" s="17">
        <v>1.2010000000000001</v>
      </c>
      <c r="C346" s="17">
        <f>(B346/'Computed data'!$B$14)*100</f>
        <v>4.7848605577689245</v>
      </c>
      <c r="D346" s="17">
        <f>A346/'Computed data'!$E$14</f>
        <v>83.661479235598279</v>
      </c>
    </row>
    <row r="347" spans="1:4" x14ac:dyDescent="0.25">
      <c r="A347" s="17">
        <v>1331</v>
      </c>
      <c r="B347" s="17">
        <v>1.2050000000000001</v>
      </c>
      <c r="C347" s="17">
        <f>(B347/'Computed data'!$B$14)*100</f>
        <v>4.8007968127490042</v>
      </c>
      <c r="D347" s="17">
        <f>A347/'Computed data'!$E$14</f>
        <v>83.724382603444596</v>
      </c>
    </row>
    <row r="348" spans="1:4" x14ac:dyDescent="0.25">
      <c r="A348" s="17">
        <v>1332</v>
      </c>
      <c r="B348" s="17">
        <v>1.208</v>
      </c>
      <c r="C348" s="17">
        <f>(B348/'Computed data'!$B$14)*100</f>
        <v>4.812749003984063</v>
      </c>
      <c r="D348" s="17">
        <f>A348/'Computed data'!$E$14</f>
        <v>83.787285971290913</v>
      </c>
    </row>
    <row r="349" spans="1:4" x14ac:dyDescent="0.25">
      <c r="A349" s="17">
        <v>1333</v>
      </c>
      <c r="B349" s="17">
        <v>1.212</v>
      </c>
      <c r="C349" s="17">
        <f>(B349/'Computed data'!$B$14)*100</f>
        <v>4.8286852589641427</v>
      </c>
      <c r="D349" s="17">
        <f>A349/'Computed data'!$E$14</f>
        <v>83.850189339137216</v>
      </c>
    </row>
    <row r="350" spans="1:4" x14ac:dyDescent="0.25">
      <c r="A350" s="17">
        <v>1334</v>
      </c>
      <c r="B350" s="17">
        <v>1.2150000000000001</v>
      </c>
      <c r="C350" s="17">
        <f>(B350/'Computed data'!$B$14)*100</f>
        <v>4.8406374501992033</v>
      </c>
      <c r="D350" s="17">
        <f>A350/'Computed data'!$E$14</f>
        <v>83.913092706983534</v>
      </c>
    </row>
    <row r="351" spans="1:4" x14ac:dyDescent="0.25">
      <c r="A351" s="17">
        <v>1337</v>
      </c>
      <c r="B351" s="17">
        <v>1.218</v>
      </c>
      <c r="C351" s="17">
        <f>(B351/'Computed data'!$B$14)*100</f>
        <v>4.8525896414342631</v>
      </c>
      <c r="D351" s="17">
        <f>A351/'Computed data'!$E$14</f>
        <v>84.101802810522486</v>
      </c>
    </row>
    <row r="352" spans="1:4" x14ac:dyDescent="0.25">
      <c r="A352" s="17">
        <v>1338</v>
      </c>
      <c r="B352" s="17">
        <v>1.222</v>
      </c>
      <c r="C352" s="17">
        <f>(B352/'Computed data'!$B$14)*100</f>
        <v>4.8685258964143419</v>
      </c>
      <c r="D352" s="17">
        <f>A352/'Computed data'!$E$14</f>
        <v>84.164706178368789</v>
      </c>
    </row>
    <row r="353" spans="1:4" x14ac:dyDescent="0.25">
      <c r="A353" s="17">
        <v>1338</v>
      </c>
      <c r="B353" s="17">
        <v>1.226</v>
      </c>
      <c r="C353" s="17">
        <f>(B353/'Computed data'!$B$14)*100</f>
        <v>4.8844621513944215</v>
      </c>
      <c r="D353" s="17">
        <f>A353/'Computed data'!$E$14</f>
        <v>84.164706178368789</v>
      </c>
    </row>
    <row r="354" spans="1:4" x14ac:dyDescent="0.25">
      <c r="A354" s="17">
        <v>1341</v>
      </c>
      <c r="B354" s="17">
        <v>1.2290000000000001</v>
      </c>
      <c r="C354" s="17">
        <f>(B354/'Computed data'!$B$14)*100</f>
        <v>4.8964143426294822</v>
      </c>
      <c r="D354" s="17">
        <f>A354/'Computed data'!$E$14</f>
        <v>84.353416281907741</v>
      </c>
    </row>
    <row r="355" spans="1:4" x14ac:dyDescent="0.25">
      <c r="A355" s="17">
        <v>1342</v>
      </c>
      <c r="B355" s="17">
        <v>1.2330000000000001</v>
      </c>
      <c r="C355" s="17">
        <f>(B355/'Computed data'!$B$14)*100</f>
        <v>4.9123505976095618</v>
      </c>
      <c r="D355" s="17">
        <f>A355/'Computed data'!$E$14</f>
        <v>84.416319649754058</v>
      </c>
    </row>
    <row r="356" spans="1:4" x14ac:dyDescent="0.25">
      <c r="A356" s="17">
        <v>1343</v>
      </c>
      <c r="B356" s="17">
        <v>1.236</v>
      </c>
      <c r="C356" s="17">
        <f>(B356/'Computed data'!$B$14)*100</f>
        <v>4.9243027888446216</v>
      </c>
      <c r="D356" s="17">
        <f>A356/'Computed data'!$E$14</f>
        <v>84.479223017600361</v>
      </c>
    </row>
    <row r="357" spans="1:4" x14ac:dyDescent="0.25">
      <c r="A357" s="17">
        <v>1343</v>
      </c>
      <c r="B357" s="17">
        <v>1.24</v>
      </c>
      <c r="C357" s="17">
        <f>(B357/'Computed data'!$B$14)*100</f>
        <v>4.9402390438247004</v>
      </c>
      <c r="D357" s="17">
        <f>A357/'Computed data'!$E$14</f>
        <v>84.479223017600361</v>
      </c>
    </row>
    <row r="358" spans="1:4" x14ac:dyDescent="0.25">
      <c r="A358" s="17">
        <v>1345</v>
      </c>
      <c r="B358" s="17">
        <v>1.2430000000000001</v>
      </c>
      <c r="C358" s="17">
        <f>(B358/'Computed data'!$B$14)*100</f>
        <v>4.952191235059761</v>
      </c>
      <c r="D358" s="17">
        <f>A358/'Computed data'!$E$14</f>
        <v>84.605029753292996</v>
      </c>
    </row>
    <row r="359" spans="1:4" x14ac:dyDescent="0.25">
      <c r="A359" s="17">
        <v>1347</v>
      </c>
      <c r="B359" s="17">
        <v>1.246</v>
      </c>
      <c r="C359" s="17">
        <f>(B359/'Computed data'!$B$14)*100</f>
        <v>4.9641434262948199</v>
      </c>
      <c r="D359" s="17">
        <f>A359/'Computed data'!$E$14</f>
        <v>84.730836488985631</v>
      </c>
    </row>
    <row r="360" spans="1:4" x14ac:dyDescent="0.25">
      <c r="A360" s="17">
        <v>1348</v>
      </c>
      <c r="B360" s="17">
        <v>1.25</v>
      </c>
      <c r="C360" s="17">
        <f>(B360/'Computed data'!$B$14)*100</f>
        <v>4.9800796812749004</v>
      </c>
      <c r="D360" s="17">
        <f>A360/'Computed data'!$E$14</f>
        <v>84.793739856831934</v>
      </c>
    </row>
    <row r="361" spans="1:4" x14ac:dyDescent="0.25">
      <c r="A361" s="17">
        <v>1348</v>
      </c>
      <c r="B361" s="17">
        <v>1.254</v>
      </c>
      <c r="C361" s="17">
        <f>(B361/'Computed data'!$B$14)*100</f>
        <v>4.9960159362549801</v>
      </c>
      <c r="D361" s="17">
        <f>A361/'Computed data'!$E$14</f>
        <v>84.793739856831934</v>
      </c>
    </row>
    <row r="362" spans="1:4" x14ac:dyDescent="0.25">
      <c r="A362" s="17">
        <v>1350</v>
      </c>
      <c r="B362" s="17">
        <v>1.2569999999999999</v>
      </c>
      <c r="C362" s="17">
        <f>(B362/'Computed data'!$B$14)*100</f>
        <v>5.0079681274900389</v>
      </c>
      <c r="D362" s="17">
        <f>A362/'Computed data'!$E$14</f>
        <v>84.919546592524568</v>
      </c>
    </row>
    <row r="363" spans="1:4" x14ac:dyDescent="0.25">
      <c r="A363" s="17">
        <v>1352</v>
      </c>
      <c r="B363" s="17">
        <v>1.26</v>
      </c>
      <c r="C363" s="17">
        <f>(B363/'Computed data'!$B$14)*100</f>
        <v>5.0199203187250987</v>
      </c>
      <c r="D363" s="17">
        <f>A363/'Computed data'!$E$14</f>
        <v>85.045353328217203</v>
      </c>
    </row>
    <row r="364" spans="1:4" x14ac:dyDescent="0.25">
      <c r="A364" s="17">
        <v>1355</v>
      </c>
      <c r="B364" s="17">
        <v>1.264</v>
      </c>
      <c r="C364" s="17">
        <f>(B364/'Computed data'!$B$14)*100</f>
        <v>5.0358565737051793</v>
      </c>
      <c r="D364" s="17">
        <f>A364/'Computed data'!$E$14</f>
        <v>85.234063431756141</v>
      </c>
    </row>
    <row r="365" spans="1:4" x14ac:dyDescent="0.25">
      <c r="A365" s="17">
        <v>1357</v>
      </c>
      <c r="B365" s="17">
        <v>1.268</v>
      </c>
      <c r="C365" s="17">
        <f>(B365/'Computed data'!$B$14)*100</f>
        <v>5.0517928286852589</v>
      </c>
      <c r="D365" s="17">
        <f>A365/'Computed data'!$E$14</f>
        <v>85.359870167448776</v>
      </c>
    </row>
    <row r="366" spans="1:4" x14ac:dyDescent="0.25">
      <c r="A366" s="17">
        <v>1358</v>
      </c>
      <c r="B366" s="17">
        <v>1.2709999999999999</v>
      </c>
      <c r="C366" s="17">
        <f>(B366/'Computed data'!$B$14)*100</f>
        <v>5.0637450199203187</v>
      </c>
      <c r="D366" s="17">
        <f>A366/'Computed data'!$E$14</f>
        <v>85.422773535295079</v>
      </c>
    </row>
    <row r="367" spans="1:4" x14ac:dyDescent="0.25">
      <c r="A367" s="17">
        <v>1360</v>
      </c>
      <c r="B367" s="17">
        <v>1.2749999999999999</v>
      </c>
      <c r="C367" s="17">
        <f>(B367/'Computed data'!$B$14)*100</f>
        <v>5.0796812749003983</v>
      </c>
      <c r="D367" s="17">
        <f>A367/'Computed data'!$E$14</f>
        <v>85.548580270987713</v>
      </c>
    </row>
    <row r="368" spans="1:4" x14ac:dyDescent="0.25">
      <c r="A368" s="17">
        <v>1362</v>
      </c>
      <c r="B368" s="17">
        <v>1.278</v>
      </c>
      <c r="C368" s="17">
        <f>(B368/'Computed data'!$B$14)*100</f>
        <v>5.0916334661354581</v>
      </c>
      <c r="D368" s="17">
        <f>A368/'Computed data'!$E$14</f>
        <v>85.674387006680348</v>
      </c>
    </row>
    <row r="369" spans="1:4" x14ac:dyDescent="0.25">
      <c r="A369" s="17">
        <v>1363</v>
      </c>
      <c r="B369" s="17">
        <v>1.282</v>
      </c>
      <c r="C369" s="17">
        <f>(B369/'Computed data'!$B$14)*100</f>
        <v>5.1075697211155378</v>
      </c>
      <c r="D369" s="17">
        <f>A369/'Computed data'!$E$14</f>
        <v>85.737290374526651</v>
      </c>
    </row>
    <row r="370" spans="1:4" x14ac:dyDescent="0.25">
      <c r="A370" s="17">
        <v>1364</v>
      </c>
      <c r="B370" s="17">
        <v>1.2849999999999999</v>
      </c>
      <c r="C370" s="17">
        <f>(B370/'Computed data'!$B$14)*100</f>
        <v>5.1195219123505966</v>
      </c>
      <c r="D370" s="17">
        <f>A370/'Computed data'!$E$14</f>
        <v>85.800193742372969</v>
      </c>
    </row>
    <row r="371" spans="1:4" x14ac:dyDescent="0.25">
      <c r="A371" s="17">
        <v>1365</v>
      </c>
      <c r="B371" s="17">
        <v>1.288</v>
      </c>
      <c r="C371" s="17">
        <f>(B371/'Computed data'!$B$14)*100</f>
        <v>5.1314741035856573</v>
      </c>
      <c r="D371" s="17">
        <f>A371/'Computed data'!$E$14</f>
        <v>85.863097110219286</v>
      </c>
    </row>
    <row r="372" spans="1:4" x14ac:dyDescent="0.25">
      <c r="A372" s="17">
        <v>1367</v>
      </c>
      <c r="B372" s="17">
        <v>1.292</v>
      </c>
      <c r="C372" s="17">
        <f>(B372/'Computed data'!$B$14)*100</f>
        <v>5.1474103585657369</v>
      </c>
      <c r="D372" s="17">
        <f>A372/'Computed data'!$E$14</f>
        <v>85.988903845911921</v>
      </c>
    </row>
    <row r="373" spans="1:4" x14ac:dyDescent="0.25">
      <c r="A373" s="17">
        <v>1368</v>
      </c>
      <c r="B373" s="17">
        <v>1.2949999999999999</v>
      </c>
      <c r="C373" s="17">
        <f>(B373/'Computed data'!$B$14)*100</f>
        <v>5.1593625498007967</v>
      </c>
      <c r="D373" s="17">
        <f>A373/'Computed data'!$E$14</f>
        <v>86.051807213758224</v>
      </c>
    </row>
    <row r="374" spans="1:4" x14ac:dyDescent="0.25">
      <c r="A374" s="17">
        <v>1372</v>
      </c>
      <c r="B374" s="17">
        <v>1.2989999999999999</v>
      </c>
      <c r="C374" s="17">
        <f>(B374/'Computed data'!$B$14)*100</f>
        <v>5.1752988047808755</v>
      </c>
      <c r="D374" s="17">
        <f>A374/'Computed data'!$E$14</f>
        <v>86.303420685143493</v>
      </c>
    </row>
    <row r="375" spans="1:4" x14ac:dyDescent="0.25">
      <c r="A375" s="17">
        <v>1373</v>
      </c>
      <c r="B375" s="17">
        <v>1.302</v>
      </c>
      <c r="C375" s="17">
        <f>(B375/'Computed data'!$B$14)*100</f>
        <v>5.1872509960159361</v>
      </c>
      <c r="D375" s="17">
        <f>A375/'Computed data'!$E$14</f>
        <v>86.366324052989796</v>
      </c>
    </row>
    <row r="376" spans="1:4" x14ac:dyDescent="0.25">
      <c r="A376" s="17">
        <v>1373</v>
      </c>
      <c r="B376" s="17">
        <v>1.306</v>
      </c>
      <c r="C376" s="17">
        <f>(B376/'Computed data'!$B$14)*100</f>
        <v>5.2031872509960158</v>
      </c>
      <c r="D376" s="17">
        <f>A376/'Computed data'!$E$14</f>
        <v>86.366324052989796</v>
      </c>
    </row>
    <row r="377" spans="1:4" x14ac:dyDescent="0.25">
      <c r="A377" s="17">
        <v>1377</v>
      </c>
      <c r="B377" s="17">
        <v>1.3089999999999999</v>
      </c>
      <c r="C377" s="17">
        <f>(B377/'Computed data'!$B$14)*100</f>
        <v>5.2151394422310755</v>
      </c>
      <c r="D377" s="17">
        <f>A377/'Computed data'!$E$14</f>
        <v>86.617937524375066</v>
      </c>
    </row>
    <row r="378" spans="1:4" x14ac:dyDescent="0.25">
      <c r="A378" s="17">
        <v>1380</v>
      </c>
      <c r="B378" s="17">
        <v>1.3129999999999999</v>
      </c>
      <c r="C378" s="17">
        <f>(B378/'Computed data'!$B$14)*100</f>
        <v>5.2310756972111552</v>
      </c>
      <c r="D378" s="17">
        <f>A378/'Computed data'!$E$14</f>
        <v>86.806647627914003</v>
      </c>
    </row>
    <row r="379" spans="1:4" x14ac:dyDescent="0.25">
      <c r="A379" s="17">
        <v>1382</v>
      </c>
      <c r="B379" s="17">
        <v>1.3160000000000001</v>
      </c>
      <c r="C379" s="17">
        <f>(B379/'Computed data'!$B$14)*100</f>
        <v>5.2430278884462149</v>
      </c>
      <c r="D379" s="17">
        <f>A379/'Computed data'!$E$14</f>
        <v>86.932454363606638</v>
      </c>
    </row>
    <row r="380" spans="1:4" x14ac:dyDescent="0.25">
      <c r="A380" s="17">
        <v>1385</v>
      </c>
      <c r="B380" s="17">
        <v>1.32</v>
      </c>
      <c r="C380" s="17">
        <f>(B380/'Computed data'!$B$14)*100</f>
        <v>5.2589641434262946</v>
      </c>
      <c r="D380" s="17">
        <f>A380/'Computed data'!$E$14</f>
        <v>87.121164467145576</v>
      </c>
    </row>
    <row r="381" spans="1:4" x14ac:dyDescent="0.25">
      <c r="A381" s="17">
        <v>1387</v>
      </c>
      <c r="B381" s="17">
        <v>1.3240000000000001</v>
      </c>
      <c r="C381" s="17">
        <f>(B381/'Computed data'!$B$14)*100</f>
        <v>5.2749003984063743</v>
      </c>
      <c r="D381" s="17">
        <f>A381/'Computed data'!$E$14</f>
        <v>87.246971202838211</v>
      </c>
    </row>
    <row r="382" spans="1:4" x14ac:dyDescent="0.25">
      <c r="A382" s="17">
        <v>1388</v>
      </c>
      <c r="B382" s="17">
        <v>1.327</v>
      </c>
      <c r="C382" s="17">
        <f>(B382/'Computed data'!$B$14)*100</f>
        <v>5.286852589641434</v>
      </c>
      <c r="D382" s="17">
        <f>A382/'Computed data'!$E$14</f>
        <v>87.309874570684514</v>
      </c>
    </row>
    <row r="383" spans="1:4" x14ac:dyDescent="0.25">
      <c r="A383" s="17">
        <v>1390</v>
      </c>
      <c r="B383" s="17">
        <v>1.33</v>
      </c>
      <c r="C383" s="17">
        <f>(B383/'Computed data'!$B$14)*100</f>
        <v>5.2988047808764938</v>
      </c>
      <c r="D383" s="17">
        <f>A383/'Computed data'!$E$14</f>
        <v>87.435681306377148</v>
      </c>
    </row>
    <row r="384" spans="1:4" x14ac:dyDescent="0.25">
      <c r="A384" s="17">
        <v>1392</v>
      </c>
      <c r="B384" s="17">
        <v>1.3340000000000001</v>
      </c>
      <c r="C384" s="17">
        <f>(B384/'Computed data'!$B$14)*100</f>
        <v>5.3147410358565743</v>
      </c>
      <c r="D384" s="17">
        <f>A384/'Computed data'!$E$14</f>
        <v>87.561488042069783</v>
      </c>
    </row>
    <row r="385" spans="1:4" x14ac:dyDescent="0.25">
      <c r="A385" s="17">
        <v>1393</v>
      </c>
      <c r="B385" s="17">
        <v>1.3380000000000001</v>
      </c>
      <c r="C385" s="17">
        <f>(B385/'Computed data'!$B$14)*100</f>
        <v>5.330677290836654</v>
      </c>
      <c r="D385" s="17">
        <f>A385/'Computed data'!$E$14</f>
        <v>87.624391409916086</v>
      </c>
    </row>
    <row r="386" spans="1:4" x14ac:dyDescent="0.25">
      <c r="A386" s="17">
        <v>1394</v>
      </c>
      <c r="B386" s="17">
        <v>1.341</v>
      </c>
      <c r="C386" s="17">
        <f>(B386/'Computed data'!$B$14)*100</f>
        <v>5.3426294820717128</v>
      </c>
      <c r="D386" s="17">
        <f>A386/'Computed data'!$E$14</f>
        <v>87.687294777762403</v>
      </c>
    </row>
    <row r="387" spans="1:4" x14ac:dyDescent="0.25">
      <c r="A387" s="17">
        <v>1395</v>
      </c>
      <c r="B387" s="17">
        <v>1.3440000000000001</v>
      </c>
      <c r="C387" s="17">
        <f>(B387/'Computed data'!$B$14)*100</f>
        <v>5.3545816733067726</v>
      </c>
      <c r="D387" s="17">
        <f>A387/'Computed data'!$E$14</f>
        <v>87.750198145608721</v>
      </c>
    </row>
    <row r="388" spans="1:4" x14ac:dyDescent="0.25">
      <c r="A388" s="17">
        <v>1397</v>
      </c>
      <c r="B388" s="17">
        <v>1.3480000000000001</v>
      </c>
      <c r="C388" s="17">
        <f>(B388/'Computed data'!$B$14)*100</f>
        <v>5.3705179282868523</v>
      </c>
      <c r="D388" s="17">
        <f>A388/'Computed data'!$E$14</f>
        <v>87.876004881301355</v>
      </c>
    </row>
    <row r="389" spans="1:4" x14ac:dyDescent="0.25">
      <c r="A389" s="17">
        <v>1397</v>
      </c>
      <c r="B389" s="17">
        <v>1.351</v>
      </c>
      <c r="C389" s="17">
        <f>(B389/'Computed data'!$B$14)*100</f>
        <v>5.382470119521912</v>
      </c>
      <c r="D389" s="17">
        <f>A389/'Computed data'!$E$14</f>
        <v>87.876004881301355</v>
      </c>
    </row>
    <row r="390" spans="1:4" x14ac:dyDescent="0.25">
      <c r="A390" s="17">
        <v>1397</v>
      </c>
      <c r="B390" s="17">
        <v>1.355</v>
      </c>
      <c r="C390" s="17">
        <f>(B390/'Computed data'!$B$14)*100</f>
        <v>5.3984063745019917</v>
      </c>
      <c r="D390" s="17">
        <f>A390/'Computed data'!$E$14</f>
        <v>87.876004881301355</v>
      </c>
    </row>
    <row r="391" spans="1:4" x14ac:dyDescent="0.25">
      <c r="A391" s="17">
        <v>1398</v>
      </c>
      <c r="B391" s="17">
        <v>1.359</v>
      </c>
      <c r="C391" s="17">
        <f>(B391/'Computed data'!$B$14)*100</f>
        <v>5.4143426294820713</v>
      </c>
      <c r="D391" s="17">
        <f>A391/'Computed data'!$E$14</f>
        <v>87.938908249147659</v>
      </c>
    </row>
    <row r="392" spans="1:4" x14ac:dyDescent="0.25">
      <c r="A392" s="17">
        <v>1398</v>
      </c>
      <c r="B392" s="17">
        <v>1.3620000000000001</v>
      </c>
      <c r="C392" s="17">
        <f>(B392/'Computed data'!$B$14)*100</f>
        <v>5.4262948207171311</v>
      </c>
      <c r="D392" s="17">
        <f>A392/'Computed data'!$E$14</f>
        <v>87.938908249147659</v>
      </c>
    </row>
    <row r="393" spans="1:4" x14ac:dyDescent="0.25">
      <c r="A393" s="17">
        <v>1397</v>
      </c>
      <c r="B393" s="17">
        <v>1.3660000000000001</v>
      </c>
      <c r="C393" s="17">
        <f>(B393/'Computed data'!$B$14)*100</f>
        <v>5.4422310756972108</v>
      </c>
      <c r="D393" s="17">
        <f>A393/'Computed data'!$E$14</f>
        <v>87.876004881301355</v>
      </c>
    </row>
    <row r="394" spans="1:4" x14ac:dyDescent="0.25">
      <c r="A394" s="17">
        <v>1397</v>
      </c>
      <c r="B394" s="17">
        <v>1.369</v>
      </c>
      <c r="C394" s="17">
        <f>(B394/'Computed data'!$B$14)*100</f>
        <v>5.4541832669322705</v>
      </c>
      <c r="D394" s="17">
        <f>A394/'Computed data'!$E$14</f>
        <v>87.876004881301355</v>
      </c>
    </row>
    <row r="395" spans="1:4" x14ac:dyDescent="0.25">
      <c r="A395" s="17">
        <v>1397</v>
      </c>
      <c r="B395" s="17">
        <v>1.373</v>
      </c>
      <c r="C395" s="17">
        <f>(B395/'Computed data'!$B$14)*100</f>
        <v>5.4701195219123502</v>
      </c>
      <c r="D395" s="17">
        <f>A395/'Computed data'!$E$14</f>
        <v>87.876004881301355</v>
      </c>
    </row>
    <row r="396" spans="1:4" x14ac:dyDescent="0.25">
      <c r="A396" s="17">
        <v>1397</v>
      </c>
      <c r="B396" s="17">
        <v>1.3759999999999999</v>
      </c>
      <c r="C396" s="17">
        <f>(B396/'Computed data'!$B$14)*100</f>
        <v>5.482071713147409</v>
      </c>
      <c r="D396" s="17">
        <f>A396/'Computed data'!$E$14</f>
        <v>87.876004881301355</v>
      </c>
    </row>
    <row r="397" spans="1:4" x14ac:dyDescent="0.25">
      <c r="A397" s="17">
        <v>1397</v>
      </c>
      <c r="B397" s="17">
        <v>1.38</v>
      </c>
      <c r="C397" s="17">
        <f>(B397/'Computed data'!$B$14)*100</f>
        <v>5.4980079681274896</v>
      </c>
      <c r="D397" s="17">
        <f>A397/'Computed data'!$E$14</f>
        <v>87.876004881301355</v>
      </c>
    </row>
    <row r="398" spans="1:4" x14ac:dyDescent="0.25">
      <c r="A398" s="17">
        <v>1398</v>
      </c>
      <c r="B398" s="17">
        <v>1.383</v>
      </c>
      <c r="C398" s="17">
        <f>(B398/'Computed data'!$B$14)*100</f>
        <v>5.5099601593625493</v>
      </c>
      <c r="D398" s="17">
        <f>A398/'Computed data'!$E$14</f>
        <v>87.938908249147659</v>
      </c>
    </row>
    <row r="399" spans="1:4" x14ac:dyDescent="0.25">
      <c r="A399" s="17">
        <v>1398</v>
      </c>
      <c r="B399" s="17">
        <v>1.3859999999999999</v>
      </c>
      <c r="C399" s="17">
        <f>(B399/'Computed data'!$B$14)*100</f>
        <v>5.5219123505976091</v>
      </c>
      <c r="D399" s="17">
        <f>A399/'Computed data'!$E$14</f>
        <v>87.938908249147659</v>
      </c>
    </row>
    <row r="400" spans="1:4" x14ac:dyDescent="0.25">
      <c r="A400" s="17">
        <v>1400</v>
      </c>
      <c r="B400" s="17">
        <v>1.39</v>
      </c>
      <c r="C400" s="17">
        <f>(B400/'Computed data'!$B$14)*100</f>
        <v>5.5378486055776888</v>
      </c>
      <c r="D400" s="17">
        <f>A400/'Computed data'!$E$14</f>
        <v>88.064714984840293</v>
      </c>
    </row>
    <row r="401" spans="1:4" x14ac:dyDescent="0.25">
      <c r="A401" s="17">
        <v>1400</v>
      </c>
      <c r="B401" s="17">
        <v>1.393</v>
      </c>
      <c r="C401" s="17">
        <f>(B401/'Computed data'!$B$14)*100</f>
        <v>5.5498007968127494</v>
      </c>
      <c r="D401" s="17">
        <f>A401/'Computed data'!$E$14</f>
        <v>88.064714984840293</v>
      </c>
    </row>
    <row r="402" spans="1:4" x14ac:dyDescent="0.25">
      <c r="A402" s="17">
        <v>1400</v>
      </c>
      <c r="B402" s="17">
        <v>1.397</v>
      </c>
      <c r="C402" s="17">
        <f>(B402/'Computed data'!$B$14)*100</f>
        <v>5.5657370517928282</v>
      </c>
      <c r="D402" s="17">
        <f>A402/'Computed data'!$E$14</f>
        <v>88.064714984840293</v>
      </c>
    </row>
    <row r="403" spans="1:4" x14ac:dyDescent="0.25">
      <c r="A403" s="17">
        <v>1400</v>
      </c>
      <c r="B403" s="17">
        <v>1.4</v>
      </c>
      <c r="C403" s="17">
        <f>(B403/'Computed data'!$B$14)*100</f>
        <v>5.5776892430278879</v>
      </c>
      <c r="D403" s="17">
        <f>A403/'Computed data'!$E$14</f>
        <v>88.064714984840293</v>
      </c>
    </row>
    <row r="404" spans="1:4" x14ac:dyDescent="0.25">
      <c r="A404" s="17">
        <v>1398</v>
      </c>
      <c r="B404" s="17">
        <v>1.4039999999999999</v>
      </c>
      <c r="C404" s="17">
        <f>(B404/'Computed data'!$B$14)*100</f>
        <v>5.5936254980079676</v>
      </c>
      <c r="D404" s="17">
        <f>A404/'Computed data'!$E$14</f>
        <v>87.938908249147659</v>
      </c>
    </row>
    <row r="405" spans="1:4" x14ac:dyDescent="0.25">
      <c r="A405" s="17">
        <v>1398</v>
      </c>
      <c r="B405" s="17">
        <v>1.407</v>
      </c>
      <c r="C405" s="17">
        <f>(B405/'Computed data'!$B$14)*100</f>
        <v>5.6055776892430274</v>
      </c>
      <c r="D405" s="17">
        <f>A405/'Computed data'!$E$14</f>
        <v>87.938908249147659</v>
      </c>
    </row>
    <row r="406" spans="1:4" x14ac:dyDescent="0.25">
      <c r="A406" s="17">
        <v>1397</v>
      </c>
      <c r="B406" s="17">
        <v>1.411</v>
      </c>
      <c r="C406" s="17">
        <f>(B406/'Computed data'!$B$14)*100</f>
        <v>5.6215139442231079</v>
      </c>
      <c r="D406" s="17">
        <f>A406/'Computed data'!$E$14</f>
        <v>87.876004881301355</v>
      </c>
    </row>
    <row r="407" spans="1:4" x14ac:dyDescent="0.25">
      <c r="A407" s="17">
        <v>1397</v>
      </c>
      <c r="B407" s="17">
        <v>1.4139999999999999</v>
      </c>
      <c r="C407" s="17">
        <f>(B407/'Computed data'!$B$14)*100</f>
        <v>5.6334661354581668</v>
      </c>
      <c r="D407" s="17">
        <f>A407/'Computed data'!$E$14</f>
        <v>87.876004881301355</v>
      </c>
    </row>
    <row r="408" spans="1:4" x14ac:dyDescent="0.25">
      <c r="A408" s="17">
        <v>1397</v>
      </c>
      <c r="B408" s="17">
        <v>1.4179999999999999</v>
      </c>
      <c r="C408" s="17">
        <f>(B408/'Computed data'!$B$14)*100</f>
        <v>5.6494023904382464</v>
      </c>
      <c r="D408" s="17">
        <f>A408/'Computed data'!$E$14</f>
        <v>87.876004881301355</v>
      </c>
    </row>
    <row r="409" spans="1:4" x14ac:dyDescent="0.25">
      <c r="A409" s="17">
        <v>1395</v>
      </c>
      <c r="B409" s="17">
        <v>1.421</v>
      </c>
      <c r="C409" s="17">
        <f>(B409/'Computed data'!$B$14)*100</f>
        <v>5.6613545816733062</v>
      </c>
      <c r="D409" s="17">
        <f>A409/'Computed data'!$E$14</f>
        <v>87.750198145608721</v>
      </c>
    </row>
    <row r="410" spans="1:4" x14ac:dyDescent="0.25">
      <c r="A410" s="17">
        <v>1397</v>
      </c>
      <c r="B410" s="17">
        <v>1.425</v>
      </c>
      <c r="C410" s="17">
        <f>(B410/'Computed data'!$B$14)*100</f>
        <v>5.6772908366533859</v>
      </c>
      <c r="D410" s="17">
        <f>A410/'Computed data'!$E$14</f>
        <v>87.876004881301355</v>
      </c>
    </row>
    <row r="411" spans="1:4" x14ac:dyDescent="0.25">
      <c r="A411" s="17">
        <v>1398</v>
      </c>
      <c r="B411" s="17">
        <v>1.4279999999999999</v>
      </c>
      <c r="C411" s="17">
        <f>(B411/'Computed data'!$B$14)*100</f>
        <v>5.6892430278884456</v>
      </c>
      <c r="D411" s="17">
        <f>A411/'Computed data'!$E$14</f>
        <v>87.938908249147659</v>
      </c>
    </row>
    <row r="412" spans="1:4" x14ac:dyDescent="0.25">
      <c r="A412" s="17">
        <v>1398</v>
      </c>
      <c r="B412" s="17">
        <v>1.4319999999999999</v>
      </c>
      <c r="C412" s="17">
        <f>(B412/'Computed data'!$B$14)*100</f>
        <v>5.7051792828685253</v>
      </c>
      <c r="D412" s="17">
        <f>A412/'Computed data'!$E$14</f>
        <v>87.938908249147659</v>
      </c>
    </row>
    <row r="413" spans="1:4" x14ac:dyDescent="0.25">
      <c r="A413" s="17">
        <v>1399</v>
      </c>
      <c r="B413" s="17">
        <v>1.4359999999999999</v>
      </c>
      <c r="C413" s="17">
        <f>(B413/'Computed data'!$B$14)*100</f>
        <v>5.7211155378486049</v>
      </c>
      <c r="D413" s="17">
        <f>A413/'Computed data'!$E$14</f>
        <v>88.001811616993976</v>
      </c>
    </row>
    <row r="414" spans="1:4" x14ac:dyDescent="0.25">
      <c r="A414" s="17">
        <v>1400</v>
      </c>
      <c r="B414" s="17">
        <v>1.4390000000000001</v>
      </c>
      <c r="C414" s="17">
        <f>(B414/'Computed data'!$B$14)*100</f>
        <v>5.7330677290836647</v>
      </c>
      <c r="D414" s="17">
        <f>A414/'Computed data'!$E$14</f>
        <v>88.064714984840293</v>
      </c>
    </row>
    <row r="415" spans="1:4" x14ac:dyDescent="0.25">
      <c r="A415" s="17">
        <v>1401</v>
      </c>
      <c r="B415" s="17">
        <v>1.4419999999999999</v>
      </c>
      <c r="C415" s="17">
        <f>(B415/'Computed data'!$B$14)*100</f>
        <v>5.7450199203187244</v>
      </c>
      <c r="D415" s="17">
        <f>A415/'Computed data'!$E$14</f>
        <v>88.127618352686611</v>
      </c>
    </row>
    <row r="416" spans="1:4" x14ac:dyDescent="0.25">
      <c r="A416" s="17">
        <v>1402</v>
      </c>
      <c r="B416" s="17">
        <v>1.446</v>
      </c>
      <c r="C416" s="17">
        <f>(B416/'Computed data'!$B$14)*100</f>
        <v>5.7609561752988041</v>
      </c>
      <c r="D416" s="17">
        <f>A416/'Computed data'!$E$14</f>
        <v>88.190521720532928</v>
      </c>
    </row>
    <row r="417" spans="1:4" x14ac:dyDescent="0.25">
      <c r="A417" s="17">
        <v>1403</v>
      </c>
      <c r="B417" s="17">
        <v>1.4490000000000001</v>
      </c>
      <c r="C417" s="17">
        <f>(B417/'Computed data'!$B$14)*100</f>
        <v>5.7729083665338647</v>
      </c>
      <c r="D417" s="17">
        <f>A417/'Computed data'!$E$14</f>
        <v>88.253425088379231</v>
      </c>
    </row>
    <row r="418" spans="1:4" x14ac:dyDescent="0.25">
      <c r="A418" s="17">
        <v>1405</v>
      </c>
      <c r="B418" s="17">
        <v>1.4530000000000001</v>
      </c>
      <c r="C418" s="17">
        <f>(B418/'Computed data'!$B$14)*100</f>
        <v>5.7888446215139444</v>
      </c>
      <c r="D418" s="17">
        <f>A418/'Computed data'!$E$14</f>
        <v>88.379231824071866</v>
      </c>
    </row>
    <row r="419" spans="1:4" x14ac:dyDescent="0.25">
      <c r="A419" s="17">
        <v>1407</v>
      </c>
      <c r="B419" s="17">
        <v>1.456</v>
      </c>
      <c r="C419" s="17">
        <f>(B419/'Computed data'!$B$14)*100</f>
        <v>5.8007968127490033</v>
      </c>
      <c r="D419" s="17">
        <f>A419/'Computed data'!$E$14</f>
        <v>88.5050385597645</v>
      </c>
    </row>
    <row r="420" spans="1:4" x14ac:dyDescent="0.25">
      <c r="A420" s="17">
        <v>1408</v>
      </c>
      <c r="B420" s="17">
        <v>1.46</v>
      </c>
      <c r="C420" s="17">
        <f>(B420/'Computed data'!$B$14)*100</f>
        <v>5.8167330677290829</v>
      </c>
      <c r="D420" s="17">
        <f>A420/'Computed data'!$E$14</f>
        <v>88.567941927610804</v>
      </c>
    </row>
    <row r="421" spans="1:4" x14ac:dyDescent="0.25">
      <c r="A421" s="17">
        <v>1410</v>
      </c>
      <c r="B421" s="17">
        <v>1.4630000000000001</v>
      </c>
      <c r="C421" s="17">
        <f>(B421/'Computed data'!$B$14)*100</f>
        <v>5.8286852589641436</v>
      </c>
      <c r="D421" s="17">
        <f>A421/'Computed data'!$E$14</f>
        <v>88.693748663303438</v>
      </c>
    </row>
    <row r="422" spans="1:4" x14ac:dyDescent="0.25">
      <c r="A422" s="17">
        <v>1410</v>
      </c>
      <c r="B422" s="17">
        <v>1.4670000000000001</v>
      </c>
      <c r="C422" s="17">
        <f>(B422/'Computed data'!$B$14)*100</f>
        <v>5.8446215139442232</v>
      </c>
      <c r="D422" s="17">
        <f>A422/'Computed data'!$E$14</f>
        <v>88.693748663303438</v>
      </c>
    </row>
    <row r="423" spans="1:4" x14ac:dyDescent="0.25">
      <c r="A423" s="17">
        <v>1412</v>
      </c>
      <c r="B423" s="17">
        <v>1.47</v>
      </c>
      <c r="C423" s="17">
        <f>(B423/'Computed data'!$B$14)*100</f>
        <v>5.856573705179283</v>
      </c>
      <c r="D423" s="17">
        <f>A423/'Computed data'!$E$14</f>
        <v>88.819555398996073</v>
      </c>
    </row>
    <row r="424" spans="1:4" x14ac:dyDescent="0.25">
      <c r="A424" s="17">
        <v>1412</v>
      </c>
      <c r="B424" s="17">
        <v>1.474</v>
      </c>
      <c r="C424" s="17">
        <f>(B424/'Computed data'!$B$14)*100</f>
        <v>5.8725099601593618</v>
      </c>
      <c r="D424" s="17">
        <f>A424/'Computed data'!$E$14</f>
        <v>88.819555398996073</v>
      </c>
    </row>
    <row r="425" spans="1:4" x14ac:dyDescent="0.25">
      <c r="A425" s="17">
        <v>1413</v>
      </c>
      <c r="B425" s="17">
        <v>1.4770000000000001</v>
      </c>
      <c r="C425" s="17">
        <f>(B425/'Computed data'!$B$14)*100</f>
        <v>5.8844621513944224</v>
      </c>
      <c r="D425" s="17">
        <f>A425/'Computed data'!$E$14</f>
        <v>88.882458766842376</v>
      </c>
    </row>
    <row r="426" spans="1:4" x14ac:dyDescent="0.25">
      <c r="A426" s="17">
        <v>1413</v>
      </c>
      <c r="B426" s="17">
        <v>1.4810000000000001</v>
      </c>
      <c r="C426" s="17">
        <f>(B426/'Computed data'!$B$14)*100</f>
        <v>5.9003984063745021</v>
      </c>
      <c r="D426" s="17">
        <f>A426/'Computed data'!$E$14</f>
        <v>88.882458766842376</v>
      </c>
    </row>
    <row r="427" spans="1:4" x14ac:dyDescent="0.25">
      <c r="A427" s="17">
        <v>1413</v>
      </c>
      <c r="B427" s="17">
        <v>1.484</v>
      </c>
      <c r="C427" s="17">
        <f>(B427/'Computed data'!$B$14)*100</f>
        <v>5.9123505976095618</v>
      </c>
      <c r="D427" s="17">
        <f>A427/'Computed data'!$E$14</f>
        <v>88.882458766842376</v>
      </c>
    </row>
    <row r="428" spans="1:4" x14ac:dyDescent="0.25">
      <c r="A428" s="17">
        <v>1413</v>
      </c>
      <c r="B428" s="17">
        <v>1.488</v>
      </c>
      <c r="C428" s="17">
        <f>(B428/'Computed data'!$B$14)*100</f>
        <v>5.9282868525896415</v>
      </c>
      <c r="D428" s="17">
        <f>A428/'Computed data'!$E$14</f>
        <v>88.882458766842376</v>
      </c>
    </row>
    <row r="429" spans="1:4" x14ac:dyDescent="0.25">
      <c r="A429" s="17">
        <v>1413</v>
      </c>
      <c r="B429" s="17">
        <v>1.4910000000000001</v>
      </c>
      <c r="C429" s="17">
        <f>(B429/'Computed data'!$B$14)*100</f>
        <v>5.9402390438247012</v>
      </c>
      <c r="D429" s="17">
        <f>A429/'Computed data'!$E$14</f>
        <v>88.882458766842376</v>
      </c>
    </row>
    <row r="430" spans="1:4" x14ac:dyDescent="0.25">
      <c r="A430" s="17">
        <v>1413</v>
      </c>
      <c r="B430" s="17">
        <v>1.4950000000000001</v>
      </c>
      <c r="C430" s="17">
        <f>(B430/'Computed data'!$B$14)*100</f>
        <v>5.9561752988047809</v>
      </c>
      <c r="D430" s="17">
        <f>A430/'Computed data'!$E$14</f>
        <v>88.882458766842376</v>
      </c>
    </row>
    <row r="431" spans="1:4" x14ac:dyDescent="0.25">
      <c r="A431" s="17">
        <v>1413</v>
      </c>
      <c r="B431" s="17">
        <v>1.4990000000000001</v>
      </c>
      <c r="C431" s="17">
        <f>(B431/'Computed data'!$B$14)*100</f>
        <v>5.9721115537848606</v>
      </c>
      <c r="D431" s="17">
        <f>A431/'Computed data'!$E$14</f>
        <v>88.882458766842376</v>
      </c>
    </row>
    <row r="432" spans="1:4" x14ac:dyDescent="0.25">
      <c r="A432" s="17">
        <v>1413</v>
      </c>
      <c r="B432" s="17">
        <v>1.502</v>
      </c>
      <c r="C432" s="17">
        <f>(B432/'Computed data'!$B$14)*100</f>
        <v>5.9840637450199203</v>
      </c>
      <c r="D432" s="17">
        <f>A432/'Computed data'!$E$14</f>
        <v>88.882458766842376</v>
      </c>
    </row>
    <row r="433" spans="1:4" x14ac:dyDescent="0.25">
      <c r="A433" s="17">
        <v>1413</v>
      </c>
      <c r="B433" s="17">
        <v>1.5049999999999999</v>
      </c>
      <c r="C433" s="17">
        <f>(B433/'Computed data'!$B$14)*100</f>
        <v>5.9960159362549792</v>
      </c>
      <c r="D433" s="17">
        <f>A433/'Computed data'!$E$14</f>
        <v>88.882458766842376</v>
      </c>
    </row>
    <row r="434" spans="1:4" x14ac:dyDescent="0.25">
      <c r="A434" s="17">
        <v>1413</v>
      </c>
      <c r="B434" s="17">
        <v>1.5089999999999999</v>
      </c>
      <c r="C434" s="17">
        <f>(B434/'Computed data'!$B$14)*100</f>
        <v>6.0119521912350589</v>
      </c>
      <c r="D434" s="17">
        <f>A434/'Computed data'!$E$14</f>
        <v>88.882458766842376</v>
      </c>
    </row>
    <row r="435" spans="1:4" x14ac:dyDescent="0.25">
      <c r="A435" s="17">
        <v>1412</v>
      </c>
      <c r="B435" s="17">
        <v>1.512</v>
      </c>
      <c r="C435" s="17">
        <f>(B435/'Computed data'!$B$14)*100</f>
        <v>6.0239043824701195</v>
      </c>
      <c r="D435" s="17">
        <f>A435/'Computed data'!$E$14</f>
        <v>88.819555398996073</v>
      </c>
    </row>
    <row r="436" spans="1:4" x14ac:dyDescent="0.25">
      <c r="A436" s="17">
        <v>1412</v>
      </c>
      <c r="B436" s="17">
        <v>1.5149999999999999</v>
      </c>
      <c r="C436" s="17">
        <f>(B436/'Computed data'!$B$14)*100</f>
        <v>6.0358565737051784</v>
      </c>
      <c r="D436" s="17">
        <f>A436/'Computed data'!$E$14</f>
        <v>88.819555398996073</v>
      </c>
    </row>
    <row r="437" spans="1:4" x14ac:dyDescent="0.25">
      <c r="A437" s="17">
        <v>1412</v>
      </c>
      <c r="B437" s="17">
        <v>1.5189999999999999</v>
      </c>
      <c r="C437" s="17">
        <f>(B437/'Computed data'!$B$14)*100</f>
        <v>6.051792828685258</v>
      </c>
      <c r="D437" s="17">
        <f>A437/'Computed data'!$E$14</f>
        <v>88.819555398996073</v>
      </c>
    </row>
    <row r="438" spans="1:4" x14ac:dyDescent="0.25">
      <c r="A438" s="17">
        <v>1413</v>
      </c>
      <c r="B438" s="17">
        <v>1.5229999999999999</v>
      </c>
      <c r="C438" s="17">
        <f>(B438/'Computed data'!$B$14)*100</f>
        <v>6.0677290836653377</v>
      </c>
      <c r="D438" s="17">
        <f>A438/'Computed data'!$E$14</f>
        <v>88.882458766842376</v>
      </c>
    </row>
    <row r="439" spans="1:4" x14ac:dyDescent="0.25">
      <c r="A439" s="17">
        <v>1412</v>
      </c>
      <c r="B439" s="17">
        <v>1.526</v>
      </c>
      <c r="C439" s="17">
        <f>(B439/'Computed data'!$B$14)*100</f>
        <v>6.0796812749003983</v>
      </c>
      <c r="D439" s="17">
        <f>A439/'Computed data'!$E$14</f>
        <v>88.819555398996073</v>
      </c>
    </row>
    <row r="440" spans="1:4" x14ac:dyDescent="0.25">
      <c r="A440" s="17">
        <v>1411</v>
      </c>
      <c r="B440" s="17">
        <v>1.5289999999999999</v>
      </c>
      <c r="C440" s="17">
        <f>(B440/'Computed data'!$B$14)*100</f>
        <v>6.0916334661354581</v>
      </c>
      <c r="D440" s="17">
        <f>A440/'Computed data'!$E$14</f>
        <v>88.756652031149756</v>
      </c>
    </row>
    <row r="441" spans="1:4" x14ac:dyDescent="0.25">
      <c r="A441" s="17">
        <v>1410</v>
      </c>
      <c r="B441" s="17">
        <v>1.5329999999999999</v>
      </c>
      <c r="C441" s="17">
        <f>(B441/'Computed data'!$B$14)*100</f>
        <v>6.1075697211155369</v>
      </c>
      <c r="D441" s="17">
        <f>A441/'Computed data'!$E$14</f>
        <v>88.693748663303438</v>
      </c>
    </row>
    <row r="442" spans="1:4" x14ac:dyDescent="0.25">
      <c r="A442" s="17">
        <v>1412</v>
      </c>
      <c r="B442" s="17">
        <v>1.5369999999999999</v>
      </c>
      <c r="C442" s="17">
        <f>(B442/'Computed data'!$B$14)*100</f>
        <v>6.1235059760956165</v>
      </c>
      <c r="D442" s="17">
        <f>A442/'Computed data'!$E$14</f>
        <v>88.819555398996073</v>
      </c>
    </row>
    <row r="443" spans="1:4" x14ac:dyDescent="0.25">
      <c r="A443" s="17">
        <v>1412</v>
      </c>
      <c r="B443" s="17">
        <v>1.54</v>
      </c>
      <c r="C443" s="17">
        <f>(B443/'Computed data'!$B$14)*100</f>
        <v>6.1354581673306772</v>
      </c>
      <c r="D443" s="17">
        <f>A443/'Computed data'!$E$14</f>
        <v>88.819555398996073</v>
      </c>
    </row>
    <row r="444" spans="1:4" x14ac:dyDescent="0.25">
      <c r="A444" s="17">
        <v>1412</v>
      </c>
      <c r="B444" s="17">
        <v>1.5429999999999999</v>
      </c>
      <c r="C444" s="17">
        <f>(B444/'Computed data'!$B$14)*100</f>
        <v>6.1474103585657369</v>
      </c>
      <c r="D444" s="17">
        <f>A444/'Computed data'!$E$14</f>
        <v>88.819555398996073</v>
      </c>
    </row>
    <row r="445" spans="1:4" x14ac:dyDescent="0.25">
      <c r="A445" s="17">
        <v>1412</v>
      </c>
      <c r="B445" s="17">
        <v>1.5469999999999999</v>
      </c>
      <c r="C445" s="17">
        <f>(B445/'Computed data'!$B$14)*100</f>
        <v>6.1633466135458166</v>
      </c>
      <c r="D445" s="17">
        <f>A445/'Computed data'!$E$14</f>
        <v>88.819555398996073</v>
      </c>
    </row>
    <row r="446" spans="1:4" x14ac:dyDescent="0.25">
      <c r="A446" s="17">
        <v>1412</v>
      </c>
      <c r="B446" s="17">
        <v>1.5509999999999999</v>
      </c>
      <c r="C446" s="17">
        <f>(B446/'Computed data'!$B$14)*100</f>
        <v>6.1792828685258954</v>
      </c>
      <c r="D446" s="17">
        <f>A446/'Computed data'!$E$14</f>
        <v>88.819555398996073</v>
      </c>
    </row>
    <row r="447" spans="1:4" x14ac:dyDescent="0.25">
      <c r="A447" s="17">
        <v>1412</v>
      </c>
      <c r="B447" s="17">
        <v>1.554</v>
      </c>
      <c r="C447" s="17">
        <f>(B447/'Computed data'!$B$14)*100</f>
        <v>6.191235059760956</v>
      </c>
      <c r="D447" s="17">
        <f>A447/'Computed data'!$E$14</f>
        <v>88.819555398996073</v>
      </c>
    </row>
    <row r="448" spans="1:4" x14ac:dyDescent="0.25">
      <c r="A448" s="17">
        <v>1413</v>
      </c>
      <c r="B448" s="17">
        <v>1.5580000000000001</v>
      </c>
      <c r="C448" s="17">
        <f>(B448/'Computed data'!$B$14)*100</f>
        <v>6.2071713147410357</v>
      </c>
      <c r="D448" s="17">
        <f>A448/'Computed data'!$E$14</f>
        <v>88.882458766842376</v>
      </c>
    </row>
    <row r="449" spans="1:4" x14ac:dyDescent="0.25">
      <c r="A449" s="17">
        <v>1413</v>
      </c>
      <c r="B449" s="17">
        <v>1.5609999999999999</v>
      </c>
      <c r="C449" s="17">
        <f>(B449/'Computed data'!$B$14)*100</f>
        <v>6.2191235059760954</v>
      </c>
      <c r="D449" s="17">
        <f>A449/'Computed data'!$E$14</f>
        <v>88.882458766842376</v>
      </c>
    </row>
    <row r="450" spans="1:4" x14ac:dyDescent="0.25">
      <c r="A450" s="17">
        <v>1413</v>
      </c>
      <c r="B450" s="17">
        <v>1.5649999999999999</v>
      </c>
      <c r="C450" s="17">
        <f>(B450/'Computed data'!$B$14)*100</f>
        <v>6.2350597609561751</v>
      </c>
      <c r="D450" s="17">
        <f>A450/'Computed data'!$E$14</f>
        <v>88.882458766842376</v>
      </c>
    </row>
    <row r="451" spans="1:4" x14ac:dyDescent="0.25">
      <c r="A451" s="17">
        <v>1413</v>
      </c>
      <c r="B451" s="17">
        <v>1.5680000000000001</v>
      </c>
      <c r="C451" s="17">
        <f>(B451/'Computed data'!$B$14)*100</f>
        <v>6.2470119521912348</v>
      </c>
      <c r="D451" s="17">
        <f>A451/'Computed data'!$E$14</f>
        <v>88.882458766842376</v>
      </c>
    </row>
    <row r="452" spans="1:4" x14ac:dyDescent="0.25">
      <c r="A452" s="17">
        <v>1415</v>
      </c>
      <c r="B452" s="17">
        <v>1.571</v>
      </c>
      <c r="C452" s="17">
        <f>(B452/'Computed data'!$B$14)*100</f>
        <v>6.2589641434262946</v>
      </c>
      <c r="D452" s="17">
        <f>A452/'Computed data'!$E$14</f>
        <v>89.008265502535011</v>
      </c>
    </row>
    <row r="453" spans="1:4" x14ac:dyDescent="0.25">
      <c r="A453" s="17">
        <v>1415</v>
      </c>
      <c r="B453" s="17">
        <v>1.575</v>
      </c>
      <c r="C453" s="17">
        <f>(B453/'Computed data'!$B$14)*100</f>
        <v>6.2749003984063743</v>
      </c>
      <c r="D453" s="17">
        <f>A453/'Computed data'!$E$14</f>
        <v>89.008265502535011</v>
      </c>
    </row>
    <row r="454" spans="1:4" x14ac:dyDescent="0.25">
      <c r="A454" s="17">
        <v>1416</v>
      </c>
      <c r="B454" s="17">
        <v>1.579</v>
      </c>
      <c r="C454" s="17">
        <f>(B454/'Computed data'!$B$14)*100</f>
        <v>6.2908366533864539</v>
      </c>
      <c r="D454" s="17">
        <f>A454/'Computed data'!$E$14</f>
        <v>89.071168870381328</v>
      </c>
    </row>
    <row r="455" spans="1:4" x14ac:dyDescent="0.25">
      <c r="A455" s="17">
        <v>1417</v>
      </c>
      <c r="B455" s="17">
        <v>1.5820000000000001</v>
      </c>
      <c r="C455" s="17">
        <f>(B455/'Computed data'!$B$14)*100</f>
        <v>6.3027888446215137</v>
      </c>
      <c r="D455" s="17">
        <f>A455/'Computed data'!$E$14</f>
        <v>89.134072238227645</v>
      </c>
    </row>
    <row r="456" spans="1:4" x14ac:dyDescent="0.25">
      <c r="A456" s="17">
        <v>1418</v>
      </c>
      <c r="B456" s="17">
        <v>1.5860000000000001</v>
      </c>
      <c r="C456" s="17">
        <f>(B456/'Computed data'!$B$14)*100</f>
        <v>6.3187250996015933</v>
      </c>
      <c r="D456" s="17">
        <f>A456/'Computed data'!$E$14</f>
        <v>89.196975606073948</v>
      </c>
    </row>
    <row r="457" spans="1:4" x14ac:dyDescent="0.25">
      <c r="A457" s="17">
        <v>1420</v>
      </c>
      <c r="B457" s="17">
        <v>1.589</v>
      </c>
      <c r="C457" s="17">
        <f>(B457/'Computed data'!$B$14)*100</f>
        <v>6.3306772908366531</v>
      </c>
      <c r="D457" s="17">
        <f>A457/'Computed data'!$E$14</f>
        <v>89.322782341766583</v>
      </c>
    </row>
    <row r="458" spans="1:4" x14ac:dyDescent="0.25">
      <c r="A458" s="17">
        <v>1422</v>
      </c>
      <c r="B458" s="17">
        <v>1.593</v>
      </c>
      <c r="C458" s="17">
        <f>(B458/'Computed data'!$B$14)*100</f>
        <v>6.3466135458167328</v>
      </c>
      <c r="D458" s="17">
        <f>A458/'Computed data'!$E$14</f>
        <v>89.448589077459218</v>
      </c>
    </row>
    <row r="459" spans="1:4" x14ac:dyDescent="0.25">
      <c r="A459" s="17">
        <v>1423</v>
      </c>
      <c r="B459" s="17">
        <v>1.5960000000000001</v>
      </c>
      <c r="C459" s="17">
        <f>(B459/'Computed data'!$B$14)*100</f>
        <v>6.3585657370517925</v>
      </c>
      <c r="D459" s="17">
        <f>A459/'Computed data'!$E$14</f>
        <v>89.511492445305521</v>
      </c>
    </row>
    <row r="460" spans="1:4" x14ac:dyDescent="0.25">
      <c r="A460" s="17">
        <v>1423</v>
      </c>
      <c r="B460" s="17">
        <v>1.6</v>
      </c>
      <c r="C460" s="17">
        <f>(B460/'Computed data'!$B$14)*100</f>
        <v>6.3745019920318722</v>
      </c>
      <c r="D460" s="17">
        <f>A460/'Computed data'!$E$14</f>
        <v>89.511492445305521</v>
      </c>
    </row>
    <row r="461" spans="1:4" x14ac:dyDescent="0.25">
      <c r="A461" s="17">
        <v>1423</v>
      </c>
      <c r="B461" s="17">
        <v>1.603</v>
      </c>
      <c r="C461" s="17">
        <f>(B461/'Computed data'!$B$14)*100</f>
        <v>6.3864541832669319</v>
      </c>
      <c r="D461" s="17">
        <f>A461/'Computed data'!$E$14</f>
        <v>89.511492445305521</v>
      </c>
    </row>
    <row r="462" spans="1:4" x14ac:dyDescent="0.25">
      <c r="A462" s="17">
        <v>1423</v>
      </c>
      <c r="B462" s="17">
        <v>1.607</v>
      </c>
      <c r="C462" s="17">
        <f>(B462/'Computed data'!$B$14)*100</f>
        <v>6.4023904382470116</v>
      </c>
      <c r="D462" s="17">
        <f>A462/'Computed data'!$E$14</f>
        <v>89.511492445305521</v>
      </c>
    </row>
    <row r="463" spans="1:4" x14ac:dyDescent="0.25">
      <c r="A463" s="17">
        <v>1423</v>
      </c>
      <c r="B463" s="17">
        <v>1.61</v>
      </c>
      <c r="C463" s="17">
        <f>(B463/'Computed data'!$B$14)*100</f>
        <v>6.4143426294820713</v>
      </c>
      <c r="D463" s="17">
        <f>A463/'Computed data'!$E$14</f>
        <v>89.511492445305521</v>
      </c>
    </row>
    <row r="464" spans="1:4" x14ac:dyDescent="0.25">
      <c r="A464" s="17">
        <v>1425</v>
      </c>
      <c r="B464" s="17">
        <v>1.6140000000000001</v>
      </c>
      <c r="C464" s="17">
        <f>(B464/'Computed data'!$B$14)*100</f>
        <v>6.430278884462151</v>
      </c>
      <c r="D464" s="17">
        <f>A464/'Computed data'!$E$14</f>
        <v>89.637299180998156</v>
      </c>
    </row>
    <row r="465" spans="1:4" x14ac:dyDescent="0.25">
      <c r="A465" s="17">
        <v>1425</v>
      </c>
      <c r="B465" s="17">
        <v>1.617</v>
      </c>
      <c r="C465" s="17">
        <f>(B465/'Computed data'!$B$14)*100</f>
        <v>6.4422310756972108</v>
      </c>
      <c r="D465" s="17">
        <f>A465/'Computed data'!$E$14</f>
        <v>89.637299180998156</v>
      </c>
    </row>
    <row r="466" spans="1:4" x14ac:dyDescent="0.25">
      <c r="A466" s="17">
        <v>1425</v>
      </c>
      <c r="B466" s="17">
        <v>1.62</v>
      </c>
      <c r="C466" s="17">
        <f>(B466/'Computed data'!$B$14)*100</f>
        <v>6.4541832669322714</v>
      </c>
      <c r="D466" s="17">
        <f>A466/'Computed data'!$E$14</f>
        <v>89.637299180998156</v>
      </c>
    </row>
    <row r="467" spans="1:4" x14ac:dyDescent="0.25">
      <c r="A467" s="17">
        <v>1427</v>
      </c>
      <c r="B467" s="17">
        <v>1.6240000000000001</v>
      </c>
      <c r="C467" s="17">
        <f>(B467/'Computed data'!$B$14)*100</f>
        <v>6.4701195219123502</v>
      </c>
      <c r="D467" s="17">
        <f>A467/'Computed data'!$E$14</f>
        <v>89.76310591669079</v>
      </c>
    </row>
    <row r="468" spans="1:4" x14ac:dyDescent="0.25">
      <c r="A468" s="17">
        <v>1427</v>
      </c>
      <c r="B468" s="17">
        <v>1.6279999999999999</v>
      </c>
      <c r="C468" s="17">
        <f>(B468/'Computed data'!$B$14)*100</f>
        <v>6.4860557768924298</v>
      </c>
      <c r="D468" s="17">
        <f>A468/'Computed data'!$E$14</f>
        <v>89.76310591669079</v>
      </c>
    </row>
    <row r="469" spans="1:4" x14ac:dyDescent="0.25">
      <c r="A469" s="17">
        <v>1428</v>
      </c>
      <c r="B469" s="17">
        <v>1.631</v>
      </c>
      <c r="C469" s="17">
        <f>(B469/'Computed data'!$B$14)*100</f>
        <v>6.4980079681274896</v>
      </c>
      <c r="D469" s="17">
        <f>A469/'Computed data'!$E$14</f>
        <v>89.826009284537093</v>
      </c>
    </row>
    <row r="470" spans="1:4" x14ac:dyDescent="0.25">
      <c r="A470" s="17">
        <v>1428</v>
      </c>
      <c r="B470" s="17">
        <v>1.635</v>
      </c>
      <c r="C470" s="17">
        <f>(B470/'Computed data'!$B$14)*100</f>
        <v>6.5139442231075693</v>
      </c>
      <c r="D470" s="17">
        <f>A470/'Computed data'!$E$14</f>
        <v>89.826009284537093</v>
      </c>
    </row>
    <row r="471" spans="1:4" x14ac:dyDescent="0.25">
      <c r="A471" s="17">
        <v>1428</v>
      </c>
      <c r="B471" s="17">
        <v>1.6379999999999999</v>
      </c>
      <c r="C471" s="17">
        <f>(B471/'Computed data'!$B$14)*100</f>
        <v>6.525896414342629</v>
      </c>
      <c r="D471" s="17">
        <f>A471/'Computed data'!$E$14</f>
        <v>89.826009284537093</v>
      </c>
    </row>
    <row r="472" spans="1:4" x14ac:dyDescent="0.25">
      <c r="A472" s="17">
        <v>1428</v>
      </c>
      <c r="B472" s="17">
        <v>1.641</v>
      </c>
      <c r="C472" s="17">
        <f>(B472/'Computed data'!$B$14)*100</f>
        <v>6.5378486055776879</v>
      </c>
      <c r="D472" s="17">
        <f>A472/'Computed data'!$E$14</f>
        <v>89.826009284537093</v>
      </c>
    </row>
    <row r="473" spans="1:4" x14ac:dyDescent="0.25">
      <c r="A473" s="17">
        <v>1428</v>
      </c>
      <c r="B473" s="17">
        <v>1.645</v>
      </c>
      <c r="C473" s="17">
        <f>(B473/'Computed data'!$B$14)*100</f>
        <v>6.5537848605577684</v>
      </c>
      <c r="D473" s="17">
        <f>A473/'Computed data'!$E$14</f>
        <v>89.826009284537093</v>
      </c>
    </row>
    <row r="474" spans="1:4" x14ac:dyDescent="0.25">
      <c r="A474" s="17">
        <v>1429</v>
      </c>
      <c r="B474" s="17">
        <v>1.649</v>
      </c>
      <c r="C474" s="17">
        <f>(B474/'Computed data'!$B$14)*100</f>
        <v>6.5697211155378481</v>
      </c>
      <c r="D474" s="17">
        <f>A474/'Computed data'!$E$14</f>
        <v>89.888912652383411</v>
      </c>
    </row>
    <row r="475" spans="1:4" x14ac:dyDescent="0.25">
      <c r="A475" s="17">
        <v>1430</v>
      </c>
      <c r="B475" s="17">
        <v>1.6519999999999999</v>
      </c>
      <c r="C475" s="17">
        <f>(B475/'Computed data'!$B$14)*100</f>
        <v>6.5816733067729078</v>
      </c>
      <c r="D475" s="17">
        <f>A475/'Computed data'!$E$14</f>
        <v>89.951816020229728</v>
      </c>
    </row>
    <row r="476" spans="1:4" x14ac:dyDescent="0.25">
      <c r="A476" s="17">
        <v>1430</v>
      </c>
      <c r="B476" s="17">
        <v>1.655</v>
      </c>
      <c r="C476" s="17">
        <f>(B476/'Computed data'!$B$14)*100</f>
        <v>6.5936254980079685</v>
      </c>
      <c r="D476" s="17">
        <f>A476/'Computed data'!$E$14</f>
        <v>89.951816020229728</v>
      </c>
    </row>
    <row r="477" spans="1:4" x14ac:dyDescent="0.25">
      <c r="A477" s="17">
        <v>1430</v>
      </c>
      <c r="B477" s="17">
        <v>1.659</v>
      </c>
      <c r="C477" s="17">
        <f>(B477/'Computed data'!$B$14)*100</f>
        <v>6.6095617529880482</v>
      </c>
      <c r="D477" s="17">
        <f>A477/'Computed data'!$E$14</f>
        <v>89.951816020229728</v>
      </c>
    </row>
    <row r="478" spans="1:4" x14ac:dyDescent="0.25">
      <c r="A478" s="17">
        <v>1432</v>
      </c>
      <c r="B478" s="17">
        <v>1.663</v>
      </c>
      <c r="C478" s="17">
        <f>(B478/'Computed data'!$B$14)*100</f>
        <v>6.6254980079681269</v>
      </c>
      <c r="D478" s="17">
        <f>A478/'Computed data'!$E$14</f>
        <v>90.077622755922363</v>
      </c>
    </row>
    <row r="479" spans="1:4" x14ac:dyDescent="0.25">
      <c r="A479" s="17">
        <v>1432</v>
      </c>
      <c r="B479" s="17">
        <v>1.6659999999999999</v>
      </c>
      <c r="C479" s="17">
        <f>(B479/'Computed data'!$B$14)*100</f>
        <v>6.6374501992031858</v>
      </c>
      <c r="D479" s="17">
        <f>A479/'Computed data'!$E$14</f>
        <v>90.077622755922363</v>
      </c>
    </row>
    <row r="480" spans="1:4" x14ac:dyDescent="0.25">
      <c r="A480" s="17">
        <v>1435</v>
      </c>
      <c r="B480" s="17">
        <v>1.669</v>
      </c>
      <c r="C480" s="17">
        <f>(B480/'Computed data'!$B$14)*100</f>
        <v>6.6494023904382473</v>
      </c>
      <c r="D480" s="17">
        <f>A480/'Computed data'!$E$14</f>
        <v>90.266332859461301</v>
      </c>
    </row>
    <row r="481" spans="1:4" x14ac:dyDescent="0.25">
      <c r="A481" s="17">
        <v>1435</v>
      </c>
      <c r="B481" s="17">
        <v>1.673</v>
      </c>
      <c r="C481" s="17">
        <f>(B481/'Computed data'!$B$14)*100</f>
        <v>6.665338645418327</v>
      </c>
      <c r="D481" s="17">
        <f>A481/'Computed data'!$E$14</f>
        <v>90.266332859461301</v>
      </c>
    </row>
    <row r="482" spans="1:4" x14ac:dyDescent="0.25">
      <c r="A482" s="17">
        <v>1435</v>
      </c>
      <c r="B482" s="17">
        <v>1.677</v>
      </c>
      <c r="C482" s="17">
        <f>(B482/'Computed data'!$B$14)*100</f>
        <v>6.6812749003984067</v>
      </c>
      <c r="D482" s="17">
        <f>A482/'Computed data'!$E$14</f>
        <v>90.266332859461301</v>
      </c>
    </row>
    <row r="483" spans="1:4" x14ac:dyDescent="0.25">
      <c r="A483" s="17">
        <v>1435</v>
      </c>
      <c r="B483" s="17">
        <v>1.68</v>
      </c>
      <c r="C483" s="17">
        <f>(B483/'Computed data'!$B$14)*100</f>
        <v>6.6932270916334646</v>
      </c>
      <c r="D483" s="17">
        <f>A483/'Computed data'!$E$14</f>
        <v>90.266332859461301</v>
      </c>
    </row>
    <row r="484" spans="1:4" x14ac:dyDescent="0.25">
      <c r="A484" s="17">
        <v>1437</v>
      </c>
      <c r="B484" s="17">
        <v>1.6830000000000001</v>
      </c>
      <c r="C484" s="17">
        <f>(B484/'Computed data'!$B$14)*100</f>
        <v>6.7051792828685262</v>
      </c>
      <c r="D484" s="17">
        <f>A484/'Computed data'!$E$14</f>
        <v>90.392139595153935</v>
      </c>
    </row>
    <row r="485" spans="1:4" x14ac:dyDescent="0.25">
      <c r="A485" s="17">
        <v>1438</v>
      </c>
      <c r="B485" s="17">
        <v>1.6870000000000001</v>
      </c>
      <c r="C485" s="17">
        <f>(B485/'Computed data'!$B$14)*100</f>
        <v>6.7211155378486058</v>
      </c>
      <c r="D485" s="17">
        <f>A485/'Computed data'!$E$14</f>
        <v>90.455042963000238</v>
      </c>
    </row>
    <row r="486" spans="1:4" x14ac:dyDescent="0.25">
      <c r="A486" s="17">
        <v>1439</v>
      </c>
      <c r="B486" s="17">
        <v>1.69</v>
      </c>
      <c r="C486" s="17">
        <f>(B486/'Computed data'!$B$14)*100</f>
        <v>6.7330677290836656</v>
      </c>
      <c r="D486" s="17">
        <f>A486/'Computed data'!$E$14</f>
        <v>90.517946330846556</v>
      </c>
    </row>
    <row r="487" spans="1:4" x14ac:dyDescent="0.25">
      <c r="A487" s="17">
        <v>1440</v>
      </c>
      <c r="B487" s="17">
        <v>1.694</v>
      </c>
      <c r="C487" s="17">
        <f>(B487/'Computed data'!$B$14)*100</f>
        <v>6.7490039840637452</v>
      </c>
      <c r="D487" s="17">
        <f>A487/'Computed data'!$E$14</f>
        <v>90.580849698692873</v>
      </c>
    </row>
    <row r="488" spans="1:4" x14ac:dyDescent="0.25">
      <c r="A488" s="17">
        <v>1443</v>
      </c>
      <c r="B488" s="17">
        <v>1.6970000000000001</v>
      </c>
      <c r="C488" s="17">
        <f>(B488/'Computed data'!$B$14)*100</f>
        <v>6.760956175298805</v>
      </c>
      <c r="D488" s="17">
        <f>A488/'Computed data'!$E$14</f>
        <v>90.769559802231811</v>
      </c>
    </row>
    <row r="489" spans="1:4" x14ac:dyDescent="0.25">
      <c r="A489" s="17">
        <v>1445</v>
      </c>
      <c r="B489" s="17">
        <v>1.7010000000000001</v>
      </c>
      <c r="C489" s="17">
        <f>(B489/'Computed data'!$B$14)*100</f>
        <v>6.7768924302788847</v>
      </c>
      <c r="D489" s="17">
        <f>A489/'Computed data'!$E$14</f>
        <v>90.895366537924446</v>
      </c>
    </row>
    <row r="490" spans="1:4" x14ac:dyDescent="0.25">
      <c r="A490" s="17">
        <v>1447</v>
      </c>
      <c r="B490" s="17">
        <v>1.7050000000000001</v>
      </c>
      <c r="C490" s="17">
        <f>(B490/'Computed data'!$B$14)*100</f>
        <v>6.7928286852589643</v>
      </c>
      <c r="D490" s="17">
        <f>A490/'Computed data'!$E$14</f>
        <v>91.02117327361708</v>
      </c>
    </row>
    <row r="491" spans="1:4" x14ac:dyDescent="0.25">
      <c r="A491" s="17">
        <v>1447</v>
      </c>
      <c r="B491" s="17">
        <v>1.708</v>
      </c>
      <c r="C491" s="17">
        <f>(B491/'Computed data'!$B$14)*100</f>
        <v>6.8047808764940241</v>
      </c>
      <c r="D491" s="17">
        <f>A491/'Computed data'!$E$14</f>
        <v>91.02117327361708</v>
      </c>
    </row>
    <row r="492" spans="1:4" x14ac:dyDescent="0.25">
      <c r="A492" s="17">
        <v>1448</v>
      </c>
      <c r="B492" s="17">
        <v>1.7110000000000001</v>
      </c>
      <c r="C492" s="17">
        <f>(B492/'Computed data'!$B$14)*100</f>
        <v>6.8167330677290829</v>
      </c>
      <c r="D492" s="17">
        <f>A492/'Computed data'!$E$14</f>
        <v>91.084076641463383</v>
      </c>
    </row>
    <row r="493" spans="1:4" x14ac:dyDescent="0.25">
      <c r="A493" s="17">
        <v>1448</v>
      </c>
      <c r="B493" s="17">
        <v>1.7150000000000001</v>
      </c>
      <c r="C493" s="17">
        <f>(B493/'Computed data'!$B$14)*100</f>
        <v>6.8326693227091635</v>
      </c>
      <c r="D493" s="17">
        <f>A493/'Computed data'!$E$14</f>
        <v>91.084076641463383</v>
      </c>
    </row>
    <row r="494" spans="1:4" x14ac:dyDescent="0.25">
      <c r="A494" s="17">
        <v>1448</v>
      </c>
      <c r="B494" s="17">
        <v>1.7190000000000001</v>
      </c>
      <c r="C494" s="17">
        <f>(B494/'Computed data'!$B$14)*100</f>
        <v>6.8486055776892432</v>
      </c>
      <c r="D494" s="17">
        <f>A494/'Computed data'!$E$14</f>
        <v>91.084076641463383</v>
      </c>
    </row>
    <row r="495" spans="1:4" x14ac:dyDescent="0.25">
      <c r="A495" s="17">
        <v>1450</v>
      </c>
      <c r="B495" s="17">
        <v>1.722</v>
      </c>
      <c r="C495" s="17">
        <f>(B495/'Computed data'!$B$14)*100</f>
        <v>6.860557768924302</v>
      </c>
      <c r="D495" s="17">
        <f>A495/'Computed data'!$E$14</f>
        <v>91.209883377156018</v>
      </c>
    </row>
    <row r="496" spans="1:4" x14ac:dyDescent="0.25">
      <c r="A496" s="17">
        <v>1450</v>
      </c>
      <c r="B496" s="17">
        <v>1.7250000000000001</v>
      </c>
      <c r="C496" s="17">
        <f>(B496/'Computed data'!$B$14)*100</f>
        <v>6.8725099601593618</v>
      </c>
      <c r="D496" s="17">
        <f>A496/'Computed data'!$E$14</f>
        <v>91.209883377156018</v>
      </c>
    </row>
    <row r="497" spans="1:4" x14ac:dyDescent="0.25">
      <c r="A497" s="17">
        <v>1452</v>
      </c>
      <c r="B497" s="17">
        <v>1.7290000000000001</v>
      </c>
      <c r="C497" s="17">
        <f>(B497/'Computed data'!$B$14)*100</f>
        <v>6.8884462151394414</v>
      </c>
      <c r="D497" s="17">
        <f>A497/'Computed data'!$E$14</f>
        <v>91.335690112848653</v>
      </c>
    </row>
    <row r="498" spans="1:4" x14ac:dyDescent="0.25">
      <c r="A498" s="17">
        <v>1453</v>
      </c>
      <c r="B498" s="17">
        <v>1.7330000000000001</v>
      </c>
      <c r="C498" s="17">
        <f>(B498/'Computed data'!$B$14)*100</f>
        <v>6.904382470119522</v>
      </c>
      <c r="D498" s="17">
        <f>A498/'Computed data'!$E$14</f>
        <v>91.398593480694956</v>
      </c>
    </row>
    <row r="499" spans="1:4" x14ac:dyDescent="0.25">
      <c r="A499" s="17">
        <v>1455</v>
      </c>
      <c r="B499" s="17">
        <v>1.736</v>
      </c>
      <c r="C499" s="17">
        <f>(B499/'Computed data'!$B$14)*100</f>
        <v>6.9163346613545809</v>
      </c>
      <c r="D499" s="17">
        <f>A499/'Computed data'!$E$14</f>
        <v>91.52440021638759</v>
      </c>
    </row>
    <row r="500" spans="1:4" x14ac:dyDescent="0.25">
      <c r="A500" s="17">
        <v>1457</v>
      </c>
      <c r="B500" s="17">
        <v>1.7390000000000001</v>
      </c>
      <c r="C500" s="17">
        <f>(B500/'Computed data'!$B$14)*100</f>
        <v>6.9282868525896424</v>
      </c>
      <c r="D500" s="17">
        <f>A500/'Computed data'!$E$14</f>
        <v>91.650206952080225</v>
      </c>
    </row>
    <row r="501" spans="1:4" x14ac:dyDescent="0.25">
      <c r="A501" s="17">
        <v>1458</v>
      </c>
      <c r="B501" s="17">
        <v>1.7430000000000001</v>
      </c>
      <c r="C501" s="17">
        <f>(B501/'Computed data'!$B$14)*100</f>
        <v>6.9442231075697203</v>
      </c>
      <c r="D501" s="17">
        <f>A501/'Computed data'!$E$14</f>
        <v>91.713110319926528</v>
      </c>
    </row>
    <row r="502" spans="1:4" x14ac:dyDescent="0.25">
      <c r="A502" s="17">
        <v>1459</v>
      </c>
      <c r="B502" s="17">
        <v>1.7470000000000001</v>
      </c>
      <c r="C502" s="17">
        <f>(B502/'Computed data'!$B$14)*100</f>
        <v>6.9601593625498008</v>
      </c>
      <c r="D502" s="17">
        <f>A502/'Computed data'!$E$14</f>
        <v>91.776013687772846</v>
      </c>
    </row>
    <row r="503" spans="1:4" x14ac:dyDescent="0.25">
      <c r="A503" s="17">
        <v>1460</v>
      </c>
      <c r="B503" s="17">
        <v>1.75</v>
      </c>
      <c r="C503" s="17">
        <f>(B503/'Computed data'!$B$14)*100</f>
        <v>6.9721115537848597</v>
      </c>
      <c r="D503" s="17">
        <f>A503/'Computed data'!$E$14</f>
        <v>91.838917055619163</v>
      </c>
    </row>
    <row r="504" spans="1:4" x14ac:dyDescent="0.25">
      <c r="A504" s="17">
        <v>1462</v>
      </c>
      <c r="B504" s="17">
        <v>1.7529999999999999</v>
      </c>
      <c r="C504" s="17">
        <f>(B504/'Computed data'!$B$14)*100</f>
        <v>6.9840637450199194</v>
      </c>
      <c r="D504" s="17">
        <f>A504/'Computed data'!$E$14</f>
        <v>91.964723791311798</v>
      </c>
    </row>
    <row r="505" spans="1:4" x14ac:dyDescent="0.25">
      <c r="A505" s="17">
        <v>1463</v>
      </c>
      <c r="B505" s="17">
        <v>1.7569999999999999</v>
      </c>
      <c r="C505" s="17">
        <f>(B505/'Computed data'!$B$14)*100</f>
        <v>6.9999999999999991</v>
      </c>
      <c r="D505" s="17">
        <f>A505/'Computed data'!$E$14</f>
        <v>92.027627159158101</v>
      </c>
    </row>
    <row r="506" spans="1:4" x14ac:dyDescent="0.25">
      <c r="A506" s="17">
        <v>1463</v>
      </c>
      <c r="B506" s="17">
        <v>1.76</v>
      </c>
      <c r="C506" s="17">
        <f>(B506/'Computed data'!$B$14)*100</f>
        <v>7.0119521912350589</v>
      </c>
      <c r="D506" s="17">
        <f>A506/'Computed data'!$E$14</f>
        <v>92.027627159158101</v>
      </c>
    </row>
    <row r="507" spans="1:4" x14ac:dyDescent="0.25">
      <c r="A507" s="17">
        <v>1463</v>
      </c>
      <c r="B507" s="17">
        <v>1.764</v>
      </c>
      <c r="C507" s="17">
        <f>(B507/'Computed data'!$B$14)*100</f>
        <v>7.0278884462151385</v>
      </c>
      <c r="D507" s="17">
        <f>A507/'Computed data'!$E$14</f>
        <v>92.027627159158101</v>
      </c>
    </row>
    <row r="508" spans="1:4" x14ac:dyDescent="0.25">
      <c r="A508" s="17">
        <v>1465</v>
      </c>
      <c r="B508" s="17">
        <v>1.7669999999999999</v>
      </c>
      <c r="C508" s="17">
        <f>(B508/'Computed data'!$B$14)*100</f>
        <v>7.0398406374501983</v>
      </c>
      <c r="D508" s="17">
        <f>A508/'Computed data'!$E$14</f>
        <v>92.153433894850735</v>
      </c>
    </row>
    <row r="509" spans="1:4" x14ac:dyDescent="0.25">
      <c r="A509" s="17">
        <v>1465</v>
      </c>
      <c r="B509" s="17">
        <v>1.7709999999999999</v>
      </c>
      <c r="C509" s="17">
        <f>(B509/'Computed data'!$B$14)*100</f>
        <v>7.0557768924302779</v>
      </c>
      <c r="D509" s="17">
        <f>A509/'Computed data'!$E$14</f>
        <v>92.153433894850735</v>
      </c>
    </row>
    <row r="510" spans="1:4" x14ac:dyDescent="0.25">
      <c r="A510" s="17">
        <v>1463</v>
      </c>
      <c r="B510" s="17">
        <v>1.774</v>
      </c>
      <c r="C510" s="17">
        <f>(B510/'Computed data'!$B$14)*100</f>
        <v>7.0677290836653386</v>
      </c>
      <c r="D510" s="17">
        <f>A510/'Computed data'!$E$14</f>
        <v>92.027627159158101</v>
      </c>
    </row>
    <row r="511" spans="1:4" x14ac:dyDescent="0.25">
      <c r="A511" s="17">
        <v>1463</v>
      </c>
      <c r="B511" s="17">
        <v>1.778</v>
      </c>
      <c r="C511" s="17">
        <f>(B511/'Computed data'!$B$14)*100</f>
        <v>7.0836653386454174</v>
      </c>
      <c r="D511" s="17">
        <f>A511/'Computed data'!$E$14</f>
        <v>92.027627159158101</v>
      </c>
    </row>
    <row r="512" spans="1:4" x14ac:dyDescent="0.25">
      <c r="A512" s="17">
        <v>1463</v>
      </c>
      <c r="B512" s="17">
        <v>1.7809999999999999</v>
      </c>
      <c r="C512" s="17">
        <f>(B512/'Computed data'!$B$14)*100</f>
        <v>7.0956175298804771</v>
      </c>
      <c r="D512" s="17">
        <f>A512/'Computed data'!$E$14</f>
        <v>92.027627159158101</v>
      </c>
    </row>
    <row r="513" spans="1:4" x14ac:dyDescent="0.25">
      <c r="A513" s="17">
        <v>1463</v>
      </c>
      <c r="B513" s="17">
        <v>1.7849999999999999</v>
      </c>
      <c r="C513" s="17">
        <f>(B513/'Computed data'!$B$14)*100</f>
        <v>7.1115537848605568</v>
      </c>
      <c r="D513" s="17">
        <f>A513/'Computed data'!$E$14</f>
        <v>92.027627159158101</v>
      </c>
    </row>
    <row r="514" spans="1:4" x14ac:dyDescent="0.25">
      <c r="A514" s="17">
        <v>1463</v>
      </c>
      <c r="B514" s="17">
        <v>1.7889999999999999</v>
      </c>
      <c r="C514" s="17">
        <f>(B514/'Computed data'!$B$14)*100</f>
        <v>7.1274900398406364</v>
      </c>
      <c r="D514" s="17">
        <f>A514/'Computed data'!$E$14</f>
        <v>92.027627159158101</v>
      </c>
    </row>
    <row r="515" spans="1:4" x14ac:dyDescent="0.25">
      <c r="A515" s="17">
        <v>1463</v>
      </c>
      <c r="B515" s="17">
        <v>1.792</v>
      </c>
      <c r="C515" s="17">
        <f>(B515/'Computed data'!$B$14)*100</f>
        <v>7.1394422310756971</v>
      </c>
      <c r="D515" s="17">
        <f>A515/'Computed data'!$E$14</f>
        <v>92.027627159158101</v>
      </c>
    </row>
    <row r="516" spans="1:4" x14ac:dyDescent="0.25">
      <c r="A516" s="17">
        <v>1463</v>
      </c>
      <c r="B516" s="17">
        <v>1.796</v>
      </c>
      <c r="C516" s="17">
        <f>(B516/'Computed data'!$B$14)*100</f>
        <v>7.1553784860557776</v>
      </c>
      <c r="D516" s="17">
        <f>A516/'Computed data'!$E$14</f>
        <v>92.027627159158101</v>
      </c>
    </row>
    <row r="517" spans="1:4" x14ac:dyDescent="0.25">
      <c r="A517" s="17">
        <v>1465</v>
      </c>
      <c r="B517" s="17">
        <v>1.7989999999999999</v>
      </c>
      <c r="C517" s="17">
        <f>(B517/'Computed data'!$B$14)*100</f>
        <v>7.1673306772908356</v>
      </c>
      <c r="D517" s="17">
        <f>A517/'Computed data'!$E$14</f>
        <v>92.153433894850735</v>
      </c>
    </row>
    <row r="518" spans="1:4" x14ac:dyDescent="0.25">
      <c r="A518" s="17">
        <v>1466</v>
      </c>
      <c r="B518" s="17">
        <v>1.8029999999999999</v>
      </c>
      <c r="C518" s="17">
        <f>(B518/'Computed data'!$B$14)*100</f>
        <v>7.1832669322709153</v>
      </c>
      <c r="D518" s="17">
        <f>A518/'Computed data'!$E$14</f>
        <v>92.216337262697053</v>
      </c>
    </row>
    <row r="519" spans="1:4" x14ac:dyDescent="0.25">
      <c r="A519" s="17">
        <v>1465</v>
      </c>
      <c r="B519" s="17">
        <v>1.806</v>
      </c>
      <c r="C519" s="17">
        <f>(B519/'Computed data'!$B$14)*100</f>
        <v>7.1952191235059759</v>
      </c>
      <c r="D519" s="17">
        <f>A519/'Computed data'!$E$14</f>
        <v>92.153433894850735</v>
      </c>
    </row>
    <row r="520" spans="1:4" x14ac:dyDescent="0.25">
      <c r="A520" s="17">
        <v>1465</v>
      </c>
      <c r="B520" s="17">
        <v>1.8089999999999999</v>
      </c>
      <c r="C520" s="17">
        <f>(B520/'Computed data'!$B$14)*100</f>
        <v>7.2071713147410357</v>
      </c>
      <c r="D520" s="17">
        <f>A520/'Computed data'!$E$14</f>
        <v>92.153433894850735</v>
      </c>
    </row>
    <row r="521" spans="1:4" x14ac:dyDescent="0.25">
      <c r="A521" s="17">
        <v>1465</v>
      </c>
      <c r="B521" s="17">
        <v>1.8129999999999999</v>
      </c>
      <c r="C521" s="17">
        <f>(B521/'Computed data'!$B$14)*100</f>
        <v>7.2231075697211153</v>
      </c>
      <c r="D521" s="17">
        <f>A521/'Computed data'!$E$14</f>
        <v>92.153433894850735</v>
      </c>
    </row>
    <row r="522" spans="1:4" x14ac:dyDescent="0.25">
      <c r="A522" s="17">
        <v>1465</v>
      </c>
      <c r="B522" s="17">
        <v>1.8160000000000001</v>
      </c>
      <c r="C522" s="17">
        <f>(B522/'Computed data'!$B$14)*100</f>
        <v>7.2350597609561751</v>
      </c>
      <c r="D522" s="17">
        <f>A522/'Computed data'!$E$14</f>
        <v>92.153433894850735</v>
      </c>
    </row>
    <row r="523" spans="1:4" x14ac:dyDescent="0.25">
      <c r="A523" s="17">
        <v>1467</v>
      </c>
      <c r="B523" s="17">
        <v>1.82</v>
      </c>
      <c r="C523" s="17">
        <f>(B523/'Computed data'!$B$14)*100</f>
        <v>7.2509960159362548</v>
      </c>
      <c r="D523" s="17">
        <f>A523/'Computed data'!$E$14</f>
        <v>92.27924063054337</v>
      </c>
    </row>
    <row r="524" spans="1:4" x14ac:dyDescent="0.25">
      <c r="A524" s="17">
        <v>1467</v>
      </c>
      <c r="B524" s="17">
        <v>1.823</v>
      </c>
      <c r="C524" s="17">
        <f>(B524/'Computed data'!$B$14)*100</f>
        <v>7.2629482071713145</v>
      </c>
      <c r="D524" s="17">
        <f>A524/'Computed data'!$E$14</f>
        <v>92.27924063054337</v>
      </c>
    </row>
    <row r="525" spans="1:4" x14ac:dyDescent="0.25">
      <c r="A525" s="17">
        <v>1467</v>
      </c>
      <c r="B525" s="17">
        <v>1.827</v>
      </c>
      <c r="C525" s="17">
        <f>(B525/'Computed data'!$B$14)*100</f>
        <v>7.2788844621513942</v>
      </c>
      <c r="D525" s="17">
        <f>A525/'Computed data'!$E$14</f>
        <v>92.27924063054337</v>
      </c>
    </row>
    <row r="526" spans="1:4" x14ac:dyDescent="0.25">
      <c r="A526" s="17">
        <v>1468</v>
      </c>
      <c r="B526" s="17">
        <v>1.831</v>
      </c>
      <c r="C526" s="17">
        <f>(B526/'Computed data'!$B$14)*100</f>
        <v>7.2948207171314738</v>
      </c>
      <c r="D526" s="17">
        <f>A526/'Computed data'!$E$14</f>
        <v>92.342143998389673</v>
      </c>
    </row>
    <row r="527" spans="1:4" x14ac:dyDescent="0.25">
      <c r="A527" s="17">
        <v>1469</v>
      </c>
      <c r="B527" s="17">
        <v>1.8340000000000001</v>
      </c>
      <c r="C527" s="17">
        <f>(B527/'Computed data'!$B$14)*100</f>
        <v>7.3067729083665336</v>
      </c>
      <c r="D527" s="17">
        <f>A527/'Computed data'!$E$14</f>
        <v>92.405047366235991</v>
      </c>
    </row>
    <row r="528" spans="1:4" x14ac:dyDescent="0.25">
      <c r="A528" s="17">
        <v>1470</v>
      </c>
      <c r="B528" s="17">
        <v>1.8380000000000001</v>
      </c>
      <c r="C528" s="17">
        <f>(B528/'Computed data'!$B$14)*100</f>
        <v>7.3227091633466133</v>
      </c>
      <c r="D528" s="17">
        <f>A528/'Computed data'!$E$14</f>
        <v>92.467950734082308</v>
      </c>
    </row>
    <row r="529" spans="1:4" x14ac:dyDescent="0.25">
      <c r="A529" s="17">
        <v>1470</v>
      </c>
      <c r="B529" s="17">
        <v>1.84</v>
      </c>
      <c r="C529" s="17">
        <f>(B529/'Computed data'!$B$14)*100</f>
        <v>7.3306772908366531</v>
      </c>
      <c r="D529" s="17">
        <f>A529/'Computed data'!$E$14</f>
        <v>92.467950734082308</v>
      </c>
    </row>
    <row r="530" spans="1:4" x14ac:dyDescent="0.25">
      <c r="A530" s="17">
        <v>1470</v>
      </c>
      <c r="B530" s="17">
        <v>1.8440000000000001</v>
      </c>
      <c r="C530" s="17">
        <f>(B530/'Computed data'!$B$14)*100</f>
        <v>7.3466135458167328</v>
      </c>
      <c r="D530" s="17">
        <f>A530/'Computed data'!$E$14</f>
        <v>92.467950734082308</v>
      </c>
    </row>
    <row r="531" spans="1:4" x14ac:dyDescent="0.25">
      <c r="A531" s="17">
        <v>1470</v>
      </c>
      <c r="B531" s="17">
        <v>1.8480000000000001</v>
      </c>
      <c r="C531" s="17">
        <f>(B531/'Computed data'!$B$14)*100</f>
        <v>7.3625498007968124</v>
      </c>
      <c r="D531" s="17">
        <f>A531/'Computed data'!$E$14</f>
        <v>92.467950734082308</v>
      </c>
    </row>
    <row r="532" spans="1:4" x14ac:dyDescent="0.25">
      <c r="A532" s="17">
        <v>1470</v>
      </c>
      <c r="B532" s="17">
        <v>1.851</v>
      </c>
      <c r="C532" s="17">
        <f>(B532/'Computed data'!$B$14)*100</f>
        <v>7.3745019920318722</v>
      </c>
      <c r="D532" s="17">
        <f>A532/'Computed data'!$E$14</f>
        <v>92.467950734082308</v>
      </c>
    </row>
    <row r="533" spans="1:4" x14ac:dyDescent="0.25">
      <c r="A533" s="17">
        <v>1470</v>
      </c>
      <c r="B533" s="17">
        <v>1.855</v>
      </c>
      <c r="C533" s="17">
        <f>(B533/'Computed data'!$B$14)*100</f>
        <v>7.3904382470119518</v>
      </c>
      <c r="D533" s="17">
        <f>A533/'Computed data'!$E$14</f>
        <v>92.467950734082308</v>
      </c>
    </row>
    <row r="534" spans="1:4" x14ac:dyDescent="0.25">
      <c r="A534" s="17">
        <v>1470</v>
      </c>
      <c r="B534" s="17">
        <v>1.8580000000000001</v>
      </c>
      <c r="C534" s="17">
        <f>(B534/'Computed data'!$B$14)*100</f>
        <v>7.4023904382470116</v>
      </c>
      <c r="D534" s="17">
        <f>A534/'Computed data'!$E$14</f>
        <v>92.467950734082308</v>
      </c>
    </row>
    <row r="535" spans="1:4" x14ac:dyDescent="0.25">
      <c r="A535" s="17">
        <v>1472</v>
      </c>
      <c r="B535" s="17">
        <v>1.8620000000000001</v>
      </c>
      <c r="C535" s="17">
        <f>(B535/'Computed data'!$B$14)*100</f>
        <v>7.4183266932270913</v>
      </c>
      <c r="D535" s="17">
        <f>A535/'Computed data'!$E$14</f>
        <v>92.593757469774943</v>
      </c>
    </row>
    <row r="536" spans="1:4" x14ac:dyDescent="0.25">
      <c r="A536" s="17">
        <v>1473</v>
      </c>
      <c r="B536" s="17">
        <v>1.865</v>
      </c>
      <c r="C536" s="17">
        <f>(B536/'Computed data'!$B$14)*100</f>
        <v>7.430278884462151</v>
      </c>
      <c r="D536" s="17">
        <f>A536/'Computed data'!$E$14</f>
        <v>92.656660837621246</v>
      </c>
    </row>
    <row r="537" spans="1:4" x14ac:dyDescent="0.25">
      <c r="A537" s="17">
        <v>1475</v>
      </c>
      <c r="B537" s="17">
        <v>1.869</v>
      </c>
      <c r="C537" s="17">
        <f>(B537/'Computed data'!$B$14)*100</f>
        <v>7.4462151394422307</v>
      </c>
      <c r="D537" s="17">
        <f>A537/'Computed data'!$E$14</f>
        <v>92.78246757331388</v>
      </c>
    </row>
    <row r="538" spans="1:4" x14ac:dyDescent="0.25">
      <c r="A538" s="17">
        <v>1477</v>
      </c>
      <c r="B538" s="17">
        <v>1.8720000000000001</v>
      </c>
      <c r="C538" s="17">
        <f>(B538/'Computed data'!$B$14)*100</f>
        <v>7.4581673306772913</v>
      </c>
      <c r="D538" s="17">
        <f>A538/'Computed data'!$E$14</f>
        <v>92.908274309006515</v>
      </c>
    </row>
    <row r="539" spans="1:4" x14ac:dyDescent="0.25">
      <c r="A539" s="17">
        <v>1478</v>
      </c>
      <c r="B539" s="17">
        <v>1.8759999999999999</v>
      </c>
      <c r="C539" s="17">
        <f>(B539/'Computed data'!$B$14)*100</f>
        <v>7.4741035856573701</v>
      </c>
      <c r="D539" s="17">
        <f>A539/'Computed data'!$E$14</f>
        <v>92.971177676852818</v>
      </c>
    </row>
    <row r="540" spans="1:4" x14ac:dyDescent="0.25">
      <c r="A540" s="17">
        <v>1478</v>
      </c>
      <c r="B540" s="17">
        <v>1.879</v>
      </c>
      <c r="C540" s="17">
        <f>(B540/'Computed data'!$B$14)*100</f>
        <v>7.486055776892429</v>
      </c>
      <c r="D540" s="17">
        <f>A540/'Computed data'!$E$14</f>
        <v>92.971177676852818</v>
      </c>
    </row>
    <row r="541" spans="1:4" x14ac:dyDescent="0.25">
      <c r="A541" s="17">
        <v>1482</v>
      </c>
      <c r="B541" s="17">
        <v>1.883</v>
      </c>
      <c r="C541" s="17">
        <f>(B541/'Computed data'!$B$14)*100</f>
        <v>7.5019920318725095</v>
      </c>
      <c r="D541" s="17">
        <f>A541/'Computed data'!$E$14</f>
        <v>93.222791148238088</v>
      </c>
    </row>
    <row r="542" spans="1:4" x14ac:dyDescent="0.25">
      <c r="A542" s="17">
        <v>1483</v>
      </c>
      <c r="B542" s="17">
        <v>1.8859999999999999</v>
      </c>
      <c r="C542" s="17">
        <f>(B542/'Computed data'!$B$14)*100</f>
        <v>7.5139442231075684</v>
      </c>
      <c r="D542" s="17">
        <f>A542/'Computed data'!$E$14</f>
        <v>93.285694516084391</v>
      </c>
    </row>
    <row r="543" spans="1:4" x14ac:dyDescent="0.25">
      <c r="A543" s="17">
        <v>1485</v>
      </c>
      <c r="B543" s="17">
        <v>1.89</v>
      </c>
      <c r="C543" s="17">
        <f>(B543/'Computed data'!$B$14)*100</f>
        <v>7.5298804780876489</v>
      </c>
      <c r="D543" s="17">
        <f>A543/'Computed data'!$E$14</f>
        <v>93.411501251777025</v>
      </c>
    </row>
    <row r="544" spans="1:4" x14ac:dyDescent="0.25">
      <c r="A544" s="17">
        <v>1485</v>
      </c>
      <c r="B544" s="17">
        <v>1.8939999999999999</v>
      </c>
      <c r="C544" s="17">
        <f>(B544/'Computed data'!$B$14)*100</f>
        <v>7.5458167330677286</v>
      </c>
      <c r="D544" s="17">
        <f>A544/'Computed data'!$E$14</f>
        <v>93.411501251777025</v>
      </c>
    </row>
    <row r="545" spans="1:4" x14ac:dyDescent="0.25">
      <c r="A545" s="17">
        <v>1487</v>
      </c>
      <c r="B545" s="17">
        <v>1.8959999999999999</v>
      </c>
      <c r="C545" s="17">
        <f>(B545/'Computed data'!$B$14)*100</f>
        <v>7.5537848605577675</v>
      </c>
      <c r="D545" s="17">
        <f>A545/'Computed data'!$E$14</f>
        <v>93.53730798746966</v>
      </c>
    </row>
    <row r="546" spans="1:4" x14ac:dyDescent="0.25">
      <c r="A546" s="17">
        <v>1487</v>
      </c>
      <c r="B546" s="17">
        <v>1.9</v>
      </c>
      <c r="C546" s="17">
        <f>(B546/'Computed data'!$B$14)*100</f>
        <v>7.5697211155378472</v>
      </c>
      <c r="D546" s="17">
        <f>A546/'Computed data'!$E$14</f>
        <v>93.53730798746966</v>
      </c>
    </row>
    <row r="547" spans="1:4" x14ac:dyDescent="0.25">
      <c r="A547" s="17">
        <v>1488</v>
      </c>
      <c r="B547" s="17">
        <v>1.9039999999999999</v>
      </c>
      <c r="C547" s="17">
        <f>(B547/'Computed data'!$B$14)*100</f>
        <v>7.5856573705179269</v>
      </c>
      <c r="D547" s="17">
        <f>A547/'Computed data'!$E$14</f>
        <v>93.600211355315963</v>
      </c>
    </row>
    <row r="548" spans="1:4" x14ac:dyDescent="0.25">
      <c r="A548" s="17">
        <v>1487</v>
      </c>
      <c r="B548" s="17">
        <v>1.907</v>
      </c>
      <c r="C548" s="17">
        <f>(B548/'Computed data'!$B$14)*100</f>
        <v>7.5976095617529884</v>
      </c>
      <c r="D548" s="17">
        <f>A548/'Computed data'!$E$14</f>
        <v>93.53730798746966</v>
      </c>
    </row>
    <row r="549" spans="1:4" x14ac:dyDescent="0.25">
      <c r="A549" s="17">
        <v>1488</v>
      </c>
      <c r="B549" s="17">
        <v>1.91</v>
      </c>
      <c r="C549" s="17">
        <f>(B549/'Computed data'!$B$14)*100</f>
        <v>7.6095617529880482</v>
      </c>
      <c r="D549" s="17">
        <f>A549/'Computed data'!$E$14</f>
        <v>93.600211355315963</v>
      </c>
    </row>
    <row r="550" spans="1:4" x14ac:dyDescent="0.25">
      <c r="A550" s="17">
        <v>1488</v>
      </c>
      <c r="B550" s="17">
        <v>1.9139999999999999</v>
      </c>
      <c r="C550" s="17">
        <f>(B550/'Computed data'!$B$14)*100</f>
        <v>7.625498007968126</v>
      </c>
      <c r="D550" s="17">
        <f>A550/'Computed data'!$E$14</f>
        <v>93.600211355315963</v>
      </c>
    </row>
    <row r="551" spans="1:4" x14ac:dyDescent="0.25">
      <c r="A551" s="17">
        <v>1488</v>
      </c>
      <c r="B551" s="17">
        <v>1.9179999999999999</v>
      </c>
      <c r="C551" s="17">
        <f>(B551/'Computed data'!$B$14)*100</f>
        <v>7.6414342629482057</v>
      </c>
      <c r="D551" s="17">
        <f>A551/'Computed data'!$E$14</f>
        <v>93.600211355315963</v>
      </c>
    </row>
    <row r="552" spans="1:4" x14ac:dyDescent="0.25">
      <c r="A552" s="17">
        <v>1490</v>
      </c>
      <c r="B552" s="17">
        <v>1.921</v>
      </c>
      <c r="C552" s="17">
        <f>(B552/'Computed data'!$B$14)*100</f>
        <v>7.6533864541832672</v>
      </c>
      <c r="D552" s="17">
        <f>A552/'Computed data'!$E$14</f>
        <v>93.726018091008598</v>
      </c>
    </row>
    <row r="553" spans="1:4" x14ac:dyDescent="0.25">
      <c r="A553" s="17">
        <v>1492</v>
      </c>
      <c r="B553" s="17">
        <v>1.9239999999999999</v>
      </c>
      <c r="C553" s="17">
        <f>(B553/'Computed data'!$B$14)*100</f>
        <v>7.6653386454183261</v>
      </c>
      <c r="D553" s="17">
        <f>A553/'Computed data'!$E$14</f>
        <v>93.851824826701232</v>
      </c>
    </row>
    <row r="554" spans="1:4" x14ac:dyDescent="0.25">
      <c r="A554" s="17">
        <v>1493</v>
      </c>
      <c r="B554" s="17">
        <v>1.9279999999999999</v>
      </c>
      <c r="C554" s="17">
        <f>(B554/'Computed data'!$B$14)*100</f>
        <v>7.6812749003984067</v>
      </c>
      <c r="D554" s="17">
        <f>A554/'Computed data'!$E$14</f>
        <v>93.914728194547536</v>
      </c>
    </row>
    <row r="555" spans="1:4" x14ac:dyDescent="0.25">
      <c r="A555" s="17">
        <v>1495</v>
      </c>
      <c r="B555" s="17">
        <v>1.9319999999999999</v>
      </c>
      <c r="C555" s="17">
        <f>(B555/'Computed data'!$B$14)*100</f>
        <v>7.6972111553784845</v>
      </c>
      <c r="D555" s="17">
        <f>A555/'Computed data'!$E$14</f>
        <v>94.04053493024017</v>
      </c>
    </row>
    <row r="556" spans="1:4" x14ac:dyDescent="0.25">
      <c r="A556" s="17">
        <v>1497</v>
      </c>
      <c r="B556" s="17">
        <v>1.9350000000000001</v>
      </c>
      <c r="C556" s="17">
        <f>(B556/'Computed data'!$B$14)*100</f>
        <v>7.7091633466135452</v>
      </c>
      <c r="D556" s="17">
        <f>A556/'Computed data'!$E$14</f>
        <v>94.166341665932805</v>
      </c>
    </row>
    <row r="557" spans="1:4" x14ac:dyDescent="0.25">
      <c r="A557" s="17">
        <v>1498</v>
      </c>
      <c r="B557" s="17">
        <v>1.9390000000000001</v>
      </c>
      <c r="C557" s="17">
        <f>(B557/'Computed data'!$B$14)*100</f>
        <v>7.7250996015936257</v>
      </c>
      <c r="D557" s="17">
        <f>A557/'Computed data'!$E$14</f>
        <v>94.229245033779108</v>
      </c>
    </row>
    <row r="558" spans="1:4" x14ac:dyDescent="0.25">
      <c r="A558" s="17">
        <v>1500</v>
      </c>
      <c r="B558" s="17">
        <v>1.9419999999999999</v>
      </c>
      <c r="C558" s="17">
        <f>(B558/'Computed data'!$B$14)*100</f>
        <v>7.7370517928286846</v>
      </c>
      <c r="D558" s="17">
        <f>A558/'Computed data'!$E$14</f>
        <v>94.355051769471743</v>
      </c>
    </row>
    <row r="559" spans="1:4" x14ac:dyDescent="0.25">
      <c r="A559" s="17">
        <v>1500</v>
      </c>
      <c r="B559" s="17">
        <v>1.946</v>
      </c>
      <c r="C559" s="17">
        <f>(B559/'Computed data'!$B$14)*100</f>
        <v>7.7529880478087652</v>
      </c>
      <c r="D559" s="17">
        <f>A559/'Computed data'!$E$14</f>
        <v>94.355051769471743</v>
      </c>
    </row>
    <row r="560" spans="1:4" x14ac:dyDescent="0.25">
      <c r="A560" s="17">
        <v>1502</v>
      </c>
      <c r="B560" s="17">
        <v>1.9490000000000001</v>
      </c>
      <c r="C560" s="17">
        <f>(B560/'Computed data'!$B$14)*100</f>
        <v>7.764940239043824</v>
      </c>
      <c r="D560" s="17">
        <f>A560/'Computed data'!$E$14</f>
        <v>94.480858505164377</v>
      </c>
    </row>
    <row r="561" spans="1:4" x14ac:dyDescent="0.25">
      <c r="A561" s="17">
        <v>1503</v>
      </c>
      <c r="B561" s="17">
        <v>1.952</v>
      </c>
      <c r="C561" s="17">
        <f>(B561/'Computed data'!$B$14)*100</f>
        <v>7.7768924302788838</v>
      </c>
      <c r="D561" s="17">
        <f>A561/'Computed data'!$E$14</f>
        <v>94.543761873010681</v>
      </c>
    </row>
    <row r="562" spans="1:4" x14ac:dyDescent="0.25">
      <c r="A562" s="17">
        <v>1505</v>
      </c>
      <c r="B562" s="17">
        <v>1.956</v>
      </c>
      <c r="C562" s="17">
        <f>(B562/'Computed data'!$B$14)*100</f>
        <v>7.7928286852589634</v>
      </c>
      <c r="D562" s="17">
        <f>A562/'Computed data'!$E$14</f>
        <v>94.669568608703315</v>
      </c>
    </row>
    <row r="563" spans="1:4" x14ac:dyDescent="0.25">
      <c r="A563" s="17">
        <v>1507</v>
      </c>
      <c r="B563" s="17">
        <v>1.96</v>
      </c>
      <c r="C563" s="17">
        <f>(B563/'Computed data'!$B$14)*100</f>
        <v>7.808764940239044</v>
      </c>
      <c r="D563" s="17">
        <f>A563/'Computed data'!$E$14</f>
        <v>94.79537534439595</v>
      </c>
    </row>
    <row r="564" spans="1:4" x14ac:dyDescent="0.25">
      <c r="A564" s="17">
        <v>1507</v>
      </c>
      <c r="B564" s="17">
        <v>1.9630000000000001</v>
      </c>
      <c r="C564" s="17">
        <f>(B564/'Computed data'!$B$14)*100</f>
        <v>7.8207171314741029</v>
      </c>
      <c r="D564" s="17">
        <f>A564/'Computed data'!$E$14</f>
        <v>94.79537534439595</v>
      </c>
    </row>
    <row r="565" spans="1:4" x14ac:dyDescent="0.25">
      <c r="A565" s="17">
        <v>1507</v>
      </c>
      <c r="B565" s="17">
        <v>1.9670000000000001</v>
      </c>
      <c r="C565" s="17">
        <f>(B565/'Computed data'!$B$14)*100</f>
        <v>7.8366533864541825</v>
      </c>
      <c r="D565" s="17">
        <f>A565/'Computed data'!$E$14</f>
        <v>94.79537534439595</v>
      </c>
    </row>
    <row r="566" spans="1:4" x14ac:dyDescent="0.25">
      <c r="A566" s="17">
        <v>1507</v>
      </c>
      <c r="B566" s="17">
        <v>1.97</v>
      </c>
      <c r="C566" s="17">
        <f>(B566/'Computed data'!$B$14)*100</f>
        <v>7.8486055776892423</v>
      </c>
      <c r="D566" s="17">
        <f>A566/'Computed data'!$E$14</f>
        <v>94.79537534439595</v>
      </c>
    </row>
    <row r="567" spans="1:4" x14ac:dyDescent="0.25">
      <c r="A567" s="17">
        <v>1508</v>
      </c>
      <c r="B567" s="17">
        <v>1.974</v>
      </c>
      <c r="C567" s="17">
        <f>(B567/'Computed data'!$B$14)*100</f>
        <v>7.8645418326693219</v>
      </c>
      <c r="D567" s="17">
        <f>A567/'Computed data'!$E$14</f>
        <v>94.858278712242253</v>
      </c>
    </row>
    <row r="568" spans="1:4" x14ac:dyDescent="0.25">
      <c r="A568" s="17">
        <v>1510</v>
      </c>
      <c r="B568" s="17">
        <v>1.9770000000000001</v>
      </c>
      <c r="C568" s="17">
        <f>(B568/'Computed data'!$B$14)*100</f>
        <v>7.8764940239043817</v>
      </c>
      <c r="D568" s="17">
        <f>A568/'Computed data'!$E$14</f>
        <v>94.984085447934888</v>
      </c>
    </row>
    <row r="569" spans="1:4" x14ac:dyDescent="0.25">
      <c r="A569" s="17">
        <v>1510</v>
      </c>
      <c r="B569" s="17">
        <v>1.9810000000000001</v>
      </c>
      <c r="C569" s="17">
        <f>(B569/'Computed data'!$B$14)*100</f>
        <v>7.8924302788844614</v>
      </c>
      <c r="D569" s="17">
        <f>A569/'Computed data'!$E$14</f>
        <v>94.984085447934888</v>
      </c>
    </row>
    <row r="570" spans="1:4" x14ac:dyDescent="0.25">
      <c r="A570" s="17">
        <v>1510</v>
      </c>
      <c r="B570" s="17">
        <v>1.984</v>
      </c>
      <c r="C570" s="17">
        <f>(B570/'Computed data'!$B$14)*100</f>
        <v>7.9043824701195211</v>
      </c>
      <c r="D570" s="17">
        <f>A570/'Computed data'!$E$14</f>
        <v>94.984085447934888</v>
      </c>
    </row>
    <row r="571" spans="1:4" x14ac:dyDescent="0.25">
      <c r="A571" s="17">
        <v>1512</v>
      </c>
      <c r="B571" s="17">
        <v>1.988</v>
      </c>
      <c r="C571" s="17">
        <f>(B571/'Computed data'!$B$14)*100</f>
        <v>7.9203187250996008</v>
      </c>
      <c r="D571" s="17">
        <f>A571/'Computed data'!$E$14</f>
        <v>95.109892183627522</v>
      </c>
    </row>
    <row r="572" spans="1:4" x14ac:dyDescent="0.25">
      <c r="A572" s="17">
        <v>1512</v>
      </c>
      <c r="B572" s="17">
        <v>1.9910000000000001</v>
      </c>
      <c r="C572" s="17">
        <f>(B572/'Computed data'!$B$14)*100</f>
        <v>7.9322709163346623</v>
      </c>
      <c r="D572" s="17">
        <f>A572/'Computed data'!$E$14</f>
        <v>95.109892183627522</v>
      </c>
    </row>
    <row r="573" spans="1:4" x14ac:dyDescent="0.25">
      <c r="A573" s="17">
        <v>1512</v>
      </c>
      <c r="B573" s="17">
        <v>1.9950000000000001</v>
      </c>
      <c r="C573" s="17">
        <f>(B573/'Computed data'!$B$14)*100</f>
        <v>7.9482071713147402</v>
      </c>
      <c r="D573" s="17">
        <f>A573/'Computed data'!$E$14</f>
        <v>95.109892183627522</v>
      </c>
    </row>
    <row r="574" spans="1:4" x14ac:dyDescent="0.25">
      <c r="A574" s="17">
        <v>1513</v>
      </c>
      <c r="B574" s="17">
        <v>1.998</v>
      </c>
      <c r="C574" s="17">
        <f>(B574/'Computed data'!$B$14)*100</f>
        <v>7.9601593625497999</v>
      </c>
      <c r="D574" s="17">
        <f>A574/'Computed data'!$E$14</f>
        <v>95.172795551473826</v>
      </c>
    </row>
    <row r="575" spans="1:4" x14ac:dyDescent="0.25">
      <c r="A575" s="17">
        <v>1513</v>
      </c>
      <c r="B575" s="17">
        <v>2.0009999999999999</v>
      </c>
      <c r="C575" s="17">
        <f>(B575/'Computed data'!$B$14)*100</f>
        <v>7.9721115537848597</v>
      </c>
      <c r="D575" s="17">
        <f>A575/'Computed data'!$E$14</f>
        <v>95.172795551473826</v>
      </c>
    </row>
    <row r="576" spans="1:4" x14ac:dyDescent="0.25">
      <c r="A576" s="17">
        <v>1513</v>
      </c>
      <c r="B576" s="17">
        <v>2.0049999999999999</v>
      </c>
      <c r="C576" s="17">
        <f>(B576/'Computed data'!$B$14)*100</f>
        <v>7.9880478087649394</v>
      </c>
      <c r="D576" s="17">
        <f>A576/'Computed data'!$E$14</f>
        <v>95.172795551473826</v>
      </c>
    </row>
    <row r="577" spans="1:4" x14ac:dyDescent="0.25">
      <c r="A577" s="17">
        <v>1513</v>
      </c>
      <c r="B577" s="17">
        <v>2.0089999999999999</v>
      </c>
      <c r="C577" s="17">
        <f>(B577/'Computed data'!$B$14)*100</f>
        <v>8.003984063745019</v>
      </c>
      <c r="D577" s="17">
        <f>A577/'Computed data'!$E$14</f>
        <v>95.172795551473826</v>
      </c>
    </row>
    <row r="578" spans="1:4" x14ac:dyDescent="0.25">
      <c r="A578" s="17">
        <v>1512</v>
      </c>
      <c r="B578" s="17">
        <v>2.012</v>
      </c>
      <c r="C578" s="17">
        <f>(B578/'Computed data'!$B$14)*100</f>
        <v>8.0159362549800779</v>
      </c>
      <c r="D578" s="17">
        <f>A578/'Computed data'!$E$14</f>
        <v>95.109892183627522</v>
      </c>
    </row>
    <row r="579" spans="1:4" x14ac:dyDescent="0.25">
      <c r="A579" s="17">
        <v>1512</v>
      </c>
      <c r="B579" s="17">
        <v>2.0150000000000001</v>
      </c>
      <c r="C579" s="17">
        <f>(B579/'Computed data'!$B$14)*100</f>
        <v>8.0278884462151403</v>
      </c>
      <c r="D579" s="17">
        <f>A579/'Computed data'!$E$14</f>
        <v>95.109892183627522</v>
      </c>
    </row>
    <row r="580" spans="1:4" x14ac:dyDescent="0.25">
      <c r="A580" s="17">
        <v>1512</v>
      </c>
      <c r="B580" s="17">
        <v>2.0190000000000001</v>
      </c>
      <c r="C580" s="17">
        <f>(B580/'Computed data'!$B$14)*100</f>
        <v>8.04382470119522</v>
      </c>
      <c r="D580" s="17">
        <f>A580/'Computed data'!$E$14</f>
        <v>95.109892183627522</v>
      </c>
    </row>
    <row r="581" spans="1:4" x14ac:dyDescent="0.25">
      <c r="A581" s="17">
        <v>1512</v>
      </c>
      <c r="B581" s="17">
        <v>2.0219999999999998</v>
      </c>
      <c r="C581" s="17">
        <f>(B581/'Computed data'!$B$14)*100</f>
        <v>8.0557768924302771</v>
      </c>
      <c r="D581" s="17">
        <f>A581/'Computed data'!$E$14</f>
        <v>95.109892183627522</v>
      </c>
    </row>
    <row r="582" spans="1:4" x14ac:dyDescent="0.25">
      <c r="A582" s="17">
        <v>1512</v>
      </c>
      <c r="B582" s="17">
        <v>2.0259999999999998</v>
      </c>
      <c r="C582" s="17">
        <f>(B582/'Computed data'!$B$14)*100</f>
        <v>8.0717131474103567</v>
      </c>
      <c r="D582" s="17">
        <f>A582/'Computed data'!$E$14</f>
        <v>95.109892183627522</v>
      </c>
    </row>
    <row r="583" spans="1:4" x14ac:dyDescent="0.25">
      <c r="A583" s="17">
        <v>1511</v>
      </c>
      <c r="B583" s="17">
        <v>2.0289999999999999</v>
      </c>
      <c r="C583" s="17">
        <f>(B583/'Computed data'!$B$14)*100</f>
        <v>8.0836653386454174</v>
      </c>
      <c r="D583" s="17">
        <f>A583/'Computed data'!$E$14</f>
        <v>95.046988815781205</v>
      </c>
    </row>
    <row r="584" spans="1:4" x14ac:dyDescent="0.25">
      <c r="A584" s="17">
        <v>1510</v>
      </c>
      <c r="B584" s="17">
        <v>2.0329999999999999</v>
      </c>
      <c r="C584" s="17">
        <f>(B584/'Computed data'!$B$14)*100</f>
        <v>8.099601593625497</v>
      </c>
      <c r="D584" s="17">
        <f>A584/'Computed data'!$E$14</f>
        <v>94.984085447934888</v>
      </c>
    </row>
    <row r="585" spans="1:4" x14ac:dyDescent="0.25">
      <c r="A585" s="17">
        <v>1512</v>
      </c>
      <c r="B585" s="17">
        <v>2.036</v>
      </c>
      <c r="C585" s="17">
        <f>(B585/'Computed data'!$B$14)*100</f>
        <v>8.1115537848605577</v>
      </c>
      <c r="D585" s="17">
        <f>A585/'Computed data'!$E$14</f>
        <v>95.109892183627522</v>
      </c>
    </row>
    <row r="586" spans="1:4" x14ac:dyDescent="0.25">
      <c r="A586" s="17">
        <v>1512</v>
      </c>
      <c r="B586" s="17">
        <v>2.04</v>
      </c>
      <c r="C586" s="17">
        <f>(B586/'Computed data'!$B$14)*100</f>
        <v>8.1274900398406373</v>
      </c>
      <c r="D586" s="17">
        <f>A586/'Computed data'!$E$14</f>
        <v>95.109892183627522</v>
      </c>
    </row>
    <row r="587" spans="1:4" x14ac:dyDescent="0.25">
      <c r="A587" s="17">
        <v>1513</v>
      </c>
      <c r="B587" s="17">
        <v>2.0430000000000001</v>
      </c>
      <c r="C587" s="17">
        <f>(B587/'Computed data'!$B$14)*100</f>
        <v>8.1394422310756962</v>
      </c>
      <c r="D587" s="17">
        <f>A587/'Computed data'!$E$14</f>
        <v>95.172795551473826</v>
      </c>
    </row>
    <row r="588" spans="1:4" x14ac:dyDescent="0.25">
      <c r="A588" s="17">
        <v>1515</v>
      </c>
      <c r="B588" s="17">
        <v>2.0470000000000002</v>
      </c>
      <c r="C588" s="17">
        <f>(B588/'Computed data'!$B$14)*100</f>
        <v>8.1553784860557776</v>
      </c>
      <c r="D588" s="17">
        <f>A588/'Computed data'!$E$14</f>
        <v>95.29860228716646</v>
      </c>
    </row>
    <row r="589" spans="1:4" x14ac:dyDescent="0.25">
      <c r="A589" s="17">
        <v>1517</v>
      </c>
      <c r="B589" s="17">
        <v>2.0510000000000002</v>
      </c>
      <c r="C589" s="17">
        <f>(B589/'Computed data'!$B$14)*100</f>
        <v>8.1713147410358573</v>
      </c>
      <c r="D589" s="17">
        <f>A589/'Computed data'!$E$14</f>
        <v>95.424409022859095</v>
      </c>
    </row>
    <row r="590" spans="1:4" x14ac:dyDescent="0.25">
      <c r="A590" s="17">
        <v>1518</v>
      </c>
      <c r="B590" s="17">
        <v>2.0539999999999998</v>
      </c>
      <c r="C590" s="17">
        <f>(B590/'Computed data'!$B$14)*100</f>
        <v>8.1832669322709144</v>
      </c>
      <c r="D590" s="17">
        <f>A590/'Computed data'!$E$14</f>
        <v>95.487312390705398</v>
      </c>
    </row>
    <row r="591" spans="1:4" x14ac:dyDescent="0.25">
      <c r="A591" s="17">
        <v>1520</v>
      </c>
      <c r="B591" s="17">
        <v>2.0579999999999998</v>
      </c>
      <c r="C591" s="17">
        <f>(B591/'Computed data'!$B$14)*100</f>
        <v>8.1992031872509941</v>
      </c>
      <c r="D591" s="17">
        <f>A591/'Computed data'!$E$14</f>
        <v>95.613119126398033</v>
      </c>
    </row>
    <row r="592" spans="1:4" x14ac:dyDescent="0.25">
      <c r="A592" s="17">
        <v>1523</v>
      </c>
      <c r="B592" s="17">
        <v>2.0609999999999999</v>
      </c>
      <c r="C592" s="17">
        <f>(B592/'Computed data'!$B$14)*100</f>
        <v>8.2111553784860547</v>
      </c>
      <c r="D592" s="17">
        <f>A592/'Computed data'!$E$14</f>
        <v>95.80182922993697</v>
      </c>
    </row>
    <row r="593" spans="1:4" x14ac:dyDescent="0.25">
      <c r="A593" s="17">
        <v>1525</v>
      </c>
      <c r="B593" s="17">
        <v>2.0649999999999999</v>
      </c>
      <c r="C593" s="17">
        <f>(B593/'Computed data'!$B$14)*100</f>
        <v>8.2270916334661361</v>
      </c>
      <c r="D593" s="17">
        <f>A593/'Computed data'!$E$14</f>
        <v>95.927635965629605</v>
      </c>
    </row>
    <row r="594" spans="1:4" x14ac:dyDescent="0.25">
      <c r="A594" s="17">
        <v>1527</v>
      </c>
      <c r="B594" s="17">
        <v>2.0680000000000001</v>
      </c>
      <c r="C594" s="17">
        <f>(B594/'Computed data'!$B$14)*100</f>
        <v>8.239043824701195</v>
      </c>
      <c r="D594" s="17">
        <f>A594/'Computed data'!$E$14</f>
        <v>96.05344270132224</v>
      </c>
    </row>
    <row r="595" spans="1:4" x14ac:dyDescent="0.25">
      <c r="A595" s="17">
        <v>1528</v>
      </c>
      <c r="B595" s="17">
        <v>2.0720000000000001</v>
      </c>
      <c r="C595" s="17">
        <f>(B595/'Computed data'!$B$14)*100</f>
        <v>8.2549800796812747</v>
      </c>
      <c r="D595" s="17">
        <f>A595/'Computed data'!$E$14</f>
        <v>96.116346069168543</v>
      </c>
    </row>
    <row r="596" spans="1:4" x14ac:dyDescent="0.25">
      <c r="A596" s="17">
        <v>1530</v>
      </c>
      <c r="B596" s="17">
        <v>2.0750000000000002</v>
      </c>
      <c r="C596" s="17">
        <f>(B596/'Computed data'!$B$14)*100</f>
        <v>8.2669322709163335</v>
      </c>
      <c r="D596" s="17">
        <f>A596/'Computed data'!$E$14</f>
        <v>96.242152804861178</v>
      </c>
    </row>
    <row r="597" spans="1:4" x14ac:dyDescent="0.25">
      <c r="A597" s="17">
        <v>1532</v>
      </c>
      <c r="B597" s="17">
        <v>2.0790000000000002</v>
      </c>
      <c r="C597" s="17">
        <f>(B597/'Computed data'!$B$14)*100</f>
        <v>8.282868525896415</v>
      </c>
      <c r="D597" s="17">
        <f>A597/'Computed data'!$E$14</f>
        <v>96.367959540553812</v>
      </c>
    </row>
    <row r="598" spans="1:4" x14ac:dyDescent="0.25">
      <c r="A598" s="17">
        <v>1532</v>
      </c>
      <c r="B598" s="17">
        <v>2.081</v>
      </c>
      <c r="C598" s="17">
        <f>(B598/'Computed data'!$B$14)*100</f>
        <v>8.290836653386453</v>
      </c>
      <c r="D598" s="17">
        <f>A598/'Computed data'!$E$14</f>
        <v>96.367959540553812</v>
      </c>
    </row>
    <row r="599" spans="1:4" x14ac:dyDescent="0.25">
      <c r="A599" s="17">
        <v>1532</v>
      </c>
      <c r="B599" s="17">
        <v>2.085</v>
      </c>
      <c r="C599" s="17">
        <f>(B599/'Computed data'!$B$14)*100</f>
        <v>8.3067729083665327</v>
      </c>
      <c r="D599" s="17">
        <f>A599/'Computed data'!$E$14</f>
        <v>96.367959540553812</v>
      </c>
    </row>
    <row r="600" spans="1:4" x14ac:dyDescent="0.25">
      <c r="A600" s="17">
        <v>1533</v>
      </c>
      <c r="B600" s="17">
        <v>2.089</v>
      </c>
      <c r="C600" s="17">
        <f>(B600/'Computed data'!$B$14)*100</f>
        <v>8.3227091633466124</v>
      </c>
      <c r="D600" s="17">
        <f>A600/'Computed data'!$E$14</f>
        <v>96.430862908400115</v>
      </c>
    </row>
    <row r="601" spans="1:4" x14ac:dyDescent="0.25">
      <c r="A601" s="17">
        <v>1535</v>
      </c>
      <c r="B601" s="17">
        <v>2.093</v>
      </c>
      <c r="C601" s="17">
        <f>(B601/'Computed data'!$B$14)*100</f>
        <v>8.338645418326692</v>
      </c>
      <c r="D601" s="17">
        <f>A601/'Computed data'!$E$14</f>
        <v>96.55666964409275</v>
      </c>
    </row>
    <row r="602" spans="1:4" x14ac:dyDescent="0.25">
      <c r="A602" s="17">
        <v>1535</v>
      </c>
      <c r="B602" s="17">
        <v>2.0960000000000001</v>
      </c>
      <c r="C602" s="17">
        <f>(B602/'Computed data'!$B$14)*100</f>
        <v>8.3505976095617527</v>
      </c>
      <c r="D602" s="17">
        <f>A602/'Computed data'!$E$14</f>
        <v>96.55666964409275</v>
      </c>
    </row>
    <row r="603" spans="1:4" x14ac:dyDescent="0.25">
      <c r="A603" s="17">
        <v>1533</v>
      </c>
      <c r="B603" s="17">
        <v>2.0990000000000002</v>
      </c>
      <c r="C603" s="17">
        <f>(B603/'Computed data'!$B$14)*100</f>
        <v>8.3625498007968133</v>
      </c>
      <c r="D603" s="17">
        <f>A603/'Computed data'!$E$14</f>
        <v>96.430862908400115</v>
      </c>
    </row>
    <row r="604" spans="1:4" x14ac:dyDescent="0.25">
      <c r="A604" s="17">
        <v>1535</v>
      </c>
      <c r="B604" s="17">
        <v>2.1030000000000002</v>
      </c>
      <c r="C604" s="17">
        <f>(B604/'Computed data'!$B$14)*100</f>
        <v>8.378486055776893</v>
      </c>
      <c r="D604" s="17">
        <f>A604/'Computed data'!$E$14</f>
        <v>96.55666964409275</v>
      </c>
    </row>
    <row r="605" spans="1:4" x14ac:dyDescent="0.25">
      <c r="A605" s="17">
        <v>1537</v>
      </c>
      <c r="B605" s="17">
        <v>2.1059999999999999</v>
      </c>
      <c r="C605" s="17">
        <f>(B605/'Computed data'!$B$14)*100</f>
        <v>8.3904382470119518</v>
      </c>
      <c r="D605" s="17">
        <f>A605/'Computed data'!$E$14</f>
        <v>96.682476379785385</v>
      </c>
    </row>
    <row r="606" spans="1:4" x14ac:dyDescent="0.25">
      <c r="A606" s="17">
        <v>1537</v>
      </c>
      <c r="B606" s="17">
        <v>2.11</v>
      </c>
      <c r="C606" s="17">
        <f>(B606/'Computed data'!$B$14)*100</f>
        <v>8.4063745019920315</v>
      </c>
      <c r="D606" s="17">
        <f>A606/'Computed data'!$E$14</f>
        <v>96.682476379785385</v>
      </c>
    </row>
    <row r="607" spans="1:4" x14ac:dyDescent="0.25">
      <c r="A607" s="17">
        <v>1537</v>
      </c>
      <c r="B607" s="17">
        <v>2.113</v>
      </c>
      <c r="C607" s="17">
        <f>(B607/'Computed data'!$B$14)*100</f>
        <v>8.4183266932270904</v>
      </c>
      <c r="D607" s="17">
        <f>A607/'Computed data'!$E$14</f>
        <v>96.682476379785385</v>
      </c>
    </row>
    <row r="608" spans="1:4" x14ac:dyDescent="0.25">
      <c r="A608" s="17">
        <v>1538</v>
      </c>
      <c r="B608" s="17">
        <v>2.117</v>
      </c>
      <c r="C608" s="17">
        <f>(B608/'Computed data'!$B$14)*100</f>
        <v>8.43426294820717</v>
      </c>
      <c r="D608" s="17">
        <f>A608/'Computed data'!$E$14</f>
        <v>96.745379747631688</v>
      </c>
    </row>
    <row r="609" spans="1:4" x14ac:dyDescent="0.25">
      <c r="A609" s="17">
        <v>1539</v>
      </c>
      <c r="B609" s="17">
        <v>2.121</v>
      </c>
      <c r="C609" s="17">
        <f>(B609/'Computed data'!$B$14)*100</f>
        <v>8.4501992031872497</v>
      </c>
      <c r="D609" s="17">
        <f>A609/'Computed data'!$E$14</f>
        <v>96.808283115478005</v>
      </c>
    </row>
    <row r="610" spans="1:4" x14ac:dyDescent="0.25">
      <c r="A610" s="17">
        <v>1540</v>
      </c>
      <c r="B610" s="17">
        <v>2.1240000000000001</v>
      </c>
      <c r="C610" s="17">
        <f>(B610/'Computed data'!$B$14)*100</f>
        <v>8.4621513944223103</v>
      </c>
      <c r="D610" s="17">
        <f>A610/'Computed data'!$E$14</f>
        <v>96.871186483324323</v>
      </c>
    </row>
    <row r="611" spans="1:4" x14ac:dyDescent="0.25">
      <c r="A611" s="17">
        <v>1542</v>
      </c>
      <c r="B611" s="17">
        <v>2.1269999999999998</v>
      </c>
      <c r="C611" s="17">
        <f>(B611/'Computed data'!$B$14)*100</f>
        <v>8.4741035856573692</v>
      </c>
      <c r="D611" s="17">
        <f>A611/'Computed data'!$E$14</f>
        <v>96.996993219016957</v>
      </c>
    </row>
    <row r="612" spans="1:4" x14ac:dyDescent="0.25">
      <c r="A612" s="17">
        <v>1543</v>
      </c>
      <c r="B612" s="17">
        <v>2.1309999999999998</v>
      </c>
      <c r="C612" s="17">
        <f>(B612/'Computed data'!$B$14)*100</f>
        <v>8.4900398406374489</v>
      </c>
      <c r="D612" s="17">
        <f>A612/'Computed data'!$E$14</f>
        <v>97.05989658686326</v>
      </c>
    </row>
    <row r="613" spans="1:4" x14ac:dyDescent="0.25">
      <c r="A613" s="17">
        <v>1545</v>
      </c>
      <c r="B613" s="17">
        <v>2.1349999999999998</v>
      </c>
      <c r="C613" s="17">
        <f>(B613/'Computed data'!$B$14)*100</f>
        <v>8.5059760956175285</v>
      </c>
      <c r="D613" s="17">
        <f>A613/'Computed data'!$E$14</f>
        <v>97.185703322555895</v>
      </c>
    </row>
    <row r="614" spans="1:4" x14ac:dyDescent="0.25">
      <c r="A614" s="17">
        <v>1545</v>
      </c>
      <c r="B614" s="17">
        <v>2.1379999999999999</v>
      </c>
      <c r="C614" s="17">
        <f>(B614/'Computed data'!$B$14)*100</f>
        <v>8.5179282868525892</v>
      </c>
      <c r="D614" s="17">
        <f>A614/'Computed data'!$E$14</f>
        <v>97.185703322555895</v>
      </c>
    </row>
    <row r="615" spans="1:4" x14ac:dyDescent="0.25">
      <c r="A615" s="17">
        <v>1545</v>
      </c>
      <c r="B615" s="17">
        <v>2.141</v>
      </c>
      <c r="C615" s="17">
        <f>(B615/'Computed data'!$B$14)*100</f>
        <v>8.5298804780876498</v>
      </c>
      <c r="D615" s="17">
        <f>A615/'Computed data'!$E$14</f>
        <v>97.185703322555895</v>
      </c>
    </row>
    <row r="616" spans="1:4" x14ac:dyDescent="0.25">
      <c r="A616" s="17">
        <v>1547</v>
      </c>
      <c r="B616" s="17">
        <v>2.145</v>
      </c>
      <c r="C616" s="17">
        <f>(B616/'Computed data'!$B$14)*100</f>
        <v>8.5458167330677295</v>
      </c>
      <c r="D616" s="17">
        <f>A616/'Computed data'!$E$14</f>
        <v>97.31151005824853</v>
      </c>
    </row>
    <row r="617" spans="1:4" x14ac:dyDescent="0.25">
      <c r="A617" s="17">
        <v>1547</v>
      </c>
      <c r="B617" s="17">
        <v>2.149</v>
      </c>
      <c r="C617" s="17">
        <f>(B617/'Computed data'!$B$14)*100</f>
        <v>8.5617529880478074</v>
      </c>
      <c r="D617" s="17">
        <f>A617/'Computed data'!$E$14</f>
        <v>97.31151005824853</v>
      </c>
    </row>
    <row r="618" spans="1:4" x14ac:dyDescent="0.25">
      <c r="A618" s="17">
        <v>1545</v>
      </c>
      <c r="B618" s="17">
        <v>2.1520000000000001</v>
      </c>
      <c r="C618" s="17">
        <f>(B618/'Computed data'!$B$14)*100</f>
        <v>8.573705179282868</v>
      </c>
      <c r="D618" s="17">
        <f>A618/'Computed data'!$E$14</f>
        <v>97.185703322555895</v>
      </c>
    </row>
    <row r="619" spans="1:4" x14ac:dyDescent="0.25">
      <c r="A619" s="17">
        <v>1545</v>
      </c>
      <c r="B619" s="17">
        <v>2.1549999999999998</v>
      </c>
      <c r="C619" s="17">
        <f>(B619/'Computed data'!$B$14)*100</f>
        <v>8.5856573705179269</v>
      </c>
      <c r="D619" s="17">
        <f>A619/'Computed data'!$E$14</f>
        <v>97.185703322555895</v>
      </c>
    </row>
    <row r="620" spans="1:4" x14ac:dyDescent="0.25">
      <c r="A620" s="17">
        <v>1547</v>
      </c>
      <c r="B620" s="17">
        <v>2.1589999999999998</v>
      </c>
      <c r="C620" s="17">
        <f>(B620/'Computed data'!$B$14)*100</f>
        <v>8.6015936254980065</v>
      </c>
      <c r="D620" s="17">
        <f>A620/'Computed data'!$E$14</f>
        <v>97.31151005824853</v>
      </c>
    </row>
    <row r="621" spans="1:4" x14ac:dyDescent="0.25">
      <c r="A621" s="17">
        <v>1548</v>
      </c>
      <c r="B621" s="17">
        <v>2.1629999999999998</v>
      </c>
      <c r="C621" s="17">
        <f>(B621/'Computed data'!$B$14)*100</f>
        <v>8.6175298804780862</v>
      </c>
      <c r="D621" s="17">
        <f>A621/'Computed data'!$E$14</f>
        <v>97.374413426094833</v>
      </c>
    </row>
    <row r="622" spans="1:4" x14ac:dyDescent="0.25">
      <c r="A622" s="17">
        <v>1550</v>
      </c>
      <c r="B622" s="17">
        <v>2.1659999999999999</v>
      </c>
      <c r="C622" s="17">
        <f>(B622/'Computed data'!$B$14)*100</f>
        <v>8.6294820717131451</v>
      </c>
      <c r="D622" s="17">
        <f>A622/'Computed data'!$E$14</f>
        <v>97.500220161787468</v>
      </c>
    </row>
    <row r="623" spans="1:4" x14ac:dyDescent="0.25">
      <c r="A623" s="17">
        <v>1550</v>
      </c>
      <c r="B623" s="17">
        <v>2.169</v>
      </c>
      <c r="C623" s="17">
        <f>(B623/'Computed data'!$B$14)*100</f>
        <v>8.6414342629482075</v>
      </c>
      <c r="D623" s="17">
        <f>A623/'Computed data'!$E$14</f>
        <v>97.500220161787468</v>
      </c>
    </row>
    <row r="624" spans="1:4" x14ac:dyDescent="0.25">
      <c r="A624" s="17">
        <v>1551</v>
      </c>
      <c r="B624" s="17">
        <v>2.173</v>
      </c>
      <c r="C624" s="17">
        <f>(B624/'Computed data'!$B$14)*100</f>
        <v>8.6573705179282872</v>
      </c>
      <c r="D624" s="17">
        <f>A624/'Computed data'!$E$14</f>
        <v>97.563123529633785</v>
      </c>
    </row>
    <row r="625" spans="1:4" x14ac:dyDescent="0.25">
      <c r="A625" s="17">
        <v>1552</v>
      </c>
      <c r="B625" s="17">
        <v>2.1760000000000002</v>
      </c>
      <c r="C625" s="17">
        <f>(B625/'Computed data'!$B$14)*100</f>
        <v>8.669322709163346</v>
      </c>
      <c r="D625" s="17">
        <f>A625/'Computed data'!$E$14</f>
        <v>97.626026897480102</v>
      </c>
    </row>
    <row r="626" spans="1:4" x14ac:dyDescent="0.25">
      <c r="A626" s="17">
        <v>1552</v>
      </c>
      <c r="B626" s="17">
        <v>2.1789999999999998</v>
      </c>
      <c r="C626" s="17">
        <f>(B626/'Computed data'!$B$14)*100</f>
        <v>8.6812749003984067</v>
      </c>
      <c r="D626" s="17">
        <f>A626/'Computed data'!$E$14</f>
        <v>97.626026897480102</v>
      </c>
    </row>
    <row r="627" spans="1:4" x14ac:dyDescent="0.25">
      <c r="A627" s="17">
        <v>1552</v>
      </c>
      <c r="B627" s="17">
        <v>2.1829999999999998</v>
      </c>
      <c r="C627" s="17">
        <f>(B627/'Computed data'!$B$14)*100</f>
        <v>8.6972111553784845</v>
      </c>
      <c r="D627" s="17">
        <f>A627/'Computed data'!$E$14</f>
        <v>97.626026897480102</v>
      </c>
    </row>
    <row r="628" spans="1:4" x14ac:dyDescent="0.25">
      <c r="A628" s="17">
        <v>1553</v>
      </c>
      <c r="B628" s="17">
        <v>2.1869999999999998</v>
      </c>
      <c r="C628" s="17">
        <f>(B628/'Computed data'!$B$14)*100</f>
        <v>8.7131474103585642</v>
      </c>
      <c r="D628" s="17">
        <f>A628/'Computed data'!$E$14</f>
        <v>97.688930265326405</v>
      </c>
    </row>
    <row r="629" spans="1:4" x14ac:dyDescent="0.25">
      <c r="A629" s="17">
        <v>1553</v>
      </c>
      <c r="B629" s="17">
        <v>2.19</v>
      </c>
      <c r="C629" s="17">
        <f>(B629/'Computed data'!$B$14)*100</f>
        <v>8.7250996015936249</v>
      </c>
      <c r="D629" s="17">
        <f>A629/'Computed data'!$E$14</f>
        <v>97.688930265326405</v>
      </c>
    </row>
    <row r="630" spans="1:4" x14ac:dyDescent="0.25">
      <c r="A630" s="17">
        <v>1555</v>
      </c>
      <c r="B630" s="17">
        <v>2.194</v>
      </c>
      <c r="C630" s="17">
        <f>(B630/'Computed data'!$B$14)*100</f>
        <v>8.7410358565737045</v>
      </c>
      <c r="D630" s="17">
        <f>A630/'Computed data'!$E$14</f>
        <v>97.81473700101904</v>
      </c>
    </row>
    <row r="631" spans="1:4" x14ac:dyDescent="0.25">
      <c r="A631" s="17">
        <v>1555</v>
      </c>
      <c r="B631" s="17">
        <v>2.1970000000000001</v>
      </c>
      <c r="C631" s="17">
        <f>(B631/'Computed data'!$B$14)*100</f>
        <v>8.7529880478087652</v>
      </c>
      <c r="D631" s="17">
        <f>A631/'Computed data'!$E$14</f>
        <v>97.81473700101904</v>
      </c>
    </row>
    <row r="632" spans="1:4" x14ac:dyDescent="0.25">
      <c r="A632" s="17">
        <v>1555</v>
      </c>
      <c r="B632" s="17">
        <v>2.2010000000000001</v>
      </c>
      <c r="C632" s="17">
        <f>(B632/'Computed data'!$B$14)*100</f>
        <v>8.7689243027888448</v>
      </c>
      <c r="D632" s="17">
        <f>A632/'Computed data'!$E$14</f>
        <v>97.81473700101904</v>
      </c>
    </row>
    <row r="633" spans="1:4" x14ac:dyDescent="0.25">
      <c r="A633" s="17">
        <v>1553</v>
      </c>
      <c r="B633" s="17">
        <v>2.2040000000000002</v>
      </c>
      <c r="C633" s="17">
        <f>(B633/'Computed data'!$B$14)*100</f>
        <v>8.7808764940239055</v>
      </c>
      <c r="D633" s="17">
        <f>A633/'Computed data'!$E$14</f>
        <v>97.688930265326405</v>
      </c>
    </row>
    <row r="634" spans="1:4" x14ac:dyDescent="0.25">
      <c r="A634" s="17">
        <v>1553</v>
      </c>
      <c r="B634" s="17">
        <v>2.2080000000000002</v>
      </c>
      <c r="C634" s="17">
        <f>(B634/'Computed data'!$B$14)*100</f>
        <v>8.7968127490039851</v>
      </c>
      <c r="D634" s="17">
        <f>A634/'Computed data'!$E$14</f>
        <v>97.688930265326405</v>
      </c>
    </row>
    <row r="635" spans="1:4" x14ac:dyDescent="0.25">
      <c r="A635" s="17">
        <v>1552</v>
      </c>
      <c r="B635" s="17">
        <v>2.2109999999999999</v>
      </c>
      <c r="C635" s="17">
        <f>(B635/'Computed data'!$B$14)*100</f>
        <v>8.8087649402390422</v>
      </c>
      <c r="D635" s="17">
        <f>A635/'Computed data'!$E$14</f>
        <v>97.626026897480102</v>
      </c>
    </row>
    <row r="636" spans="1:4" x14ac:dyDescent="0.25">
      <c r="A636" s="17">
        <v>1553</v>
      </c>
      <c r="B636" s="17">
        <v>2.2149999999999999</v>
      </c>
      <c r="C636" s="17">
        <f>(B636/'Computed data'!$B$14)*100</f>
        <v>8.8247011952191237</v>
      </c>
      <c r="D636" s="17">
        <f>A636/'Computed data'!$E$14</f>
        <v>97.688930265326405</v>
      </c>
    </row>
    <row r="637" spans="1:4" x14ac:dyDescent="0.25">
      <c r="A637" s="17">
        <v>1553</v>
      </c>
      <c r="B637" s="17">
        <v>2.218</v>
      </c>
      <c r="C637" s="17">
        <f>(B637/'Computed data'!$B$14)*100</f>
        <v>8.8366533864541825</v>
      </c>
      <c r="D637" s="17">
        <f>A637/'Computed data'!$E$14</f>
        <v>97.688930265326405</v>
      </c>
    </row>
    <row r="638" spans="1:4" x14ac:dyDescent="0.25">
      <c r="A638" s="17">
        <v>1555</v>
      </c>
      <c r="B638" s="17">
        <v>2.222</v>
      </c>
      <c r="C638" s="17">
        <f>(B638/'Computed data'!$B$14)*100</f>
        <v>8.8525896414342622</v>
      </c>
      <c r="D638" s="17">
        <f>A638/'Computed data'!$E$14</f>
        <v>97.81473700101904</v>
      </c>
    </row>
    <row r="639" spans="1:4" x14ac:dyDescent="0.25">
      <c r="A639" s="17">
        <v>1555</v>
      </c>
      <c r="B639" s="17">
        <v>2.2250000000000001</v>
      </c>
      <c r="C639" s="17">
        <f>(B639/'Computed data'!$B$14)*100</f>
        <v>8.8645418326693228</v>
      </c>
      <c r="D639" s="17">
        <f>A639/'Computed data'!$E$14</f>
        <v>97.81473700101904</v>
      </c>
    </row>
    <row r="640" spans="1:4" x14ac:dyDescent="0.25">
      <c r="A640" s="17">
        <v>1557</v>
      </c>
      <c r="B640" s="17">
        <v>2.2290000000000001</v>
      </c>
      <c r="C640" s="17">
        <f>(B640/'Computed data'!$B$14)*100</f>
        <v>8.8804780876494007</v>
      </c>
      <c r="D640" s="17">
        <f>A640/'Computed data'!$E$14</f>
        <v>97.940543736711675</v>
      </c>
    </row>
    <row r="641" spans="1:4" x14ac:dyDescent="0.25">
      <c r="A641" s="17">
        <v>1558</v>
      </c>
      <c r="B641" s="17">
        <v>2.2320000000000002</v>
      </c>
      <c r="C641" s="17">
        <f>(B641/'Computed data'!$B$14)*100</f>
        <v>8.8924302788844631</v>
      </c>
      <c r="D641" s="17">
        <f>A641/'Computed data'!$E$14</f>
        <v>98.003447104557978</v>
      </c>
    </row>
    <row r="642" spans="1:4" x14ac:dyDescent="0.25">
      <c r="A642" s="17">
        <v>1560</v>
      </c>
      <c r="B642" s="17">
        <v>2.2349999999999999</v>
      </c>
      <c r="C642" s="17">
        <f>(B642/'Computed data'!$B$14)*100</f>
        <v>8.9043824701195202</v>
      </c>
      <c r="D642" s="17">
        <f>A642/'Computed data'!$E$14</f>
        <v>98.129253840250612</v>
      </c>
    </row>
    <row r="643" spans="1:4" x14ac:dyDescent="0.25">
      <c r="A643" s="17">
        <v>1562</v>
      </c>
      <c r="B643" s="17">
        <v>2.2389999999999999</v>
      </c>
      <c r="C643" s="17">
        <f>(B643/'Computed data'!$B$14)*100</f>
        <v>8.9203187250995999</v>
      </c>
      <c r="D643" s="17">
        <f>A643/'Computed data'!$E$14</f>
        <v>98.255060575943247</v>
      </c>
    </row>
    <row r="644" spans="1:4" x14ac:dyDescent="0.25">
      <c r="A644" s="17">
        <v>1562</v>
      </c>
      <c r="B644" s="17">
        <v>2.242</v>
      </c>
      <c r="C644" s="17">
        <f>(B644/'Computed data'!$B$14)*100</f>
        <v>8.9322709163346623</v>
      </c>
      <c r="D644" s="17">
        <f>A644/'Computed data'!$E$14</f>
        <v>98.255060575943247</v>
      </c>
    </row>
    <row r="645" spans="1:4" x14ac:dyDescent="0.25">
      <c r="A645" s="17">
        <v>1563</v>
      </c>
      <c r="B645" s="17">
        <v>2.246</v>
      </c>
      <c r="C645" s="17">
        <f>(B645/'Computed data'!$B$14)*100</f>
        <v>8.9482071713147402</v>
      </c>
      <c r="D645" s="17">
        <f>A645/'Computed data'!$E$14</f>
        <v>98.31796394378955</v>
      </c>
    </row>
    <row r="646" spans="1:4" x14ac:dyDescent="0.25">
      <c r="A646" s="17">
        <v>1564</v>
      </c>
      <c r="B646" s="17">
        <v>2.2490000000000001</v>
      </c>
      <c r="C646" s="17">
        <f>(B646/'Computed data'!$B$14)*100</f>
        <v>8.9601593625498008</v>
      </c>
      <c r="D646" s="17">
        <f>A646/'Computed data'!$E$14</f>
        <v>98.380867311635868</v>
      </c>
    </row>
    <row r="647" spans="1:4" x14ac:dyDescent="0.25">
      <c r="A647" s="17">
        <v>1567</v>
      </c>
      <c r="B647" s="17">
        <v>2.2530000000000001</v>
      </c>
      <c r="C647" s="17">
        <f>(B647/'Computed data'!$B$14)*100</f>
        <v>8.9760956175298805</v>
      </c>
      <c r="D647" s="17">
        <f>A647/'Computed data'!$E$14</f>
        <v>98.56957741517482</v>
      </c>
    </row>
    <row r="648" spans="1:4" x14ac:dyDescent="0.25">
      <c r="A648" s="17">
        <v>1568</v>
      </c>
      <c r="B648" s="17">
        <v>2.2570000000000001</v>
      </c>
      <c r="C648" s="17">
        <f>(B648/'Computed data'!$B$14)*100</f>
        <v>8.9920318725099602</v>
      </c>
      <c r="D648" s="17">
        <f>A648/'Computed data'!$E$14</f>
        <v>98.632480783021123</v>
      </c>
    </row>
    <row r="649" spans="1:4" x14ac:dyDescent="0.25">
      <c r="A649" s="17">
        <v>1570</v>
      </c>
      <c r="B649" s="17">
        <v>2.2599999999999998</v>
      </c>
      <c r="C649" s="17">
        <f>(B649/'Computed data'!$B$14)*100</f>
        <v>9.003984063745019</v>
      </c>
      <c r="D649" s="17">
        <f>A649/'Computed data'!$E$14</f>
        <v>98.758287518713757</v>
      </c>
    </row>
    <row r="650" spans="1:4" x14ac:dyDescent="0.25">
      <c r="A650" s="17">
        <v>1572</v>
      </c>
      <c r="B650" s="17">
        <v>2.2639999999999998</v>
      </c>
      <c r="C650" s="17">
        <f>(B650/'Computed data'!$B$14)*100</f>
        <v>9.0199203187250987</v>
      </c>
      <c r="D650" s="17">
        <f>A650/'Computed data'!$E$14</f>
        <v>98.884094254406392</v>
      </c>
    </row>
    <row r="651" spans="1:4" x14ac:dyDescent="0.25">
      <c r="A651" s="17">
        <v>1573</v>
      </c>
      <c r="B651" s="17">
        <v>2.2669999999999999</v>
      </c>
      <c r="C651" s="17">
        <f>(B651/'Computed data'!$B$14)*100</f>
        <v>9.0318725099601576</v>
      </c>
      <c r="D651" s="17">
        <f>A651/'Computed data'!$E$14</f>
        <v>98.946997622252695</v>
      </c>
    </row>
    <row r="652" spans="1:4" x14ac:dyDescent="0.25">
      <c r="A652" s="17">
        <v>1577</v>
      </c>
      <c r="B652" s="17">
        <v>2.2709999999999999</v>
      </c>
      <c r="C652" s="17">
        <f>(B652/'Computed data'!$B$14)*100</f>
        <v>9.0478087649402372</v>
      </c>
      <c r="D652" s="17">
        <f>A652/'Computed data'!$E$14</f>
        <v>99.198611093637965</v>
      </c>
    </row>
    <row r="653" spans="1:4" x14ac:dyDescent="0.25">
      <c r="A653" s="17">
        <v>1578</v>
      </c>
      <c r="B653" s="17">
        <v>2.274</v>
      </c>
      <c r="C653" s="17">
        <f>(B653/'Computed data'!$B$14)*100</f>
        <v>9.0597609561752979</v>
      </c>
      <c r="D653" s="17">
        <f>A653/'Computed data'!$E$14</f>
        <v>99.261514461484268</v>
      </c>
    </row>
    <row r="654" spans="1:4" x14ac:dyDescent="0.25">
      <c r="A654" s="17">
        <v>1580</v>
      </c>
      <c r="B654" s="17">
        <v>2.278</v>
      </c>
      <c r="C654" s="17">
        <f>(B654/'Computed data'!$B$14)*100</f>
        <v>9.0756972111553793</v>
      </c>
      <c r="D654" s="17">
        <f>A654/'Computed data'!$E$14</f>
        <v>99.387321197176902</v>
      </c>
    </row>
    <row r="655" spans="1:4" x14ac:dyDescent="0.25">
      <c r="A655" s="17">
        <v>1582</v>
      </c>
      <c r="B655" s="17">
        <v>2.2810000000000001</v>
      </c>
      <c r="C655" s="17">
        <f>(B655/'Computed data'!$B$14)*100</f>
        <v>9.0876494023904382</v>
      </c>
      <c r="D655" s="17">
        <f>A655/'Computed data'!$E$14</f>
        <v>99.513127932869537</v>
      </c>
    </row>
    <row r="656" spans="1:4" x14ac:dyDescent="0.25">
      <c r="A656" s="17">
        <v>1583</v>
      </c>
      <c r="B656" s="17">
        <v>2.2850000000000001</v>
      </c>
      <c r="C656" s="17">
        <f>(B656/'Computed data'!$B$14)*100</f>
        <v>9.1035856573705178</v>
      </c>
      <c r="D656" s="17">
        <f>A656/'Computed data'!$E$14</f>
        <v>99.57603130071584</v>
      </c>
    </row>
    <row r="657" spans="1:4" x14ac:dyDescent="0.25">
      <c r="A657" s="17">
        <v>1585</v>
      </c>
      <c r="B657" s="17">
        <v>2.2879999999999998</v>
      </c>
      <c r="C657" s="17">
        <f>(B657/'Computed data'!$B$14)*100</f>
        <v>9.1155378486055767</v>
      </c>
      <c r="D657" s="17">
        <f>A657/'Computed data'!$E$14</f>
        <v>99.701838036408475</v>
      </c>
    </row>
    <row r="658" spans="1:4" x14ac:dyDescent="0.25">
      <c r="A658" s="17">
        <v>1588</v>
      </c>
      <c r="B658" s="17">
        <v>2.2919999999999998</v>
      </c>
      <c r="C658" s="17">
        <f>(B658/'Computed data'!$B$14)*100</f>
        <v>9.1314741035856564</v>
      </c>
      <c r="D658" s="17">
        <f>A658/'Computed data'!$E$14</f>
        <v>99.890548139947413</v>
      </c>
    </row>
    <row r="659" spans="1:4" x14ac:dyDescent="0.25">
      <c r="A659" s="17">
        <v>1592</v>
      </c>
      <c r="B659" s="17">
        <v>2.2959999999999998</v>
      </c>
      <c r="C659" s="17">
        <f>(B659/'Computed data'!$B$14)*100</f>
        <v>9.147410358565736</v>
      </c>
      <c r="D659" s="17">
        <f>A659/'Computed data'!$E$14</f>
        <v>100.14216161133268</v>
      </c>
    </row>
    <row r="660" spans="1:4" x14ac:dyDescent="0.25">
      <c r="A660" s="17">
        <v>1594</v>
      </c>
      <c r="B660" s="17">
        <v>2.2989999999999999</v>
      </c>
      <c r="C660" s="17">
        <f>(B660/'Computed data'!$B$14)*100</f>
        <v>9.1593625498007967</v>
      </c>
      <c r="D660" s="17">
        <f>A660/'Computed data'!$E$14</f>
        <v>100.2679683470253</v>
      </c>
    </row>
    <row r="661" spans="1:4" x14ac:dyDescent="0.25">
      <c r="A661" s="17">
        <v>1597</v>
      </c>
      <c r="B661" s="17">
        <v>2.302</v>
      </c>
      <c r="C661" s="17">
        <f>(B661/'Computed data'!$B$14)*100</f>
        <v>9.1713147410358555</v>
      </c>
      <c r="D661" s="17">
        <f>A661/'Computed data'!$E$14</f>
        <v>100.45667845056425</v>
      </c>
    </row>
    <row r="662" spans="1:4" x14ac:dyDescent="0.25">
      <c r="A662" s="17">
        <v>1600</v>
      </c>
      <c r="B662" s="17">
        <v>2.306</v>
      </c>
      <c r="C662" s="17">
        <f>(B662/'Computed data'!$B$14)*100</f>
        <v>9.1872509960159352</v>
      </c>
      <c r="D662" s="17">
        <f>A662/'Computed data'!$E$14</f>
        <v>100.64538855410319</v>
      </c>
    </row>
    <row r="663" spans="1:4" x14ac:dyDescent="0.25">
      <c r="A663" s="17">
        <v>1603</v>
      </c>
      <c r="B663" s="17">
        <v>2.3090000000000002</v>
      </c>
      <c r="C663" s="17">
        <f>(B663/'Computed data'!$B$14)*100</f>
        <v>9.1992031872509958</v>
      </c>
      <c r="D663" s="17">
        <f>A663/'Computed data'!$E$14</f>
        <v>100.83409865764213</v>
      </c>
    </row>
    <row r="664" spans="1:4" x14ac:dyDescent="0.25">
      <c r="A664" s="17">
        <v>1605</v>
      </c>
      <c r="B664" s="17">
        <v>2.3119999999999998</v>
      </c>
      <c r="C664" s="17">
        <f>(B664/'Computed data'!$B$14)*100</f>
        <v>9.2111553784860547</v>
      </c>
      <c r="D664" s="17">
        <f>A664/'Computed data'!$E$14</f>
        <v>100.95990539333476</v>
      </c>
    </row>
    <row r="665" spans="1:4" x14ac:dyDescent="0.25">
      <c r="A665" s="17">
        <v>1608</v>
      </c>
      <c r="B665" s="17">
        <v>2.3159999999999998</v>
      </c>
      <c r="C665" s="17">
        <f>(B665/'Computed data'!$B$14)*100</f>
        <v>9.2270916334661344</v>
      </c>
      <c r="D665" s="17">
        <f>A665/'Computed data'!$E$14</f>
        <v>101.1486154968737</v>
      </c>
    </row>
    <row r="666" spans="1:4" x14ac:dyDescent="0.25">
      <c r="A666" s="17">
        <v>1612</v>
      </c>
      <c r="B666" s="17">
        <v>2.3199999999999998</v>
      </c>
      <c r="C666" s="17">
        <f>(B666/'Computed data'!$B$14)*100</f>
        <v>9.243027888446214</v>
      </c>
      <c r="D666" s="17">
        <f>A666/'Computed data'!$E$14</f>
        <v>101.40022896825897</v>
      </c>
    </row>
    <row r="667" spans="1:4" x14ac:dyDescent="0.25">
      <c r="A667" s="17">
        <v>1615</v>
      </c>
      <c r="B667" s="17">
        <v>2.323</v>
      </c>
      <c r="C667" s="17">
        <f>(B667/'Computed data'!$B$14)*100</f>
        <v>9.2549800796812747</v>
      </c>
      <c r="D667" s="17">
        <f>A667/'Computed data'!$E$14</f>
        <v>101.58893907179791</v>
      </c>
    </row>
    <row r="668" spans="1:4" x14ac:dyDescent="0.25">
      <c r="A668" s="17">
        <v>1618</v>
      </c>
      <c r="B668" s="17">
        <v>2.3260000000000001</v>
      </c>
      <c r="C668" s="17">
        <f>(B668/'Computed data'!$B$14)*100</f>
        <v>9.2669322709163335</v>
      </c>
      <c r="D668" s="17">
        <f>A668/'Computed data'!$E$14</f>
        <v>101.77764917533685</v>
      </c>
    </row>
    <row r="669" spans="1:4" x14ac:dyDescent="0.25">
      <c r="A669" s="17">
        <v>1622</v>
      </c>
      <c r="B669" s="17">
        <v>2.33</v>
      </c>
      <c r="C669" s="17">
        <f>(B669/'Computed data'!$B$14)*100</f>
        <v>9.2828685258964132</v>
      </c>
      <c r="D669" s="17">
        <f>A669/'Computed data'!$E$14</f>
        <v>102.02926264672212</v>
      </c>
    </row>
    <row r="670" spans="1:4" x14ac:dyDescent="0.25">
      <c r="A670" s="17">
        <v>1625</v>
      </c>
      <c r="B670" s="17">
        <v>2.3340000000000001</v>
      </c>
      <c r="C670" s="17">
        <f>(B670/'Computed data'!$B$14)*100</f>
        <v>9.2988047808764929</v>
      </c>
      <c r="D670" s="17">
        <f>A670/'Computed data'!$E$14</f>
        <v>102.21797275026105</v>
      </c>
    </row>
    <row r="671" spans="1:4" x14ac:dyDescent="0.25">
      <c r="A671" s="17">
        <v>1627</v>
      </c>
      <c r="B671" s="17">
        <v>2.3370000000000002</v>
      </c>
      <c r="C671" s="17">
        <f>(B671/'Computed data'!$B$14)*100</f>
        <v>9.3107569721115535</v>
      </c>
      <c r="D671" s="17">
        <f>A671/'Computed data'!$E$14</f>
        <v>102.34377948595369</v>
      </c>
    </row>
    <row r="672" spans="1:4" x14ac:dyDescent="0.25">
      <c r="A672" s="17">
        <v>1629</v>
      </c>
      <c r="B672" s="17">
        <v>2.34</v>
      </c>
      <c r="C672" s="17">
        <f>(B672/'Computed data'!$B$14)*100</f>
        <v>9.3227091633466124</v>
      </c>
      <c r="D672" s="17">
        <f>A672/'Computed data'!$E$14</f>
        <v>102.46958622164631</v>
      </c>
    </row>
    <row r="673" spans="1:4" x14ac:dyDescent="0.25">
      <c r="A673" s="17">
        <v>1633</v>
      </c>
      <c r="B673" s="17">
        <v>2.3439999999999999</v>
      </c>
      <c r="C673" s="17">
        <f>(B673/'Computed data'!$B$14)*100</f>
        <v>9.338645418326692</v>
      </c>
      <c r="D673" s="17">
        <f>A673/'Computed data'!$E$14</f>
        <v>102.72119969303156</v>
      </c>
    </row>
    <row r="674" spans="1:4" x14ac:dyDescent="0.25">
      <c r="A674" s="17">
        <v>1635</v>
      </c>
      <c r="B674" s="17">
        <v>2.347</v>
      </c>
      <c r="C674" s="17">
        <f>(B674/'Computed data'!$B$14)*100</f>
        <v>9.3505976095617527</v>
      </c>
      <c r="D674" s="17">
        <f>A674/'Computed data'!$E$14</f>
        <v>102.8470064287242</v>
      </c>
    </row>
    <row r="675" spans="1:4" x14ac:dyDescent="0.25">
      <c r="A675" s="17">
        <v>1638</v>
      </c>
      <c r="B675" s="17">
        <v>2.351</v>
      </c>
      <c r="C675" s="17">
        <f>(B675/'Computed data'!$B$14)*100</f>
        <v>9.3665338645418323</v>
      </c>
      <c r="D675" s="17">
        <f>A675/'Computed data'!$E$14</f>
        <v>103.03571653226314</v>
      </c>
    </row>
    <row r="676" spans="1:4" x14ac:dyDescent="0.25">
      <c r="A676" s="17">
        <v>1641</v>
      </c>
      <c r="B676" s="17">
        <v>2.355</v>
      </c>
      <c r="C676" s="17">
        <f>(B676/'Computed data'!$B$14)*100</f>
        <v>9.382470119521912</v>
      </c>
      <c r="D676" s="17">
        <f>A676/'Computed data'!$E$14</f>
        <v>103.22442663580209</v>
      </c>
    </row>
    <row r="677" spans="1:4" x14ac:dyDescent="0.25">
      <c r="A677" s="17">
        <v>1643</v>
      </c>
      <c r="B677" s="17">
        <v>2.3580000000000001</v>
      </c>
      <c r="C677" s="17">
        <f>(B677/'Computed data'!$B$14)*100</f>
        <v>9.3944223107569726</v>
      </c>
      <c r="D677" s="17">
        <f>A677/'Computed data'!$E$14</f>
        <v>103.35023337149471</v>
      </c>
    </row>
    <row r="678" spans="1:4" x14ac:dyDescent="0.25">
      <c r="A678" s="17">
        <v>1646</v>
      </c>
      <c r="B678" s="17">
        <v>2.3610000000000002</v>
      </c>
      <c r="C678" s="17">
        <f>(B678/'Computed data'!$B$14)*100</f>
        <v>9.4063745019920315</v>
      </c>
      <c r="D678" s="17">
        <f>A678/'Computed data'!$E$14</f>
        <v>103.53894347503366</v>
      </c>
    </row>
    <row r="679" spans="1:4" x14ac:dyDescent="0.25">
      <c r="A679" s="17">
        <v>1648</v>
      </c>
      <c r="B679" s="17">
        <v>2.3660000000000001</v>
      </c>
      <c r="C679" s="17">
        <f>(B679/'Computed data'!$B$14)*100</f>
        <v>9.4262948207171302</v>
      </c>
      <c r="D679" s="17">
        <f>A679/'Computed data'!$E$14</f>
        <v>103.66475021072628</v>
      </c>
    </row>
    <row r="680" spans="1:4" x14ac:dyDescent="0.25">
      <c r="A680" s="17">
        <v>1653</v>
      </c>
      <c r="B680" s="17">
        <v>2.3690000000000002</v>
      </c>
      <c r="C680" s="17">
        <f>(B680/'Computed data'!$B$14)*100</f>
        <v>9.4382470119521908</v>
      </c>
      <c r="D680" s="17">
        <f>A680/'Computed data'!$E$14</f>
        <v>103.97926704995785</v>
      </c>
    </row>
    <row r="681" spans="1:4" x14ac:dyDescent="0.25">
      <c r="A681" s="17">
        <v>1655</v>
      </c>
      <c r="B681" s="17">
        <v>2.3719999999999999</v>
      </c>
      <c r="C681" s="17">
        <f>(B681/'Computed data'!$B$14)*100</f>
        <v>9.4501992031872497</v>
      </c>
      <c r="D681" s="17">
        <f>A681/'Computed data'!$E$14</f>
        <v>104.10507378565049</v>
      </c>
    </row>
    <row r="682" spans="1:4" x14ac:dyDescent="0.25">
      <c r="A682" s="17">
        <v>1657</v>
      </c>
      <c r="B682" s="17">
        <v>2.375</v>
      </c>
      <c r="C682" s="17">
        <f>(B682/'Computed data'!$B$14)*100</f>
        <v>9.4621513944223103</v>
      </c>
      <c r="D682" s="17">
        <f>A682/'Computed data'!$E$14</f>
        <v>104.23088052134312</v>
      </c>
    </row>
    <row r="683" spans="1:4" x14ac:dyDescent="0.25">
      <c r="A683" s="17">
        <v>1658</v>
      </c>
      <c r="B683" s="17">
        <v>2.379</v>
      </c>
      <c r="C683" s="17">
        <f>(B683/'Computed data'!$B$14)*100</f>
        <v>9.47808764940239</v>
      </c>
      <c r="D683" s="17">
        <f>A683/'Computed data'!$E$14</f>
        <v>104.29378388918943</v>
      </c>
    </row>
    <row r="684" spans="1:4" x14ac:dyDescent="0.25">
      <c r="A684" s="17">
        <v>1662</v>
      </c>
      <c r="B684" s="17">
        <v>2.3820000000000001</v>
      </c>
      <c r="C684" s="17">
        <f>(B684/'Computed data'!$B$14)*100</f>
        <v>9.4900398406374507</v>
      </c>
      <c r="D684" s="17">
        <f>A684/'Computed data'!$E$14</f>
        <v>104.5453973605747</v>
      </c>
    </row>
    <row r="685" spans="1:4" x14ac:dyDescent="0.25">
      <c r="A685" s="17">
        <v>1663</v>
      </c>
      <c r="B685" s="17">
        <v>2.3860000000000001</v>
      </c>
      <c r="C685" s="17">
        <f>(B685/'Computed data'!$B$14)*100</f>
        <v>9.5059760956175303</v>
      </c>
      <c r="D685" s="17">
        <f>A685/'Computed data'!$E$14</f>
        <v>104.608300728421</v>
      </c>
    </row>
    <row r="686" spans="1:4" x14ac:dyDescent="0.25">
      <c r="A686" s="17">
        <v>1665</v>
      </c>
      <c r="B686" s="17">
        <v>2.39</v>
      </c>
      <c r="C686" s="17">
        <f>(B686/'Computed data'!$B$14)*100</f>
        <v>9.52191235059761</v>
      </c>
      <c r="D686" s="17">
        <f>A686/'Computed data'!$E$14</f>
        <v>104.73410746411363</v>
      </c>
    </row>
    <row r="687" spans="1:4" x14ac:dyDescent="0.25">
      <c r="A687" s="17">
        <v>1667</v>
      </c>
      <c r="B687" s="17">
        <v>2.3929999999999998</v>
      </c>
      <c r="C687" s="17">
        <f>(B687/'Computed data'!$B$14)*100</f>
        <v>9.5338645418326671</v>
      </c>
      <c r="D687" s="17">
        <f>A687/'Computed data'!$E$14</f>
        <v>104.85991419980627</v>
      </c>
    </row>
    <row r="688" spans="1:4" x14ac:dyDescent="0.25">
      <c r="A688" s="17">
        <v>1668</v>
      </c>
      <c r="B688" s="17">
        <v>2.3969999999999998</v>
      </c>
      <c r="C688" s="17">
        <f>(B688/'Computed data'!$B$14)*100</f>
        <v>9.5498007968127485</v>
      </c>
      <c r="D688" s="17">
        <f>A688/'Computed data'!$E$14</f>
        <v>104.92281756765257</v>
      </c>
    </row>
    <row r="689" spans="1:4" x14ac:dyDescent="0.25">
      <c r="A689" s="17">
        <v>1668</v>
      </c>
      <c r="B689" s="17">
        <v>2.4</v>
      </c>
      <c r="C689" s="17">
        <f>(B689/'Computed data'!$B$14)*100</f>
        <v>9.5617529880478074</v>
      </c>
      <c r="D689" s="17">
        <f>A689/'Computed data'!$E$14</f>
        <v>104.92281756765257</v>
      </c>
    </row>
    <row r="690" spans="1:4" x14ac:dyDescent="0.25">
      <c r="A690" s="17">
        <v>1671</v>
      </c>
      <c r="B690" s="17">
        <v>2.4039999999999999</v>
      </c>
      <c r="C690" s="17">
        <f>(B690/'Computed data'!$B$14)*100</f>
        <v>9.577689243027887</v>
      </c>
      <c r="D690" s="17">
        <f>A690/'Computed data'!$E$14</f>
        <v>105.11152767119152</v>
      </c>
    </row>
    <row r="691" spans="1:4" x14ac:dyDescent="0.25">
      <c r="A691" s="17">
        <v>1672</v>
      </c>
      <c r="B691" s="17">
        <v>2.407</v>
      </c>
      <c r="C691" s="17">
        <f>(B691/'Computed data'!$B$14)*100</f>
        <v>9.5896414342629477</v>
      </c>
      <c r="D691" s="17">
        <f>A691/'Computed data'!$E$14</f>
        <v>105.17443103903784</v>
      </c>
    </row>
    <row r="692" spans="1:4" x14ac:dyDescent="0.25">
      <c r="A692" s="17">
        <v>1673</v>
      </c>
      <c r="B692" s="17">
        <v>2.411</v>
      </c>
      <c r="C692" s="17">
        <f>(B692/'Computed data'!$B$14)*100</f>
        <v>9.6055776892430274</v>
      </c>
      <c r="D692" s="17">
        <f>A692/'Computed data'!$E$14</f>
        <v>105.23733440688414</v>
      </c>
    </row>
    <row r="693" spans="1:4" x14ac:dyDescent="0.25">
      <c r="A693" s="17">
        <v>1675</v>
      </c>
      <c r="B693" s="17">
        <v>2.4140000000000001</v>
      </c>
      <c r="C693" s="17">
        <f>(B693/'Computed data'!$B$14)*100</f>
        <v>9.617529880478088</v>
      </c>
      <c r="D693" s="17">
        <f>A693/'Computed data'!$E$14</f>
        <v>105.36314114257678</v>
      </c>
    </row>
    <row r="694" spans="1:4" x14ac:dyDescent="0.25">
      <c r="A694" s="17">
        <v>1678</v>
      </c>
      <c r="B694" s="17">
        <v>2.4169999999999998</v>
      </c>
      <c r="C694" s="17">
        <f>(B694/'Computed data'!$B$14)*100</f>
        <v>9.6294820717131451</v>
      </c>
      <c r="D694" s="17">
        <f>A694/'Computed data'!$E$14</f>
        <v>105.55185124611572</v>
      </c>
    </row>
    <row r="695" spans="1:4" x14ac:dyDescent="0.25">
      <c r="A695" s="17">
        <v>1680</v>
      </c>
      <c r="B695" s="17">
        <v>2.4209999999999998</v>
      </c>
      <c r="C695" s="17">
        <f>(B695/'Computed data'!$B$14)*100</f>
        <v>9.6454183266932247</v>
      </c>
      <c r="D695" s="17">
        <f>A695/'Computed data'!$E$14</f>
        <v>105.67765798180835</v>
      </c>
    </row>
    <row r="696" spans="1:4" x14ac:dyDescent="0.25">
      <c r="A696" s="17">
        <v>1682</v>
      </c>
      <c r="B696" s="17">
        <v>2.4239999999999999</v>
      </c>
      <c r="C696" s="17">
        <f>(B696/'Computed data'!$B$14)*100</f>
        <v>9.6573705179282854</v>
      </c>
      <c r="D696" s="17">
        <f>A696/'Computed data'!$E$14</f>
        <v>105.80346471750099</v>
      </c>
    </row>
    <row r="697" spans="1:4" x14ac:dyDescent="0.25">
      <c r="A697" s="17">
        <v>1685</v>
      </c>
      <c r="B697" s="17">
        <v>2.4279999999999999</v>
      </c>
      <c r="C697" s="17">
        <f>(B697/'Computed data'!$B$14)*100</f>
        <v>9.6733067729083668</v>
      </c>
      <c r="D697" s="17">
        <f>A697/'Computed data'!$E$14</f>
        <v>105.99217482103992</v>
      </c>
    </row>
    <row r="698" spans="1:4" x14ac:dyDescent="0.25">
      <c r="A698" s="17">
        <v>1688</v>
      </c>
      <c r="B698" s="17">
        <v>2.431</v>
      </c>
      <c r="C698" s="17">
        <f>(B698/'Computed data'!$B$14)*100</f>
        <v>9.6852589641434257</v>
      </c>
      <c r="D698" s="17">
        <f>A698/'Computed data'!$E$14</f>
        <v>106.18088492457886</v>
      </c>
    </row>
    <row r="699" spans="1:4" x14ac:dyDescent="0.25">
      <c r="A699" s="17">
        <v>1690</v>
      </c>
      <c r="B699" s="17">
        <v>2.4350000000000001</v>
      </c>
      <c r="C699" s="17">
        <f>(B699/'Computed data'!$B$14)*100</f>
        <v>9.7011952191235054</v>
      </c>
      <c r="D699" s="17">
        <f>A699/'Computed data'!$E$14</f>
        <v>106.3066916602715</v>
      </c>
    </row>
    <row r="700" spans="1:4" x14ac:dyDescent="0.25">
      <c r="A700" s="17">
        <v>1693</v>
      </c>
      <c r="B700" s="17">
        <v>2.4380000000000002</v>
      </c>
      <c r="C700" s="17">
        <f>(B700/'Computed data'!$B$14)*100</f>
        <v>9.713147410358566</v>
      </c>
      <c r="D700" s="17">
        <f>A700/'Computed data'!$E$14</f>
        <v>106.49540176381043</v>
      </c>
    </row>
    <row r="701" spans="1:4" x14ac:dyDescent="0.25">
      <c r="A701" s="17">
        <v>1696</v>
      </c>
      <c r="B701" s="17">
        <v>2.4420000000000002</v>
      </c>
      <c r="C701" s="17">
        <f>(B701/'Computed data'!$B$14)*100</f>
        <v>9.7290836653386457</v>
      </c>
      <c r="D701" s="17">
        <f>A701/'Computed data'!$E$14</f>
        <v>106.68411186734939</v>
      </c>
    </row>
    <row r="702" spans="1:4" x14ac:dyDescent="0.25">
      <c r="A702" s="17">
        <v>1698</v>
      </c>
      <c r="B702" s="17">
        <v>2.4449999999999998</v>
      </c>
      <c r="C702" s="17">
        <f>(B702/'Computed data'!$B$14)*100</f>
        <v>9.7410358565737045</v>
      </c>
      <c r="D702" s="17">
        <f>A702/'Computed data'!$E$14</f>
        <v>106.80991860304201</v>
      </c>
    </row>
    <row r="703" spans="1:4" x14ac:dyDescent="0.25">
      <c r="A703" s="17">
        <v>1702</v>
      </c>
      <c r="B703" s="17">
        <v>2.4489999999999998</v>
      </c>
      <c r="C703" s="17">
        <f>(B703/'Computed data'!$B$14)*100</f>
        <v>9.7569721115537842</v>
      </c>
      <c r="D703" s="17">
        <f>A703/'Computed data'!$E$14</f>
        <v>107.06153207442728</v>
      </c>
    </row>
    <row r="704" spans="1:4" x14ac:dyDescent="0.25">
      <c r="A704" s="17">
        <v>1703</v>
      </c>
      <c r="B704" s="17">
        <v>2.452</v>
      </c>
      <c r="C704" s="17">
        <f>(B704/'Computed data'!$B$14)*100</f>
        <v>9.7689243027888431</v>
      </c>
      <c r="D704" s="17">
        <f>A704/'Computed data'!$E$14</f>
        <v>107.12443544227358</v>
      </c>
    </row>
    <row r="705" spans="1:4" x14ac:dyDescent="0.25">
      <c r="A705" s="17">
        <v>1707</v>
      </c>
      <c r="B705" s="17">
        <v>2.456</v>
      </c>
      <c r="C705" s="17">
        <f>(B705/'Computed data'!$B$14)*100</f>
        <v>9.7848605577689227</v>
      </c>
      <c r="D705" s="17">
        <f>A705/'Computed data'!$E$14</f>
        <v>107.37604891365885</v>
      </c>
    </row>
    <row r="706" spans="1:4" x14ac:dyDescent="0.25">
      <c r="A706" s="17">
        <v>1710</v>
      </c>
      <c r="B706" s="17">
        <v>2.4590000000000001</v>
      </c>
      <c r="C706" s="17">
        <f>(B706/'Computed data'!$B$14)*100</f>
        <v>9.7968127490039851</v>
      </c>
      <c r="D706" s="17">
        <f>A706/'Computed data'!$E$14</f>
        <v>107.56475901719779</v>
      </c>
    </row>
    <row r="707" spans="1:4" x14ac:dyDescent="0.25">
      <c r="A707" s="17">
        <v>1712</v>
      </c>
      <c r="B707" s="17">
        <v>2.4630000000000001</v>
      </c>
      <c r="C707" s="17">
        <f>(B707/'Computed data'!$B$14)*100</f>
        <v>9.812749003984063</v>
      </c>
      <c r="D707" s="17">
        <f>A707/'Computed data'!$E$14</f>
        <v>107.69056575289042</v>
      </c>
    </row>
    <row r="708" spans="1:4" x14ac:dyDescent="0.25">
      <c r="A708" s="17">
        <v>1714</v>
      </c>
      <c r="B708" s="17">
        <v>2.4670000000000001</v>
      </c>
      <c r="C708" s="17">
        <f>(B708/'Computed data'!$B$14)*100</f>
        <v>9.8286852589641427</v>
      </c>
      <c r="D708" s="17">
        <f>A708/'Computed data'!$E$14</f>
        <v>107.81637248858304</v>
      </c>
    </row>
    <row r="709" spans="1:4" x14ac:dyDescent="0.25">
      <c r="A709" s="17">
        <v>1718</v>
      </c>
      <c r="B709" s="17">
        <v>2.4700000000000002</v>
      </c>
      <c r="C709" s="17">
        <f>(B709/'Computed data'!$B$14)*100</f>
        <v>9.8406374501992033</v>
      </c>
      <c r="D709" s="17">
        <f>A709/'Computed data'!$E$14</f>
        <v>108.0679859599683</v>
      </c>
    </row>
    <row r="710" spans="1:4" x14ac:dyDescent="0.25">
      <c r="A710" s="17">
        <v>1720</v>
      </c>
      <c r="B710" s="17">
        <v>2.4740000000000002</v>
      </c>
      <c r="C710" s="17">
        <f>(B710/'Computed data'!$B$14)*100</f>
        <v>9.856573705179283</v>
      </c>
      <c r="D710" s="17">
        <f>A710/'Computed data'!$E$14</f>
        <v>108.19379269566093</v>
      </c>
    </row>
    <row r="711" spans="1:4" x14ac:dyDescent="0.25">
      <c r="A711" s="17">
        <v>1722</v>
      </c>
      <c r="B711" s="17">
        <v>2.4769999999999999</v>
      </c>
      <c r="C711" s="17">
        <f>(B711/'Computed data'!$B$14)*100</f>
        <v>9.8685258964143419</v>
      </c>
      <c r="D711" s="17">
        <f>A711/'Computed data'!$E$14</f>
        <v>108.31959943135357</v>
      </c>
    </row>
    <row r="712" spans="1:4" x14ac:dyDescent="0.25">
      <c r="A712" s="17">
        <v>1725</v>
      </c>
      <c r="B712" s="17">
        <v>2.4809999999999999</v>
      </c>
      <c r="C712" s="17">
        <f>(B712/'Computed data'!$B$14)*100</f>
        <v>9.8844621513944215</v>
      </c>
      <c r="D712" s="17">
        <f>A712/'Computed data'!$E$14</f>
        <v>108.5083095348925</v>
      </c>
    </row>
    <row r="713" spans="1:4" x14ac:dyDescent="0.25">
      <c r="A713" s="17">
        <v>1728</v>
      </c>
      <c r="B713" s="17">
        <v>2.484</v>
      </c>
      <c r="C713" s="17">
        <f>(B713/'Computed data'!$B$14)*100</f>
        <v>9.8964143426294804</v>
      </c>
      <c r="D713" s="17">
        <f>A713/'Computed data'!$E$14</f>
        <v>108.69701963843144</v>
      </c>
    </row>
    <row r="714" spans="1:4" x14ac:dyDescent="0.25">
      <c r="A714" s="17">
        <v>1730</v>
      </c>
      <c r="B714" s="17">
        <v>2.4870000000000001</v>
      </c>
      <c r="C714" s="17">
        <f>(B714/'Computed data'!$B$14)*100</f>
        <v>9.908366533864541</v>
      </c>
      <c r="D714" s="17">
        <f>A714/'Computed data'!$E$14</f>
        <v>108.82282637412408</v>
      </c>
    </row>
    <row r="715" spans="1:4" x14ac:dyDescent="0.25">
      <c r="A715" s="17">
        <v>1733</v>
      </c>
      <c r="B715" s="17">
        <v>2.4910000000000001</v>
      </c>
      <c r="C715" s="17">
        <f>(B715/'Computed data'!$B$14)*100</f>
        <v>9.9243027888446225</v>
      </c>
      <c r="D715" s="17">
        <f>A715/'Computed data'!$E$14</f>
        <v>109.01153647766301</v>
      </c>
    </row>
    <row r="716" spans="1:4" x14ac:dyDescent="0.25">
      <c r="A716" s="17">
        <v>1737</v>
      </c>
      <c r="B716" s="17">
        <v>2.4940000000000002</v>
      </c>
      <c r="C716" s="17">
        <f>(B716/'Computed data'!$B$14)*100</f>
        <v>9.9362549800796813</v>
      </c>
      <c r="D716" s="17">
        <f>A716/'Computed data'!$E$14</f>
        <v>109.26314994904828</v>
      </c>
    </row>
    <row r="717" spans="1:4" x14ac:dyDescent="0.25">
      <c r="A717" s="17">
        <v>1742</v>
      </c>
      <c r="B717" s="17">
        <v>2.4980000000000002</v>
      </c>
      <c r="C717" s="17">
        <f>(B717/'Computed data'!$B$14)*100</f>
        <v>9.952191235059761</v>
      </c>
      <c r="D717" s="17">
        <f>A717/'Computed data'!$E$14</f>
        <v>109.57766678827986</v>
      </c>
    </row>
    <row r="718" spans="1:4" x14ac:dyDescent="0.25">
      <c r="A718" s="17">
        <v>1745</v>
      </c>
      <c r="B718" s="17">
        <v>2.5009999999999999</v>
      </c>
      <c r="C718" s="17">
        <f>(B718/'Computed data'!$B$14)*100</f>
        <v>9.9641434262948199</v>
      </c>
      <c r="D718" s="17">
        <f>A718/'Computed data'!$E$14</f>
        <v>109.76637689181879</v>
      </c>
    </row>
    <row r="719" spans="1:4" x14ac:dyDescent="0.25">
      <c r="A719" s="17">
        <v>1747</v>
      </c>
      <c r="B719" s="17">
        <v>2.5049999999999999</v>
      </c>
      <c r="C719" s="17">
        <f>(B719/'Computed data'!$B$14)*100</f>
        <v>9.9800796812748995</v>
      </c>
      <c r="D719" s="17">
        <f>A719/'Computed data'!$E$14</f>
        <v>109.89218362751143</v>
      </c>
    </row>
    <row r="720" spans="1:4" x14ac:dyDescent="0.25">
      <c r="A720" s="17">
        <v>1752</v>
      </c>
      <c r="B720" s="17">
        <v>2.508</v>
      </c>
      <c r="C720" s="17">
        <f>(B720/'Computed data'!$B$14)*100</f>
        <v>9.9920318725099602</v>
      </c>
      <c r="D720" s="17">
        <f>A720/'Computed data'!$E$14</f>
        <v>110.206700466743</v>
      </c>
    </row>
    <row r="721" spans="1:4" x14ac:dyDescent="0.25">
      <c r="A721" s="17">
        <v>1755</v>
      </c>
      <c r="B721" s="17">
        <v>2.512</v>
      </c>
      <c r="C721" s="17">
        <f>(B721/'Computed data'!$B$14)*100</f>
        <v>10.00796812749004</v>
      </c>
      <c r="D721" s="17">
        <f>A721/'Computed data'!$E$14</f>
        <v>110.39541057028194</v>
      </c>
    </row>
    <row r="722" spans="1:4" x14ac:dyDescent="0.25">
      <c r="A722" s="17">
        <v>1758</v>
      </c>
      <c r="B722" s="17">
        <v>2.5150000000000001</v>
      </c>
      <c r="C722" s="17">
        <f>(B722/'Computed data'!$B$14)*100</f>
        <v>10.019920318725099</v>
      </c>
      <c r="D722" s="17">
        <f>A722/'Computed data'!$E$14</f>
        <v>110.58412067382088</v>
      </c>
    </row>
    <row r="723" spans="1:4" x14ac:dyDescent="0.25">
      <c r="A723" s="17">
        <v>1762</v>
      </c>
      <c r="B723" s="17">
        <v>2.5190000000000001</v>
      </c>
      <c r="C723" s="17">
        <f>(B723/'Computed data'!$B$14)*100</f>
        <v>10.035856573705178</v>
      </c>
      <c r="D723" s="17">
        <f>A723/'Computed data'!$E$14</f>
        <v>110.83573414520615</v>
      </c>
    </row>
    <row r="724" spans="1:4" x14ac:dyDescent="0.25">
      <c r="A724" s="17">
        <v>1765</v>
      </c>
      <c r="B724" s="17">
        <v>2.5230000000000001</v>
      </c>
      <c r="C724" s="17">
        <f>(B724/'Computed data'!$B$14)*100</f>
        <v>10.05179282868526</v>
      </c>
      <c r="D724" s="17">
        <f>A724/'Computed data'!$E$14</f>
        <v>111.02444424874508</v>
      </c>
    </row>
    <row r="725" spans="1:4" x14ac:dyDescent="0.25">
      <c r="A725" s="17">
        <v>1769</v>
      </c>
      <c r="B725" s="17">
        <v>2.5259999999999998</v>
      </c>
      <c r="C725" s="17">
        <f>(B725/'Computed data'!$B$14)*100</f>
        <v>10.063745019920317</v>
      </c>
      <c r="D725" s="17">
        <f>A725/'Computed data'!$E$14</f>
        <v>111.27605772013034</v>
      </c>
    </row>
    <row r="726" spans="1:4" x14ac:dyDescent="0.25">
      <c r="A726" s="17">
        <v>1773</v>
      </c>
      <c r="B726" s="17">
        <v>2.5299999999999998</v>
      </c>
      <c r="C726" s="17">
        <f>(B726/'Computed data'!$B$14)*100</f>
        <v>10.079681274900397</v>
      </c>
      <c r="D726" s="17">
        <f>A726/'Computed data'!$E$14</f>
        <v>111.52767119151559</v>
      </c>
    </row>
    <row r="727" spans="1:4" x14ac:dyDescent="0.25">
      <c r="A727" s="17">
        <v>1777</v>
      </c>
      <c r="B727" s="17">
        <v>2.5329999999999999</v>
      </c>
      <c r="C727" s="17">
        <f>(B727/'Computed data'!$B$14)*100</f>
        <v>10.091633466135457</v>
      </c>
      <c r="D727" s="17">
        <f>A727/'Computed data'!$E$14</f>
        <v>111.77928466290086</v>
      </c>
    </row>
    <row r="728" spans="1:4" x14ac:dyDescent="0.25">
      <c r="A728" s="17">
        <v>1779</v>
      </c>
      <c r="B728" s="17">
        <v>2.536</v>
      </c>
      <c r="C728" s="17">
        <f>(B728/'Computed data'!$B$14)*100</f>
        <v>10.103585657370518</v>
      </c>
      <c r="D728" s="17">
        <f>A728/'Computed data'!$E$14</f>
        <v>111.90509139859348</v>
      </c>
    </row>
    <row r="729" spans="1:4" x14ac:dyDescent="0.25">
      <c r="A729" s="17">
        <v>1783</v>
      </c>
      <c r="B729" s="17">
        <v>2.54</v>
      </c>
      <c r="C729" s="17">
        <f>(B729/'Computed data'!$B$14)*100</f>
        <v>10.119521912350598</v>
      </c>
      <c r="D729" s="17">
        <f>A729/'Computed data'!$E$14</f>
        <v>112.15670486997874</v>
      </c>
    </row>
    <row r="730" spans="1:4" x14ac:dyDescent="0.25">
      <c r="A730" s="17">
        <v>1787</v>
      </c>
      <c r="B730" s="17">
        <v>2.544</v>
      </c>
      <c r="C730" s="17">
        <f>(B730/'Computed data'!$B$14)*100</f>
        <v>10.135458167330677</v>
      </c>
      <c r="D730" s="17">
        <f>A730/'Computed data'!$E$14</f>
        <v>112.40831834136401</v>
      </c>
    </row>
    <row r="731" spans="1:4" x14ac:dyDescent="0.25">
      <c r="A731" s="17">
        <v>1790</v>
      </c>
      <c r="B731" s="17">
        <v>2.5470000000000002</v>
      </c>
      <c r="C731" s="17">
        <f>(B731/'Computed data'!$B$14)*100</f>
        <v>10.147410358565736</v>
      </c>
      <c r="D731" s="17">
        <f>A731/'Computed data'!$E$14</f>
        <v>112.59702844490295</v>
      </c>
    </row>
    <row r="732" spans="1:4" x14ac:dyDescent="0.25">
      <c r="A732" s="17">
        <v>1793</v>
      </c>
      <c r="B732" s="17">
        <v>2.5499999999999998</v>
      </c>
      <c r="C732" s="17">
        <f>(B732/'Computed data'!$B$14)*100</f>
        <v>10.159362549800797</v>
      </c>
      <c r="D732" s="17">
        <f>A732/'Computed data'!$E$14</f>
        <v>112.78573854844188</v>
      </c>
    </row>
    <row r="733" spans="1:4" x14ac:dyDescent="0.25">
      <c r="A733" s="17">
        <v>1798</v>
      </c>
      <c r="B733" s="17">
        <v>2.5539999999999998</v>
      </c>
      <c r="C733" s="17">
        <f>(B733/'Computed data'!$B$14)*100</f>
        <v>10.175298804780875</v>
      </c>
      <c r="D733" s="17">
        <f>A733/'Computed data'!$E$14</f>
        <v>113.10025538767346</v>
      </c>
    </row>
    <row r="734" spans="1:4" x14ac:dyDescent="0.25">
      <c r="A734" s="17">
        <v>1802</v>
      </c>
      <c r="B734" s="17">
        <v>2.5569999999999999</v>
      </c>
      <c r="C734" s="17">
        <f>(B734/'Computed data'!$B$14)*100</f>
        <v>10.187250996015935</v>
      </c>
      <c r="D734" s="17">
        <f>A734/'Computed data'!$E$14</f>
        <v>113.35186885905873</v>
      </c>
    </row>
    <row r="735" spans="1:4" x14ac:dyDescent="0.25">
      <c r="A735" s="17">
        <v>1807</v>
      </c>
      <c r="B735" s="17">
        <v>2.5609999999999999</v>
      </c>
      <c r="C735" s="17">
        <f>(B735/'Computed data'!$B$14)*100</f>
        <v>10.203187250996015</v>
      </c>
      <c r="D735" s="17">
        <f>A735/'Computed data'!$E$14</f>
        <v>113.6663856982903</v>
      </c>
    </row>
    <row r="736" spans="1:4" x14ac:dyDescent="0.25">
      <c r="A736" s="17">
        <v>1812</v>
      </c>
      <c r="B736" s="17">
        <v>2.5640000000000001</v>
      </c>
      <c r="C736" s="17">
        <f>(B736/'Computed data'!$B$14)*100</f>
        <v>10.215139442231076</v>
      </c>
      <c r="D736" s="17">
        <f>A736/'Computed data'!$E$14</f>
        <v>113.98090253752187</v>
      </c>
    </row>
    <row r="737" spans="1:4" x14ac:dyDescent="0.25">
      <c r="A737" s="17">
        <v>1816</v>
      </c>
      <c r="B737" s="17">
        <v>2.5680000000000001</v>
      </c>
      <c r="C737" s="17">
        <f>(B737/'Computed data'!$B$14)*100</f>
        <v>10.231075697211155</v>
      </c>
      <c r="D737" s="17">
        <f>A737/'Computed data'!$E$14</f>
        <v>114.23251600890713</v>
      </c>
    </row>
    <row r="738" spans="1:4" x14ac:dyDescent="0.25">
      <c r="A738" s="17">
        <v>1820</v>
      </c>
      <c r="B738" s="17">
        <v>2.5710000000000002</v>
      </c>
      <c r="C738" s="17">
        <f>(B738/'Computed data'!$B$14)*100</f>
        <v>10.243027888446216</v>
      </c>
      <c r="D738" s="17">
        <f>A738/'Computed data'!$E$14</f>
        <v>114.48412948029238</v>
      </c>
    </row>
    <row r="739" spans="1:4" x14ac:dyDescent="0.25">
      <c r="A739" s="17">
        <v>1823</v>
      </c>
      <c r="B739" s="17">
        <v>2.5750000000000002</v>
      </c>
      <c r="C739" s="17">
        <f>(B739/'Computed data'!$B$14)*100</f>
        <v>10.258964143426295</v>
      </c>
      <c r="D739" s="17">
        <f>A739/'Computed data'!$E$14</f>
        <v>114.67283958383132</v>
      </c>
    </row>
    <row r="740" spans="1:4" x14ac:dyDescent="0.25">
      <c r="A740" s="17">
        <v>1827</v>
      </c>
      <c r="B740" s="17">
        <v>2.5779999999999998</v>
      </c>
      <c r="C740" s="17">
        <f>(B740/'Computed data'!$B$14)*100</f>
        <v>10.270916334661354</v>
      </c>
      <c r="D740" s="17">
        <f>A740/'Computed data'!$E$14</f>
        <v>114.92445305521659</v>
      </c>
    </row>
    <row r="741" spans="1:4" x14ac:dyDescent="0.25">
      <c r="A741" s="17">
        <v>1832</v>
      </c>
      <c r="B741" s="17">
        <v>2.5819999999999999</v>
      </c>
      <c r="C741" s="17">
        <f>(B741/'Computed data'!$B$14)*100</f>
        <v>10.286852589641434</v>
      </c>
      <c r="D741" s="17">
        <f>A741/'Computed data'!$E$14</f>
        <v>115.23896989444816</v>
      </c>
    </row>
    <row r="742" spans="1:4" x14ac:dyDescent="0.25">
      <c r="A742" s="17">
        <v>1835</v>
      </c>
      <c r="B742" s="17">
        <v>2.585</v>
      </c>
      <c r="C742" s="17">
        <f>(B742/'Computed data'!$B$14)*100</f>
        <v>10.298804780876493</v>
      </c>
      <c r="D742" s="17">
        <f>A742/'Computed data'!$E$14</f>
        <v>115.4276799979871</v>
      </c>
    </row>
    <row r="743" spans="1:4" x14ac:dyDescent="0.25">
      <c r="A743" s="17">
        <v>1838</v>
      </c>
      <c r="B743" s="17">
        <v>2.589</v>
      </c>
      <c r="C743" s="17">
        <f>(B743/'Computed data'!$B$14)*100</f>
        <v>10.314741035856573</v>
      </c>
      <c r="D743" s="17">
        <f>A743/'Computed data'!$E$14</f>
        <v>115.61639010152604</v>
      </c>
    </row>
    <row r="744" spans="1:4" x14ac:dyDescent="0.25">
      <c r="A744" s="17">
        <v>1840</v>
      </c>
      <c r="B744" s="17">
        <v>2.5920000000000001</v>
      </c>
      <c r="C744" s="17">
        <f>(B744/'Computed data'!$B$14)*100</f>
        <v>10.326693227091633</v>
      </c>
      <c r="D744" s="17">
        <f>A744/'Computed data'!$E$14</f>
        <v>115.74219683721867</v>
      </c>
    </row>
    <row r="745" spans="1:4" x14ac:dyDescent="0.25">
      <c r="A745" s="17">
        <v>1845</v>
      </c>
      <c r="B745" s="17">
        <v>2.5960000000000001</v>
      </c>
      <c r="C745" s="17">
        <f>(B745/'Computed data'!$B$14)*100</f>
        <v>10.342629482071713</v>
      </c>
      <c r="D745" s="17">
        <f>A745/'Computed data'!$E$14</f>
        <v>116.05671367645024</v>
      </c>
    </row>
    <row r="746" spans="1:4" x14ac:dyDescent="0.25">
      <c r="A746" s="17">
        <v>1849</v>
      </c>
      <c r="B746" s="17">
        <v>2.5990000000000002</v>
      </c>
      <c r="C746" s="17">
        <f>(B746/'Computed data'!$B$14)*100</f>
        <v>10.354581673306773</v>
      </c>
      <c r="D746" s="17">
        <f>A746/'Computed data'!$E$14</f>
        <v>116.3083271478355</v>
      </c>
    </row>
    <row r="747" spans="1:4" x14ac:dyDescent="0.25">
      <c r="A747" s="17">
        <v>1853</v>
      </c>
      <c r="B747" s="17">
        <v>2.6030000000000002</v>
      </c>
      <c r="C747" s="17">
        <f>(B747/'Computed data'!$B$14)*100</f>
        <v>10.370517928286853</v>
      </c>
      <c r="D747" s="17">
        <f>A747/'Computed data'!$E$14</f>
        <v>116.55994061922075</v>
      </c>
    </row>
    <row r="748" spans="1:4" x14ac:dyDescent="0.25">
      <c r="A748" s="17">
        <v>1857</v>
      </c>
      <c r="B748" s="17">
        <v>2.6059999999999999</v>
      </c>
      <c r="C748" s="17">
        <f>(B748/'Computed data'!$B$14)*100</f>
        <v>10.38247011952191</v>
      </c>
      <c r="D748" s="17">
        <f>A748/'Computed data'!$E$14</f>
        <v>116.81155409060601</v>
      </c>
    </row>
    <row r="749" spans="1:4" x14ac:dyDescent="0.25">
      <c r="A749" s="17">
        <v>1862</v>
      </c>
      <c r="B749" s="17">
        <v>2.609</v>
      </c>
      <c r="C749" s="17">
        <f>(B749/'Computed data'!$B$14)*100</f>
        <v>10.394422310756973</v>
      </c>
      <c r="D749" s="17">
        <f>A749/'Computed data'!$E$14</f>
        <v>117.12607092983758</v>
      </c>
    </row>
    <row r="750" spans="1:4" x14ac:dyDescent="0.25">
      <c r="A750" s="17">
        <v>1865</v>
      </c>
      <c r="B750" s="17">
        <v>2.613</v>
      </c>
      <c r="C750" s="17">
        <f>(B750/'Computed data'!$B$14)*100</f>
        <v>10.410358565737052</v>
      </c>
      <c r="D750" s="17">
        <f>A750/'Computed data'!$E$14</f>
        <v>117.31478103337653</v>
      </c>
    </row>
    <row r="751" spans="1:4" x14ac:dyDescent="0.25">
      <c r="A751" s="17">
        <v>1870</v>
      </c>
      <c r="B751" s="17">
        <v>2.617</v>
      </c>
      <c r="C751" s="17">
        <f>(B751/'Computed data'!$B$14)*100</f>
        <v>10.42629482071713</v>
      </c>
      <c r="D751" s="17">
        <f>A751/'Computed data'!$E$14</f>
        <v>117.62929787260811</v>
      </c>
    </row>
    <row r="752" spans="1:4" x14ac:dyDescent="0.25">
      <c r="A752" s="17">
        <v>1873</v>
      </c>
      <c r="B752" s="17">
        <v>2.62</v>
      </c>
      <c r="C752" s="17">
        <f>(B752/'Computed data'!$B$14)*100</f>
        <v>10.438247011952191</v>
      </c>
      <c r="D752" s="17">
        <f>A752/'Computed data'!$E$14</f>
        <v>117.81800797614704</v>
      </c>
    </row>
    <row r="753" spans="1:4" x14ac:dyDescent="0.25">
      <c r="A753" s="17">
        <v>1877</v>
      </c>
      <c r="B753" s="17">
        <v>2.6230000000000002</v>
      </c>
      <c r="C753" s="17">
        <f>(B753/'Computed data'!$B$14)*100</f>
        <v>10.450199203187251</v>
      </c>
      <c r="D753" s="17">
        <f>A753/'Computed data'!$E$14</f>
        <v>118.0696214475323</v>
      </c>
    </row>
    <row r="754" spans="1:4" x14ac:dyDescent="0.25">
      <c r="A754" s="17">
        <v>1881</v>
      </c>
      <c r="B754" s="17">
        <v>2.6269999999999998</v>
      </c>
      <c r="C754" s="17">
        <f>(B754/'Computed data'!$B$14)*100</f>
        <v>10.466135458167329</v>
      </c>
      <c r="D754" s="17">
        <f>A754/'Computed data'!$E$14</f>
        <v>118.32123491891757</v>
      </c>
    </row>
    <row r="755" spans="1:4" x14ac:dyDescent="0.25">
      <c r="A755" s="17">
        <v>1886</v>
      </c>
      <c r="B755" s="17">
        <v>2.63</v>
      </c>
      <c r="C755" s="17">
        <f>(B755/'Computed data'!$B$14)*100</f>
        <v>10.47808764940239</v>
      </c>
      <c r="D755" s="17">
        <f>A755/'Computed data'!$E$14</f>
        <v>118.63575175814914</v>
      </c>
    </row>
    <row r="756" spans="1:4" x14ac:dyDescent="0.25">
      <c r="A756" s="17">
        <v>1890</v>
      </c>
      <c r="B756" s="17">
        <v>2.6339999999999999</v>
      </c>
      <c r="C756" s="17">
        <f>(B756/'Computed data'!$B$14)*100</f>
        <v>10.494023904382468</v>
      </c>
      <c r="D756" s="17">
        <f>A756/'Computed data'!$E$14</f>
        <v>118.8873652295344</v>
      </c>
    </row>
    <row r="757" spans="1:4" x14ac:dyDescent="0.25">
      <c r="A757" s="17">
        <v>1895</v>
      </c>
      <c r="B757" s="17">
        <v>2.6379999999999999</v>
      </c>
      <c r="C757" s="17">
        <f>(B757/'Computed data'!$B$14)*100</f>
        <v>10.509960159362548</v>
      </c>
      <c r="D757" s="17">
        <f>A757/'Computed data'!$E$14</f>
        <v>119.20188206876597</v>
      </c>
    </row>
    <row r="758" spans="1:4" x14ac:dyDescent="0.25">
      <c r="A758" s="17">
        <v>1898</v>
      </c>
      <c r="B758" s="17">
        <v>2.641</v>
      </c>
      <c r="C758" s="17">
        <f>(B758/'Computed data'!$B$14)*100</f>
        <v>10.52191235059761</v>
      </c>
      <c r="D758" s="17">
        <f>A758/'Computed data'!$E$14</f>
        <v>119.39059217230491</v>
      </c>
    </row>
    <row r="759" spans="1:4" x14ac:dyDescent="0.25">
      <c r="A759" s="17">
        <v>1902</v>
      </c>
      <c r="B759" s="17">
        <v>2.6440000000000001</v>
      </c>
      <c r="C759" s="17">
        <f>(B759/'Computed data'!$B$14)*100</f>
        <v>10.533864541832669</v>
      </c>
      <c r="D759" s="17">
        <f>A759/'Computed data'!$E$14</f>
        <v>119.64220564369016</v>
      </c>
    </row>
    <row r="760" spans="1:4" x14ac:dyDescent="0.25">
      <c r="A760" s="17">
        <v>1906</v>
      </c>
      <c r="B760" s="17">
        <v>2.6480000000000001</v>
      </c>
      <c r="C760" s="17">
        <f>(B760/'Computed data'!$B$14)*100</f>
        <v>10.549800796812749</v>
      </c>
      <c r="D760" s="17">
        <f>A760/'Computed data'!$E$14</f>
        <v>119.89381911507543</v>
      </c>
    </row>
    <row r="761" spans="1:4" x14ac:dyDescent="0.25">
      <c r="A761" s="17">
        <v>1910</v>
      </c>
      <c r="B761" s="17">
        <v>2.6520000000000001</v>
      </c>
      <c r="C761" s="17">
        <f>(B761/'Computed data'!$B$14)*100</f>
        <v>10.565737051792828</v>
      </c>
      <c r="D761" s="17">
        <f>A761/'Computed data'!$E$14</f>
        <v>120.14543258646069</v>
      </c>
    </row>
    <row r="762" spans="1:4" x14ac:dyDescent="0.25">
      <c r="A762" s="17">
        <v>1914</v>
      </c>
      <c r="B762" s="17">
        <v>2.6549999999999998</v>
      </c>
      <c r="C762" s="17">
        <f>(B762/'Computed data'!$B$14)*100</f>
        <v>10.577689243027887</v>
      </c>
      <c r="D762" s="17">
        <f>A762/'Computed data'!$E$14</f>
        <v>120.39704605784594</v>
      </c>
    </row>
    <row r="763" spans="1:4" x14ac:dyDescent="0.25">
      <c r="A763" s="17">
        <v>1918</v>
      </c>
      <c r="B763" s="17">
        <v>2.6589999999999998</v>
      </c>
      <c r="C763" s="17">
        <f>(B763/'Computed data'!$B$14)*100</f>
        <v>10.593625498007967</v>
      </c>
      <c r="D763" s="17">
        <f>A763/'Computed data'!$E$14</f>
        <v>120.6486595292312</v>
      </c>
    </row>
    <row r="764" spans="1:4" x14ac:dyDescent="0.25">
      <c r="A764" s="17">
        <v>1923</v>
      </c>
      <c r="B764" s="17">
        <v>2.6619999999999999</v>
      </c>
      <c r="C764" s="17">
        <f>(B764/'Computed data'!$B$14)*100</f>
        <v>10.605577689243027</v>
      </c>
      <c r="D764" s="17">
        <f>A764/'Computed data'!$E$14</f>
        <v>120.96317636846277</v>
      </c>
    </row>
    <row r="765" spans="1:4" x14ac:dyDescent="0.25">
      <c r="A765" s="17">
        <v>1927</v>
      </c>
      <c r="B765" s="17">
        <v>2.6659999999999999</v>
      </c>
      <c r="C765" s="17">
        <f>(B765/'Computed data'!$B$14)*100</f>
        <v>10.621513944223107</v>
      </c>
      <c r="D765" s="17">
        <f>A765/'Computed data'!$E$14</f>
        <v>121.21478983984802</v>
      </c>
    </row>
    <row r="766" spans="1:4" x14ac:dyDescent="0.25">
      <c r="A766" s="17">
        <v>1930</v>
      </c>
      <c r="B766" s="17">
        <v>2.669</v>
      </c>
      <c r="C766" s="17">
        <f>(B766/'Computed data'!$B$14)*100</f>
        <v>10.633466135458166</v>
      </c>
      <c r="D766" s="17">
        <f>A766/'Computed data'!$E$14</f>
        <v>121.40349994338698</v>
      </c>
    </row>
    <row r="767" spans="1:4" x14ac:dyDescent="0.25">
      <c r="A767" s="17">
        <v>1934</v>
      </c>
      <c r="B767" s="17">
        <v>2.673</v>
      </c>
      <c r="C767" s="17">
        <f>(B767/'Computed data'!$B$14)*100</f>
        <v>10.649402390438247</v>
      </c>
      <c r="D767" s="17">
        <f>A767/'Computed data'!$E$14</f>
        <v>121.65511341477223</v>
      </c>
    </row>
    <row r="768" spans="1:4" x14ac:dyDescent="0.25">
      <c r="A768" s="17">
        <v>1938</v>
      </c>
      <c r="B768" s="17">
        <v>2.6760000000000002</v>
      </c>
      <c r="C768" s="17">
        <f>(B768/'Computed data'!$B$14)*100</f>
        <v>10.661354581673308</v>
      </c>
      <c r="D768" s="17">
        <f>A768/'Computed data'!$E$14</f>
        <v>121.90672688615749</v>
      </c>
    </row>
    <row r="769" spans="1:4" x14ac:dyDescent="0.25">
      <c r="A769" s="17">
        <v>1942</v>
      </c>
      <c r="B769" s="17">
        <v>2.68</v>
      </c>
      <c r="C769" s="17">
        <f>(B769/'Computed data'!$B$14)*100</f>
        <v>10.677290836653386</v>
      </c>
      <c r="D769" s="17">
        <f>A769/'Computed data'!$E$14</f>
        <v>122.15834035754274</v>
      </c>
    </row>
    <row r="770" spans="1:4" x14ac:dyDescent="0.25">
      <c r="A770" s="17">
        <v>1947</v>
      </c>
      <c r="B770" s="17">
        <v>2.6829999999999998</v>
      </c>
      <c r="C770" s="17">
        <f>(B770/'Computed data'!$B$14)*100</f>
        <v>10.689243027888445</v>
      </c>
      <c r="D770" s="17">
        <f>A770/'Computed data'!$E$14</f>
        <v>122.47285719677431</v>
      </c>
    </row>
    <row r="771" spans="1:4" x14ac:dyDescent="0.25">
      <c r="A771" s="17">
        <v>1950</v>
      </c>
      <c r="B771" s="17">
        <v>2.6859999999999999</v>
      </c>
      <c r="C771" s="17">
        <f>(B771/'Computed data'!$B$14)*100</f>
        <v>10.701195219123505</v>
      </c>
      <c r="D771" s="17">
        <f>A771/'Computed data'!$E$14</f>
        <v>122.66156730031327</v>
      </c>
    </row>
    <row r="772" spans="1:4" x14ac:dyDescent="0.25">
      <c r="A772" s="17">
        <v>1953</v>
      </c>
      <c r="B772" s="17">
        <v>2.69</v>
      </c>
      <c r="C772" s="17">
        <f>(B772/'Computed data'!$B$14)*100</f>
        <v>10.717131474103585</v>
      </c>
      <c r="D772" s="17">
        <f>A772/'Computed data'!$E$14</f>
        <v>122.8502774038522</v>
      </c>
    </row>
    <row r="773" spans="1:4" x14ac:dyDescent="0.25">
      <c r="A773" s="17">
        <v>1958</v>
      </c>
      <c r="B773" s="17">
        <v>2.6930000000000001</v>
      </c>
      <c r="C773" s="17">
        <f>(B773/'Computed data'!$B$14)*100</f>
        <v>10.729083665338646</v>
      </c>
      <c r="D773" s="17">
        <f>A773/'Computed data'!$E$14</f>
        <v>123.16479424308378</v>
      </c>
    </row>
    <row r="774" spans="1:4" x14ac:dyDescent="0.25">
      <c r="A774" s="17">
        <v>1962</v>
      </c>
      <c r="B774" s="17">
        <v>2.6970000000000001</v>
      </c>
      <c r="C774" s="17">
        <f>(B774/'Computed data'!$B$14)*100</f>
        <v>10.745019920318724</v>
      </c>
      <c r="D774" s="17">
        <f>A774/'Computed data'!$E$14</f>
        <v>123.41640771446903</v>
      </c>
    </row>
    <row r="775" spans="1:4" x14ac:dyDescent="0.25">
      <c r="A775" s="17">
        <v>1965</v>
      </c>
      <c r="B775" s="17">
        <v>2.7</v>
      </c>
      <c r="C775" s="17">
        <f>(B775/'Computed data'!$B$14)*100</f>
        <v>10.756972111553784</v>
      </c>
      <c r="D775" s="17">
        <f>A775/'Computed data'!$E$14</f>
        <v>123.60511781800798</v>
      </c>
    </row>
    <row r="776" spans="1:4" x14ac:dyDescent="0.25">
      <c r="A776" s="17">
        <v>1970</v>
      </c>
      <c r="B776" s="17">
        <v>2.7040000000000002</v>
      </c>
      <c r="C776" s="17">
        <f>(B776/'Computed data'!$B$14)*100</f>
        <v>10.772908366533866</v>
      </c>
      <c r="D776" s="17">
        <f>A776/'Computed data'!$E$14</f>
        <v>123.91963465723956</v>
      </c>
    </row>
    <row r="777" spans="1:4" x14ac:dyDescent="0.25">
      <c r="A777" s="17">
        <v>1973</v>
      </c>
      <c r="B777" s="17">
        <v>2.7080000000000002</v>
      </c>
      <c r="C777" s="17">
        <f>(B777/'Computed data'!$B$14)*100</f>
        <v>10.788844621513945</v>
      </c>
      <c r="D777" s="17">
        <f>A777/'Computed data'!$E$14</f>
        <v>124.10834476077849</v>
      </c>
    </row>
    <row r="778" spans="1:4" x14ac:dyDescent="0.25">
      <c r="A778" s="17">
        <v>1977</v>
      </c>
      <c r="B778" s="17">
        <v>2.7109999999999999</v>
      </c>
      <c r="C778" s="17">
        <f>(B778/'Computed data'!$B$14)*100</f>
        <v>10.800796812749002</v>
      </c>
      <c r="D778" s="17">
        <f>A778/'Computed data'!$E$14</f>
        <v>124.35995823216375</v>
      </c>
    </row>
    <row r="779" spans="1:4" x14ac:dyDescent="0.25">
      <c r="A779" s="17">
        <v>1980</v>
      </c>
      <c r="B779" s="17">
        <v>2.7149999999999999</v>
      </c>
      <c r="C779" s="17">
        <f>(B779/'Computed data'!$B$14)*100</f>
        <v>10.816733067729082</v>
      </c>
      <c r="D779" s="17">
        <f>A779/'Computed data'!$E$14</f>
        <v>124.5486683357027</v>
      </c>
    </row>
    <row r="780" spans="1:4" x14ac:dyDescent="0.25">
      <c r="A780" s="17">
        <v>1984</v>
      </c>
      <c r="B780" s="17">
        <v>2.718</v>
      </c>
      <c r="C780" s="17">
        <f>(B780/'Computed data'!$B$14)*100</f>
        <v>10.828685258964143</v>
      </c>
      <c r="D780" s="17">
        <f>A780/'Computed data'!$E$14</f>
        <v>124.80028180708796</v>
      </c>
    </row>
    <row r="781" spans="1:4" x14ac:dyDescent="0.25">
      <c r="A781" s="17">
        <v>1988</v>
      </c>
      <c r="B781" s="17">
        <v>2.722</v>
      </c>
      <c r="C781" s="17">
        <f>(B781/'Computed data'!$B$14)*100</f>
        <v>10.844621513944222</v>
      </c>
      <c r="D781" s="17">
        <f>A781/'Computed data'!$E$14</f>
        <v>125.05189527847321</v>
      </c>
    </row>
    <row r="782" spans="1:4" x14ac:dyDescent="0.25">
      <c r="A782" s="17">
        <v>1992</v>
      </c>
      <c r="B782" s="17">
        <v>2.7250000000000001</v>
      </c>
      <c r="C782" s="17">
        <f>(B782/'Computed data'!$B$14)*100</f>
        <v>10.856573705179283</v>
      </c>
      <c r="D782" s="17">
        <f>A782/'Computed data'!$E$14</f>
        <v>125.30350874985847</v>
      </c>
    </row>
    <row r="783" spans="1:4" x14ac:dyDescent="0.25">
      <c r="A783" s="17">
        <v>1996</v>
      </c>
      <c r="B783" s="17">
        <v>2.7280000000000002</v>
      </c>
      <c r="C783" s="17">
        <f>(B783/'Computed data'!$B$14)*100</f>
        <v>10.868525896414342</v>
      </c>
      <c r="D783" s="17">
        <f>A783/'Computed data'!$E$14</f>
        <v>125.55512222124374</v>
      </c>
    </row>
    <row r="784" spans="1:4" x14ac:dyDescent="0.25">
      <c r="A784" s="17">
        <v>2000</v>
      </c>
      <c r="B784" s="17">
        <v>2.7320000000000002</v>
      </c>
      <c r="C784" s="17">
        <f>(B784/'Computed data'!$B$14)*100</f>
        <v>10.884462151394422</v>
      </c>
      <c r="D784" s="17">
        <f>A784/'Computed data'!$E$14</f>
        <v>125.80673569262899</v>
      </c>
    </row>
    <row r="785" spans="1:4" x14ac:dyDescent="0.25">
      <c r="A785" s="17">
        <v>2003</v>
      </c>
      <c r="B785" s="17">
        <v>2.7349999999999999</v>
      </c>
      <c r="C785" s="17">
        <f>(B785/'Computed data'!$B$14)*100</f>
        <v>10.89641434262948</v>
      </c>
      <c r="D785" s="17">
        <f>A785/'Computed data'!$E$14</f>
        <v>125.99544579616793</v>
      </c>
    </row>
    <row r="786" spans="1:4" x14ac:dyDescent="0.25">
      <c r="A786" s="17">
        <v>2007</v>
      </c>
      <c r="B786" s="17">
        <v>2.7389999999999999</v>
      </c>
      <c r="C786" s="17">
        <f>(B786/'Computed data'!$B$14)*100</f>
        <v>10.91235059760956</v>
      </c>
      <c r="D786" s="17">
        <f>A786/'Computed data'!$E$14</f>
        <v>126.24705926755318</v>
      </c>
    </row>
    <row r="787" spans="1:4" x14ac:dyDescent="0.25">
      <c r="A787" s="17">
        <v>2010</v>
      </c>
      <c r="B787" s="17">
        <v>2.742</v>
      </c>
      <c r="C787" s="17">
        <f>(B787/'Computed data'!$B$14)*100</f>
        <v>10.924302788844621</v>
      </c>
      <c r="D787" s="17">
        <f>A787/'Computed data'!$E$14</f>
        <v>126.43576937109214</v>
      </c>
    </row>
    <row r="788" spans="1:4" x14ac:dyDescent="0.25">
      <c r="A788" s="17">
        <v>2013</v>
      </c>
      <c r="B788" s="17">
        <v>2.746</v>
      </c>
      <c r="C788" s="17">
        <f>(B788/'Computed data'!$B$14)*100</f>
        <v>10.9402390438247</v>
      </c>
      <c r="D788" s="17">
        <f>A788/'Computed data'!$E$14</f>
        <v>126.62447947463107</v>
      </c>
    </row>
    <row r="789" spans="1:4" x14ac:dyDescent="0.25">
      <c r="A789" s="17">
        <v>2018</v>
      </c>
      <c r="B789" s="17">
        <v>2.7490000000000001</v>
      </c>
      <c r="C789" s="17">
        <f>(B789/'Computed data'!$B$14)*100</f>
        <v>10.952191235059761</v>
      </c>
      <c r="D789" s="17">
        <f>A789/'Computed data'!$E$14</f>
        <v>126.93899631386265</v>
      </c>
    </row>
    <row r="790" spans="1:4" x14ac:dyDescent="0.25">
      <c r="A790" s="17">
        <v>2022</v>
      </c>
      <c r="B790" s="17">
        <v>2.7530000000000001</v>
      </c>
      <c r="C790" s="17">
        <f>(B790/'Computed data'!$B$14)*100</f>
        <v>10.968127490039841</v>
      </c>
      <c r="D790" s="17">
        <f>A790/'Computed data'!$E$14</f>
        <v>127.1906097852479</v>
      </c>
    </row>
    <row r="791" spans="1:4" x14ac:dyDescent="0.25">
      <c r="A791" s="17">
        <v>2027</v>
      </c>
      <c r="B791" s="17">
        <v>2.7559999999999998</v>
      </c>
      <c r="C791" s="17">
        <f>(B791/'Computed data'!$B$14)*100</f>
        <v>10.980079681274898</v>
      </c>
      <c r="D791" s="17">
        <f>A791/'Computed data'!$E$14</f>
        <v>127.50512662447947</v>
      </c>
    </row>
    <row r="792" spans="1:4" x14ac:dyDescent="0.25">
      <c r="A792" s="17">
        <v>2030</v>
      </c>
      <c r="B792" s="17">
        <v>2.76</v>
      </c>
      <c r="C792" s="17">
        <f>(B792/'Computed data'!$B$14)*100</f>
        <v>10.996015936254979</v>
      </c>
      <c r="D792" s="17">
        <f>A792/'Computed data'!$E$14</f>
        <v>127.69383672801843</v>
      </c>
    </row>
    <row r="793" spans="1:4" x14ac:dyDescent="0.25">
      <c r="A793" s="17">
        <v>2033</v>
      </c>
      <c r="B793" s="17">
        <v>2.7639999999999998</v>
      </c>
      <c r="C793" s="17">
        <f>(B793/'Computed data'!$B$14)*100</f>
        <v>11.011952191235059</v>
      </c>
      <c r="D793" s="17">
        <f>A793/'Computed data'!$E$14</f>
        <v>127.88254683155736</v>
      </c>
    </row>
    <row r="794" spans="1:4" x14ac:dyDescent="0.25">
      <c r="A794" s="17">
        <v>2037</v>
      </c>
      <c r="B794" s="17">
        <v>2.7669999999999999</v>
      </c>
      <c r="C794" s="17">
        <f>(B794/'Computed data'!$B$14)*100</f>
        <v>11.02390438247012</v>
      </c>
      <c r="D794" s="17">
        <f>A794/'Computed data'!$E$14</f>
        <v>128.13416030294263</v>
      </c>
    </row>
    <row r="795" spans="1:4" x14ac:dyDescent="0.25">
      <c r="A795" s="17">
        <v>2040</v>
      </c>
      <c r="B795" s="17">
        <v>2.7709999999999999</v>
      </c>
      <c r="C795" s="17">
        <f>(B795/'Computed data'!$B$14)*100</f>
        <v>11.039840637450197</v>
      </c>
      <c r="D795" s="17">
        <f>A795/'Computed data'!$E$14</f>
        <v>128.32287040648157</v>
      </c>
    </row>
    <row r="796" spans="1:4" x14ac:dyDescent="0.25">
      <c r="A796" s="17">
        <v>2043</v>
      </c>
      <c r="B796" s="17">
        <v>2.774</v>
      </c>
      <c r="C796" s="17">
        <f>(B796/'Computed data'!$B$14)*100</f>
        <v>11.051792828685258</v>
      </c>
      <c r="D796" s="17">
        <f>A796/'Computed data'!$E$14</f>
        <v>128.51158051002051</v>
      </c>
    </row>
    <row r="797" spans="1:4" x14ac:dyDescent="0.25">
      <c r="A797" s="17">
        <v>2047</v>
      </c>
      <c r="B797" s="17">
        <v>2.7770000000000001</v>
      </c>
      <c r="C797" s="17">
        <f>(B797/'Computed data'!$B$14)*100</f>
        <v>11.063745019920319</v>
      </c>
      <c r="D797" s="17">
        <f>A797/'Computed data'!$E$14</f>
        <v>128.76319398140578</v>
      </c>
    </row>
    <row r="798" spans="1:4" x14ac:dyDescent="0.25">
      <c r="A798" s="17">
        <v>2050</v>
      </c>
      <c r="B798" s="17">
        <v>2.7810000000000001</v>
      </c>
      <c r="C798" s="17">
        <f>(B798/'Computed data'!$B$14)*100</f>
        <v>11.079681274900398</v>
      </c>
      <c r="D798" s="17">
        <f>A798/'Computed data'!$E$14</f>
        <v>128.95190408494472</v>
      </c>
    </row>
    <row r="799" spans="1:4" x14ac:dyDescent="0.25">
      <c r="A799" s="17">
        <v>2053</v>
      </c>
      <c r="B799" s="17">
        <v>2.7850000000000001</v>
      </c>
      <c r="C799" s="17">
        <f>(B799/'Computed data'!$B$14)*100</f>
        <v>11.095617529880478</v>
      </c>
      <c r="D799" s="17">
        <f>A799/'Computed data'!$E$14</f>
        <v>129.14061418848365</v>
      </c>
    </row>
    <row r="800" spans="1:4" x14ac:dyDescent="0.25">
      <c r="A800" s="17">
        <v>2057</v>
      </c>
      <c r="B800" s="17">
        <v>2.7879999999999998</v>
      </c>
      <c r="C800" s="17">
        <f>(B800/'Computed data'!$B$14)*100</f>
        <v>11.107569721115535</v>
      </c>
      <c r="D800" s="17">
        <f>A800/'Computed data'!$E$14</f>
        <v>129.39222765986892</v>
      </c>
    </row>
    <row r="801" spans="1:4" x14ac:dyDescent="0.25">
      <c r="A801" s="17">
        <v>2060</v>
      </c>
      <c r="B801" s="17">
        <v>2.7909999999999999</v>
      </c>
      <c r="C801" s="17">
        <f>(B801/'Computed data'!$B$14)*100</f>
        <v>11.119521912350598</v>
      </c>
      <c r="D801" s="17">
        <f>A801/'Computed data'!$E$14</f>
        <v>129.58093776340786</v>
      </c>
    </row>
    <row r="802" spans="1:4" x14ac:dyDescent="0.25">
      <c r="A802" s="17">
        <v>2062</v>
      </c>
      <c r="B802" s="17">
        <v>2.7949999999999999</v>
      </c>
      <c r="C802" s="17">
        <f>(B802/'Computed data'!$B$14)*100</f>
        <v>11.135458167330677</v>
      </c>
      <c r="D802" s="17">
        <f>A802/'Computed data'!$E$14</f>
        <v>129.70674449910049</v>
      </c>
    </row>
    <row r="803" spans="1:4" x14ac:dyDescent="0.25">
      <c r="A803" s="17">
        <v>2063</v>
      </c>
      <c r="B803" s="17">
        <v>2.798</v>
      </c>
      <c r="C803" s="17">
        <f>(B803/'Computed data'!$B$14)*100</f>
        <v>11.147410358565736</v>
      </c>
      <c r="D803" s="17">
        <f>A803/'Computed data'!$E$14</f>
        <v>129.7696478669468</v>
      </c>
    </row>
    <row r="804" spans="1:4" x14ac:dyDescent="0.25">
      <c r="A804" s="17">
        <v>2065</v>
      </c>
      <c r="B804" s="17">
        <v>2.802</v>
      </c>
      <c r="C804" s="17">
        <f>(B804/'Computed data'!$B$14)*100</f>
        <v>11.163346613545816</v>
      </c>
      <c r="D804" s="17">
        <f>A804/'Computed data'!$E$14</f>
        <v>129.89545460263943</v>
      </c>
    </row>
    <row r="805" spans="1:4" x14ac:dyDescent="0.25">
      <c r="A805" s="17">
        <v>2067</v>
      </c>
      <c r="B805" s="17">
        <v>2.8050000000000002</v>
      </c>
      <c r="C805" s="17">
        <f>(B805/'Computed data'!$B$14)*100</f>
        <v>11.175298804780876</v>
      </c>
      <c r="D805" s="17">
        <f>A805/'Computed data'!$E$14</f>
        <v>130.02126133833207</v>
      </c>
    </row>
    <row r="806" spans="1:4" x14ac:dyDescent="0.25">
      <c r="A806" s="17">
        <v>2070</v>
      </c>
      <c r="B806" s="17">
        <v>2.8090000000000002</v>
      </c>
      <c r="C806" s="17">
        <f>(B806/'Computed data'!$B$14)*100</f>
        <v>11.191235059760956</v>
      </c>
      <c r="D806" s="17">
        <f>A806/'Computed data'!$E$14</f>
        <v>130.20997144187101</v>
      </c>
    </row>
    <row r="807" spans="1:4" x14ac:dyDescent="0.25">
      <c r="A807" s="17">
        <v>2072</v>
      </c>
      <c r="B807" s="17">
        <v>2.8119999999999998</v>
      </c>
      <c r="C807" s="17">
        <f>(B807/'Computed data'!$B$14)*100</f>
        <v>11.203187250996015</v>
      </c>
      <c r="D807" s="17">
        <f>A807/'Computed data'!$E$14</f>
        <v>130.33577817756364</v>
      </c>
    </row>
    <row r="808" spans="1:4" x14ac:dyDescent="0.25">
      <c r="A808" s="17">
        <v>2075</v>
      </c>
      <c r="B808" s="17">
        <v>2.8159999999999998</v>
      </c>
      <c r="C808" s="17">
        <f>(B808/'Computed data'!$B$14)*100</f>
        <v>11.219123505976095</v>
      </c>
      <c r="D808" s="17">
        <f>A808/'Computed data'!$E$14</f>
        <v>130.52448828110258</v>
      </c>
    </row>
    <row r="809" spans="1:4" x14ac:dyDescent="0.25">
      <c r="A809" s="17">
        <v>2077</v>
      </c>
      <c r="B809" s="17">
        <v>2.819</v>
      </c>
      <c r="C809" s="17">
        <f>(B809/'Computed data'!$B$14)*100</f>
        <v>11.231075697211153</v>
      </c>
      <c r="D809" s="17">
        <f>A809/'Computed data'!$E$14</f>
        <v>130.65029501679521</v>
      </c>
    </row>
    <row r="810" spans="1:4" x14ac:dyDescent="0.25">
      <c r="A810" s="17">
        <v>2078</v>
      </c>
      <c r="B810" s="17">
        <v>2.823</v>
      </c>
      <c r="C810" s="17">
        <f>(B810/'Computed data'!$B$14)*100</f>
        <v>11.247011952191235</v>
      </c>
      <c r="D810" s="17">
        <f>A810/'Computed data'!$E$14</f>
        <v>130.71319838464152</v>
      </c>
    </row>
    <row r="811" spans="1:4" x14ac:dyDescent="0.25">
      <c r="A811" s="17">
        <v>2081</v>
      </c>
      <c r="B811" s="17">
        <v>2.8260000000000001</v>
      </c>
      <c r="C811" s="17">
        <f>(B811/'Computed data'!$B$14)*100</f>
        <v>11.258964143426295</v>
      </c>
      <c r="D811" s="17">
        <f>A811/'Computed data'!$E$14</f>
        <v>130.90190848818045</v>
      </c>
    </row>
    <row r="812" spans="1:4" x14ac:dyDescent="0.25">
      <c r="A812" s="17">
        <v>2082</v>
      </c>
      <c r="B812" s="17">
        <v>2.83</v>
      </c>
      <c r="C812" s="17">
        <f>(B812/'Computed data'!$B$14)*100</f>
        <v>11.274900398406375</v>
      </c>
      <c r="D812" s="17">
        <f>A812/'Computed data'!$E$14</f>
        <v>130.96481185602678</v>
      </c>
    </row>
    <row r="813" spans="1:4" x14ac:dyDescent="0.25">
      <c r="A813" s="17">
        <v>2083</v>
      </c>
      <c r="B813" s="17">
        <v>2.8330000000000002</v>
      </c>
      <c r="C813" s="17">
        <f>(B813/'Computed data'!$B$14)*100</f>
        <v>11.286852589641434</v>
      </c>
      <c r="D813" s="17">
        <f>A813/'Computed data'!$E$14</f>
        <v>131.02771522387309</v>
      </c>
    </row>
    <row r="814" spans="1:4" x14ac:dyDescent="0.25">
      <c r="A814" s="17">
        <v>2085</v>
      </c>
      <c r="B814" s="17">
        <v>2.8370000000000002</v>
      </c>
      <c r="C814" s="17">
        <f>(B814/'Computed data'!$B$14)*100</f>
        <v>11.302788844621514</v>
      </c>
      <c r="D814" s="17">
        <f>A814/'Computed data'!$E$14</f>
        <v>131.15352195956572</v>
      </c>
    </row>
    <row r="815" spans="1:4" x14ac:dyDescent="0.25">
      <c r="A815" s="17">
        <v>2087</v>
      </c>
      <c r="B815" s="17">
        <v>2.8410000000000002</v>
      </c>
      <c r="C815" s="17">
        <f>(B815/'Computed data'!$B$14)*100</f>
        <v>11.318725099601593</v>
      </c>
      <c r="D815" s="17">
        <f>A815/'Computed data'!$E$14</f>
        <v>131.27932869525836</v>
      </c>
    </row>
    <row r="816" spans="1:4" x14ac:dyDescent="0.25">
      <c r="A816" s="17">
        <v>2090</v>
      </c>
      <c r="B816" s="17">
        <v>2.8439999999999999</v>
      </c>
      <c r="C816" s="17">
        <f>(B816/'Computed data'!$B$14)*100</f>
        <v>11.330677290836652</v>
      </c>
      <c r="D816" s="17">
        <f>A816/'Computed data'!$E$14</f>
        <v>131.46803879879729</v>
      </c>
    </row>
    <row r="817" spans="1:4" x14ac:dyDescent="0.25">
      <c r="A817" s="17">
        <v>2090</v>
      </c>
      <c r="B817" s="17">
        <v>2.847</v>
      </c>
      <c r="C817" s="17">
        <f>(B817/'Computed data'!$B$14)*100</f>
        <v>11.342629482071713</v>
      </c>
      <c r="D817" s="17">
        <f>A817/'Computed data'!$E$14</f>
        <v>131.46803879879729</v>
      </c>
    </row>
    <row r="818" spans="1:4" x14ac:dyDescent="0.25">
      <c r="A818" s="17">
        <v>2093</v>
      </c>
      <c r="B818" s="17">
        <v>2.851</v>
      </c>
      <c r="C818" s="17">
        <f>(B818/'Computed data'!$B$14)*100</f>
        <v>11.358565737051791</v>
      </c>
      <c r="D818" s="17">
        <f>A818/'Computed data'!$E$14</f>
        <v>131.65674890233623</v>
      </c>
    </row>
    <row r="819" spans="1:4" x14ac:dyDescent="0.25">
      <c r="A819" s="17">
        <v>2095</v>
      </c>
      <c r="B819" s="17">
        <v>2.8540000000000001</v>
      </c>
      <c r="C819" s="17">
        <f>(B819/'Computed data'!$B$14)*100</f>
        <v>11.370517928286853</v>
      </c>
      <c r="D819" s="17">
        <f>A819/'Computed data'!$E$14</f>
        <v>131.78255563802887</v>
      </c>
    </row>
    <row r="820" spans="1:4" x14ac:dyDescent="0.25">
      <c r="A820" s="17">
        <v>2098</v>
      </c>
      <c r="B820" s="17">
        <v>2.8580000000000001</v>
      </c>
      <c r="C820" s="17">
        <f>(B820/'Computed data'!$B$14)*100</f>
        <v>11.386454183266933</v>
      </c>
      <c r="D820" s="17">
        <f>A820/'Computed data'!$E$14</f>
        <v>131.97126574156781</v>
      </c>
    </row>
    <row r="821" spans="1:4" x14ac:dyDescent="0.25">
      <c r="A821" s="17">
        <v>2100</v>
      </c>
      <c r="B821" s="17">
        <v>2.8610000000000002</v>
      </c>
      <c r="C821" s="17">
        <f>(B821/'Computed data'!$B$14)*100</f>
        <v>11.398406374501992</v>
      </c>
      <c r="D821" s="17">
        <f>A821/'Computed data'!$E$14</f>
        <v>132.09707247726044</v>
      </c>
    </row>
    <row r="822" spans="1:4" x14ac:dyDescent="0.25">
      <c r="A822" s="17">
        <v>2104</v>
      </c>
      <c r="B822" s="17">
        <v>2.8639999999999999</v>
      </c>
      <c r="C822" s="17">
        <f>(B822/'Computed data'!$B$14)*100</f>
        <v>11.410358565737051</v>
      </c>
      <c r="D822" s="17">
        <f>A822/'Computed data'!$E$14</f>
        <v>132.34868594864571</v>
      </c>
    </row>
    <row r="823" spans="1:4" x14ac:dyDescent="0.25">
      <c r="A823" s="17">
        <v>2108</v>
      </c>
      <c r="B823" s="17">
        <v>2.8690000000000002</v>
      </c>
      <c r="C823" s="17">
        <f>(B823/'Computed data'!$B$14)*100</f>
        <v>11.430278884462151</v>
      </c>
      <c r="D823" s="17">
        <f>A823/'Computed data'!$E$14</f>
        <v>132.60029942003095</v>
      </c>
    </row>
    <row r="824" spans="1:4" x14ac:dyDescent="0.25">
      <c r="A824" s="17">
        <v>2110</v>
      </c>
      <c r="B824" s="17">
        <v>2.871</v>
      </c>
      <c r="C824" s="17">
        <f>(B824/'Computed data'!$B$14)*100</f>
        <v>11.438247011952191</v>
      </c>
      <c r="D824" s="17">
        <f>A824/'Computed data'!$E$14</f>
        <v>132.72610615572358</v>
      </c>
    </row>
    <row r="825" spans="1:4" x14ac:dyDescent="0.25">
      <c r="A825" s="17">
        <v>2113</v>
      </c>
      <c r="B825" s="17">
        <v>2.875</v>
      </c>
      <c r="C825" s="17">
        <f>(B825/'Computed data'!$B$14)*100</f>
        <v>11.454183266932271</v>
      </c>
      <c r="D825" s="17">
        <f>A825/'Computed data'!$E$14</f>
        <v>132.91481625926252</v>
      </c>
    </row>
    <row r="826" spans="1:4" x14ac:dyDescent="0.25">
      <c r="A826" s="17">
        <v>2118</v>
      </c>
      <c r="B826" s="17">
        <v>2.879</v>
      </c>
      <c r="C826" s="17">
        <f>(B826/'Computed data'!$B$14)*100</f>
        <v>11.47011952191235</v>
      </c>
      <c r="D826" s="17">
        <f>A826/'Computed data'!$E$14</f>
        <v>133.2293330984941</v>
      </c>
    </row>
    <row r="827" spans="1:4" x14ac:dyDescent="0.25">
      <c r="A827" s="17">
        <v>2122</v>
      </c>
      <c r="B827" s="17">
        <v>2.883</v>
      </c>
      <c r="C827" s="17">
        <f>(B827/'Computed data'!$B$14)*100</f>
        <v>11.48605577689243</v>
      </c>
      <c r="D827" s="17">
        <f>A827/'Computed data'!$E$14</f>
        <v>133.48094656987936</v>
      </c>
    </row>
    <row r="828" spans="1:4" x14ac:dyDescent="0.25">
      <c r="A828" s="17">
        <v>2126</v>
      </c>
      <c r="B828" s="17">
        <v>2.8860000000000001</v>
      </c>
      <c r="C828" s="17">
        <f>(B828/'Computed data'!$B$14)*100</f>
        <v>11.49800796812749</v>
      </c>
      <c r="D828" s="17">
        <f>A828/'Computed data'!$E$14</f>
        <v>133.73256004126461</v>
      </c>
    </row>
    <row r="829" spans="1:4" x14ac:dyDescent="0.25">
      <c r="A829" s="17">
        <v>2130</v>
      </c>
      <c r="B829" s="17">
        <v>2.8889999999999998</v>
      </c>
      <c r="C829" s="17">
        <f>(B829/'Computed data'!$B$14)*100</f>
        <v>11.509960159362548</v>
      </c>
      <c r="D829" s="17">
        <f>A829/'Computed data'!$E$14</f>
        <v>133.98417351264987</v>
      </c>
    </row>
    <row r="830" spans="1:4" x14ac:dyDescent="0.25">
      <c r="A830" s="17">
        <v>2133</v>
      </c>
      <c r="B830" s="17">
        <v>2.8929999999999998</v>
      </c>
      <c r="C830" s="17">
        <f>(B830/'Computed data'!$B$14)*100</f>
        <v>11.525896414342627</v>
      </c>
      <c r="D830" s="17">
        <f>A830/'Computed data'!$E$14</f>
        <v>134.17288361618881</v>
      </c>
    </row>
    <row r="831" spans="1:4" x14ac:dyDescent="0.25">
      <c r="A831" s="17">
        <v>2138</v>
      </c>
      <c r="B831" s="17">
        <v>2.8959999999999999</v>
      </c>
      <c r="C831" s="17">
        <f>(B831/'Computed data'!$B$14)*100</f>
        <v>11.537848605577688</v>
      </c>
      <c r="D831" s="17">
        <f>A831/'Computed data'!$E$14</f>
        <v>134.48740045542039</v>
      </c>
    </row>
    <row r="832" spans="1:4" x14ac:dyDescent="0.25">
      <c r="A832" s="17">
        <v>2142</v>
      </c>
      <c r="B832" s="17">
        <v>2.9</v>
      </c>
      <c r="C832" s="17">
        <f>(B832/'Computed data'!$B$14)*100</f>
        <v>11.553784860557768</v>
      </c>
      <c r="D832" s="17">
        <f>A832/'Computed data'!$E$14</f>
        <v>134.73901392680565</v>
      </c>
    </row>
    <row r="833" spans="1:4" x14ac:dyDescent="0.25">
      <c r="A833" s="17">
        <v>2145</v>
      </c>
      <c r="B833" s="17">
        <v>2.903</v>
      </c>
      <c r="C833" s="17">
        <f>(B833/'Computed data'!$B$14)*100</f>
        <v>11.565737051792828</v>
      </c>
      <c r="D833" s="17">
        <f>A833/'Computed data'!$E$14</f>
        <v>134.92772403034459</v>
      </c>
    </row>
    <row r="834" spans="1:4" x14ac:dyDescent="0.25">
      <c r="A834" s="17">
        <v>2149</v>
      </c>
      <c r="B834" s="17">
        <v>2.907</v>
      </c>
      <c r="C834" s="17">
        <f>(B834/'Computed data'!$B$14)*100</f>
        <v>11.581673306772908</v>
      </c>
      <c r="D834" s="17">
        <f>A834/'Computed data'!$E$14</f>
        <v>135.17933750172986</v>
      </c>
    </row>
    <row r="835" spans="1:4" x14ac:dyDescent="0.25">
      <c r="A835" s="17">
        <v>2153</v>
      </c>
      <c r="B835" s="17">
        <v>2.91</v>
      </c>
      <c r="C835" s="17">
        <f>(B835/'Computed data'!$B$14)*100</f>
        <v>11.593625498007968</v>
      </c>
      <c r="D835" s="17">
        <f>A835/'Computed data'!$E$14</f>
        <v>135.4309509731151</v>
      </c>
    </row>
    <row r="836" spans="1:4" x14ac:dyDescent="0.25">
      <c r="A836" s="17">
        <v>2158</v>
      </c>
      <c r="B836" s="17">
        <v>2.9140000000000001</v>
      </c>
      <c r="C836" s="17">
        <f>(B836/'Computed data'!$B$14)*100</f>
        <v>11.609561752988046</v>
      </c>
      <c r="D836" s="17">
        <f>A836/'Computed data'!$E$14</f>
        <v>135.74546781234667</v>
      </c>
    </row>
    <row r="837" spans="1:4" x14ac:dyDescent="0.25">
      <c r="A837" s="17">
        <v>2162</v>
      </c>
      <c r="B837" s="17">
        <v>2.9169999999999998</v>
      </c>
      <c r="C837" s="17">
        <f>(B837/'Computed data'!$B$14)*100</f>
        <v>11.621513944223107</v>
      </c>
      <c r="D837" s="17">
        <f>A837/'Computed data'!$E$14</f>
        <v>135.99708128373194</v>
      </c>
    </row>
    <row r="838" spans="1:4" x14ac:dyDescent="0.25">
      <c r="A838" s="17">
        <v>2165</v>
      </c>
      <c r="B838" s="17">
        <v>2.9209999999999998</v>
      </c>
      <c r="C838" s="17">
        <f>(B838/'Computed data'!$B$14)*100</f>
        <v>11.637450199203187</v>
      </c>
      <c r="D838" s="17">
        <f>A838/'Computed data'!$E$14</f>
        <v>136.18579138727088</v>
      </c>
    </row>
    <row r="839" spans="1:4" x14ac:dyDescent="0.25">
      <c r="A839" s="17">
        <v>2168</v>
      </c>
      <c r="B839" s="17">
        <v>2.9239999999999999</v>
      </c>
      <c r="C839" s="17">
        <f>(B839/'Computed data'!$B$14)*100</f>
        <v>11.649402390438246</v>
      </c>
      <c r="D839" s="17">
        <f>A839/'Computed data'!$E$14</f>
        <v>136.37450149080982</v>
      </c>
    </row>
    <row r="840" spans="1:4" x14ac:dyDescent="0.25">
      <c r="A840" s="17">
        <v>2172</v>
      </c>
      <c r="B840" s="17">
        <v>2.9279999999999999</v>
      </c>
      <c r="C840" s="17">
        <f>(B840/'Computed data'!$B$14)*100</f>
        <v>11.665338645418325</v>
      </c>
      <c r="D840" s="17">
        <f>A840/'Computed data'!$E$14</f>
        <v>136.62611496219509</v>
      </c>
    </row>
    <row r="841" spans="1:4" x14ac:dyDescent="0.25">
      <c r="A841" s="17">
        <v>2178</v>
      </c>
      <c r="B841" s="17">
        <v>2.9319999999999999</v>
      </c>
      <c r="C841" s="17">
        <f>(B841/'Computed data'!$B$14)*100</f>
        <v>11.681274900398405</v>
      </c>
      <c r="D841" s="17">
        <f>A841/'Computed data'!$E$14</f>
        <v>137.00353516927296</v>
      </c>
    </row>
    <row r="842" spans="1:4" x14ac:dyDescent="0.25">
      <c r="A842" s="17">
        <v>2180</v>
      </c>
      <c r="B842" s="17">
        <v>2.9350000000000001</v>
      </c>
      <c r="C842" s="17">
        <f>(B842/'Computed data'!$B$14)*100</f>
        <v>11.693227091633466</v>
      </c>
      <c r="D842" s="17">
        <f>A842/'Computed data'!$E$14</f>
        <v>137.1293419049656</v>
      </c>
    </row>
    <row r="843" spans="1:4" x14ac:dyDescent="0.25">
      <c r="A843" s="17">
        <v>2185</v>
      </c>
      <c r="B843" s="17">
        <v>2.9380000000000002</v>
      </c>
      <c r="C843" s="17">
        <f>(B843/'Computed data'!$B$14)*100</f>
        <v>11.705179282868526</v>
      </c>
      <c r="D843" s="17">
        <f>A843/'Computed data'!$E$14</f>
        <v>137.44385874419717</v>
      </c>
    </row>
    <row r="844" spans="1:4" x14ac:dyDescent="0.25">
      <c r="A844" s="17">
        <v>2188</v>
      </c>
      <c r="B844" s="17">
        <v>2.9420000000000002</v>
      </c>
      <c r="C844" s="17">
        <f>(B844/'Computed data'!$B$14)*100</f>
        <v>11.721115537848606</v>
      </c>
      <c r="D844" s="17">
        <f>A844/'Computed data'!$E$14</f>
        <v>137.63256884773611</v>
      </c>
    </row>
    <row r="845" spans="1:4" x14ac:dyDescent="0.25">
      <c r="A845" s="17">
        <v>2194</v>
      </c>
      <c r="B845" s="17">
        <v>2.9449999999999998</v>
      </c>
      <c r="C845" s="17">
        <f>(B845/'Computed data'!$B$14)*100</f>
        <v>11.733067729083665</v>
      </c>
      <c r="D845" s="17">
        <f>A845/'Computed data'!$E$14</f>
        <v>138.00998905481401</v>
      </c>
    </row>
    <row r="846" spans="1:4" x14ac:dyDescent="0.25">
      <c r="A846" s="17">
        <v>2198</v>
      </c>
      <c r="B846" s="17">
        <v>2.9489999999999998</v>
      </c>
      <c r="C846" s="17">
        <f>(B846/'Computed data'!$B$14)*100</f>
        <v>11.749003984063744</v>
      </c>
      <c r="D846" s="17">
        <f>A846/'Computed data'!$E$14</f>
        <v>138.26160252619925</v>
      </c>
    </row>
    <row r="847" spans="1:4" x14ac:dyDescent="0.25">
      <c r="A847" s="17">
        <v>2202</v>
      </c>
      <c r="B847" s="17">
        <v>2.952</v>
      </c>
      <c r="C847" s="17">
        <f>(B847/'Computed data'!$B$14)*100</f>
        <v>11.760956175298803</v>
      </c>
      <c r="D847" s="17">
        <f>A847/'Computed data'!$E$14</f>
        <v>138.51321599758452</v>
      </c>
    </row>
    <row r="848" spans="1:4" x14ac:dyDescent="0.25">
      <c r="A848" s="17">
        <v>2205</v>
      </c>
      <c r="B848" s="17">
        <v>2.9550000000000001</v>
      </c>
      <c r="C848" s="17">
        <f>(B848/'Computed data'!$B$14)*100</f>
        <v>11.772908366533864</v>
      </c>
      <c r="D848" s="17">
        <f>A848/'Computed data'!$E$14</f>
        <v>138.70192610112346</v>
      </c>
    </row>
    <row r="849" spans="1:4" x14ac:dyDescent="0.25">
      <c r="A849" s="17">
        <v>2210</v>
      </c>
      <c r="B849" s="17">
        <v>2.9590000000000001</v>
      </c>
      <c r="C849" s="17">
        <f>(B849/'Computed data'!$B$14)*100</f>
        <v>11.788844621513944</v>
      </c>
      <c r="D849" s="17">
        <f>A849/'Computed data'!$E$14</f>
        <v>139.01644294035503</v>
      </c>
    </row>
    <row r="850" spans="1:4" x14ac:dyDescent="0.25">
      <c r="A850" s="17">
        <v>2214</v>
      </c>
      <c r="B850" s="17">
        <v>2.9630000000000001</v>
      </c>
      <c r="C850" s="17">
        <f>(B850/'Computed data'!$B$14)*100</f>
        <v>11.804780876494023</v>
      </c>
      <c r="D850" s="17">
        <f>A850/'Computed data'!$E$14</f>
        <v>139.2680564117403</v>
      </c>
    </row>
    <row r="851" spans="1:4" x14ac:dyDescent="0.25">
      <c r="A851" s="17">
        <v>2218</v>
      </c>
      <c r="B851" s="17">
        <v>2.9660000000000002</v>
      </c>
      <c r="C851" s="17">
        <f>(B851/'Computed data'!$B$14)*100</f>
        <v>11.816733067729084</v>
      </c>
      <c r="D851" s="17">
        <f>A851/'Computed data'!$E$14</f>
        <v>139.51966988312554</v>
      </c>
    </row>
    <row r="852" spans="1:4" x14ac:dyDescent="0.25">
      <c r="A852" s="17">
        <v>2222</v>
      </c>
      <c r="B852" s="17">
        <v>2.97</v>
      </c>
      <c r="C852" s="17">
        <f>(B852/'Computed data'!$B$14)*100</f>
        <v>11.832669322709163</v>
      </c>
      <c r="D852" s="17">
        <f>A852/'Computed data'!$E$14</f>
        <v>139.77128335451081</v>
      </c>
    </row>
    <row r="853" spans="1:4" x14ac:dyDescent="0.25">
      <c r="A853" s="17">
        <v>2227</v>
      </c>
      <c r="B853" s="17">
        <v>2.9729999999999999</v>
      </c>
      <c r="C853" s="17">
        <f>(B853/'Computed data'!$B$14)*100</f>
        <v>11.844621513944222</v>
      </c>
      <c r="D853" s="17">
        <f>A853/'Computed data'!$E$14</f>
        <v>140.08580019374239</v>
      </c>
    </row>
    <row r="854" spans="1:4" x14ac:dyDescent="0.25">
      <c r="A854" s="17">
        <v>2232</v>
      </c>
      <c r="B854" s="17">
        <v>2.976</v>
      </c>
      <c r="C854" s="17">
        <f>(B854/'Computed data'!$B$14)*100</f>
        <v>11.856573705179283</v>
      </c>
      <c r="D854" s="17">
        <f>A854/'Computed data'!$E$14</f>
        <v>140.40031703297396</v>
      </c>
    </row>
    <row r="855" spans="1:4" x14ac:dyDescent="0.25">
      <c r="A855" s="17">
        <v>2237</v>
      </c>
      <c r="B855" s="17">
        <v>2.98</v>
      </c>
      <c r="C855" s="17">
        <f>(B855/'Computed data'!$B$14)*100</f>
        <v>11.872509960159363</v>
      </c>
      <c r="D855" s="17">
        <f>A855/'Computed data'!$E$14</f>
        <v>140.71483387220553</v>
      </c>
    </row>
    <row r="856" spans="1:4" x14ac:dyDescent="0.25">
      <c r="A856" s="17">
        <v>2242</v>
      </c>
      <c r="B856" s="17">
        <v>2.984</v>
      </c>
      <c r="C856" s="17">
        <f>(B856/'Computed data'!$B$14)*100</f>
        <v>11.888446215139442</v>
      </c>
      <c r="D856" s="17">
        <f>A856/'Computed data'!$E$14</f>
        <v>141.0293507114371</v>
      </c>
    </row>
    <row r="857" spans="1:4" x14ac:dyDescent="0.25">
      <c r="A857" s="17">
        <v>2247</v>
      </c>
      <c r="B857" s="17">
        <v>2.9870000000000001</v>
      </c>
      <c r="C857" s="17">
        <f>(B857/'Computed data'!$B$14)*100</f>
        <v>11.900398406374501</v>
      </c>
      <c r="D857" s="17">
        <f>A857/'Computed data'!$E$14</f>
        <v>141.34386755066868</v>
      </c>
    </row>
    <row r="858" spans="1:4" x14ac:dyDescent="0.25">
      <c r="A858" s="17">
        <v>2250</v>
      </c>
      <c r="B858" s="17">
        <v>2.9910000000000001</v>
      </c>
      <c r="C858" s="17">
        <f>(B858/'Computed data'!$B$14)*100</f>
        <v>11.916334661354581</v>
      </c>
      <c r="D858" s="17">
        <f>A858/'Computed data'!$E$14</f>
        <v>141.53257765420761</v>
      </c>
    </row>
    <row r="859" spans="1:4" x14ac:dyDescent="0.25">
      <c r="A859" s="17">
        <v>2253</v>
      </c>
      <c r="B859" s="17">
        <v>2.9940000000000002</v>
      </c>
      <c r="C859" s="17">
        <f>(B859/'Computed data'!$B$14)*100</f>
        <v>11.928286852589641</v>
      </c>
      <c r="D859" s="17">
        <f>A859/'Computed data'!$E$14</f>
        <v>141.72128775774655</v>
      </c>
    </row>
    <row r="860" spans="1:4" x14ac:dyDescent="0.25">
      <c r="A860" s="17">
        <v>2258</v>
      </c>
      <c r="B860" s="17">
        <v>2.9980000000000002</v>
      </c>
      <c r="C860" s="17">
        <f>(B860/'Computed data'!$B$14)*100</f>
        <v>11.944223107569721</v>
      </c>
      <c r="D860" s="17">
        <f>A860/'Computed data'!$E$14</f>
        <v>142.03580459697812</v>
      </c>
    </row>
    <row r="861" spans="1:4" x14ac:dyDescent="0.25">
      <c r="A861" s="17">
        <v>2262</v>
      </c>
      <c r="B861" s="17">
        <v>3.0009999999999999</v>
      </c>
      <c r="C861" s="17">
        <f>(B861/'Computed data'!$B$14)*100</f>
        <v>11.95617529880478</v>
      </c>
      <c r="D861" s="17">
        <f>A861/'Computed data'!$E$14</f>
        <v>142.28741806836339</v>
      </c>
    </row>
    <row r="862" spans="1:4" x14ac:dyDescent="0.25">
      <c r="A862" s="17">
        <v>2266</v>
      </c>
      <c r="B862" s="17">
        <v>3.0049999999999999</v>
      </c>
      <c r="C862" s="17">
        <f>(B862/'Computed data'!$B$14)*100</f>
        <v>11.97211155378486</v>
      </c>
      <c r="D862" s="17">
        <f>A862/'Computed data'!$E$14</f>
        <v>142.53903153974863</v>
      </c>
    </row>
    <row r="863" spans="1:4" x14ac:dyDescent="0.25">
      <c r="A863" s="17">
        <v>2270</v>
      </c>
      <c r="B863" s="17">
        <v>3.008</v>
      </c>
      <c r="C863" s="17">
        <f>(B863/'Computed data'!$B$14)*100</f>
        <v>11.98406374501992</v>
      </c>
      <c r="D863" s="17">
        <f>A863/'Computed data'!$E$14</f>
        <v>142.7906450111339</v>
      </c>
    </row>
    <row r="864" spans="1:4" x14ac:dyDescent="0.25">
      <c r="A864" s="17">
        <v>2275</v>
      </c>
      <c r="B864" s="17">
        <v>3.012</v>
      </c>
      <c r="C864" s="17">
        <f>(B864/'Computed data'!$B$14)*100</f>
        <v>12</v>
      </c>
      <c r="D864" s="17">
        <f>A864/'Computed data'!$E$14</f>
        <v>143.10516185036548</v>
      </c>
    </row>
    <row r="865" spans="1:4" x14ac:dyDescent="0.25">
      <c r="A865" s="17">
        <v>2278</v>
      </c>
      <c r="B865" s="17">
        <v>3.0150000000000001</v>
      </c>
      <c r="C865" s="17">
        <f>(B865/'Computed data'!$B$14)*100</f>
        <v>12.011952191235059</v>
      </c>
      <c r="D865" s="17">
        <f>A865/'Computed data'!$E$14</f>
        <v>143.29387195390441</v>
      </c>
    </row>
    <row r="866" spans="1:4" x14ac:dyDescent="0.25">
      <c r="A866" s="17">
        <v>2281</v>
      </c>
      <c r="B866" s="17">
        <v>3.0190000000000001</v>
      </c>
      <c r="C866" s="17">
        <f>(B866/'Computed data'!$B$14)*100</f>
        <v>12.027888446215139</v>
      </c>
      <c r="D866" s="17">
        <f>A866/'Computed data'!$E$14</f>
        <v>143.48258205744335</v>
      </c>
    </row>
    <row r="867" spans="1:4" x14ac:dyDescent="0.25">
      <c r="A867" s="17">
        <v>2285</v>
      </c>
      <c r="B867" s="17">
        <v>3.0219999999999998</v>
      </c>
      <c r="C867" s="17">
        <f>(B867/'Computed data'!$B$14)*100</f>
        <v>12.039840637450197</v>
      </c>
      <c r="D867" s="17">
        <f>A867/'Computed data'!$E$14</f>
        <v>143.73419552882862</v>
      </c>
    </row>
    <row r="868" spans="1:4" x14ac:dyDescent="0.25">
      <c r="A868" s="17">
        <v>2289</v>
      </c>
      <c r="B868" s="17">
        <v>3.0249999999999999</v>
      </c>
      <c r="C868" s="17">
        <f>(B868/'Computed data'!$B$14)*100</f>
        <v>12.051792828685258</v>
      </c>
      <c r="D868" s="17">
        <f>A868/'Computed data'!$E$14</f>
        <v>143.98580900021389</v>
      </c>
    </row>
    <row r="869" spans="1:4" x14ac:dyDescent="0.25">
      <c r="A869" s="17">
        <v>2293</v>
      </c>
      <c r="B869" s="17">
        <v>3.0289999999999999</v>
      </c>
      <c r="C869" s="17">
        <f>(B869/'Computed data'!$B$14)*100</f>
        <v>12.067729083665338</v>
      </c>
      <c r="D869" s="17">
        <f>A869/'Computed data'!$E$14</f>
        <v>144.23742247159913</v>
      </c>
    </row>
    <row r="870" spans="1:4" x14ac:dyDescent="0.25">
      <c r="A870" s="17">
        <v>2297</v>
      </c>
      <c r="B870" s="17">
        <v>3.032</v>
      </c>
      <c r="C870" s="17">
        <f>(B870/'Computed data'!$B$14)*100</f>
        <v>12.079681274900397</v>
      </c>
      <c r="D870" s="17">
        <f>A870/'Computed data'!$E$14</f>
        <v>144.4890359429844</v>
      </c>
    </row>
    <row r="871" spans="1:4" x14ac:dyDescent="0.25">
      <c r="A871" s="17">
        <v>2302</v>
      </c>
      <c r="B871" s="17">
        <v>3.036</v>
      </c>
      <c r="C871" s="17">
        <f>(B871/'Computed data'!$B$14)*100</f>
        <v>12.095617529880478</v>
      </c>
      <c r="D871" s="17">
        <f>A871/'Computed data'!$E$14</f>
        <v>144.80355278221597</v>
      </c>
    </row>
    <row r="872" spans="1:4" x14ac:dyDescent="0.25">
      <c r="A872" s="17">
        <v>2305</v>
      </c>
      <c r="B872" s="17">
        <v>3.04</v>
      </c>
      <c r="C872" s="17">
        <f>(B872/'Computed data'!$B$14)*100</f>
        <v>12.111553784860558</v>
      </c>
      <c r="D872" s="17">
        <f>A872/'Computed data'!$E$14</f>
        <v>144.99226288575491</v>
      </c>
    </row>
    <row r="873" spans="1:4" x14ac:dyDescent="0.25">
      <c r="A873" s="17">
        <v>2310</v>
      </c>
      <c r="B873" s="17">
        <v>3.0430000000000001</v>
      </c>
      <c r="C873" s="17">
        <f>(B873/'Computed data'!$B$14)*100</f>
        <v>12.123505976095618</v>
      </c>
      <c r="D873" s="17">
        <f>A873/'Computed data'!$E$14</f>
        <v>145.30677972498648</v>
      </c>
    </row>
    <row r="874" spans="1:4" x14ac:dyDescent="0.25">
      <c r="A874" s="17">
        <v>2313</v>
      </c>
      <c r="B874" s="17">
        <v>3.0459999999999998</v>
      </c>
      <c r="C874" s="17">
        <f>(B874/'Computed data'!$B$14)*100</f>
        <v>12.135458167330675</v>
      </c>
      <c r="D874" s="17">
        <f>A874/'Computed data'!$E$14</f>
        <v>145.49548982852542</v>
      </c>
    </row>
    <row r="875" spans="1:4" x14ac:dyDescent="0.25">
      <c r="A875" s="17">
        <v>2317</v>
      </c>
      <c r="B875" s="17">
        <v>3.05</v>
      </c>
      <c r="C875" s="17">
        <f>(B875/'Computed data'!$B$14)*100</f>
        <v>12.151394422310755</v>
      </c>
      <c r="D875" s="17">
        <f>A875/'Computed data'!$E$14</f>
        <v>145.74710329991069</v>
      </c>
    </row>
    <row r="876" spans="1:4" x14ac:dyDescent="0.25">
      <c r="A876" s="17">
        <v>2322</v>
      </c>
      <c r="B876" s="17">
        <v>3.0529999999999999</v>
      </c>
      <c r="C876" s="17">
        <f>(B876/'Computed data'!$B$14)*100</f>
        <v>12.163346613545816</v>
      </c>
      <c r="D876" s="17">
        <f>A876/'Computed data'!$E$14</f>
        <v>146.06162013914226</v>
      </c>
    </row>
    <row r="877" spans="1:4" x14ac:dyDescent="0.25">
      <c r="A877" s="17">
        <v>2325</v>
      </c>
      <c r="B877" s="17">
        <v>3.0569999999999999</v>
      </c>
      <c r="C877" s="17">
        <f>(B877/'Computed data'!$B$14)*100</f>
        <v>12.179282868525895</v>
      </c>
      <c r="D877" s="17">
        <f>A877/'Computed data'!$E$14</f>
        <v>146.2503302426812</v>
      </c>
    </row>
    <row r="878" spans="1:4" x14ac:dyDescent="0.25">
      <c r="A878" s="17">
        <v>2330</v>
      </c>
      <c r="B878" s="17">
        <v>3.0609999999999999</v>
      </c>
      <c r="C878" s="17">
        <f>(B878/'Computed data'!$B$14)*100</f>
        <v>12.195219123505975</v>
      </c>
      <c r="D878" s="17">
        <f>A878/'Computed data'!$E$14</f>
        <v>146.56484708191277</v>
      </c>
    </row>
    <row r="879" spans="1:4" x14ac:dyDescent="0.25">
      <c r="A879" s="17">
        <v>2335</v>
      </c>
      <c r="B879" s="17">
        <v>3.0640000000000001</v>
      </c>
      <c r="C879" s="17">
        <f>(B879/'Computed data'!$B$14)*100</f>
        <v>12.207171314741036</v>
      </c>
      <c r="D879" s="17">
        <f>A879/'Computed data'!$E$14</f>
        <v>146.87936392114435</v>
      </c>
    </row>
    <row r="880" spans="1:4" x14ac:dyDescent="0.25">
      <c r="A880" s="17">
        <v>2340</v>
      </c>
      <c r="B880" s="17">
        <v>3.0680000000000001</v>
      </c>
      <c r="C880" s="17">
        <f>(B880/'Computed data'!$B$14)*100</f>
        <v>12.223107569721115</v>
      </c>
      <c r="D880" s="17">
        <f>A880/'Computed data'!$E$14</f>
        <v>147.19388076037592</v>
      </c>
    </row>
    <row r="881" spans="1:4" x14ac:dyDescent="0.25">
      <c r="A881" s="17">
        <v>2343</v>
      </c>
      <c r="B881" s="17">
        <v>3.0710000000000002</v>
      </c>
      <c r="C881" s="17">
        <f>(B881/'Computed data'!$B$14)*100</f>
        <v>12.235059760956176</v>
      </c>
      <c r="D881" s="17">
        <f>A881/'Computed data'!$E$14</f>
        <v>147.38259086391486</v>
      </c>
    </row>
    <row r="882" spans="1:4" x14ac:dyDescent="0.25">
      <c r="A882" s="17">
        <v>2348</v>
      </c>
      <c r="B882" s="17">
        <v>3.0739999999999998</v>
      </c>
      <c r="C882" s="17">
        <f>(B882/'Computed data'!$B$14)*100</f>
        <v>12.247011952191233</v>
      </c>
      <c r="D882" s="17">
        <f>A882/'Computed data'!$E$14</f>
        <v>147.69710770314643</v>
      </c>
    </row>
    <row r="883" spans="1:4" x14ac:dyDescent="0.25">
      <c r="A883" s="17">
        <v>2351</v>
      </c>
      <c r="B883" s="17">
        <v>3.0779999999999998</v>
      </c>
      <c r="C883" s="17">
        <f>(B883/'Computed data'!$B$14)*100</f>
        <v>12.262948207171313</v>
      </c>
      <c r="D883" s="17">
        <f>A883/'Computed data'!$E$14</f>
        <v>147.88581780668537</v>
      </c>
    </row>
    <row r="884" spans="1:4" x14ac:dyDescent="0.25">
      <c r="A884" s="17">
        <v>2354</v>
      </c>
      <c r="B884" s="17">
        <v>3.0819999999999999</v>
      </c>
      <c r="C884" s="17">
        <f>(B884/'Computed data'!$B$14)*100</f>
        <v>12.278884462151392</v>
      </c>
      <c r="D884" s="17">
        <f>A884/'Computed data'!$E$14</f>
        <v>148.07452791022433</v>
      </c>
    </row>
    <row r="885" spans="1:4" x14ac:dyDescent="0.25">
      <c r="A885" s="17">
        <v>2360</v>
      </c>
      <c r="B885" s="17">
        <v>3.085</v>
      </c>
      <c r="C885" s="17">
        <f>(B885/'Computed data'!$B$14)*100</f>
        <v>12.290836653386453</v>
      </c>
      <c r="D885" s="17">
        <f>A885/'Computed data'!$E$14</f>
        <v>148.45194811730221</v>
      </c>
    </row>
    <row r="886" spans="1:4" x14ac:dyDescent="0.25">
      <c r="A886" s="17">
        <v>2363</v>
      </c>
      <c r="B886" s="17">
        <v>3.0880000000000001</v>
      </c>
      <c r="C886" s="17">
        <f>(B886/'Computed data'!$B$14)*100</f>
        <v>12.302788844621514</v>
      </c>
      <c r="D886" s="17">
        <f>A886/'Computed data'!$E$14</f>
        <v>148.64065822084115</v>
      </c>
    </row>
    <row r="887" spans="1:4" x14ac:dyDescent="0.25">
      <c r="A887" s="17">
        <v>2366</v>
      </c>
      <c r="B887" s="17">
        <v>3.0920000000000001</v>
      </c>
      <c r="C887" s="17">
        <f>(B887/'Computed data'!$B$14)*100</f>
        <v>12.318725099601593</v>
      </c>
      <c r="D887" s="17">
        <f>A887/'Computed data'!$E$14</f>
        <v>148.82936832438008</v>
      </c>
    </row>
    <row r="888" spans="1:4" x14ac:dyDescent="0.25">
      <c r="A888" s="17">
        <v>2370</v>
      </c>
      <c r="B888" s="17">
        <v>3.0960000000000001</v>
      </c>
      <c r="C888" s="17">
        <f>(B888/'Computed data'!$B$14)*100</f>
        <v>12.334661354581673</v>
      </c>
      <c r="D888" s="17">
        <f>A888/'Computed data'!$E$14</f>
        <v>149.08098179576535</v>
      </c>
    </row>
    <row r="889" spans="1:4" x14ac:dyDescent="0.25">
      <c r="A889" s="17">
        <v>2374</v>
      </c>
      <c r="B889" s="17">
        <v>3.0990000000000002</v>
      </c>
      <c r="C889" s="17">
        <f>(B889/'Computed data'!$B$14)*100</f>
        <v>12.346613545816734</v>
      </c>
      <c r="D889" s="17">
        <f>A889/'Computed data'!$E$14</f>
        <v>149.33259526715062</v>
      </c>
    </row>
    <row r="890" spans="1:4" x14ac:dyDescent="0.25">
      <c r="A890" s="17">
        <v>2378</v>
      </c>
      <c r="B890" s="17">
        <v>3.1030000000000002</v>
      </c>
      <c r="C890" s="17">
        <f>(B890/'Computed data'!$B$14)*100</f>
        <v>12.362549800796813</v>
      </c>
      <c r="D890" s="17">
        <f>A890/'Computed data'!$E$14</f>
        <v>149.58420873853586</v>
      </c>
    </row>
    <row r="891" spans="1:4" x14ac:dyDescent="0.25">
      <c r="A891" s="17">
        <v>2382</v>
      </c>
      <c r="B891" s="17">
        <v>3.1059999999999999</v>
      </c>
      <c r="C891" s="17">
        <f>(B891/'Computed data'!$B$14)*100</f>
        <v>12.37450199203187</v>
      </c>
      <c r="D891" s="17">
        <f>A891/'Computed data'!$E$14</f>
        <v>149.83582220992113</v>
      </c>
    </row>
    <row r="892" spans="1:4" x14ac:dyDescent="0.25">
      <c r="A892" s="17">
        <v>2386</v>
      </c>
      <c r="B892" s="17">
        <v>3.11</v>
      </c>
      <c r="C892" s="17">
        <f>(B892/'Computed data'!$B$14)*100</f>
        <v>12.39043824701195</v>
      </c>
      <c r="D892" s="17">
        <f>A892/'Computed data'!$E$14</f>
        <v>150.08743568130637</v>
      </c>
    </row>
    <row r="893" spans="1:4" x14ac:dyDescent="0.25">
      <c r="A893" s="17">
        <v>2390</v>
      </c>
      <c r="B893" s="17">
        <v>3.113</v>
      </c>
      <c r="C893" s="17">
        <f>(B893/'Computed data'!$B$14)*100</f>
        <v>12.402390438247011</v>
      </c>
      <c r="D893" s="17">
        <f>A893/'Computed data'!$E$14</f>
        <v>150.33904915269164</v>
      </c>
    </row>
    <row r="894" spans="1:4" x14ac:dyDescent="0.25">
      <c r="A894" s="17">
        <v>2395</v>
      </c>
      <c r="B894" s="17">
        <v>3.117</v>
      </c>
      <c r="C894" s="17">
        <f>(B894/'Computed data'!$B$14)*100</f>
        <v>12.418326693227092</v>
      </c>
      <c r="D894" s="17">
        <f>A894/'Computed data'!$E$14</f>
        <v>150.65356599192322</v>
      </c>
    </row>
    <row r="895" spans="1:4" x14ac:dyDescent="0.25">
      <c r="A895" s="17">
        <v>2399</v>
      </c>
      <c r="B895" s="17">
        <v>3.12</v>
      </c>
      <c r="C895" s="17">
        <f>(B895/'Computed data'!$B$14)*100</f>
        <v>12.430278884462151</v>
      </c>
      <c r="D895" s="17">
        <f>A895/'Computed data'!$E$14</f>
        <v>150.90517946330849</v>
      </c>
    </row>
    <row r="896" spans="1:4" x14ac:dyDescent="0.25">
      <c r="A896" s="17">
        <v>2403</v>
      </c>
      <c r="B896" s="17">
        <v>3.1240000000000001</v>
      </c>
      <c r="C896" s="17">
        <f>(B896/'Computed data'!$B$14)*100</f>
        <v>12.446215139442231</v>
      </c>
      <c r="D896" s="17">
        <f>A896/'Computed data'!$E$14</f>
        <v>151.15679293469373</v>
      </c>
    </row>
    <row r="897" spans="1:4" x14ac:dyDescent="0.25">
      <c r="A897" s="17">
        <v>2407</v>
      </c>
      <c r="B897" s="17">
        <v>3.1269999999999998</v>
      </c>
      <c r="C897" s="17">
        <f>(B897/'Computed data'!$B$14)*100</f>
        <v>12.45816733067729</v>
      </c>
      <c r="D897" s="17">
        <f>A897/'Computed data'!$E$14</f>
        <v>151.408406406079</v>
      </c>
    </row>
    <row r="898" spans="1:4" x14ac:dyDescent="0.25">
      <c r="A898" s="17">
        <v>2412</v>
      </c>
      <c r="B898" s="17">
        <v>3.13</v>
      </c>
      <c r="C898" s="17">
        <f>(B898/'Computed data'!$B$14)*100</f>
        <v>12.47011952191235</v>
      </c>
      <c r="D898" s="17">
        <f>A898/'Computed data'!$E$14</f>
        <v>151.72292324531057</v>
      </c>
    </row>
    <row r="899" spans="1:4" x14ac:dyDescent="0.25">
      <c r="A899" s="17">
        <v>2415</v>
      </c>
      <c r="B899" s="17">
        <v>3.1339999999999999</v>
      </c>
      <c r="C899" s="17">
        <f>(B899/'Computed data'!$B$14)*100</f>
        <v>12.48605577689243</v>
      </c>
      <c r="D899" s="17">
        <f>A899/'Computed data'!$E$14</f>
        <v>151.91163334884951</v>
      </c>
    </row>
    <row r="900" spans="1:4" x14ac:dyDescent="0.25">
      <c r="A900" s="17">
        <v>2419</v>
      </c>
      <c r="B900" s="17">
        <v>3.137</v>
      </c>
      <c r="C900" s="17">
        <f>(B900/'Computed data'!$B$14)*100</f>
        <v>12.498007968127489</v>
      </c>
      <c r="D900" s="17">
        <f>A900/'Computed data'!$E$14</f>
        <v>152.16324682023478</v>
      </c>
    </row>
    <row r="901" spans="1:4" x14ac:dyDescent="0.25">
      <c r="A901" s="17">
        <v>2423</v>
      </c>
      <c r="B901" s="17">
        <v>3.141</v>
      </c>
      <c r="C901" s="17">
        <f>(B901/'Computed data'!$B$14)*100</f>
        <v>12.51394422310757</v>
      </c>
      <c r="D901" s="17">
        <f>A901/'Computed data'!$E$14</f>
        <v>152.41486029162002</v>
      </c>
    </row>
    <row r="902" spans="1:4" x14ac:dyDescent="0.25">
      <c r="A902" s="17">
        <v>2428</v>
      </c>
      <c r="B902" s="17">
        <v>3.1440000000000001</v>
      </c>
      <c r="C902" s="17">
        <f>(B902/'Computed data'!$B$14)*100</f>
        <v>12.525896414342629</v>
      </c>
      <c r="D902" s="17">
        <f>A902/'Computed data'!$E$14</f>
        <v>152.72937713085159</v>
      </c>
    </row>
    <row r="903" spans="1:4" x14ac:dyDescent="0.25">
      <c r="A903" s="17">
        <v>2432</v>
      </c>
      <c r="B903" s="17">
        <v>3.1480000000000001</v>
      </c>
      <c r="C903" s="17">
        <f>(B903/'Computed data'!$B$14)*100</f>
        <v>12.541832669322709</v>
      </c>
      <c r="D903" s="17">
        <f>A903/'Computed data'!$E$14</f>
        <v>152.98099060223686</v>
      </c>
    </row>
    <row r="904" spans="1:4" x14ac:dyDescent="0.25">
      <c r="A904" s="17">
        <v>2437</v>
      </c>
      <c r="B904" s="17">
        <v>3.1509999999999998</v>
      </c>
      <c r="C904" s="17">
        <f>(B904/'Computed data'!$B$14)*100</f>
        <v>12.553784860557768</v>
      </c>
      <c r="D904" s="17">
        <f>A904/'Computed data'!$E$14</f>
        <v>153.29550744146843</v>
      </c>
    </row>
    <row r="905" spans="1:4" x14ac:dyDescent="0.25">
      <c r="A905" s="17">
        <v>2441</v>
      </c>
      <c r="B905" s="17">
        <v>3.1549999999999998</v>
      </c>
      <c r="C905" s="17">
        <f>(B905/'Computed data'!$B$14)*100</f>
        <v>12.569721115537845</v>
      </c>
      <c r="D905" s="17">
        <f>A905/'Computed data'!$E$14</f>
        <v>153.54712091285367</v>
      </c>
    </row>
    <row r="906" spans="1:4" x14ac:dyDescent="0.25">
      <c r="A906" s="17">
        <v>2448</v>
      </c>
      <c r="B906" s="17">
        <v>3.1579999999999999</v>
      </c>
      <c r="C906" s="17">
        <f>(B906/'Computed data'!$B$14)*100</f>
        <v>12.581673306772908</v>
      </c>
      <c r="D906" s="17">
        <f>A906/'Computed data'!$E$14</f>
        <v>153.98744448777788</v>
      </c>
    </row>
    <row r="907" spans="1:4" x14ac:dyDescent="0.25">
      <c r="A907" s="17">
        <v>2452</v>
      </c>
      <c r="B907" s="17">
        <v>3.1619999999999999</v>
      </c>
      <c r="C907" s="17">
        <f>(B907/'Computed data'!$B$14)*100</f>
        <v>12.597609561752988</v>
      </c>
      <c r="D907" s="17">
        <f>A907/'Computed data'!$E$14</f>
        <v>154.23905795916315</v>
      </c>
    </row>
    <row r="908" spans="1:4" x14ac:dyDescent="0.25">
      <c r="A908" s="17">
        <v>2457</v>
      </c>
      <c r="B908" s="17">
        <v>3.1659999999999999</v>
      </c>
      <c r="C908" s="17">
        <f>(B908/'Computed data'!$B$14)*100</f>
        <v>12.613545816733065</v>
      </c>
      <c r="D908" s="17">
        <f>A908/'Computed data'!$E$14</f>
        <v>154.55357479839472</v>
      </c>
    </row>
    <row r="909" spans="1:4" x14ac:dyDescent="0.25">
      <c r="A909" s="17">
        <v>2461</v>
      </c>
      <c r="B909" s="17">
        <v>3.169</v>
      </c>
      <c r="C909" s="17">
        <f>(B909/'Computed data'!$B$14)*100</f>
        <v>12.625498007968128</v>
      </c>
      <c r="D909" s="17">
        <f>A909/'Computed data'!$E$14</f>
        <v>154.80518826977996</v>
      </c>
    </row>
    <row r="910" spans="1:4" x14ac:dyDescent="0.25">
      <c r="A910" s="17">
        <v>2465</v>
      </c>
      <c r="B910" s="17">
        <v>3.1720000000000002</v>
      </c>
      <c r="C910" s="17">
        <f>(B910/'Computed data'!$B$14)*100</f>
        <v>12.637450199203187</v>
      </c>
      <c r="D910" s="17">
        <f>A910/'Computed data'!$E$14</f>
        <v>155.05680174116523</v>
      </c>
    </row>
    <row r="911" spans="1:4" x14ac:dyDescent="0.25">
      <c r="A911" s="17">
        <v>2470</v>
      </c>
      <c r="B911" s="17">
        <v>3.1760000000000002</v>
      </c>
      <c r="C911" s="17">
        <f>(B911/'Computed data'!$B$14)*100</f>
        <v>12.653386454183266</v>
      </c>
      <c r="D911" s="17">
        <f>A911/'Computed data'!$E$14</f>
        <v>155.3713185803968</v>
      </c>
    </row>
    <row r="912" spans="1:4" x14ac:dyDescent="0.25">
      <c r="A912" s="17">
        <v>2474</v>
      </c>
      <c r="B912" s="17">
        <v>3.18</v>
      </c>
      <c r="C912" s="17">
        <f>(B912/'Computed data'!$B$14)*100</f>
        <v>12.669322709163348</v>
      </c>
      <c r="D912" s="17">
        <f>A912/'Computed data'!$E$14</f>
        <v>155.62293205178207</v>
      </c>
    </row>
    <row r="913" spans="1:4" x14ac:dyDescent="0.25">
      <c r="A913" s="17">
        <v>2479</v>
      </c>
      <c r="B913" s="17">
        <v>3.1829999999999998</v>
      </c>
      <c r="C913" s="17">
        <f>(B913/'Computed data'!$B$14)*100</f>
        <v>12.681274900398403</v>
      </c>
      <c r="D913" s="17">
        <f>A913/'Computed data'!$E$14</f>
        <v>155.93744889101364</v>
      </c>
    </row>
    <row r="914" spans="1:4" x14ac:dyDescent="0.25">
      <c r="A914" s="17">
        <v>2483</v>
      </c>
      <c r="B914" s="17">
        <v>3.1869999999999998</v>
      </c>
      <c r="C914" s="17">
        <f>(B914/'Computed data'!$B$14)*100</f>
        <v>12.697211155378485</v>
      </c>
      <c r="D914" s="17">
        <f>A914/'Computed data'!$E$14</f>
        <v>156.18906236239889</v>
      </c>
    </row>
    <row r="915" spans="1:4" x14ac:dyDescent="0.25">
      <c r="A915" s="17">
        <v>2488</v>
      </c>
      <c r="B915" s="17">
        <v>3.19</v>
      </c>
      <c r="C915" s="17">
        <f>(B915/'Computed data'!$B$14)*100</f>
        <v>12.709163346613545</v>
      </c>
      <c r="D915" s="17">
        <f>A915/'Computed data'!$E$14</f>
        <v>156.50357920163046</v>
      </c>
    </row>
    <row r="916" spans="1:4" x14ac:dyDescent="0.25">
      <c r="A916" s="17">
        <v>2494</v>
      </c>
      <c r="B916" s="17">
        <v>3.1930000000000001</v>
      </c>
      <c r="C916" s="17">
        <f>(B916/'Computed data'!$B$14)*100</f>
        <v>12.721115537848604</v>
      </c>
      <c r="D916" s="17">
        <f>A916/'Computed data'!$E$14</f>
        <v>156.88099940870836</v>
      </c>
    </row>
    <row r="917" spans="1:4" x14ac:dyDescent="0.25">
      <c r="A917" s="17">
        <v>2498</v>
      </c>
      <c r="B917" s="17">
        <v>3.1970000000000001</v>
      </c>
      <c r="C917" s="17">
        <f>(B917/'Computed data'!$B$14)*100</f>
        <v>12.737051792828685</v>
      </c>
      <c r="D917" s="17">
        <f>A917/'Computed data'!$E$14</f>
        <v>157.1326128800936</v>
      </c>
    </row>
    <row r="918" spans="1:4" x14ac:dyDescent="0.25">
      <c r="A918" s="17">
        <v>2503</v>
      </c>
      <c r="B918" s="17">
        <v>3.2010000000000001</v>
      </c>
      <c r="C918" s="17">
        <f>(B918/'Computed data'!$B$14)*100</f>
        <v>12.752988047808763</v>
      </c>
      <c r="D918" s="17">
        <f>A918/'Computed data'!$E$14</f>
        <v>157.44712971932518</v>
      </c>
    </row>
    <row r="919" spans="1:4" x14ac:dyDescent="0.25">
      <c r="A919" s="17">
        <v>2508</v>
      </c>
      <c r="B919" s="17">
        <v>3.2040000000000002</v>
      </c>
      <c r="C919" s="17">
        <f>(B919/'Computed data'!$B$14)*100</f>
        <v>12.764940239043826</v>
      </c>
      <c r="D919" s="17">
        <f>A919/'Computed data'!$E$14</f>
        <v>157.76164655855675</v>
      </c>
    </row>
    <row r="920" spans="1:4" x14ac:dyDescent="0.25">
      <c r="A920" s="17">
        <v>2513</v>
      </c>
      <c r="B920" s="17">
        <v>3.2069999999999999</v>
      </c>
      <c r="C920" s="17">
        <f>(B920/'Computed data'!$B$14)*100</f>
        <v>12.776892430278883</v>
      </c>
      <c r="D920" s="17">
        <f>A920/'Computed data'!$E$14</f>
        <v>158.07616339778832</v>
      </c>
    </row>
    <row r="921" spans="1:4" x14ac:dyDescent="0.25">
      <c r="A921" s="17">
        <v>2517</v>
      </c>
      <c r="B921" s="17">
        <v>3.2109999999999999</v>
      </c>
      <c r="C921" s="17">
        <f>(B921/'Computed data'!$B$14)*100</f>
        <v>12.792828685258964</v>
      </c>
      <c r="D921" s="17">
        <f>A921/'Computed data'!$E$14</f>
        <v>158.32777686917359</v>
      </c>
    </row>
    <row r="922" spans="1:4" x14ac:dyDescent="0.25">
      <c r="A922" s="17">
        <v>2522</v>
      </c>
      <c r="B922" s="17">
        <v>3.214</v>
      </c>
      <c r="C922" s="17">
        <f>(B922/'Computed data'!$B$14)*100</f>
        <v>12.804780876494023</v>
      </c>
      <c r="D922" s="17">
        <f>A922/'Computed data'!$E$14</f>
        <v>158.64229370840516</v>
      </c>
    </row>
    <row r="923" spans="1:4" x14ac:dyDescent="0.25">
      <c r="A923" s="17">
        <v>2528</v>
      </c>
      <c r="B923" s="17">
        <v>3.218</v>
      </c>
      <c r="C923" s="17">
        <f>(B923/'Computed data'!$B$14)*100</f>
        <v>12.820717131474101</v>
      </c>
      <c r="D923" s="17">
        <f>A923/'Computed data'!$E$14</f>
        <v>159.01971391548304</v>
      </c>
    </row>
    <row r="924" spans="1:4" x14ac:dyDescent="0.25">
      <c r="A924" s="17">
        <v>2532</v>
      </c>
      <c r="B924" s="17">
        <v>3.2210000000000001</v>
      </c>
      <c r="C924" s="17">
        <f>(B924/'Computed data'!$B$14)*100</f>
        <v>12.832669322709163</v>
      </c>
      <c r="D924" s="17">
        <f>A924/'Computed data'!$E$14</f>
        <v>159.27132738686831</v>
      </c>
    </row>
    <row r="925" spans="1:4" x14ac:dyDescent="0.25">
      <c r="A925" s="17">
        <v>2536</v>
      </c>
      <c r="B925" s="17">
        <v>3.2250000000000001</v>
      </c>
      <c r="C925" s="17">
        <f>(B925/'Computed data'!$B$14)*100</f>
        <v>12.848605577689243</v>
      </c>
      <c r="D925" s="17">
        <f>A925/'Computed data'!$E$14</f>
        <v>159.52294085825355</v>
      </c>
    </row>
    <row r="926" spans="1:4" x14ac:dyDescent="0.25">
      <c r="A926" s="17">
        <v>2541</v>
      </c>
      <c r="B926" s="17">
        <v>3.2290000000000001</v>
      </c>
      <c r="C926" s="17">
        <f>(B926/'Computed data'!$B$14)*100</f>
        <v>12.864541832669321</v>
      </c>
      <c r="D926" s="17">
        <f>A926/'Computed data'!$E$14</f>
        <v>159.83745769748512</v>
      </c>
    </row>
    <row r="927" spans="1:4" x14ac:dyDescent="0.25">
      <c r="A927" s="17">
        <v>2547</v>
      </c>
      <c r="B927" s="17">
        <v>3.2320000000000002</v>
      </c>
      <c r="C927" s="17">
        <f>(B927/'Computed data'!$B$14)*100</f>
        <v>12.876494023904383</v>
      </c>
      <c r="D927" s="17">
        <f>A927/'Computed data'!$E$14</f>
        <v>160.21487790456302</v>
      </c>
    </row>
    <row r="928" spans="1:4" x14ac:dyDescent="0.25">
      <c r="A928" s="17">
        <v>2550</v>
      </c>
      <c r="B928" s="17">
        <v>3.2349999999999999</v>
      </c>
      <c r="C928" s="17">
        <f>(B928/'Computed data'!$B$14)*100</f>
        <v>12.888446215139441</v>
      </c>
      <c r="D928" s="17">
        <f>A928/'Computed data'!$E$14</f>
        <v>160.40358800810196</v>
      </c>
    </row>
    <row r="929" spans="1:4" x14ac:dyDescent="0.25">
      <c r="A929" s="17">
        <v>2555</v>
      </c>
      <c r="B929" s="17">
        <v>3.2389999999999999</v>
      </c>
      <c r="C929" s="17">
        <f>(B929/'Computed data'!$B$14)*100</f>
        <v>12.904382470119522</v>
      </c>
      <c r="D929" s="17">
        <f>A929/'Computed data'!$E$14</f>
        <v>160.71810484733354</v>
      </c>
    </row>
    <row r="930" spans="1:4" x14ac:dyDescent="0.25">
      <c r="A930" s="17">
        <v>2560</v>
      </c>
      <c r="B930" s="17">
        <v>3.2429999999999999</v>
      </c>
      <c r="C930" s="17">
        <f>(B930/'Computed data'!$B$14)*100</f>
        <v>12.9203187250996</v>
      </c>
      <c r="D930" s="17">
        <f>A930/'Computed data'!$E$14</f>
        <v>161.03262168656511</v>
      </c>
    </row>
    <row r="931" spans="1:4" x14ac:dyDescent="0.25">
      <c r="A931" s="17">
        <v>2565</v>
      </c>
      <c r="B931" s="17">
        <v>3.246</v>
      </c>
      <c r="C931" s="17">
        <f>(B931/'Computed data'!$B$14)*100</f>
        <v>12.932270916334659</v>
      </c>
      <c r="D931" s="17">
        <f>A931/'Computed data'!$E$14</f>
        <v>161.34713852579668</v>
      </c>
    </row>
    <row r="932" spans="1:4" x14ac:dyDescent="0.25">
      <c r="A932" s="17">
        <v>2570</v>
      </c>
      <c r="B932" s="17">
        <v>3.2490000000000001</v>
      </c>
      <c r="C932" s="17">
        <f>(B932/'Computed data'!$B$14)*100</f>
        <v>12.944223107569721</v>
      </c>
      <c r="D932" s="17">
        <f>A932/'Computed data'!$E$14</f>
        <v>161.66165536502825</v>
      </c>
    </row>
    <row r="933" spans="1:4" x14ac:dyDescent="0.25">
      <c r="A933" s="17">
        <v>2573</v>
      </c>
      <c r="B933" s="17">
        <v>3.2530000000000001</v>
      </c>
      <c r="C933" s="17">
        <f>(B933/'Computed data'!$B$14)*100</f>
        <v>12.960159362549801</v>
      </c>
      <c r="D933" s="17">
        <f>A933/'Computed data'!$E$14</f>
        <v>161.85036546856719</v>
      </c>
    </row>
    <row r="934" spans="1:4" x14ac:dyDescent="0.25">
      <c r="A934" s="17">
        <v>2578</v>
      </c>
      <c r="B934" s="17">
        <v>3.2559999999999998</v>
      </c>
      <c r="C934" s="17">
        <f>(B934/'Computed data'!$B$14)*100</f>
        <v>12.97211155378486</v>
      </c>
      <c r="D934" s="17">
        <f>A934/'Computed data'!$E$14</f>
        <v>162.16488230779876</v>
      </c>
    </row>
    <row r="935" spans="1:4" x14ac:dyDescent="0.25">
      <c r="A935" s="17">
        <v>2583</v>
      </c>
      <c r="B935" s="17">
        <v>3.26</v>
      </c>
      <c r="C935" s="17">
        <f>(B935/'Computed data'!$B$14)*100</f>
        <v>12.988047808764938</v>
      </c>
      <c r="D935" s="17">
        <f>A935/'Computed data'!$E$14</f>
        <v>162.47939914703034</v>
      </c>
    </row>
    <row r="936" spans="1:4" x14ac:dyDescent="0.25">
      <c r="A936" s="17">
        <v>2587</v>
      </c>
      <c r="B936" s="17">
        <v>3.2629999999999999</v>
      </c>
      <c r="C936" s="17">
        <f>(B936/'Computed data'!$B$14)*100</f>
        <v>12.999999999999998</v>
      </c>
      <c r="D936" s="17">
        <f>A936/'Computed data'!$E$14</f>
        <v>162.7310126184156</v>
      </c>
    </row>
    <row r="937" spans="1:4" x14ac:dyDescent="0.25">
      <c r="A937" s="17">
        <v>2592</v>
      </c>
      <c r="B937" s="17">
        <v>3.266</v>
      </c>
      <c r="C937" s="17">
        <f>(B937/'Computed data'!$B$14)*100</f>
        <v>13.011952191235061</v>
      </c>
      <c r="D937" s="17">
        <f>A937/'Computed data'!$E$14</f>
        <v>163.04552945764718</v>
      </c>
    </row>
    <row r="938" spans="1:4" x14ac:dyDescent="0.25">
      <c r="A938" s="17">
        <v>2597</v>
      </c>
      <c r="B938" s="17">
        <v>3.27</v>
      </c>
      <c r="C938" s="17">
        <f>(B938/'Computed data'!$B$14)*100</f>
        <v>13.027888446215139</v>
      </c>
      <c r="D938" s="17">
        <f>A938/'Computed data'!$E$14</f>
        <v>163.36004629687875</v>
      </c>
    </row>
    <row r="939" spans="1:4" x14ac:dyDescent="0.25">
      <c r="A939" s="17">
        <v>2601</v>
      </c>
      <c r="B939" s="17">
        <v>3.274</v>
      </c>
      <c r="C939" s="17">
        <f>(B939/'Computed data'!$B$14)*100</f>
        <v>13.04382470119522</v>
      </c>
      <c r="D939" s="17">
        <f>A939/'Computed data'!$E$14</f>
        <v>163.61165976826399</v>
      </c>
    </row>
    <row r="940" spans="1:4" x14ac:dyDescent="0.25">
      <c r="A940" s="17">
        <v>2605</v>
      </c>
      <c r="B940" s="17">
        <v>3.2770000000000001</v>
      </c>
      <c r="C940" s="17">
        <f>(B940/'Computed data'!$B$14)*100</f>
        <v>13.055776892430279</v>
      </c>
      <c r="D940" s="17">
        <f>A940/'Computed data'!$E$14</f>
        <v>163.86327323964926</v>
      </c>
    </row>
    <row r="941" spans="1:4" x14ac:dyDescent="0.25">
      <c r="A941" s="17">
        <v>2609</v>
      </c>
      <c r="B941" s="17">
        <v>3.2810000000000001</v>
      </c>
      <c r="C941" s="17">
        <f>(B941/'Computed data'!$B$14)*100</f>
        <v>13.071713147410357</v>
      </c>
      <c r="D941" s="17">
        <f>A941/'Computed data'!$E$14</f>
        <v>164.11488671103453</v>
      </c>
    </row>
    <row r="942" spans="1:4" x14ac:dyDescent="0.25">
      <c r="A942" s="17">
        <v>2613</v>
      </c>
      <c r="B942" s="17">
        <v>3.2839999999999998</v>
      </c>
      <c r="C942" s="17">
        <f>(B942/'Computed data'!$B$14)*100</f>
        <v>13.083665338645417</v>
      </c>
      <c r="D942" s="17">
        <f>A942/'Computed data'!$E$14</f>
        <v>164.36650018241977</v>
      </c>
    </row>
    <row r="943" spans="1:4" x14ac:dyDescent="0.25">
      <c r="A943" s="17">
        <v>2618</v>
      </c>
      <c r="B943" s="17">
        <v>3.2879999999999998</v>
      </c>
      <c r="C943" s="17">
        <f>(B943/'Computed data'!$B$14)*100</f>
        <v>13.099601593625495</v>
      </c>
      <c r="D943" s="17">
        <f>A943/'Computed data'!$E$14</f>
        <v>164.68101702165134</v>
      </c>
    </row>
    <row r="944" spans="1:4" x14ac:dyDescent="0.25">
      <c r="A944" s="17">
        <v>2623</v>
      </c>
      <c r="B944" s="17">
        <v>3.2909999999999999</v>
      </c>
      <c r="C944" s="17">
        <f>(B944/'Computed data'!$B$14)*100</f>
        <v>13.111553784860558</v>
      </c>
      <c r="D944" s="17">
        <f>A944/'Computed data'!$E$14</f>
        <v>164.99553386088292</v>
      </c>
    </row>
    <row r="945" spans="1:4" x14ac:dyDescent="0.25">
      <c r="A945" s="17">
        <v>2627</v>
      </c>
      <c r="B945" s="17">
        <v>3.2949999999999999</v>
      </c>
      <c r="C945" s="17">
        <f>(B945/'Computed data'!$B$14)*100</f>
        <v>13.127490039840636</v>
      </c>
      <c r="D945" s="17">
        <f>A945/'Computed data'!$E$14</f>
        <v>165.24714733226818</v>
      </c>
    </row>
    <row r="946" spans="1:4" x14ac:dyDescent="0.25">
      <c r="A946" s="17">
        <v>2630</v>
      </c>
      <c r="B946" s="17">
        <v>3.2989999999999999</v>
      </c>
      <c r="C946" s="17">
        <f>(B946/'Computed data'!$B$14)*100</f>
        <v>13.143426294820715</v>
      </c>
      <c r="D946" s="17">
        <f>A946/'Computed data'!$E$14</f>
        <v>165.43585743580712</v>
      </c>
    </row>
    <row r="947" spans="1:4" x14ac:dyDescent="0.25">
      <c r="A947" s="17">
        <v>2635</v>
      </c>
      <c r="B947" s="17">
        <v>3.302</v>
      </c>
      <c r="C947" s="17">
        <f>(B947/'Computed data'!$B$14)*100</f>
        <v>13.155378486055778</v>
      </c>
      <c r="D947" s="17">
        <f>A947/'Computed data'!$E$14</f>
        <v>165.75037427503869</v>
      </c>
    </row>
    <row r="948" spans="1:4" x14ac:dyDescent="0.25">
      <c r="A948" s="17">
        <v>2638</v>
      </c>
      <c r="B948" s="17">
        <v>3.3050000000000002</v>
      </c>
      <c r="C948" s="17">
        <f>(B948/'Computed data'!$B$14)*100</f>
        <v>13.167330677290837</v>
      </c>
      <c r="D948" s="17">
        <f>A948/'Computed data'!$E$14</f>
        <v>165.93908437857763</v>
      </c>
    </row>
    <row r="949" spans="1:4" x14ac:dyDescent="0.25">
      <c r="A949" s="17">
        <v>2643</v>
      </c>
      <c r="B949" s="17">
        <v>3.3090000000000002</v>
      </c>
      <c r="C949" s="17">
        <f>(B949/'Computed data'!$B$14)*100</f>
        <v>13.183266932270914</v>
      </c>
      <c r="D949" s="17">
        <f>A949/'Computed data'!$E$14</f>
        <v>166.25360121780921</v>
      </c>
    </row>
    <row r="950" spans="1:4" x14ac:dyDescent="0.25">
      <c r="A950" s="17">
        <v>2647</v>
      </c>
      <c r="B950" s="17">
        <v>3.3119999999999998</v>
      </c>
      <c r="C950" s="17">
        <f>(B950/'Computed data'!$B$14)*100</f>
        <v>13.195219123505975</v>
      </c>
      <c r="D950" s="17">
        <f>A950/'Computed data'!$E$14</f>
        <v>166.50521468919447</v>
      </c>
    </row>
    <row r="951" spans="1:4" x14ac:dyDescent="0.25">
      <c r="A951" s="17">
        <v>2652</v>
      </c>
      <c r="B951" s="17">
        <v>3.3159999999999998</v>
      </c>
      <c r="C951" s="17">
        <f>(B951/'Computed data'!$B$14)*100</f>
        <v>13.211155378486053</v>
      </c>
      <c r="D951" s="17">
        <f>A951/'Computed data'!$E$14</f>
        <v>166.81973152842605</v>
      </c>
    </row>
    <row r="952" spans="1:4" x14ac:dyDescent="0.25">
      <c r="A952" s="17">
        <v>2657</v>
      </c>
      <c r="B952" s="17">
        <v>3.319</v>
      </c>
      <c r="C952" s="17">
        <f>(B952/'Computed data'!$B$14)*100</f>
        <v>13.223107569721115</v>
      </c>
      <c r="D952" s="17">
        <f>A952/'Computed data'!$E$14</f>
        <v>167.13424836765762</v>
      </c>
    </row>
    <row r="953" spans="1:4" x14ac:dyDescent="0.25">
      <c r="A953" s="17">
        <v>2660</v>
      </c>
      <c r="B953" s="17">
        <v>3.323</v>
      </c>
      <c r="C953" s="17">
        <f>(B953/'Computed data'!$B$14)*100</f>
        <v>13.239043824701193</v>
      </c>
      <c r="D953" s="17">
        <f>A953/'Computed data'!$E$14</f>
        <v>167.32295847119656</v>
      </c>
    </row>
    <row r="954" spans="1:4" x14ac:dyDescent="0.25">
      <c r="A954" s="17">
        <v>2667</v>
      </c>
      <c r="B954" s="17">
        <v>3.3260000000000001</v>
      </c>
      <c r="C954" s="17">
        <f>(B954/'Computed data'!$B$14)*100</f>
        <v>13.250996015936254</v>
      </c>
      <c r="D954" s="17">
        <f>A954/'Computed data'!$E$14</f>
        <v>167.76328204612076</v>
      </c>
    </row>
    <row r="955" spans="1:4" x14ac:dyDescent="0.25">
      <c r="A955" s="17">
        <v>2671</v>
      </c>
      <c r="B955" s="17">
        <v>3.33</v>
      </c>
      <c r="C955" s="17">
        <f>(B955/'Computed data'!$B$14)*100</f>
        <v>13.266932270916335</v>
      </c>
      <c r="D955" s="17">
        <f>A955/'Computed data'!$E$14</f>
        <v>168.01489551750601</v>
      </c>
    </row>
    <row r="956" spans="1:4" x14ac:dyDescent="0.25">
      <c r="A956" s="17">
        <v>2676</v>
      </c>
      <c r="B956" s="17">
        <v>3.3330000000000002</v>
      </c>
      <c r="C956" s="17">
        <f>(B956/'Computed data'!$B$14)*100</f>
        <v>13.278884462151394</v>
      </c>
      <c r="D956" s="17">
        <f>A956/'Computed data'!$E$14</f>
        <v>168.32941235673758</v>
      </c>
    </row>
    <row r="957" spans="1:4" x14ac:dyDescent="0.25">
      <c r="A957" s="17">
        <v>2680</v>
      </c>
      <c r="B957" s="17">
        <v>3.3370000000000002</v>
      </c>
      <c r="C957" s="17">
        <f>(B957/'Computed data'!$B$14)*100</f>
        <v>13.294820717131476</v>
      </c>
      <c r="D957" s="17">
        <f>A957/'Computed data'!$E$14</f>
        <v>168.58102582812285</v>
      </c>
    </row>
    <row r="958" spans="1:4" x14ac:dyDescent="0.25">
      <c r="A958" s="17">
        <v>2685</v>
      </c>
      <c r="B958" s="17">
        <v>3.34</v>
      </c>
      <c r="C958" s="17">
        <f>(B958/'Computed data'!$B$14)*100</f>
        <v>13.306772908366533</v>
      </c>
      <c r="D958" s="17">
        <f>A958/'Computed data'!$E$14</f>
        <v>168.89554266735442</v>
      </c>
    </row>
    <row r="959" spans="1:4" x14ac:dyDescent="0.25">
      <c r="A959" s="17">
        <v>2688</v>
      </c>
      <c r="B959" s="17">
        <v>3.3439999999999999</v>
      </c>
      <c r="C959" s="17">
        <f>(B959/'Computed data'!$B$14)*100</f>
        <v>13.322709163346612</v>
      </c>
      <c r="D959" s="17">
        <f>A959/'Computed data'!$E$14</f>
        <v>169.08425277089336</v>
      </c>
    </row>
    <row r="960" spans="1:4" x14ac:dyDescent="0.25">
      <c r="A960" s="17">
        <v>2693</v>
      </c>
      <c r="B960" s="17">
        <v>3.347</v>
      </c>
      <c r="C960" s="17">
        <f>(B960/'Computed data'!$B$14)*100</f>
        <v>13.334661354581673</v>
      </c>
      <c r="D960" s="17">
        <f>A960/'Computed data'!$E$14</f>
        <v>169.39876961012493</v>
      </c>
    </row>
    <row r="961" spans="1:4" x14ac:dyDescent="0.25">
      <c r="A961" s="17">
        <v>2698</v>
      </c>
      <c r="B961" s="17">
        <v>3.351</v>
      </c>
      <c r="C961" s="17">
        <f>(B961/'Computed data'!$B$14)*100</f>
        <v>13.350597609561751</v>
      </c>
      <c r="D961" s="17">
        <f>A961/'Computed data'!$E$14</f>
        <v>169.7132864493565</v>
      </c>
    </row>
    <row r="962" spans="1:4" x14ac:dyDescent="0.25">
      <c r="A962" s="17">
        <v>2700</v>
      </c>
      <c r="B962" s="17">
        <v>3.3540000000000001</v>
      </c>
      <c r="C962" s="17">
        <f>(B962/'Computed data'!$B$14)*100</f>
        <v>13.362549800796813</v>
      </c>
      <c r="D962" s="17">
        <f>A962/'Computed data'!$E$14</f>
        <v>169.83909318504914</v>
      </c>
    </row>
    <row r="963" spans="1:4" x14ac:dyDescent="0.25">
      <c r="A963" s="17">
        <v>2705</v>
      </c>
      <c r="B963" s="17">
        <v>3.3570000000000002</v>
      </c>
      <c r="C963" s="17">
        <f>(B963/'Computed data'!$B$14)*100</f>
        <v>13.374501992031874</v>
      </c>
      <c r="D963" s="17">
        <f>A963/'Computed data'!$E$14</f>
        <v>170.15361002428071</v>
      </c>
    </row>
    <row r="964" spans="1:4" x14ac:dyDescent="0.25">
      <c r="A964" s="17">
        <v>2709</v>
      </c>
      <c r="B964" s="17">
        <v>3.3610000000000002</v>
      </c>
      <c r="C964" s="17">
        <f>(B964/'Computed data'!$B$14)*100</f>
        <v>13.390438247011952</v>
      </c>
      <c r="D964" s="17">
        <f>A964/'Computed data'!$E$14</f>
        <v>170.40522349566598</v>
      </c>
    </row>
    <row r="965" spans="1:4" x14ac:dyDescent="0.25">
      <c r="A965" s="17">
        <v>2715</v>
      </c>
      <c r="B965" s="17">
        <v>3.3650000000000002</v>
      </c>
      <c r="C965" s="17">
        <f>(B965/'Computed data'!$B$14)*100</f>
        <v>13.406374501992033</v>
      </c>
      <c r="D965" s="17">
        <f>A965/'Computed data'!$E$14</f>
        <v>170.78264370274385</v>
      </c>
    </row>
    <row r="966" spans="1:4" x14ac:dyDescent="0.25">
      <c r="A966" s="17">
        <v>2720</v>
      </c>
      <c r="B966" s="17">
        <v>3.3679999999999999</v>
      </c>
      <c r="C966" s="17">
        <f>(B966/'Computed data'!$B$14)*100</f>
        <v>13.41832669322709</v>
      </c>
      <c r="D966" s="17">
        <f>A966/'Computed data'!$E$14</f>
        <v>171.09716054197543</v>
      </c>
    </row>
    <row r="967" spans="1:4" x14ac:dyDescent="0.25">
      <c r="A967" s="17">
        <v>2723</v>
      </c>
      <c r="B967" s="17">
        <v>3.3719999999999999</v>
      </c>
      <c r="C967" s="17">
        <f>(B967/'Computed data'!$B$14)*100</f>
        <v>13.43426294820717</v>
      </c>
      <c r="D967" s="17">
        <f>A967/'Computed data'!$E$14</f>
        <v>171.28587064551436</v>
      </c>
    </row>
    <row r="968" spans="1:4" x14ac:dyDescent="0.25">
      <c r="A968" s="17">
        <v>2727</v>
      </c>
      <c r="B968" s="17">
        <v>3.375</v>
      </c>
      <c r="C968" s="17">
        <f>(B968/'Computed data'!$B$14)*100</f>
        <v>13.446215139442231</v>
      </c>
      <c r="D968" s="17">
        <f>A968/'Computed data'!$E$14</f>
        <v>171.53748411689963</v>
      </c>
    </row>
    <row r="969" spans="1:4" x14ac:dyDescent="0.25">
      <c r="A969" s="17">
        <v>2732</v>
      </c>
      <c r="B969" s="17">
        <v>3.3780000000000001</v>
      </c>
      <c r="C969" s="17">
        <f>(B969/'Computed data'!$B$14)*100</f>
        <v>13.45816733067729</v>
      </c>
      <c r="D969" s="17">
        <f>A969/'Computed data'!$E$14</f>
        <v>171.85200095613121</v>
      </c>
    </row>
    <row r="970" spans="1:4" x14ac:dyDescent="0.25">
      <c r="A970" s="17">
        <v>2737</v>
      </c>
      <c r="B970" s="17">
        <v>3.3820000000000001</v>
      </c>
      <c r="C970" s="17">
        <f>(B970/'Computed data'!$B$14)*100</f>
        <v>13.474103585657371</v>
      </c>
      <c r="D970" s="17">
        <f>A970/'Computed data'!$E$14</f>
        <v>172.16651779536278</v>
      </c>
    </row>
    <row r="971" spans="1:4" x14ac:dyDescent="0.25">
      <c r="A971" s="17">
        <v>2740</v>
      </c>
      <c r="B971" s="17">
        <v>3.3860000000000001</v>
      </c>
      <c r="C971" s="17">
        <f>(B971/'Computed data'!$B$14)*100</f>
        <v>13.490039840637449</v>
      </c>
      <c r="D971" s="17">
        <f>A971/'Computed data'!$E$14</f>
        <v>172.35522789890172</v>
      </c>
    </row>
    <row r="972" spans="1:4" x14ac:dyDescent="0.25">
      <c r="A972" s="17">
        <v>2745</v>
      </c>
      <c r="B972" s="17">
        <v>3.3889999999999998</v>
      </c>
      <c r="C972" s="17">
        <f>(B972/'Computed data'!$B$14)*100</f>
        <v>13.50199203187251</v>
      </c>
      <c r="D972" s="17">
        <f>A972/'Computed data'!$E$14</f>
        <v>172.66974473813329</v>
      </c>
    </row>
    <row r="973" spans="1:4" x14ac:dyDescent="0.25">
      <c r="A973" s="17">
        <v>2750</v>
      </c>
      <c r="B973" s="17">
        <v>3.3929999999999998</v>
      </c>
      <c r="C973" s="17">
        <f>(B973/'Computed data'!$B$14)*100</f>
        <v>13.517928286852587</v>
      </c>
      <c r="D973" s="17">
        <f>A973/'Computed data'!$E$14</f>
        <v>172.98426157736486</v>
      </c>
    </row>
    <row r="974" spans="1:4" x14ac:dyDescent="0.25">
      <c r="A974" s="17">
        <v>2755</v>
      </c>
      <c r="B974" s="17">
        <v>3.3959999999999999</v>
      </c>
      <c r="C974" s="17">
        <f>(B974/'Computed data'!$B$14)*100</f>
        <v>13.529880478087646</v>
      </c>
      <c r="D974" s="17">
        <f>A974/'Computed data'!$E$14</f>
        <v>173.29877841659643</v>
      </c>
    </row>
    <row r="975" spans="1:4" x14ac:dyDescent="0.25">
      <c r="A975" s="17">
        <v>2760</v>
      </c>
      <c r="B975" s="17">
        <v>3.399</v>
      </c>
      <c r="C975" s="17">
        <f>(B975/'Computed data'!$B$14)*100</f>
        <v>13.541832669322709</v>
      </c>
      <c r="D975" s="17">
        <f>A975/'Computed data'!$E$14</f>
        <v>173.61329525582801</v>
      </c>
    </row>
    <row r="976" spans="1:4" x14ac:dyDescent="0.25">
      <c r="A976" s="17">
        <v>2765</v>
      </c>
      <c r="B976" s="17">
        <v>3.403</v>
      </c>
      <c r="C976" s="17">
        <f>(B976/'Computed data'!$B$14)*100</f>
        <v>13.557768924302788</v>
      </c>
      <c r="D976" s="17">
        <f>A976/'Computed data'!$E$14</f>
        <v>173.92781209505958</v>
      </c>
    </row>
    <row r="977" spans="1:4" x14ac:dyDescent="0.25">
      <c r="A977" s="17">
        <v>2770</v>
      </c>
      <c r="B977" s="17">
        <v>3.407</v>
      </c>
      <c r="C977" s="17">
        <f>(B977/'Computed data'!$B$14)*100</f>
        <v>13.573705179282868</v>
      </c>
      <c r="D977" s="17">
        <f>A977/'Computed data'!$E$14</f>
        <v>174.24232893429115</v>
      </c>
    </row>
    <row r="978" spans="1:4" x14ac:dyDescent="0.25">
      <c r="A978" s="17">
        <v>2773</v>
      </c>
      <c r="B978" s="17">
        <v>3.41</v>
      </c>
      <c r="C978" s="17">
        <f>(B978/'Computed data'!$B$14)*100</f>
        <v>13.585657370517929</v>
      </c>
      <c r="D978" s="17">
        <f>A978/'Computed data'!$E$14</f>
        <v>174.43103903783009</v>
      </c>
    </row>
    <row r="979" spans="1:4" x14ac:dyDescent="0.25">
      <c r="A979" s="17">
        <v>2778</v>
      </c>
      <c r="B979" s="17">
        <v>3.4140000000000001</v>
      </c>
      <c r="C979" s="17">
        <f>(B979/'Computed data'!$B$14)*100</f>
        <v>13.601593625498007</v>
      </c>
      <c r="D979" s="17">
        <f>A979/'Computed data'!$E$14</f>
        <v>174.74555587706166</v>
      </c>
    </row>
    <row r="980" spans="1:4" x14ac:dyDescent="0.25">
      <c r="A980" s="17">
        <v>2782</v>
      </c>
      <c r="B980" s="17">
        <v>3.4169999999999998</v>
      </c>
      <c r="C980" s="17">
        <f>(B980/'Computed data'!$B$14)*100</f>
        <v>13.613545816733067</v>
      </c>
      <c r="D980" s="17">
        <f>A980/'Computed data'!$E$14</f>
        <v>174.99716934844693</v>
      </c>
    </row>
    <row r="981" spans="1:4" x14ac:dyDescent="0.25">
      <c r="A981" s="17">
        <v>2787</v>
      </c>
      <c r="B981" s="17">
        <v>3.42</v>
      </c>
      <c r="C981" s="17">
        <f>(B981/'Computed data'!$B$14)*100</f>
        <v>13.625498007968126</v>
      </c>
      <c r="D981" s="17">
        <f>A981/'Computed data'!$E$14</f>
        <v>175.3116861876785</v>
      </c>
    </row>
    <row r="982" spans="1:4" x14ac:dyDescent="0.25">
      <c r="A982" s="17">
        <v>2790</v>
      </c>
      <c r="B982" s="17">
        <v>3.4239999999999999</v>
      </c>
      <c r="C982" s="17">
        <f>(B982/'Computed data'!$B$14)*100</f>
        <v>13.641434262948207</v>
      </c>
      <c r="D982" s="17">
        <f>A982/'Computed data'!$E$14</f>
        <v>175.50039629121744</v>
      </c>
    </row>
    <row r="983" spans="1:4" x14ac:dyDescent="0.25">
      <c r="A983" s="17">
        <v>2795</v>
      </c>
      <c r="B983" s="17">
        <v>3.427</v>
      </c>
      <c r="C983" s="17">
        <f>(B983/'Computed data'!$B$14)*100</f>
        <v>13.653386454183266</v>
      </c>
      <c r="D983" s="17">
        <f>A983/'Computed data'!$E$14</f>
        <v>175.81491313044901</v>
      </c>
    </row>
    <row r="984" spans="1:4" x14ac:dyDescent="0.25">
      <c r="A984" s="17">
        <v>2799</v>
      </c>
      <c r="B984" s="17">
        <v>3.431</v>
      </c>
      <c r="C984" s="17">
        <f>(B984/'Computed data'!$B$14)*100</f>
        <v>13.669322709163346</v>
      </c>
      <c r="D984" s="17">
        <f>A984/'Computed data'!$E$14</f>
        <v>176.06652660183428</v>
      </c>
    </row>
    <row r="985" spans="1:4" x14ac:dyDescent="0.25">
      <c r="A985" s="17">
        <v>2803</v>
      </c>
      <c r="B985" s="17">
        <v>3.4350000000000001</v>
      </c>
      <c r="C985" s="17">
        <f>(B985/'Computed data'!$B$14)*100</f>
        <v>13.685258964143426</v>
      </c>
      <c r="D985" s="17">
        <f>A985/'Computed data'!$E$14</f>
        <v>176.31814007321952</v>
      </c>
    </row>
    <row r="986" spans="1:4" x14ac:dyDescent="0.25">
      <c r="A986" s="17">
        <v>2808</v>
      </c>
      <c r="B986" s="17">
        <v>3.4380000000000002</v>
      </c>
      <c r="C986" s="17">
        <f>(B986/'Computed data'!$B$14)*100</f>
        <v>13.697211155378486</v>
      </c>
      <c r="D986" s="17">
        <f>A986/'Computed data'!$E$14</f>
        <v>176.6326569124511</v>
      </c>
    </row>
    <row r="987" spans="1:4" x14ac:dyDescent="0.25">
      <c r="A987" s="17">
        <v>2812</v>
      </c>
      <c r="B987" s="17">
        <v>3.4409999999999998</v>
      </c>
      <c r="C987" s="17">
        <f>(B987/'Computed data'!$B$14)*100</f>
        <v>13.709163346613545</v>
      </c>
      <c r="D987" s="17">
        <f>A987/'Computed data'!$E$14</f>
        <v>176.88427038383637</v>
      </c>
    </row>
    <row r="988" spans="1:4" x14ac:dyDescent="0.25">
      <c r="A988" s="17">
        <v>2817</v>
      </c>
      <c r="B988" s="17">
        <v>3.4449999999999998</v>
      </c>
      <c r="C988" s="17">
        <f>(B988/'Computed data'!$B$14)*100</f>
        <v>13.725099601593623</v>
      </c>
      <c r="D988" s="17">
        <f>A988/'Computed data'!$E$14</f>
        <v>177.19878722306794</v>
      </c>
    </row>
    <row r="989" spans="1:4" x14ac:dyDescent="0.25">
      <c r="A989" s="17">
        <v>2821</v>
      </c>
      <c r="B989" s="17">
        <v>3.4489999999999998</v>
      </c>
      <c r="C989" s="17">
        <f>(B989/'Computed data'!$B$14)*100</f>
        <v>13.741035856573705</v>
      </c>
      <c r="D989" s="17">
        <f>A989/'Computed data'!$E$14</f>
        <v>177.45040069445318</v>
      </c>
    </row>
    <row r="990" spans="1:4" x14ac:dyDescent="0.25">
      <c r="A990" s="17">
        <v>2825</v>
      </c>
      <c r="B990" s="17">
        <v>3.452</v>
      </c>
      <c r="C990" s="17">
        <f>(B990/'Computed data'!$B$14)*100</f>
        <v>13.752988047808765</v>
      </c>
      <c r="D990" s="17">
        <f>A990/'Computed data'!$E$14</f>
        <v>177.70201416583845</v>
      </c>
    </row>
    <row r="991" spans="1:4" x14ac:dyDescent="0.25">
      <c r="A991" s="17">
        <v>2830</v>
      </c>
      <c r="B991" s="17">
        <v>3.4550000000000001</v>
      </c>
      <c r="C991" s="17">
        <f>(B991/'Computed data'!$B$14)*100</f>
        <v>13.764940239043824</v>
      </c>
      <c r="D991" s="17">
        <f>A991/'Computed data'!$E$14</f>
        <v>178.01653100507002</v>
      </c>
    </row>
    <row r="992" spans="1:4" x14ac:dyDescent="0.25">
      <c r="A992" s="17">
        <v>2833</v>
      </c>
      <c r="B992" s="17">
        <v>3.4590000000000001</v>
      </c>
      <c r="C992" s="17">
        <f>(B992/'Computed data'!$B$14)*100</f>
        <v>13.780876494023902</v>
      </c>
      <c r="D992" s="17">
        <f>A992/'Computed data'!$E$14</f>
        <v>178.20524110860896</v>
      </c>
    </row>
    <row r="993" spans="1:4" x14ac:dyDescent="0.25">
      <c r="A993" s="17">
        <v>2837</v>
      </c>
      <c r="B993" s="17">
        <v>3.4620000000000002</v>
      </c>
      <c r="C993" s="17">
        <f>(B993/'Computed data'!$B$14)*100</f>
        <v>13.792828685258964</v>
      </c>
      <c r="D993" s="17">
        <f>A993/'Computed data'!$E$14</f>
        <v>178.45685457999423</v>
      </c>
    </row>
    <row r="994" spans="1:4" x14ac:dyDescent="0.25">
      <c r="A994" s="17">
        <v>2840</v>
      </c>
      <c r="B994" s="17">
        <v>3.4660000000000002</v>
      </c>
      <c r="C994" s="17">
        <f>(B994/'Computed data'!$B$14)*100</f>
        <v>13.808764940239044</v>
      </c>
      <c r="D994" s="17">
        <f>A994/'Computed data'!$E$14</f>
        <v>178.64556468353317</v>
      </c>
    </row>
    <row r="995" spans="1:4" x14ac:dyDescent="0.25">
      <c r="A995" s="17">
        <v>2844</v>
      </c>
      <c r="B995" s="17">
        <v>3.47</v>
      </c>
      <c r="C995" s="17">
        <f>(B995/'Computed data'!$B$14)*100</f>
        <v>13.824701195219124</v>
      </c>
      <c r="D995" s="17">
        <f>A995/'Computed data'!$E$14</f>
        <v>178.89717815491844</v>
      </c>
    </row>
    <row r="996" spans="1:4" x14ac:dyDescent="0.25">
      <c r="A996" s="17">
        <v>2848</v>
      </c>
      <c r="B996" s="17">
        <v>3.4729999999999999</v>
      </c>
      <c r="C996" s="17">
        <f>(B996/'Computed data'!$B$14)*100</f>
        <v>13.836653386454181</v>
      </c>
      <c r="D996" s="17">
        <f>A996/'Computed data'!$E$14</f>
        <v>179.14879162630368</v>
      </c>
    </row>
    <row r="997" spans="1:4" x14ac:dyDescent="0.25">
      <c r="A997" s="17">
        <v>2848</v>
      </c>
      <c r="B997" s="17">
        <v>3.4769999999999999</v>
      </c>
      <c r="C997" s="17">
        <f>(B997/'Computed data'!$B$14)*100</f>
        <v>13.852589641434262</v>
      </c>
      <c r="D997" s="17">
        <f>A997/'Computed data'!$E$14</f>
        <v>179.14879162630368</v>
      </c>
    </row>
    <row r="998" spans="1:4" x14ac:dyDescent="0.25">
      <c r="A998" s="17">
        <v>2851</v>
      </c>
      <c r="B998" s="17">
        <v>3.48</v>
      </c>
      <c r="C998" s="17">
        <f>(B998/'Computed data'!$B$14)*100</f>
        <v>13.864541832669323</v>
      </c>
      <c r="D998" s="17">
        <f>A998/'Computed data'!$E$14</f>
        <v>179.33750172984261</v>
      </c>
    </row>
    <row r="999" spans="1:4" x14ac:dyDescent="0.25">
      <c r="A999" s="18">
        <v>2853</v>
      </c>
      <c r="B999" s="18">
        <v>3.484</v>
      </c>
      <c r="C999" s="17">
        <f>(B999/'Computed data'!$B$14)*100</f>
        <v>13.880478087649401</v>
      </c>
      <c r="D999" s="18">
        <f>A999/'Computed data'!$E$14</f>
        <v>179.46330846553525</v>
      </c>
    </row>
    <row r="1000" spans="1:4" x14ac:dyDescent="0.25">
      <c r="A1000" s="17">
        <v>2852</v>
      </c>
      <c r="B1000" s="17">
        <v>3.4870000000000001</v>
      </c>
      <c r="C1000" s="17">
        <f>(B1000/'Computed data'!$B$14)*100</f>
        <v>13.892430278884463</v>
      </c>
      <c r="D1000" s="17">
        <f>A1000/'Computed data'!$E$14</f>
        <v>179.40040509768895</v>
      </c>
    </row>
    <row r="1001" spans="1:4" x14ac:dyDescent="0.25">
      <c r="A1001" s="17">
        <v>-56.67</v>
      </c>
      <c r="B1001" s="17">
        <v>3.4940000000000002</v>
      </c>
      <c r="C1001" s="17">
        <f>(B1001/'Computed data'!$B$14)*100</f>
        <v>13.920318725099602</v>
      </c>
      <c r="D1001" s="17">
        <f>A1001/'Computed data'!$E$14</f>
        <v>-3.5647338558506423</v>
      </c>
    </row>
  </sheetData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E2" sqref="E2"/>
    </sheetView>
  </sheetViews>
  <sheetFormatPr defaultRowHeight="15" x14ac:dyDescent="0.25"/>
  <cols>
    <col min="1" max="1" width="9.5703125" style="17" bestFit="1" customWidth="1"/>
    <col min="2" max="2" width="13.140625" style="17" customWidth="1"/>
    <col min="3" max="3" width="9.28515625" style="17" bestFit="1" customWidth="1"/>
    <col min="4" max="4" width="13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1.667</v>
      </c>
      <c r="B2" s="17">
        <v>0</v>
      </c>
      <c r="C2" s="17">
        <f>(B2/'Computed data'!$B$15)*100</f>
        <v>0</v>
      </c>
      <c r="D2" s="17">
        <f>A2/'Computed data'!$E$15</f>
        <v>9.9913691831890875E-2</v>
      </c>
    </row>
    <row r="3" spans="1:4" x14ac:dyDescent="0.25">
      <c r="A3" s="17">
        <v>1.667</v>
      </c>
      <c r="B3" s="17">
        <v>0</v>
      </c>
      <c r="C3" s="17">
        <f>(B3/'Computed data'!$B$15)*100</f>
        <v>0</v>
      </c>
      <c r="D3" s="17">
        <f>A3/'Computed data'!$E$15</f>
        <v>9.9913691831890875E-2</v>
      </c>
    </row>
    <row r="4" spans="1:4" x14ac:dyDescent="0.25">
      <c r="A4" s="17">
        <v>1.667</v>
      </c>
      <c r="B4" s="17">
        <v>0</v>
      </c>
      <c r="C4" s="17">
        <f>(B4/'Computed data'!$B$15)*100</f>
        <v>0</v>
      </c>
      <c r="D4" s="17">
        <f>A4/'Computed data'!$E$15</f>
        <v>9.9913691831890875E-2</v>
      </c>
    </row>
    <row r="5" spans="1:4" x14ac:dyDescent="0.25">
      <c r="A5" s="17">
        <v>1.272</v>
      </c>
      <c r="B5" s="17">
        <v>7.6320000000000001E-4</v>
      </c>
      <c r="C5" s="17">
        <f>(B5/'Computed data'!$B$15)*100</f>
        <v>3.0406374501992031E-3</v>
      </c>
      <c r="D5" s="17">
        <f>A5/'Computed data'!$E$15</f>
        <v>7.6238881829733166E-2</v>
      </c>
    </row>
    <row r="6" spans="1:4" x14ac:dyDescent="0.25">
      <c r="A6" s="17">
        <v>4.492</v>
      </c>
      <c r="B6" s="17">
        <v>2E-3</v>
      </c>
      <c r="C6" s="17">
        <f>(B6/'Computed data'!$B$15)*100</f>
        <v>7.9681274900398405E-3</v>
      </c>
      <c r="D6" s="17">
        <f>A6/'Computed data'!$E$15</f>
        <v>0.26923353551820861</v>
      </c>
    </row>
    <row r="7" spans="1:4" x14ac:dyDescent="0.25">
      <c r="A7" s="17">
        <v>9.5589999999999993</v>
      </c>
      <c r="B7" s="17">
        <v>3.735E-3</v>
      </c>
      <c r="C7" s="17">
        <f>(B7/'Computed data'!$B$15)*100</f>
        <v>1.4880478087649402E-2</v>
      </c>
      <c r="D7" s="17">
        <f>A7/'Computed data'!$E$15</f>
        <v>0.57293040205221635</v>
      </c>
    </row>
    <row r="8" spans="1:4" x14ac:dyDescent="0.25">
      <c r="A8" s="17">
        <v>18.11</v>
      </c>
      <c r="B8" s="17">
        <v>5.934E-3</v>
      </c>
      <c r="C8" s="17">
        <f>(B8/'Computed data'!$B$15)*100</f>
        <v>2.3641434262948204E-2</v>
      </c>
      <c r="D8" s="17">
        <f>A8/'Computed data'!$E$15</f>
        <v>1.0854450864280405</v>
      </c>
    </row>
    <row r="9" spans="1:4" x14ac:dyDescent="0.25">
      <c r="A9" s="17">
        <v>27.39</v>
      </c>
      <c r="B9" s="17">
        <v>8.0000000000000002E-3</v>
      </c>
      <c r="C9" s="17">
        <f>(B9/'Computed data'!$B$15)*100</f>
        <v>3.1872509960159362E-2</v>
      </c>
      <c r="D9" s="17">
        <f>A9/'Computed data'!$E$15</f>
        <v>1.6416532809091127</v>
      </c>
    </row>
    <row r="10" spans="1:4" x14ac:dyDescent="0.25">
      <c r="A10" s="17">
        <v>36.22</v>
      </c>
      <c r="B10" s="17">
        <v>0.01</v>
      </c>
      <c r="C10" s="17">
        <f>(B10/'Computed data'!$B$15)*100</f>
        <v>3.9840637450199202E-2</v>
      </c>
      <c r="D10" s="17">
        <f>A10/'Computed data'!$E$15</f>
        <v>2.170890172856081</v>
      </c>
    </row>
    <row r="11" spans="1:4" x14ac:dyDescent="0.25">
      <c r="A11" s="17">
        <v>43.33</v>
      </c>
      <c r="B11" s="17">
        <v>1.2E-2</v>
      </c>
      <c r="C11" s="17">
        <f>(B11/'Computed data'!$B$15)*100</f>
        <v>4.7808764940239043E-2</v>
      </c>
      <c r="D11" s="17">
        <f>A11/'Computed data'!$E$15</f>
        <v>2.5970367528949199</v>
      </c>
    </row>
    <row r="12" spans="1:4" x14ac:dyDescent="0.25">
      <c r="A12" s="17">
        <v>50.05</v>
      </c>
      <c r="B12" s="17">
        <v>1.4E-2</v>
      </c>
      <c r="C12" s="17">
        <f>(B12/'Computed data'!$B$15)*100</f>
        <v>5.5776892430278883E-2</v>
      </c>
      <c r="D12" s="17">
        <f>A12/'Computed data'!$E$15</f>
        <v>2.9998082040708685</v>
      </c>
    </row>
    <row r="13" spans="1:4" x14ac:dyDescent="0.25">
      <c r="A13" s="17">
        <v>57.79</v>
      </c>
      <c r="B13" s="17">
        <v>1.5679999999999999E-2</v>
      </c>
      <c r="C13" s="17">
        <f>(B13/'Computed data'!$B$15)*100</f>
        <v>6.2470119521912351E-2</v>
      </c>
      <c r="D13" s="17">
        <f>A13/'Computed data'!$E$15</f>
        <v>3.4637146076574523</v>
      </c>
    </row>
    <row r="14" spans="1:4" x14ac:dyDescent="0.25">
      <c r="A14" s="17">
        <v>64.3</v>
      </c>
      <c r="B14" s="17">
        <v>1.729E-2</v>
      </c>
      <c r="C14" s="17">
        <f>(B14/'Computed data'!$B$15)*100</f>
        <v>6.8884462151394418E-2</v>
      </c>
      <c r="D14" s="17">
        <f>A14/'Computed data'!$E$15</f>
        <v>3.8538994509841529</v>
      </c>
    </row>
    <row r="15" spans="1:4" x14ac:dyDescent="0.25">
      <c r="A15" s="17">
        <v>71.569999999999993</v>
      </c>
      <c r="B15" s="17">
        <v>1.9E-2</v>
      </c>
      <c r="C15" s="17">
        <f>(B15/'Computed data'!$B$15)*100</f>
        <v>7.5697211155378488E-2</v>
      </c>
      <c r="D15" s="17">
        <f>A15/'Computed data'!$E$15</f>
        <v>4.289635827479561</v>
      </c>
    </row>
    <row r="16" spans="1:4" x14ac:dyDescent="0.25">
      <c r="A16" s="17">
        <v>79.349999999999994</v>
      </c>
      <c r="B16" s="17">
        <v>2.1000000000000001E-2</v>
      </c>
      <c r="C16" s="17">
        <f>(B16/'Computed data'!$B$15)*100</f>
        <v>8.3665338645418322E-2</v>
      </c>
      <c r="D16" s="17">
        <f>A16/'Computed data'!$E$15</f>
        <v>4.7559396801802878</v>
      </c>
    </row>
    <row r="17" spans="1:4" x14ac:dyDescent="0.25">
      <c r="A17" s="17">
        <v>86.88</v>
      </c>
      <c r="B17" s="17">
        <v>2.3560000000000001E-2</v>
      </c>
      <c r="C17" s="17">
        <f>(B17/'Computed data'!$B$15)*100</f>
        <v>9.3864541832669332E-2</v>
      </c>
      <c r="D17" s="17">
        <f>A17/'Computed data'!$E$15</f>
        <v>5.2072594759176232</v>
      </c>
    </row>
    <row r="18" spans="1:4" x14ac:dyDescent="0.25">
      <c r="A18" s="17">
        <v>94.06</v>
      </c>
      <c r="B18" s="17">
        <v>2.5219999999999999E-2</v>
      </c>
      <c r="C18" s="17">
        <f>(B18/'Computed data'!$B$15)*100</f>
        <v>0.10047808764940239</v>
      </c>
      <c r="D18" s="17">
        <f>A18/'Computed data'!$E$15</f>
        <v>5.6376015919062121</v>
      </c>
    </row>
    <row r="19" spans="1:4" x14ac:dyDescent="0.25">
      <c r="A19" s="17">
        <v>101.5</v>
      </c>
      <c r="B19" s="17">
        <v>2.7E-2</v>
      </c>
      <c r="C19" s="17">
        <f>(B19/'Computed data'!$B$15)*100</f>
        <v>0.10756972111553784</v>
      </c>
      <c r="D19" s="17">
        <f>A19/'Computed data'!$E$15</f>
        <v>6.0835271271367262</v>
      </c>
    </row>
    <row r="20" spans="1:4" x14ac:dyDescent="0.25">
      <c r="A20" s="17">
        <v>108.3</v>
      </c>
      <c r="B20" s="17">
        <v>2.9000000000000001E-2</v>
      </c>
      <c r="C20" s="17">
        <f>(B20/'Computed data'!$B$15)*100</f>
        <v>0.11553784860557768</v>
      </c>
      <c r="D20" s="17">
        <f>A20/'Computed data'!$E$15</f>
        <v>6.4910934765409598</v>
      </c>
    </row>
    <row r="21" spans="1:4" x14ac:dyDescent="0.25">
      <c r="A21" s="17">
        <v>113.7</v>
      </c>
      <c r="B21" s="17">
        <v>3.1E-2</v>
      </c>
      <c r="C21" s="17">
        <f>(B21/'Computed data'!$B$15)*100</f>
        <v>0.12350597609561752</v>
      </c>
      <c r="D21" s="17">
        <f>A21/'Computed data'!$E$15</f>
        <v>6.8147491069502051</v>
      </c>
    </row>
    <row r="22" spans="1:4" x14ac:dyDescent="0.25">
      <c r="A22" s="17">
        <v>118.2</v>
      </c>
      <c r="B22" s="17">
        <v>3.2890000000000003E-2</v>
      </c>
      <c r="C22" s="17">
        <f>(B22/'Computed data'!$B$15)*100</f>
        <v>0.13103585657370517</v>
      </c>
      <c r="D22" s="17">
        <f>A22/'Computed data'!$E$15</f>
        <v>7.0844621322912422</v>
      </c>
    </row>
    <row r="23" spans="1:4" x14ac:dyDescent="0.25">
      <c r="A23" s="17">
        <v>122.6</v>
      </c>
      <c r="B23" s="17">
        <v>3.456E-2</v>
      </c>
      <c r="C23" s="17">
        <f>(B23/'Computed data'!$B$15)*100</f>
        <v>0.13768924302788843</v>
      </c>
      <c r="D23" s="17">
        <f>A23/'Computed data'!$E$15</f>
        <v>7.3481815348469226</v>
      </c>
    </row>
    <row r="24" spans="1:4" x14ac:dyDescent="0.25">
      <c r="A24" s="17">
        <v>125.4</v>
      </c>
      <c r="B24" s="17">
        <v>3.6220000000000002E-2</v>
      </c>
      <c r="C24" s="17">
        <f>(B24/'Computed data'!$B$15)*100</f>
        <v>0.14430278884462153</v>
      </c>
      <c r="D24" s="17">
        <f>A24/'Computed data'!$E$15</f>
        <v>7.516002972836902</v>
      </c>
    </row>
    <row r="25" spans="1:4" x14ac:dyDescent="0.25">
      <c r="A25" s="17">
        <v>128.30000000000001</v>
      </c>
      <c r="B25" s="17">
        <v>3.7999999999999999E-2</v>
      </c>
      <c r="C25" s="17">
        <f>(B25/'Computed data'!$B$15)*100</f>
        <v>0.15139442231075698</v>
      </c>
      <c r="D25" s="17">
        <f>A25/'Computed data'!$E$15</f>
        <v>7.6898180336122373</v>
      </c>
    </row>
    <row r="26" spans="1:4" x14ac:dyDescent="0.25">
      <c r="A26" s="17">
        <v>131.69999999999999</v>
      </c>
      <c r="B26" s="17">
        <v>3.9849999999999997E-2</v>
      </c>
      <c r="C26" s="17">
        <f>(B26/'Computed data'!$B$15)*100</f>
        <v>0.15876494023904381</v>
      </c>
      <c r="D26" s="17">
        <f>A26/'Computed data'!$E$15</f>
        <v>7.8936012083143527</v>
      </c>
    </row>
    <row r="27" spans="1:4" x14ac:dyDescent="0.25">
      <c r="A27" s="17">
        <v>134.19999999999999</v>
      </c>
      <c r="B27" s="17">
        <v>4.2000000000000003E-2</v>
      </c>
      <c r="C27" s="17">
        <f>(B27/'Computed data'!$B$15)*100</f>
        <v>0.16733067729083664</v>
      </c>
      <c r="D27" s="17">
        <f>A27/'Computed data'!$E$15</f>
        <v>8.0434417779482619</v>
      </c>
    </row>
    <row r="28" spans="1:4" x14ac:dyDescent="0.25">
      <c r="A28" s="17">
        <v>136.69999999999999</v>
      </c>
      <c r="B28" s="17">
        <v>4.3999999999999997E-2</v>
      </c>
      <c r="C28" s="17">
        <f>(B28/'Computed data'!$B$15)*100</f>
        <v>0.17529880478087648</v>
      </c>
      <c r="D28" s="17">
        <f>A28/'Computed data'!$E$15</f>
        <v>8.193282347582171</v>
      </c>
    </row>
    <row r="29" spans="1:4" x14ac:dyDescent="0.25">
      <c r="A29" s="17">
        <v>138.30000000000001</v>
      </c>
      <c r="B29" s="17">
        <v>4.5780000000000001E-2</v>
      </c>
      <c r="C29" s="17">
        <f>(B29/'Computed data'!$B$15)*100</f>
        <v>0.18239043824701195</v>
      </c>
      <c r="D29" s="17">
        <f>A29/'Computed data'!$E$15</f>
        <v>8.2891803121478755</v>
      </c>
    </row>
    <row r="30" spans="1:4" x14ac:dyDescent="0.25">
      <c r="A30" s="17">
        <v>138.30000000000001</v>
      </c>
      <c r="B30" s="17">
        <v>4.7449999999999999E-2</v>
      </c>
      <c r="C30" s="17">
        <f>(B30/'Computed data'!$B$15)*100</f>
        <v>0.18904382470119521</v>
      </c>
      <c r="D30" s="17">
        <f>A30/'Computed data'!$E$15</f>
        <v>8.2891803121478755</v>
      </c>
    </row>
    <row r="31" spans="1:4" x14ac:dyDescent="0.25">
      <c r="A31" s="17">
        <v>138.30000000000001</v>
      </c>
      <c r="B31" s="17">
        <v>4.9119999999999997E-2</v>
      </c>
      <c r="C31" s="17">
        <f>(B31/'Computed data'!$B$15)*100</f>
        <v>0.19569721115537847</v>
      </c>
      <c r="D31" s="17">
        <f>A31/'Computed data'!$E$15</f>
        <v>8.2891803121478755</v>
      </c>
    </row>
    <row r="32" spans="1:4" x14ac:dyDescent="0.25">
      <c r="A32" s="17">
        <v>138.30000000000001</v>
      </c>
      <c r="B32" s="17">
        <v>5.0999999999999997E-2</v>
      </c>
      <c r="C32" s="17">
        <f>(B32/'Computed data'!$B$15)*100</f>
        <v>0.20318725099601592</v>
      </c>
      <c r="D32" s="17">
        <f>A32/'Computed data'!$E$15</f>
        <v>8.2891803121478755</v>
      </c>
    </row>
    <row r="33" spans="1:4" x14ac:dyDescent="0.25">
      <c r="A33" s="17">
        <v>138.30000000000001</v>
      </c>
      <c r="B33" s="17">
        <v>5.2999999999999999E-2</v>
      </c>
      <c r="C33" s="17">
        <f>(B33/'Computed data'!$B$15)*100</f>
        <v>0.21115537848605576</v>
      </c>
      <c r="D33" s="17">
        <f>A33/'Computed data'!$E$15</f>
        <v>8.2891803121478755</v>
      </c>
    </row>
    <row r="34" spans="1:4" x14ac:dyDescent="0.25">
      <c r="A34" s="17">
        <v>138.30000000000001</v>
      </c>
      <c r="B34" s="17">
        <v>5.5149999999999998E-2</v>
      </c>
      <c r="C34" s="17">
        <f>(B34/'Computed data'!$B$15)*100</f>
        <v>0.21972111553784859</v>
      </c>
      <c r="D34" s="17">
        <f>A34/'Computed data'!$E$15</f>
        <v>8.2891803121478755</v>
      </c>
    </row>
    <row r="35" spans="1:4" x14ac:dyDescent="0.25">
      <c r="A35" s="17">
        <v>138.30000000000001</v>
      </c>
      <c r="B35" s="17">
        <v>5.7000000000000002E-2</v>
      </c>
      <c r="C35" s="17">
        <f>(B35/'Computed data'!$B$15)*100</f>
        <v>0.22709163346613545</v>
      </c>
      <c r="D35" s="17">
        <f>A35/'Computed data'!$E$15</f>
        <v>8.2891803121478755</v>
      </c>
    </row>
    <row r="36" spans="1:4" x14ac:dyDescent="0.25">
      <c r="A36" s="17">
        <v>138.30000000000001</v>
      </c>
      <c r="B36" s="17">
        <v>5.8799999999999998E-2</v>
      </c>
      <c r="C36" s="17">
        <f>(B36/'Computed data'!$B$15)*100</f>
        <v>0.23426294820717131</v>
      </c>
      <c r="D36" s="17">
        <f>A36/'Computed data'!$E$15</f>
        <v>8.2891803121478755</v>
      </c>
    </row>
    <row r="37" spans="1:4" x14ac:dyDescent="0.25">
      <c r="A37" s="17">
        <v>138.30000000000001</v>
      </c>
      <c r="B37" s="17">
        <v>6.0490000000000002E-2</v>
      </c>
      <c r="C37" s="17">
        <f>(B37/'Computed data'!$B$15)*100</f>
        <v>0.24099601593625497</v>
      </c>
      <c r="D37" s="17">
        <f>A37/'Computed data'!$E$15</f>
        <v>8.2891803121478755</v>
      </c>
    </row>
    <row r="38" spans="1:4" x14ac:dyDescent="0.25">
      <c r="A38" s="17">
        <v>138.30000000000001</v>
      </c>
      <c r="B38" s="17">
        <v>6.216E-2</v>
      </c>
      <c r="C38" s="17">
        <f>(B38/'Computed data'!$B$15)*100</f>
        <v>0.24764940239043826</v>
      </c>
      <c r="D38" s="17">
        <f>A38/'Computed data'!$E$15</f>
        <v>8.2891803121478755</v>
      </c>
    </row>
    <row r="39" spans="1:4" x14ac:dyDescent="0.25">
      <c r="A39" s="17">
        <v>138.30000000000001</v>
      </c>
      <c r="B39" s="17">
        <v>6.4000000000000001E-2</v>
      </c>
      <c r="C39" s="17">
        <f>(B39/'Computed data'!$B$15)*100</f>
        <v>0.2549800796812749</v>
      </c>
      <c r="D39" s="17">
        <f>A39/'Computed data'!$E$15</f>
        <v>8.2891803121478755</v>
      </c>
    </row>
    <row r="40" spans="1:4" x14ac:dyDescent="0.25">
      <c r="A40" s="17">
        <v>138.30000000000001</v>
      </c>
      <c r="B40" s="17">
        <v>6.6000000000000003E-2</v>
      </c>
      <c r="C40" s="17">
        <f>(B40/'Computed data'!$B$15)*100</f>
        <v>0.26294820717131473</v>
      </c>
      <c r="D40" s="17">
        <f>A40/'Computed data'!$E$15</f>
        <v>8.2891803121478755</v>
      </c>
    </row>
    <row r="41" spans="1:4" x14ac:dyDescent="0.25">
      <c r="A41" s="17">
        <v>138.30000000000001</v>
      </c>
      <c r="B41" s="17">
        <v>6.8000000000000005E-2</v>
      </c>
      <c r="C41" s="17">
        <f>(B41/'Computed data'!$B$15)*100</f>
        <v>0.27091633466135456</v>
      </c>
      <c r="D41" s="17">
        <f>A41/'Computed data'!$E$15</f>
        <v>8.2891803121478755</v>
      </c>
    </row>
    <row r="42" spans="1:4" x14ac:dyDescent="0.25">
      <c r="A42" s="17">
        <v>138.30000000000001</v>
      </c>
      <c r="B42" s="17">
        <v>6.9860000000000005E-2</v>
      </c>
      <c r="C42" s="17">
        <f>(B42/'Computed data'!$B$15)*100</f>
        <v>0.27832669322709164</v>
      </c>
      <c r="D42" s="17">
        <f>A42/'Computed data'!$E$15</f>
        <v>8.2891803121478755</v>
      </c>
    </row>
    <row r="43" spans="1:4" x14ac:dyDescent="0.25">
      <c r="A43" s="17">
        <v>138.30000000000001</v>
      </c>
      <c r="B43" s="17">
        <v>7.1499999999999994E-2</v>
      </c>
      <c r="C43" s="17">
        <f>(B43/'Computed data'!$B$15)*100</f>
        <v>0.28486055776892427</v>
      </c>
      <c r="D43" s="17">
        <f>A43/'Computed data'!$E$15</f>
        <v>8.2891803121478755</v>
      </c>
    </row>
    <row r="44" spans="1:4" x14ac:dyDescent="0.25">
      <c r="A44" s="17">
        <v>138.30000000000001</v>
      </c>
      <c r="B44" s="17">
        <v>7.3690000000000005E-2</v>
      </c>
      <c r="C44" s="17">
        <f>(B44/'Computed data'!$B$15)*100</f>
        <v>0.29358565737051795</v>
      </c>
      <c r="D44" s="17">
        <f>A44/'Computed data'!$E$15</f>
        <v>8.2891803121478755</v>
      </c>
    </row>
    <row r="45" spans="1:4" x14ac:dyDescent="0.25">
      <c r="A45" s="17">
        <v>138.30000000000001</v>
      </c>
      <c r="B45" s="17">
        <v>7.5120000000000006E-2</v>
      </c>
      <c r="C45" s="17">
        <f>(B45/'Computed data'!$B$15)*100</f>
        <v>0.29928286852589642</v>
      </c>
      <c r="D45" s="17">
        <f>A45/'Computed data'!$E$15</f>
        <v>8.2891803121478755</v>
      </c>
    </row>
    <row r="46" spans="1:4" x14ac:dyDescent="0.25">
      <c r="A46" s="17">
        <v>138.30000000000001</v>
      </c>
      <c r="B46" s="17">
        <v>7.6999999999999999E-2</v>
      </c>
      <c r="C46" s="17">
        <f>(B46/'Computed data'!$B$15)*100</f>
        <v>0.30677290836653387</v>
      </c>
      <c r="D46" s="17">
        <f>A46/'Computed data'!$E$15</f>
        <v>8.2891803121478755</v>
      </c>
    </row>
    <row r="47" spans="1:4" x14ac:dyDescent="0.25">
      <c r="A47" s="17">
        <v>140</v>
      </c>
      <c r="B47" s="17">
        <v>7.9000000000000001E-2</v>
      </c>
      <c r="C47" s="17">
        <f>(B47/'Computed data'!$B$15)*100</f>
        <v>0.3147410358565737</v>
      </c>
      <c r="D47" s="17">
        <f>A47/'Computed data'!$E$15</f>
        <v>8.3910718994989324</v>
      </c>
    </row>
    <row r="48" spans="1:4" x14ac:dyDescent="0.25">
      <c r="A48" s="17">
        <v>140</v>
      </c>
      <c r="B48" s="17">
        <v>8.1070000000000003E-2</v>
      </c>
      <c r="C48" s="17">
        <f>(B48/'Computed data'!$B$15)*100</f>
        <v>0.32298804780876494</v>
      </c>
      <c r="D48" s="17">
        <f>A48/'Computed data'!$E$15</f>
        <v>8.3910718994989324</v>
      </c>
    </row>
    <row r="49" spans="1:4" x14ac:dyDescent="0.25">
      <c r="A49" s="17">
        <v>140</v>
      </c>
      <c r="B49" s="17">
        <v>8.3000000000000004E-2</v>
      </c>
      <c r="C49" s="17">
        <f>(B49/'Computed data'!$B$15)*100</f>
        <v>0.33067729083665337</v>
      </c>
      <c r="D49" s="17">
        <f>A49/'Computed data'!$E$15</f>
        <v>8.3910718994989324</v>
      </c>
    </row>
    <row r="50" spans="1:4" x14ac:dyDescent="0.25">
      <c r="A50" s="17">
        <v>140</v>
      </c>
      <c r="B50" s="17">
        <v>8.4370000000000001E-2</v>
      </c>
      <c r="C50" s="17">
        <f>(B50/'Computed data'!$B$15)*100</f>
        <v>0.33613545816733065</v>
      </c>
      <c r="D50" s="17">
        <f>A50/'Computed data'!$E$15</f>
        <v>8.3910718994989324</v>
      </c>
    </row>
    <row r="51" spans="1:4" x14ac:dyDescent="0.25">
      <c r="A51" s="17">
        <v>141.6</v>
      </c>
      <c r="B51" s="17">
        <v>8.6970000000000006E-2</v>
      </c>
      <c r="C51" s="17">
        <f>(B51/'Computed data'!$B$15)*100</f>
        <v>0.3464940239043825</v>
      </c>
      <c r="D51" s="17">
        <f>A51/'Computed data'!$E$15</f>
        <v>8.4869698640646352</v>
      </c>
    </row>
    <row r="52" spans="1:4" x14ac:dyDescent="0.25">
      <c r="A52" s="17">
        <v>141.69999999999999</v>
      </c>
      <c r="B52" s="17">
        <v>8.8620000000000004E-2</v>
      </c>
      <c r="C52" s="17">
        <f>(B52/'Computed data'!$B$15)*100</f>
        <v>0.35306772908366535</v>
      </c>
      <c r="D52" s="17">
        <f>A52/'Computed data'!$E$15</f>
        <v>8.492963486849991</v>
      </c>
    </row>
    <row r="53" spans="1:4" x14ac:dyDescent="0.25">
      <c r="A53" s="17">
        <v>141.69999999999999</v>
      </c>
      <c r="B53" s="17">
        <v>9.017E-2</v>
      </c>
      <c r="C53" s="17">
        <f>(B53/'Computed data'!$B$15)*100</f>
        <v>0.3592430278884462</v>
      </c>
      <c r="D53" s="17">
        <f>A53/'Computed data'!$E$15</f>
        <v>8.492963486849991</v>
      </c>
    </row>
    <row r="54" spans="1:4" x14ac:dyDescent="0.25">
      <c r="A54" s="17">
        <v>141.69999999999999</v>
      </c>
      <c r="B54" s="17">
        <v>9.1999999999999998E-2</v>
      </c>
      <c r="C54" s="17">
        <f>(B54/'Computed data'!$B$15)*100</f>
        <v>0.36653386454183268</v>
      </c>
      <c r="D54" s="17">
        <f>A54/'Computed data'!$E$15</f>
        <v>8.492963486849991</v>
      </c>
    </row>
    <row r="55" spans="1:4" x14ac:dyDescent="0.25">
      <c r="A55" s="17">
        <v>141.69999999999999</v>
      </c>
      <c r="B55" s="17">
        <v>9.3890000000000001E-2</v>
      </c>
      <c r="C55" s="17">
        <f>(B55/'Computed data'!$B$15)*100</f>
        <v>0.37406374501992035</v>
      </c>
      <c r="D55" s="17">
        <f>A55/'Computed data'!$E$15</f>
        <v>8.492963486849991</v>
      </c>
    </row>
    <row r="56" spans="1:4" x14ac:dyDescent="0.25">
      <c r="A56" s="17">
        <v>143.30000000000001</v>
      </c>
      <c r="B56" s="17">
        <v>9.554E-2</v>
      </c>
      <c r="C56" s="17">
        <f>(B56/'Computed data'!$B$15)*100</f>
        <v>0.38063745019920314</v>
      </c>
      <c r="D56" s="17">
        <f>A56/'Computed data'!$E$15</f>
        <v>8.5888614514156938</v>
      </c>
    </row>
    <row r="57" spans="1:4" x14ac:dyDescent="0.25">
      <c r="A57" s="17">
        <v>143.30000000000001</v>
      </c>
      <c r="B57" s="17">
        <v>9.8000000000000004E-2</v>
      </c>
      <c r="C57" s="17">
        <f>(B57/'Computed data'!$B$15)*100</f>
        <v>0.39043824701195218</v>
      </c>
      <c r="D57" s="17">
        <f>A57/'Computed data'!$E$15</f>
        <v>8.5888614514156938</v>
      </c>
    </row>
    <row r="58" spans="1:4" x14ac:dyDescent="0.25">
      <c r="A58" s="17">
        <v>145</v>
      </c>
      <c r="B58" s="17">
        <v>9.9790000000000004E-2</v>
      </c>
      <c r="C58" s="17">
        <f>(B58/'Computed data'!$B$15)*100</f>
        <v>0.39756972111553779</v>
      </c>
      <c r="D58" s="17">
        <f>A58/'Computed data'!$E$15</f>
        <v>8.6907530387667524</v>
      </c>
    </row>
    <row r="59" spans="1:4" x14ac:dyDescent="0.25">
      <c r="A59" s="17">
        <v>145</v>
      </c>
      <c r="B59" s="17">
        <v>0.1012</v>
      </c>
      <c r="C59" s="17">
        <f>(B59/'Computed data'!$B$15)*100</f>
        <v>0.40318725099601588</v>
      </c>
      <c r="D59" s="17">
        <f>A59/'Computed data'!$E$15</f>
        <v>8.6907530387667524</v>
      </c>
    </row>
    <row r="60" spans="1:4" x14ac:dyDescent="0.25">
      <c r="A60" s="17">
        <v>146.69999999999999</v>
      </c>
      <c r="B60" s="17">
        <v>0.10299999999999999</v>
      </c>
      <c r="C60" s="17">
        <f>(B60/'Computed data'!$B$15)*100</f>
        <v>0.41035856573705171</v>
      </c>
      <c r="D60" s="17">
        <f>A60/'Computed data'!$E$15</f>
        <v>8.7926446261178093</v>
      </c>
    </row>
    <row r="61" spans="1:4" x14ac:dyDescent="0.25">
      <c r="A61" s="17">
        <v>146.69999999999999</v>
      </c>
      <c r="B61" s="17">
        <v>0.1051</v>
      </c>
      <c r="C61" s="17">
        <f>(B61/'Computed data'!$B$15)*100</f>
        <v>0.41872509960159365</v>
      </c>
      <c r="D61" s="17">
        <f>A61/'Computed data'!$E$15</f>
        <v>8.7926446261178093</v>
      </c>
    </row>
    <row r="62" spans="1:4" x14ac:dyDescent="0.25">
      <c r="A62" s="17">
        <v>148.30000000000001</v>
      </c>
      <c r="B62" s="17">
        <v>0.107</v>
      </c>
      <c r="C62" s="17">
        <f>(B62/'Computed data'!$B$15)*100</f>
        <v>0.42629482071713148</v>
      </c>
      <c r="D62" s="17">
        <f>A62/'Computed data'!$E$15</f>
        <v>8.8885425906835138</v>
      </c>
    </row>
    <row r="63" spans="1:4" x14ac:dyDescent="0.25">
      <c r="A63" s="17">
        <v>148.30000000000001</v>
      </c>
      <c r="B63" s="17">
        <v>0.109</v>
      </c>
      <c r="C63" s="17">
        <f>(B63/'Computed data'!$B$15)*100</f>
        <v>0.43426294820717132</v>
      </c>
      <c r="D63" s="17">
        <f>A63/'Computed data'!$E$15</f>
        <v>8.8885425906835138</v>
      </c>
    </row>
    <row r="64" spans="1:4" x14ac:dyDescent="0.25">
      <c r="A64" s="17">
        <v>148.30000000000001</v>
      </c>
      <c r="B64" s="17">
        <v>0.11070000000000001</v>
      </c>
      <c r="C64" s="17">
        <f>(B64/'Computed data'!$B$15)*100</f>
        <v>0.44103585657370514</v>
      </c>
      <c r="D64" s="17">
        <f>A64/'Computed data'!$E$15</f>
        <v>8.8885425906835138</v>
      </c>
    </row>
    <row r="65" spans="1:4" x14ac:dyDescent="0.25">
      <c r="A65" s="17">
        <v>150</v>
      </c>
      <c r="B65" s="17">
        <v>0.113</v>
      </c>
      <c r="C65" s="17">
        <f>(B65/'Computed data'!$B$15)*100</f>
        <v>0.45019920318725098</v>
      </c>
      <c r="D65" s="17">
        <f>A65/'Computed data'!$E$15</f>
        <v>8.9904341780345707</v>
      </c>
    </row>
    <row r="66" spans="1:4" x14ac:dyDescent="0.25">
      <c r="A66" s="17">
        <v>150</v>
      </c>
      <c r="B66" s="17">
        <v>0.1145</v>
      </c>
      <c r="C66" s="17">
        <f>(B66/'Computed data'!$B$15)*100</f>
        <v>0.45617529880478092</v>
      </c>
      <c r="D66" s="17">
        <f>A66/'Computed data'!$E$15</f>
        <v>8.9904341780345707</v>
      </c>
    </row>
    <row r="67" spans="1:4" x14ac:dyDescent="0.25">
      <c r="A67" s="17">
        <v>151.69999999999999</v>
      </c>
      <c r="B67" s="17">
        <v>0.11600000000000001</v>
      </c>
      <c r="C67" s="17">
        <f>(B67/'Computed data'!$B$15)*100</f>
        <v>0.46215139442231074</v>
      </c>
      <c r="D67" s="17">
        <f>A67/'Computed data'!$E$15</f>
        <v>9.0923257653856293</v>
      </c>
    </row>
    <row r="68" spans="1:4" x14ac:dyDescent="0.25">
      <c r="A68" s="17">
        <v>153.30000000000001</v>
      </c>
      <c r="B68" s="17">
        <v>0.1183</v>
      </c>
      <c r="C68" s="17">
        <f>(B68/'Computed data'!$B$15)*100</f>
        <v>0.47131474103585658</v>
      </c>
      <c r="D68" s="17">
        <f>A68/'Computed data'!$E$15</f>
        <v>9.1882237299513321</v>
      </c>
    </row>
    <row r="69" spans="1:4" x14ac:dyDescent="0.25">
      <c r="A69" s="17">
        <v>154.6</v>
      </c>
      <c r="B69" s="17">
        <v>0.1197</v>
      </c>
      <c r="C69" s="17">
        <f>(B69/'Computed data'!$B$15)*100</f>
        <v>0.47689243027888445</v>
      </c>
      <c r="D69" s="17">
        <f>A69/'Computed data'!$E$15</f>
        <v>9.2661408261609637</v>
      </c>
    </row>
    <row r="70" spans="1:4" x14ac:dyDescent="0.25">
      <c r="A70" s="17">
        <v>156.69999999999999</v>
      </c>
      <c r="B70" s="17">
        <v>0.122</v>
      </c>
      <c r="C70" s="17">
        <f>(B70/'Computed data'!$B$15)*100</f>
        <v>0.48605577689243024</v>
      </c>
      <c r="D70" s="17">
        <f>A70/'Computed data'!$E$15</f>
        <v>9.3920069046534476</v>
      </c>
    </row>
    <row r="71" spans="1:4" x14ac:dyDescent="0.25">
      <c r="A71" s="17">
        <v>157.6</v>
      </c>
      <c r="B71" s="17">
        <v>0.1236</v>
      </c>
      <c r="C71" s="17">
        <f>(B71/'Computed data'!$B$15)*100</f>
        <v>0.49243027888446211</v>
      </c>
      <c r="D71" s="17">
        <f>A71/'Computed data'!$E$15</f>
        <v>9.4459495097216557</v>
      </c>
    </row>
    <row r="72" spans="1:4" x14ac:dyDescent="0.25">
      <c r="A72" s="17">
        <v>160</v>
      </c>
      <c r="B72" s="17">
        <v>0.126</v>
      </c>
      <c r="C72" s="17">
        <f>(B72/'Computed data'!$B$15)*100</f>
        <v>0.50199203187250996</v>
      </c>
      <c r="D72" s="17">
        <f>A72/'Computed data'!$E$15</f>
        <v>9.589796456570209</v>
      </c>
    </row>
    <row r="73" spans="1:4" x14ac:dyDescent="0.25">
      <c r="A73" s="17">
        <v>161.69999999999999</v>
      </c>
      <c r="B73" s="17">
        <v>0.127</v>
      </c>
      <c r="C73" s="17">
        <f>(B73/'Computed data'!$B$15)*100</f>
        <v>0.50597609561752988</v>
      </c>
      <c r="D73" s="17">
        <f>A73/'Computed data'!$E$15</f>
        <v>9.6916880439212676</v>
      </c>
    </row>
    <row r="74" spans="1:4" x14ac:dyDescent="0.25">
      <c r="A74" s="17">
        <v>163.30000000000001</v>
      </c>
      <c r="B74" s="17">
        <v>0.12920000000000001</v>
      </c>
      <c r="C74" s="17">
        <f>(B74/'Computed data'!$B$15)*100</f>
        <v>0.51474103585657371</v>
      </c>
      <c r="D74" s="17">
        <f>A74/'Computed data'!$E$15</f>
        <v>9.7875860084869704</v>
      </c>
    </row>
    <row r="75" spans="1:4" x14ac:dyDescent="0.25">
      <c r="A75" s="17">
        <v>163.30000000000001</v>
      </c>
      <c r="B75" s="17">
        <v>0.13159999999999999</v>
      </c>
      <c r="C75" s="17">
        <f>(B75/'Computed data'!$B$15)*100</f>
        <v>0.52430278884462145</v>
      </c>
      <c r="D75" s="17">
        <f>A75/'Computed data'!$E$15</f>
        <v>9.7875860084869704</v>
      </c>
    </row>
    <row r="76" spans="1:4" x14ac:dyDescent="0.25">
      <c r="A76" s="17">
        <v>163.30000000000001</v>
      </c>
      <c r="B76" s="17">
        <v>0.13300000000000001</v>
      </c>
      <c r="C76" s="17">
        <f>(B76/'Computed data'!$B$15)*100</f>
        <v>0.52988047808764949</v>
      </c>
      <c r="D76" s="17">
        <f>A76/'Computed data'!$E$15</f>
        <v>9.7875860084869704</v>
      </c>
    </row>
    <row r="77" spans="1:4" x14ac:dyDescent="0.25">
      <c r="A77" s="17">
        <v>163.30000000000001</v>
      </c>
      <c r="B77" s="17">
        <v>0.13500000000000001</v>
      </c>
      <c r="C77" s="17">
        <f>(B77/'Computed data'!$B$15)*100</f>
        <v>0.53784860557768932</v>
      </c>
      <c r="D77" s="17">
        <f>A77/'Computed data'!$E$15</f>
        <v>9.7875860084869704</v>
      </c>
    </row>
    <row r="78" spans="1:4" x14ac:dyDescent="0.25">
      <c r="A78" s="17">
        <v>163.30000000000001</v>
      </c>
      <c r="B78" s="17">
        <v>0.13689999999999999</v>
      </c>
      <c r="C78" s="17">
        <f>(B78/'Computed data'!$B$15)*100</f>
        <v>0.54541832669322698</v>
      </c>
      <c r="D78" s="17">
        <f>A78/'Computed data'!$E$15</f>
        <v>9.7875860084869704</v>
      </c>
    </row>
    <row r="79" spans="1:4" x14ac:dyDescent="0.25">
      <c r="A79" s="17">
        <v>163.30000000000001</v>
      </c>
      <c r="B79" s="17">
        <v>0.13830000000000001</v>
      </c>
      <c r="C79" s="17">
        <f>(B79/'Computed data'!$B$15)*100</f>
        <v>0.55099601593625491</v>
      </c>
      <c r="D79" s="17">
        <f>A79/'Computed data'!$E$15</f>
        <v>9.7875860084869704</v>
      </c>
    </row>
    <row r="80" spans="1:4" x14ac:dyDescent="0.25">
      <c r="A80" s="17">
        <v>163.30000000000001</v>
      </c>
      <c r="B80" s="17">
        <v>0.14000000000000001</v>
      </c>
      <c r="C80" s="17">
        <f>(B80/'Computed data'!$B$15)*100</f>
        <v>0.5577689243027889</v>
      </c>
      <c r="D80" s="17">
        <f>A80/'Computed data'!$E$15</f>
        <v>9.7875860084869704</v>
      </c>
    </row>
    <row r="81" spans="1:4" x14ac:dyDescent="0.25">
      <c r="A81" s="17">
        <v>164.5</v>
      </c>
      <c r="B81" s="17">
        <v>0.14199999999999999</v>
      </c>
      <c r="C81" s="17">
        <f>(B81/'Computed data'!$B$15)*100</f>
        <v>0.56573705179282863</v>
      </c>
      <c r="D81" s="17">
        <f>A81/'Computed data'!$E$15</f>
        <v>9.8595094819112461</v>
      </c>
    </row>
    <row r="82" spans="1:4" x14ac:dyDescent="0.25">
      <c r="A82" s="17">
        <v>165</v>
      </c>
      <c r="B82" s="17">
        <v>0.14399999999999999</v>
      </c>
      <c r="C82" s="17">
        <f>(B82/'Computed data'!$B$15)*100</f>
        <v>0.57370517928286846</v>
      </c>
      <c r="D82" s="17">
        <f>A82/'Computed data'!$E$15</f>
        <v>9.889477595838029</v>
      </c>
    </row>
    <row r="83" spans="1:4" x14ac:dyDescent="0.25">
      <c r="A83" s="17">
        <v>165.7</v>
      </c>
      <c r="B83" s="17">
        <v>0.14599999999999999</v>
      </c>
      <c r="C83" s="17">
        <f>(B83/'Computed data'!$B$15)*100</f>
        <v>0.58167330677290829</v>
      </c>
      <c r="D83" s="17">
        <f>A83/'Computed data'!$E$15</f>
        <v>9.9314329553355218</v>
      </c>
    </row>
    <row r="84" spans="1:4" x14ac:dyDescent="0.25">
      <c r="A84" s="17">
        <v>167.8</v>
      </c>
      <c r="B84" s="17">
        <v>0.1477</v>
      </c>
      <c r="C84" s="17">
        <f>(B84/'Computed data'!$B$15)*100</f>
        <v>0.58844621513944217</v>
      </c>
      <c r="D84" s="17">
        <f>A84/'Computed data'!$E$15</f>
        <v>10.057299033828007</v>
      </c>
    </row>
    <row r="85" spans="1:4" x14ac:dyDescent="0.25">
      <c r="A85" s="17">
        <v>170.8</v>
      </c>
      <c r="B85" s="17">
        <v>0.14949999999999999</v>
      </c>
      <c r="C85" s="17">
        <f>(B85/'Computed data'!$B$15)*100</f>
        <v>0.595617529880478</v>
      </c>
      <c r="D85" s="17">
        <f>A85/'Computed data'!$E$15</f>
        <v>10.2371077173887</v>
      </c>
    </row>
    <row r="86" spans="1:4" x14ac:dyDescent="0.25">
      <c r="A86" s="17">
        <v>174.2</v>
      </c>
      <c r="B86" s="17">
        <v>0.15129999999999999</v>
      </c>
      <c r="C86" s="17">
        <f>(B86/'Computed data'!$B$15)*100</f>
        <v>0.60278884462151394</v>
      </c>
      <c r="D86" s="17">
        <f>A86/'Computed data'!$E$15</f>
        <v>10.440890892090815</v>
      </c>
    </row>
    <row r="87" spans="1:4" x14ac:dyDescent="0.25">
      <c r="A87" s="17">
        <v>180.1</v>
      </c>
      <c r="B87" s="17">
        <v>0.153</v>
      </c>
      <c r="C87" s="17">
        <f>(B87/'Computed data'!$B$15)*100</f>
        <v>0.60956175298804771</v>
      </c>
      <c r="D87" s="17">
        <f>A87/'Computed data'!$E$15</f>
        <v>10.794514636426841</v>
      </c>
    </row>
    <row r="88" spans="1:4" x14ac:dyDescent="0.25">
      <c r="A88" s="17">
        <v>184.4</v>
      </c>
      <c r="B88" s="17">
        <v>0.15559999999999999</v>
      </c>
      <c r="C88" s="17">
        <f>(B88/'Computed data'!$B$15)*100</f>
        <v>0.61992031872509956</v>
      </c>
      <c r="D88" s="17">
        <f>A88/'Computed data'!$E$15</f>
        <v>11.052240416197167</v>
      </c>
    </row>
    <row r="89" spans="1:4" x14ac:dyDescent="0.25">
      <c r="A89" s="17">
        <v>190.4</v>
      </c>
      <c r="B89" s="17">
        <v>0.157</v>
      </c>
      <c r="C89" s="17">
        <f>(B89/'Computed data'!$B$15)*100</f>
        <v>0.62549800796812749</v>
      </c>
      <c r="D89" s="17">
        <f>A89/'Computed data'!$E$15</f>
        <v>11.411857783318549</v>
      </c>
    </row>
    <row r="90" spans="1:4" x14ac:dyDescent="0.25">
      <c r="A90" s="17">
        <v>196.5</v>
      </c>
      <c r="B90" s="17">
        <v>0.15859999999999999</v>
      </c>
      <c r="C90" s="17">
        <f>(B90/'Computed data'!$B$15)*100</f>
        <v>0.63187250996015931</v>
      </c>
      <c r="D90" s="17">
        <f>A90/'Computed data'!$E$15</f>
        <v>11.777468773225289</v>
      </c>
    </row>
    <row r="91" spans="1:4" x14ac:dyDescent="0.25">
      <c r="A91" s="17">
        <v>203.6</v>
      </c>
      <c r="B91" s="17">
        <v>0.16070000000000001</v>
      </c>
      <c r="C91" s="17">
        <f>(B91/'Computed data'!$B$15)*100</f>
        <v>0.6402390438247012</v>
      </c>
      <c r="D91" s="17">
        <f>A91/'Computed data'!$E$15</f>
        <v>12.203015990985591</v>
      </c>
    </row>
    <row r="92" spans="1:4" x14ac:dyDescent="0.25">
      <c r="A92" s="17">
        <v>209.9</v>
      </c>
      <c r="B92" s="17">
        <v>0.16250000000000001</v>
      </c>
      <c r="C92" s="17">
        <f>(B92/'Computed data'!$B$15)*100</f>
        <v>0.64741035856573703</v>
      </c>
      <c r="D92" s="17">
        <f>A92/'Computed data'!$E$15</f>
        <v>12.580614226463043</v>
      </c>
    </row>
    <row r="93" spans="1:4" x14ac:dyDescent="0.25">
      <c r="A93" s="17">
        <v>215.9</v>
      </c>
      <c r="B93" s="17">
        <v>0.1643</v>
      </c>
      <c r="C93" s="17">
        <f>(B93/'Computed data'!$B$15)*100</f>
        <v>0.65458167330677286</v>
      </c>
      <c r="D93" s="17">
        <f>A93/'Computed data'!$E$15</f>
        <v>12.940231593584427</v>
      </c>
    </row>
    <row r="94" spans="1:4" x14ac:dyDescent="0.25">
      <c r="A94" s="17">
        <v>221.7</v>
      </c>
      <c r="B94" s="17">
        <v>0.16600000000000001</v>
      </c>
      <c r="C94" s="17">
        <f>(B94/'Computed data'!$B$15)*100</f>
        <v>0.66135458167330674</v>
      </c>
      <c r="D94" s="17">
        <f>A94/'Computed data'!$E$15</f>
        <v>13.287861715135096</v>
      </c>
    </row>
    <row r="95" spans="1:4" x14ac:dyDescent="0.25">
      <c r="A95" s="17">
        <v>224.7</v>
      </c>
      <c r="B95" s="17">
        <v>0.1678</v>
      </c>
      <c r="C95" s="17">
        <f>(B95/'Computed data'!$B$15)*100</f>
        <v>0.66852589641434257</v>
      </c>
      <c r="D95" s="17">
        <f>A95/'Computed data'!$E$15</f>
        <v>13.467670398695788</v>
      </c>
    </row>
    <row r="96" spans="1:4" x14ac:dyDescent="0.25">
      <c r="A96" s="17">
        <v>229.4</v>
      </c>
      <c r="B96" s="17">
        <v>0.1696</v>
      </c>
      <c r="C96" s="17">
        <f>(B96/'Computed data'!$B$15)*100</f>
        <v>0.6756972111553784</v>
      </c>
      <c r="D96" s="17">
        <f>A96/'Computed data'!$E$15</f>
        <v>13.749370669607538</v>
      </c>
    </row>
    <row r="97" spans="1:4" x14ac:dyDescent="0.25">
      <c r="A97" s="17">
        <v>232.3</v>
      </c>
      <c r="B97" s="17">
        <v>0.17180000000000001</v>
      </c>
      <c r="C97" s="17">
        <f>(B97/'Computed data'!$B$15)*100</f>
        <v>0.68446215139442224</v>
      </c>
      <c r="D97" s="17">
        <f>A97/'Computed data'!$E$15</f>
        <v>13.923185730382873</v>
      </c>
    </row>
    <row r="98" spans="1:4" x14ac:dyDescent="0.25">
      <c r="A98" s="17">
        <v>237.3</v>
      </c>
      <c r="B98" s="17">
        <v>0.17419999999999999</v>
      </c>
      <c r="C98" s="17">
        <f>(B98/'Computed data'!$B$15)*100</f>
        <v>0.69402390438247008</v>
      </c>
      <c r="D98" s="17">
        <f>A98/'Computed data'!$E$15</f>
        <v>14.222866869650693</v>
      </c>
    </row>
    <row r="99" spans="1:4" x14ac:dyDescent="0.25">
      <c r="A99" s="17">
        <v>243.2</v>
      </c>
      <c r="B99" s="17">
        <v>0.17599999999999999</v>
      </c>
      <c r="C99" s="17">
        <f>(B99/'Computed data'!$B$15)*100</f>
        <v>0.70119521912350591</v>
      </c>
      <c r="D99" s="17">
        <f>A99/'Computed data'!$E$15</f>
        <v>14.576490613986717</v>
      </c>
    </row>
    <row r="100" spans="1:4" x14ac:dyDescent="0.25">
      <c r="A100" s="17">
        <v>249.5</v>
      </c>
      <c r="B100" s="17">
        <v>0.1777</v>
      </c>
      <c r="C100" s="17">
        <f>(B100/'Computed data'!$B$15)*100</f>
        <v>0.70796812749003979</v>
      </c>
      <c r="D100" s="17">
        <f>A100/'Computed data'!$E$15</f>
        <v>14.954088849464171</v>
      </c>
    </row>
    <row r="101" spans="1:4" x14ac:dyDescent="0.25">
      <c r="A101" s="17">
        <v>255.1</v>
      </c>
      <c r="B101" s="17">
        <v>0.18</v>
      </c>
      <c r="C101" s="17">
        <f>(B101/'Computed data'!$B$15)*100</f>
        <v>0.71713147410358558</v>
      </c>
      <c r="D101" s="17">
        <f>A101/'Computed data'!$E$15</f>
        <v>15.289731725444128</v>
      </c>
    </row>
    <row r="102" spans="1:4" x14ac:dyDescent="0.25">
      <c r="A102" s="17">
        <v>261.10000000000002</v>
      </c>
      <c r="B102" s="17">
        <v>0.18179999999999999</v>
      </c>
      <c r="C102" s="17">
        <f>(B102/'Computed data'!$B$15)*100</f>
        <v>0.7243027888446214</v>
      </c>
      <c r="D102" s="17">
        <f>A102/'Computed data'!$E$15</f>
        <v>15.649349092565512</v>
      </c>
    </row>
    <row r="103" spans="1:4" x14ac:dyDescent="0.25">
      <c r="A103" s="17">
        <v>265.39999999999998</v>
      </c>
      <c r="B103" s="17">
        <v>0.18360000000000001</v>
      </c>
      <c r="C103" s="17">
        <f>(B103/'Computed data'!$B$15)*100</f>
        <v>0.73147410358565734</v>
      </c>
      <c r="D103" s="17">
        <f>A103/'Computed data'!$E$15</f>
        <v>15.907074872335834</v>
      </c>
    </row>
    <row r="104" spans="1:4" x14ac:dyDescent="0.25">
      <c r="A104" s="17">
        <v>270.7</v>
      </c>
      <c r="B104" s="17">
        <v>0.18540000000000001</v>
      </c>
      <c r="C104" s="17">
        <f>(B104/'Computed data'!$B$15)*100</f>
        <v>0.73864541832669328</v>
      </c>
      <c r="D104" s="17">
        <f>A104/'Computed data'!$E$15</f>
        <v>16.224736879959721</v>
      </c>
    </row>
    <row r="105" spans="1:4" x14ac:dyDescent="0.25">
      <c r="A105" s="17">
        <v>275.3</v>
      </c>
      <c r="B105" s="17">
        <v>0.18720000000000001</v>
      </c>
      <c r="C105" s="17">
        <f>(B105/'Computed data'!$B$15)*100</f>
        <v>0.74581673306772911</v>
      </c>
      <c r="D105" s="17">
        <f>A105/'Computed data'!$E$15</f>
        <v>16.500443528086116</v>
      </c>
    </row>
    <row r="106" spans="1:4" x14ac:dyDescent="0.25">
      <c r="A106" s="17">
        <v>279.89999999999998</v>
      </c>
      <c r="B106" s="17">
        <v>0.189</v>
      </c>
      <c r="C106" s="17">
        <f>(B106/'Computed data'!$B$15)*100</f>
        <v>0.75298804780876494</v>
      </c>
      <c r="D106" s="17">
        <f>A106/'Computed data'!$E$15</f>
        <v>16.776150176212507</v>
      </c>
    </row>
    <row r="107" spans="1:4" x14ac:dyDescent="0.25">
      <c r="A107" s="17">
        <v>285.89999999999998</v>
      </c>
      <c r="B107" s="17">
        <v>0.1908</v>
      </c>
      <c r="C107" s="17">
        <f>(B107/'Computed data'!$B$15)*100</f>
        <v>0.76015936254980077</v>
      </c>
      <c r="D107" s="17">
        <f>A107/'Computed data'!$E$15</f>
        <v>17.135767543333891</v>
      </c>
    </row>
    <row r="108" spans="1:4" x14ac:dyDescent="0.25">
      <c r="A108" s="17">
        <v>290.89999999999998</v>
      </c>
      <c r="B108" s="17">
        <v>0.1925</v>
      </c>
      <c r="C108" s="17">
        <f>(B108/'Computed data'!$B$15)*100</f>
        <v>0.76693227091633465</v>
      </c>
      <c r="D108" s="17">
        <f>A108/'Computed data'!$E$15</f>
        <v>17.435448682601709</v>
      </c>
    </row>
    <row r="109" spans="1:4" x14ac:dyDescent="0.25">
      <c r="A109" s="17">
        <v>296.60000000000002</v>
      </c>
      <c r="B109" s="17">
        <v>0.19400000000000001</v>
      </c>
      <c r="C109" s="17">
        <f>(B109/'Computed data'!$B$15)*100</f>
        <v>0.77290836653386452</v>
      </c>
      <c r="D109" s="17">
        <f>A109/'Computed data'!$E$15</f>
        <v>17.777085181367028</v>
      </c>
    </row>
    <row r="110" spans="1:4" x14ac:dyDescent="0.25">
      <c r="A110" s="17">
        <v>302.10000000000002</v>
      </c>
      <c r="B110" s="17">
        <v>0.1966</v>
      </c>
      <c r="C110" s="17">
        <f>(B110/'Computed data'!$B$15)*100</f>
        <v>0.78326693227091637</v>
      </c>
      <c r="D110" s="17">
        <f>A110/'Computed data'!$E$15</f>
        <v>18.106734434561627</v>
      </c>
    </row>
    <row r="111" spans="1:4" x14ac:dyDescent="0.25">
      <c r="A111" s="17">
        <v>307.3</v>
      </c>
      <c r="B111" s="17">
        <v>0.19839999999999999</v>
      </c>
      <c r="C111" s="17">
        <f>(B111/'Computed data'!$B$15)*100</f>
        <v>0.79043824701195209</v>
      </c>
      <c r="D111" s="17">
        <f>A111/'Computed data'!$E$15</f>
        <v>18.418402819400161</v>
      </c>
    </row>
    <row r="112" spans="1:4" x14ac:dyDescent="0.25">
      <c r="A112" s="17">
        <v>312.3</v>
      </c>
      <c r="B112" s="17">
        <v>0.20019999999999999</v>
      </c>
      <c r="C112" s="17">
        <f>(B112/'Computed data'!$B$15)*100</f>
        <v>0.79760956175298803</v>
      </c>
      <c r="D112" s="17">
        <f>A112/'Computed data'!$E$15</f>
        <v>18.718083958667979</v>
      </c>
    </row>
    <row r="113" spans="1:4" x14ac:dyDescent="0.25">
      <c r="A113" s="18">
        <v>318.3</v>
      </c>
      <c r="B113" s="18">
        <v>0.20200000000000001</v>
      </c>
      <c r="C113" s="17">
        <f>(B113/'Computed data'!$B$15)*100</f>
        <v>0.80478087649402397</v>
      </c>
      <c r="D113" s="18">
        <f>A113/'Computed data'!$E$15</f>
        <v>19.077701325789359</v>
      </c>
    </row>
    <row r="114" spans="1:4" x14ac:dyDescent="0.25">
      <c r="A114" s="17">
        <v>322.60000000000002</v>
      </c>
      <c r="B114" s="17">
        <v>0.20380000000000001</v>
      </c>
      <c r="C114" s="17">
        <f>(B114/'Computed data'!$B$15)*100</f>
        <v>0.81195219123505968</v>
      </c>
      <c r="D114" s="17">
        <f>A114/'Computed data'!$E$15</f>
        <v>19.335427105559685</v>
      </c>
    </row>
    <row r="115" spans="1:4" x14ac:dyDescent="0.25">
      <c r="A115" s="17">
        <v>327.60000000000002</v>
      </c>
      <c r="B115" s="17">
        <v>0.20549999999999999</v>
      </c>
      <c r="C115" s="17">
        <f>(B115/'Computed data'!$B$15)*100</f>
        <v>0.81872509960159345</v>
      </c>
      <c r="D115" s="17">
        <f>A115/'Computed data'!$E$15</f>
        <v>19.635108244827506</v>
      </c>
    </row>
    <row r="116" spans="1:4" x14ac:dyDescent="0.25">
      <c r="A116" s="19">
        <v>332.8</v>
      </c>
      <c r="B116" s="19">
        <v>0.20730000000000001</v>
      </c>
      <c r="C116" s="17">
        <f>(B116/'Computed data'!$B$15)*100</f>
        <v>0.82589641434262939</v>
      </c>
      <c r="D116" s="19">
        <f>A116/'Computed data'!$E$15</f>
        <v>19.946776629666036</v>
      </c>
    </row>
    <row r="117" spans="1:4" x14ac:dyDescent="0.25">
      <c r="A117" s="17">
        <v>338.7</v>
      </c>
      <c r="B117" s="17">
        <v>0.20910000000000001</v>
      </c>
      <c r="C117" s="17">
        <f>(B117/'Computed data'!$B$15)*100</f>
        <v>0.83306772908366533</v>
      </c>
      <c r="D117" s="17">
        <f>A117/'Computed data'!$E$15</f>
        <v>20.300400374002059</v>
      </c>
    </row>
    <row r="118" spans="1:4" x14ac:dyDescent="0.25">
      <c r="A118" s="17">
        <v>343.9</v>
      </c>
      <c r="B118" s="17">
        <v>0.2107</v>
      </c>
      <c r="C118" s="17">
        <f>(B118/'Computed data'!$B$15)*100</f>
        <v>0.83944223107569704</v>
      </c>
      <c r="D118" s="17">
        <f>A118/'Computed data'!$E$15</f>
        <v>20.612068758840593</v>
      </c>
    </row>
    <row r="119" spans="1:4" x14ac:dyDescent="0.25">
      <c r="A119" s="17">
        <v>351</v>
      </c>
      <c r="B119" s="17">
        <v>0.2132</v>
      </c>
      <c r="C119" s="17">
        <f>(B119/'Computed data'!$B$15)*100</f>
        <v>0.84940239043824695</v>
      </c>
      <c r="D119" s="17">
        <f>A119/'Computed data'!$E$15</f>
        <v>21.037615976600897</v>
      </c>
    </row>
    <row r="120" spans="1:4" x14ac:dyDescent="0.25">
      <c r="A120" s="17">
        <v>360</v>
      </c>
      <c r="B120" s="17">
        <v>0.215</v>
      </c>
      <c r="C120" s="17">
        <f>(B120/'Computed data'!$B$15)*100</f>
        <v>0.85657370517928277</v>
      </c>
      <c r="D120" s="17">
        <f>A120/'Computed data'!$E$15</f>
        <v>21.577042027282971</v>
      </c>
    </row>
    <row r="121" spans="1:4" x14ac:dyDescent="0.25">
      <c r="A121" s="17">
        <v>368.9</v>
      </c>
      <c r="B121" s="17">
        <v>0.21679999999999999</v>
      </c>
      <c r="C121" s="17">
        <f>(B121/'Computed data'!$B$15)*100</f>
        <v>0.86374501992031871</v>
      </c>
      <c r="D121" s="17">
        <f>A121/'Computed data'!$E$15</f>
        <v>22.110474455179688</v>
      </c>
    </row>
    <row r="122" spans="1:4" x14ac:dyDescent="0.25">
      <c r="A122" s="17">
        <v>377.8</v>
      </c>
      <c r="B122" s="17">
        <v>0.21859999999999999</v>
      </c>
      <c r="C122" s="17">
        <f>(B122/'Computed data'!$B$15)*100</f>
        <v>0.87091633466135443</v>
      </c>
      <c r="D122" s="17">
        <f>A122/'Computed data'!$E$15</f>
        <v>22.643906883076408</v>
      </c>
    </row>
    <row r="123" spans="1:4" x14ac:dyDescent="0.25">
      <c r="A123" s="17">
        <v>384.5</v>
      </c>
      <c r="B123" s="17">
        <v>0.2203</v>
      </c>
      <c r="C123" s="17">
        <f>(B123/'Computed data'!$B$15)*100</f>
        <v>0.87768924302788831</v>
      </c>
      <c r="D123" s="17">
        <f>A123/'Computed data'!$E$15</f>
        <v>23.045479609695285</v>
      </c>
    </row>
    <row r="124" spans="1:4" x14ac:dyDescent="0.25">
      <c r="A124" s="17">
        <v>392.3</v>
      </c>
      <c r="B124" s="17">
        <v>0.22209999999999999</v>
      </c>
      <c r="C124" s="17">
        <f>(B124/'Computed data'!$B$15)*100</f>
        <v>0.88486055776892425</v>
      </c>
      <c r="D124" s="17">
        <f>A124/'Computed data'!$E$15</f>
        <v>23.512982186953082</v>
      </c>
    </row>
    <row r="125" spans="1:4" x14ac:dyDescent="0.25">
      <c r="A125" s="17">
        <v>402.8</v>
      </c>
      <c r="B125" s="17">
        <v>0.22389999999999999</v>
      </c>
      <c r="C125" s="17">
        <f>(B125/'Computed data'!$B$15)*100</f>
        <v>0.89203187250995997</v>
      </c>
      <c r="D125" s="17">
        <f>A125/'Computed data'!$E$15</f>
        <v>24.142312579415503</v>
      </c>
    </row>
    <row r="126" spans="1:4" x14ac:dyDescent="0.25">
      <c r="A126" s="17">
        <v>413</v>
      </c>
      <c r="B126" s="17">
        <v>0.22570000000000001</v>
      </c>
      <c r="C126" s="17">
        <f>(B126/'Computed data'!$B$15)*100</f>
        <v>0.89920318725099591</v>
      </c>
      <c r="D126" s="17">
        <f>A126/'Computed data'!$E$15</f>
        <v>24.753662103521851</v>
      </c>
    </row>
    <row r="127" spans="1:4" x14ac:dyDescent="0.25">
      <c r="A127" s="17">
        <v>422.4</v>
      </c>
      <c r="B127" s="17">
        <v>0.22770000000000001</v>
      </c>
      <c r="C127" s="17">
        <f>(B127/'Computed data'!$B$15)*100</f>
        <v>0.90717131474103585</v>
      </c>
      <c r="D127" s="17">
        <f>A127/'Computed data'!$E$15</f>
        <v>25.317062645345352</v>
      </c>
    </row>
    <row r="128" spans="1:4" x14ac:dyDescent="0.25">
      <c r="A128" s="17">
        <v>432</v>
      </c>
      <c r="B128" s="17">
        <v>0.2298</v>
      </c>
      <c r="C128" s="17">
        <f>(B128/'Computed data'!$B$15)*100</f>
        <v>0.91553784860557763</v>
      </c>
      <c r="D128" s="17">
        <f>A128/'Computed data'!$E$15</f>
        <v>25.892450432739565</v>
      </c>
    </row>
    <row r="129" spans="1:4" x14ac:dyDescent="0.25">
      <c r="A129" s="17">
        <v>441.1</v>
      </c>
      <c r="B129" s="17">
        <v>0.2316</v>
      </c>
      <c r="C129" s="17">
        <f>(B129/'Computed data'!$B$15)*100</f>
        <v>0.92270916334661357</v>
      </c>
      <c r="D129" s="17">
        <f>A129/'Computed data'!$E$15</f>
        <v>26.437870106206997</v>
      </c>
    </row>
    <row r="130" spans="1:4" x14ac:dyDescent="0.25">
      <c r="A130" s="17">
        <v>448.4</v>
      </c>
      <c r="B130" s="17">
        <v>0.23330000000000001</v>
      </c>
      <c r="C130" s="17">
        <f>(B130/'Computed data'!$B$15)*100</f>
        <v>0.92948207171314745</v>
      </c>
      <c r="D130" s="17">
        <f>A130/'Computed data'!$E$15</f>
        <v>26.875404569538009</v>
      </c>
    </row>
    <row r="131" spans="1:4" x14ac:dyDescent="0.25">
      <c r="A131" s="17">
        <v>455.7</v>
      </c>
      <c r="B131" s="17">
        <v>0.2351</v>
      </c>
      <c r="C131" s="17">
        <f>(B131/'Computed data'!$B$15)*100</f>
        <v>0.93665338645418317</v>
      </c>
      <c r="D131" s="17">
        <f>A131/'Computed data'!$E$15</f>
        <v>27.312939032869025</v>
      </c>
    </row>
    <row r="132" spans="1:4" x14ac:dyDescent="0.25">
      <c r="A132" s="17">
        <v>464.6</v>
      </c>
      <c r="B132" s="17">
        <v>0.2369</v>
      </c>
      <c r="C132" s="17">
        <f>(B132/'Computed data'!$B$15)*100</f>
        <v>0.94382470119521911</v>
      </c>
      <c r="D132" s="17">
        <f>A132/'Computed data'!$E$15</f>
        <v>27.846371460765745</v>
      </c>
    </row>
    <row r="133" spans="1:4" x14ac:dyDescent="0.25">
      <c r="A133" s="17">
        <v>473.5</v>
      </c>
      <c r="B133" s="17">
        <v>0.2387</v>
      </c>
      <c r="C133" s="17">
        <f>(B133/'Computed data'!$B$15)*100</f>
        <v>0.95099601593625493</v>
      </c>
      <c r="D133" s="17">
        <f>A133/'Computed data'!$E$15</f>
        <v>28.379803888662462</v>
      </c>
    </row>
    <row r="134" spans="1:4" x14ac:dyDescent="0.25">
      <c r="A134" s="17">
        <v>480.8</v>
      </c>
      <c r="B134" s="17">
        <v>0.24049999999999999</v>
      </c>
      <c r="C134" s="17">
        <f>(B134/'Computed data'!$B$15)*100</f>
        <v>0.95816733067729076</v>
      </c>
      <c r="D134" s="17">
        <f>A134/'Computed data'!$E$15</f>
        <v>28.817338351993481</v>
      </c>
    </row>
    <row r="135" spans="1:4" x14ac:dyDescent="0.25">
      <c r="A135" s="17">
        <v>489.7</v>
      </c>
      <c r="B135" s="17">
        <v>0.24329999999999999</v>
      </c>
      <c r="C135" s="17">
        <f>(B135/'Computed data'!$B$15)*100</f>
        <v>0.96932270916334651</v>
      </c>
      <c r="D135" s="17">
        <f>A135/'Computed data'!$E$15</f>
        <v>29.350770779890198</v>
      </c>
    </row>
    <row r="136" spans="1:4" x14ac:dyDescent="0.25">
      <c r="A136" s="17">
        <v>498.6</v>
      </c>
      <c r="B136" s="17">
        <v>0.245</v>
      </c>
      <c r="C136" s="17">
        <f>(B136/'Computed data'!$B$15)*100</f>
        <v>0.9760956175298805</v>
      </c>
      <c r="D136" s="17">
        <f>A136/'Computed data'!$E$15</f>
        <v>29.884203207786914</v>
      </c>
    </row>
    <row r="137" spans="1:4" x14ac:dyDescent="0.25">
      <c r="A137" s="17">
        <v>507.2</v>
      </c>
      <c r="B137" s="17">
        <v>0.24640000000000001</v>
      </c>
      <c r="C137" s="17">
        <f>(B137/'Computed data'!$B$15)*100</f>
        <v>0.98167330677290843</v>
      </c>
      <c r="D137" s="17">
        <f>A137/'Computed data'!$E$15</f>
        <v>30.399654767327561</v>
      </c>
    </row>
    <row r="138" spans="1:4" x14ac:dyDescent="0.25">
      <c r="A138" s="17">
        <v>515.70000000000005</v>
      </c>
      <c r="B138" s="17">
        <v>0.24809999999999999</v>
      </c>
      <c r="C138" s="17">
        <f>(B138/'Computed data'!$B$15)*100</f>
        <v>0.9884462151394422</v>
      </c>
      <c r="D138" s="17">
        <f>A138/'Computed data'!$E$15</f>
        <v>30.909112704082858</v>
      </c>
    </row>
    <row r="139" spans="1:4" x14ac:dyDescent="0.25">
      <c r="A139" s="17">
        <v>523.1</v>
      </c>
      <c r="B139" s="17">
        <v>0.24990000000000001</v>
      </c>
      <c r="C139" s="17">
        <f>(B139/'Computed data'!$B$15)*100</f>
        <v>0.99561752988047802</v>
      </c>
      <c r="D139" s="17">
        <f>A139/'Computed data'!$E$15</f>
        <v>31.352640790199228</v>
      </c>
    </row>
    <row r="140" spans="1:4" x14ac:dyDescent="0.25">
      <c r="A140" s="17">
        <v>531.9</v>
      </c>
      <c r="B140" s="17">
        <v>0.25169999999999998</v>
      </c>
      <c r="C140" s="17">
        <f>(B140/'Computed data'!$B$15)*100</f>
        <v>1.0027888446215139</v>
      </c>
      <c r="D140" s="17">
        <f>A140/'Computed data'!$E$15</f>
        <v>31.880079595310587</v>
      </c>
    </row>
    <row r="141" spans="1:4" x14ac:dyDescent="0.25">
      <c r="A141" s="17">
        <v>539.1</v>
      </c>
      <c r="B141" s="17">
        <v>0.254</v>
      </c>
      <c r="C141" s="17">
        <f>(B141/'Computed data'!$B$15)*100</f>
        <v>1.0119521912350598</v>
      </c>
      <c r="D141" s="17">
        <f>A141/'Computed data'!$E$15</f>
        <v>32.311620435856248</v>
      </c>
    </row>
    <row r="142" spans="1:4" x14ac:dyDescent="0.25">
      <c r="A142" s="17">
        <v>548.1</v>
      </c>
      <c r="B142" s="17">
        <v>0.25629999999999997</v>
      </c>
      <c r="C142" s="17">
        <f>(B142/'Computed data'!$B$15)*100</f>
        <v>1.0211155378486054</v>
      </c>
      <c r="D142" s="17">
        <f>A142/'Computed data'!$E$15</f>
        <v>32.851046486538323</v>
      </c>
    </row>
    <row r="143" spans="1:4" x14ac:dyDescent="0.25">
      <c r="A143" s="17">
        <v>555.29999999999995</v>
      </c>
      <c r="B143" s="17">
        <v>0.2581</v>
      </c>
      <c r="C143" s="17">
        <f>(B143/'Computed data'!$B$15)*100</f>
        <v>1.0282868525896414</v>
      </c>
      <c r="D143" s="17">
        <f>A143/'Computed data'!$E$15</f>
        <v>33.282587327083981</v>
      </c>
    </row>
    <row r="144" spans="1:4" x14ac:dyDescent="0.25">
      <c r="A144" s="17">
        <v>564.29999999999995</v>
      </c>
      <c r="B144" s="17">
        <v>0.25990000000000002</v>
      </c>
      <c r="C144" s="17">
        <f>(B144/'Computed data'!$B$15)*100</f>
        <v>1.0354581673306773</v>
      </c>
      <c r="D144" s="17">
        <f>A144/'Computed data'!$E$15</f>
        <v>33.822013377766055</v>
      </c>
    </row>
    <row r="145" spans="1:4" x14ac:dyDescent="0.25">
      <c r="A145" s="17">
        <v>571.5</v>
      </c>
      <c r="B145" s="17">
        <v>0.2616</v>
      </c>
      <c r="C145" s="17">
        <f>(B145/'Computed data'!$B$15)*100</f>
        <v>1.0422310756972111</v>
      </c>
      <c r="D145" s="17">
        <f>A145/'Computed data'!$E$15</f>
        <v>34.253554218311713</v>
      </c>
    </row>
    <row r="146" spans="1:4" x14ac:dyDescent="0.25">
      <c r="A146" s="17">
        <v>578.79999999999995</v>
      </c>
      <c r="B146" s="17">
        <v>0.2631</v>
      </c>
      <c r="C146" s="17">
        <f>(B146/'Computed data'!$B$15)*100</f>
        <v>1.0482071713147409</v>
      </c>
      <c r="D146" s="17">
        <f>A146/'Computed data'!$E$15</f>
        <v>34.691088681642732</v>
      </c>
    </row>
    <row r="147" spans="1:4" x14ac:dyDescent="0.25">
      <c r="A147" s="17">
        <v>588.6</v>
      </c>
      <c r="B147" s="17">
        <v>0.26469999999999999</v>
      </c>
      <c r="C147" s="17">
        <f>(B147/'Computed data'!$B$15)*100</f>
        <v>1.0545816733067728</v>
      </c>
      <c r="D147" s="17">
        <f>A147/'Computed data'!$E$15</f>
        <v>35.278463714607661</v>
      </c>
    </row>
    <row r="148" spans="1:4" x14ac:dyDescent="0.25">
      <c r="A148" s="17">
        <v>595.79999999999995</v>
      </c>
      <c r="B148" s="17">
        <v>0.26650000000000001</v>
      </c>
      <c r="C148" s="17">
        <f>(B148/'Computed data'!$B$15)*100</f>
        <v>1.0617529880478087</v>
      </c>
      <c r="D148" s="17">
        <f>A148/'Computed data'!$E$15</f>
        <v>35.710004555153311</v>
      </c>
    </row>
    <row r="149" spans="1:4" x14ac:dyDescent="0.25">
      <c r="A149" s="17">
        <v>603.1</v>
      </c>
      <c r="B149" s="17">
        <v>0.26929999999999998</v>
      </c>
      <c r="C149" s="17">
        <f>(B149/'Computed data'!$B$15)*100</f>
        <v>1.0729083665338643</v>
      </c>
      <c r="D149" s="17">
        <f>A149/'Computed data'!$E$15</f>
        <v>36.147539018484331</v>
      </c>
    </row>
    <row r="150" spans="1:4" x14ac:dyDescent="0.25">
      <c r="A150" s="17">
        <v>611.9</v>
      </c>
      <c r="B150" s="17">
        <v>0.27100000000000002</v>
      </c>
      <c r="C150" s="17">
        <f>(B150/'Computed data'!$B$15)*100</f>
        <v>1.0796812749003986</v>
      </c>
      <c r="D150" s="17">
        <f>A150/'Computed data'!$E$15</f>
        <v>36.67497782359569</v>
      </c>
    </row>
    <row r="151" spans="1:4" x14ac:dyDescent="0.25">
      <c r="A151" s="17">
        <v>619.29999999999995</v>
      </c>
      <c r="B151" s="17">
        <v>0.2727</v>
      </c>
      <c r="C151" s="17">
        <f>(B151/'Computed data'!$B$15)*100</f>
        <v>1.0864541832669323</v>
      </c>
      <c r="D151" s="17">
        <f>A151/'Computed data'!$E$15</f>
        <v>37.118505909712063</v>
      </c>
    </row>
    <row r="152" spans="1:4" x14ac:dyDescent="0.25">
      <c r="A152" s="17">
        <v>627.1</v>
      </c>
      <c r="B152" s="17">
        <v>0.27460000000000001</v>
      </c>
      <c r="C152" s="17">
        <f>(B152/'Computed data'!$B$15)*100</f>
        <v>1.0940239043824702</v>
      </c>
      <c r="D152" s="17">
        <f>A152/'Computed data'!$E$15</f>
        <v>37.586008486969867</v>
      </c>
    </row>
    <row r="153" spans="1:4" x14ac:dyDescent="0.25">
      <c r="A153" s="17">
        <v>635.5</v>
      </c>
      <c r="B153" s="17">
        <v>0.27639999999999998</v>
      </c>
      <c r="C153" s="17">
        <f>(B153/'Computed data'!$B$15)*100</f>
        <v>1.1011952191235057</v>
      </c>
      <c r="D153" s="17">
        <f>A153/'Computed data'!$E$15</f>
        <v>38.089472800939802</v>
      </c>
    </row>
    <row r="154" spans="1:4" x14ac:dyDescent="0.25">
      <c r="A154" s="17">
        <v>644.1</v>
      </c>
      <c r="B154" s="17">
        <v>0.2782</v>
      </c>
      <c r="C154" s="17">
        <f>(B154/'Computed data'!$B$15)*100</f>
        <v>1.1083665338645419</v>
      </c>
      <c r="D154" s="17">
        <f>A154/'Computed data'!$E$15</f>
        <v>38.604924360480453</v>
      </c>
    </row>
    <row r="155" spans="1:4" x14ac:dyDescent="0.25">
      <c r="A155" s="17">
        <v>650.4</v>
      </c>
      <c r="B155" s="17">
        <v>0.2797</v>
      </c>
      <c r="C155" s="17">
        <f>(B155/'Computed data'!$B$15)*100</f>
        <v>1.1143426294820715</v>
      </c>
      <c r="D155" s="17">
        <f>A155/'Computed data'!$E$15</f>
        <v>38.982522595957896</v>
      </c>
    </row>
    <row r="156" spans="1:4" x14ac:dyDescent="0.25">
      <c r="A156" s="17">
        <v>658.1</v>
      </c>
      <c r="B156" s="17">
        <v>0.2823</v>
      </c>
      <c r="C156" s="17">
        <f>(B156/'Computed data'!$B$15)*100</f>
        <v>1.1247011952191235</v>
      </c>
      <c r="D156" s="17">
        <f>A156/'Computed data'!$E$15</f>
        <v>39.444031550430346</v>
      </c>
    </row>
    <row r="157" spans="1:4" x14ac:dyDescent="0.25">
      <c r="A157" s="17">
        <v>665.2</v>
      </c>
      <c r="B157" s="17">
        <v>0.28410000000000002</v>
      </c>
      <c r="C157" s="17">
        <f>(B157/'Computed data'!$B$15)*100</f>
        <v>1.1318725099601594</v>
      </c>
      <c r="D157" s="17">
        <f>A157/'Computed data'!$E$15</f>
        <v>39.869578768190649</v>
      </c>
    </row>
    <row r="158" spans="1:4" x14ac:dyDescent="0.25">
      <c r="A158" s="17">
        <v>672.6</v>
      </c>
      <c r="B158" s="17">
        <v>0.28589999999999999</v>
      </c>
      <c r="C158" s="17">
        <f>(B158/'Computed data'!$B$15)*100</f>
        <v>1.1390438247011951</v>
      </c>
      <c r="D158" s="17">
        <f>A158/'Computed data'!$E$15</f>
        <v>40.313106854307016</v>
      </c>
    </row>
    <row r="159" spans="1:4" x14ac:dyDescent="0.25">
      <c r="A159" s="17">
        <v>678.8</v>
      </c>
      <c r="B159" s="17">
        <v>0.28770000000000001</v>
      </c>
      <c r="C159" s="17">
        <f>(B159/'Computed data'!$B$15)*100</f>
        <v>1.1462151394422311</v>
      </c>
      <c r="D159" s="17">
        <f>A159/'Computed data'!$E$15</f>
        <v>40.684711466999111</v>
      </c>
    </row>
    <row r="160" spans="1:4" x14ac:dyDescent="0.25">
      <c r="A160" s="18">
        <v>685.5</v>
      </c>
      <c r="B160" s="18">
        <v>0.28939999999999999</v>
      </c>
      <c r="C160" s="17">
        <f>(B160/'Computed data'!$B$15)*100</f>
        <v>1.1529880478087648</v>
      </c>
      <c r="D160" s="18">
        <f>A160/'Computed data'!$E$15</f>
        <v>41.086284193617992</v>
      </c>
    </row>
    <row r="161" spans="1:4" x14ac:dyDescent="0.25">
      <c r="A161" s="17">
        <v>692.8</v>
      </c>
      <c r="B161" s="17">
        <v>0.29120000000000001</v>
      </c>
      <c r="C161" s="17">
        <f>(B161/'Computed data'!$B$15)*100</f>
        <v>1.1601593625498008</v>
      </c>
      <c r="D161" s="17">
        <f>A161/'Computed data'!$E$15</f>
        <v>41.523818656949004</v>
      </c>
    </row>
    <row r="162" spans="1:4" x14ac:dyDescent="0.25">
      <c r="A162" s="17">
        <v>700</v>
      </c>
      <c r="B162" s="17">
        <v>0.29299999999999998</v>
      </c>
      <c r="C162" s="17">
        <f>(B162/'Computed data'!$B$15)*100</f>
        <v>1.1673306772908365</v>
      </c>
      <c r="D162" s="17">
        <f>A162/'Computed data'!$E$15</f>
        <v>41.955359497494662</v>
      </c>
    </row>
    <row r="163" spans="1:4" x14ac:dyDescent="0.25">
      <c r="A163" s="17">
        <v>707.3</v>
      </c>
      <c r="B163" s="17">
        <v>0.29480000000000001</v>
      </c>
      <c r="C163" s="17">
        <f>(B163/'Computed data'!$B$15)*100</f>
        <v>1.1745019920318724</v>
      </c>
      <c r="D163" s="17">
        <f>A163/'Computed data'!$E$15</f>
        <v>42.392893960825681</v>
      </c>
    </row>
    <row r="164" spans="1:4" x14ac:dyDescent="0.25">
      <c r="A164" s="19">
        <v>713.1</v>
      </c>
      <c r="B164" s="19">
        <v>0.2964</v>
      </c>
      <c r="C164" s="17">
        <f>(B164/'Computed data'!$B$15)*100</f>
        <v>1.1808764940239043</v>
      </c>
      <c r="D164" s="19">
        <f>A164/'Computed data'!$E$15</f>
        <v>42.740524082376353</v>
      </c>
    </row>
    <row r="165" spans="1:4" x14ac:dyDescent="0.25">
      <c r="A165" s="17">
        <v>719.4</v>
      </c>
      <c r="B165" s="17">
        <v>0.29880000000000001</v>
      </c>
      <c r="C165" s="17">
        <f>(B165/'Computed data'!$B$15)*100</f>
        <v>1.1904382470119521</v>
      </c>
      <c r="D165" s="17">
        <f>A165/'Computed data'!$E$15</f>
        <v>43.118122317853803</v>
      </c>
    </row>
    <row r="166" spans="1:4" x14ac:dyDescent="0.25">
      <c r="A166" s="17">
        <v>725.5</v>
      </c>
      <c r="B166" s="17">
        <v>0.30070000000000002</v>
      </c>
      <c r="C166" s="17">
        <f>(B166/'Computed data'!$B$15)*100</f>
        <v>1.19800796812749</v>
      </c>
      <c r="D166" s="17">
        <f>A166/'Computed data'!$E$15</f>
        <v>43.483733307760545</v>
      </c>
    </row>
    <row r="167" spans="1:4" x14ac:dyDescent="0.25">
      <c r="A167" s="17">
        <v>731.4</v>
      </c>
      <c r="B167" s="17">
        <v>0.3024</v>
      </c>
      <c r="C167" s="17">
        <f>(B167/'Computed data'!$B$15)*100</f>
        <v>1.2047808764940238</v>
      </c>
      <c r="D167" s="17">
        <f>A167/'Computed data'!$E$15</f>
        <v>43.837357052096564</v>
      </c>
    </row>
    <row r="168" spans="1:4" x14ac:dyDescent="0.25">
      <c r="A168" s="17">
        <v>737</v>
      </c>
      <c r="B168" s="17">
        <v>0.30420000000000003</v>
      </c>
      <c r="C168" s="17">
        <f>(B168/'Computed data'!$B$15)*100</f>
        <v>1.2119521912350597</v>
      </c>
      <c r="D168" s="17">
        <f>A168/'Computed data'!$E$15</f>
        <v>44.172999928076528</v>
      </c>
    </row>
    <row r="169" spans="1:4" x14ac:dyDescent="0.25">
      <c r="A169" s="17">
        <v>741.7</v>
      </c>
      <c r="B169" s="17">
        <v>0.30599999999999999</v>
      </c>
      <c r="C169" s="17">
        <f>(B169/'Computed data'!$B$15)*100</f>
        <v>1.2191235059760954</v>
      </c>
      <c r="D169" s="17">
        <f>A169/'Computed data'!$E$15</f>
        <v>44.454700198988277</v>
      </c>
    </row>
    <row r="170" spans="1:4" x14ac:dyDescent="0.25">
      <c r="A170" s="17">
        <v>746.3</v>
      </c>
      <c r="B170" s="17">
        <v>0.30780000000000002</v>
      </c>
      <c r="C170" s="17">
        <f>(B170/'Computed data'!$B$15)*100</f>
        <v>1.2262948207171314</v>
      </c>
      <c r="D170" s="17">
        <f>A170/'Computed data'!$E$15</f>
        <v>44.730406847114665</v>
      </c>
    </row>
    <row r="171" spans="1:4" x14ac:dyDescent="0.25">
      <c r="A171" s="17">
        <v>751</v>
      </c>
      <c r="B171" s="17">
        <v>0.30959999999999999</v>
      </c>
      <c r="C171" s="17">
        <f>(B171/'Computed data'!$B$15)*100</f>
        <v>1.2334661354581671</v>
      </c>
      <c r="D171" s="17">
        <f>A171/'Computed data'!$E$15</f>
        <v>45.012107118026421</v>
      </c>
    </row>
    <row r="172" spans="1:4" x14ac:dyDescent="0.25">
      <c r="A172" s="17">
        <v>755.6</v>
      </c>
      <c r="B172" s="17">
        <v>0.31140000000000001</v>
      </c>
      <c r="C172" s="17">
        <f>(B172/'Computed data'!$B$15)*100</f>
        <v>1.240637450199203</v>
      </c>
      <c r="D172" s="17">
        <f>A172/'Computed data'!$E$15</f>
        <v>45.287813766152816</v>
      </c>
    </row>
    <row r="173" spans="1:4" x14ac:dyDescent="0.25">
      <c r="A173" s="17">
        <v>758.7</v>
      </c>
      <c r="B173" s="17">
        <v>0.31319999999999998</v>
      </c>
      <c r="C173" s="17">
        <f>(B173/'Computed data'!$B$15)*100</f>
        <v>1.2478087649402387</v>
      </c>
      <c r="D173" s="17">
        <f>A173/'Computed data'!$E$15</f>
        <v>45.473616072498864</v>
      </c>
    </row>
    <row r="174" spans="1:4" x14ac:dyDescent="0.25">
      <c r="A174" s="17">
        <v>763.4</v>
      </c>
      <c r="B174" s="17">
        <v>0.3155</v>
      </c>
      <c r="C174" s="17">
        <f>(B174/'Computed data'!$B$15)*100</f>
        <v>1.2569721115537846</v>
      </c>
      <c r="D174" s="17">
        <f>A174/'Computed data'!$E$15</f>
        <v>45.755316343410612</v>
      </c>
    </row>
    <row r="175" spans="1:4" x14ac:dyDescent="0.25">
      <c r="A175" s="17">
        <v>767</v>
      </c>
      <c r="B175" s="17">
        <v>0.31719999999999998</v>
      </c>
      <c r="C175" s="17">
        <f>(B175/'Computed data'!$B$15)*100</f>
        <v>1.2637450199203186</v>
      </c>
      <c r="D175" s="17">
        <f>A175/'Computed data'!$E$15</f>
        <v>45.971086763683438</v>
      </c>
    </row>
    <row r="176" spans="1:4" x14ac:dyDescent="0.25">
      <c r="A176" s="17">
        <v>770</v>
      </c>
      <c r="B176" s="17">
        <v>0.31900000000000001</v>
      </c>
      <c r="C176" s="17">
        <f>(B176/'Computed data'!$B$15)*100</f>
        <v>1.2709163346613546</v>
      </c>
      <c r="D176" s="17">
        <f>A176/'Computed data'!$E$15</f>
        <v>46.150895447244132</v>
      </c>
    </row>
    <row r="177" spans="1:4" x14ac:dyDescent="0.25">
      <c r="A177" s="17">
        <v>773</v>
      </c>
      <c r="B177" s="17">
        <v>0.32079999999999997</v>
      </c>
      <c r="C177" s="17">
        <f>(B177/'Computed data'!$B$15)*100</f>
        <v>1.2780876494023903</v>
      </c>
      <c r="D177" s="17">
        <f>A177/'Computed data'!$E$15</f>
        <v>46.330704130804826</v>
      </c>
    </row>
    <row r="178" spans="1:4" x14ac:dyDescent="0.25">
      <c r="A178" s="17">
        <v>774.3</v>
      </c>
      <c r="B178" s="17">
        <v>0.3226</v>
      </c>
      <c r="C178" s="17">
        <f>(B178/'Computed data'!$B$15)*100</f>
        <v>1.2852589641434262</v>
      </c>
      <c r="D178" s="17">
        <f>A178/'Computed data'!$E$15</f>
        <v>46.40862122701445</v>
      </c>
    </row>
    <row r="179" spans="1:4" x14ac:dyDescent="0.25">
      <c r="A179" s="17">
        <v>775.6</v>
      </c>
      <c r="B179" s="17">
        <v>0.32440000000000002</v>
      </c>
      <c r="C179" s="17">
        <f>(B179/'Computed data'!$B$15)*100</f>
        <v>1.2924302788844622</v>
      </c>
      <c r="D179" s="17">
        <f>A179/'Computed data'!$E$15</f>
        <v>46.486538323224089</v>
      </c>
    </row>
    <row r="180" spans="1:4" x14ac:dyDescent="0.25">
      <c r="A180" s="17">
        <v>776.9</v>
      </c>
      <c r="B180" s="17">
        <v>0.32619999999999999</v>
      </c>
      <c r="C180" s="17">
        <f>(B180/'Computed data'!$B$15)*100</f>
        <v>1.2996015936254979</v>
      </c>
      <c r="D180" s="17">
        <f>A180/'Computed data'!$E$15</f>
        <v>46.56445541943372</v>
      </c>
    </row>
    <row r="181" spans="1:4" x14ac:dyDescent="0.25">
      <c r="A181" s="17">
        <v>779.9</v>
      </c>
      <c r="B181" s="17">
        <v>0.32790000000000002</v>
      </c>
      <c r="C181" s="17">
        <f>(B181/'Computed data'!$B$15)*100</f>
        <v>1.3063745019920319</v>
      </c>
      <c r="D181" s="17">
        <f>A181/'Computed data'!$E$15</f>
        <v>46.744264102994414</v>
      </c>
    </row>
    <row r="182" spans="1:4" x14ac:dyDescent="0.25">
      <c r="A182" s="17">
        <v>781.7</v>
      </c>
      <c r="B182" s="17">
        <v>0.32969999999999999</v>
      </c>
      <c r="C182" s="17">
        <f>(B182/'Computed data'!$B$15)*100</f>
        <v>1.3135458167330676</v>
      </c>
      <c r="D182" s="17">
        <f>A182/'Computed data'!$E$15</f>
        <v>46.85214931313083</v>
      </c>
    </row>
    <row r="183" spans="1:4" x14ac:dyDescent="0.25">
      <c r="A183" s="17">
        <v>783.3</v>
      </c>
      <c r="B183" s="17">
        <v>0.3322</v>
      </c>
      <c r="C183" s="17">
        <f>(B183/'Computed data'!$B$15)*100</f>
        <v>1.3235059760956176</v>
      </c>
      <c r="D183" s="17">
        <f>A183/'Computed data'!$E$15</f>
        <v>46.948047277696524</v>
      </c>
    </row>
    <row r="184" spans="1:4" x14ac:dyDescent="0.25">
      <c r="A184" s="17">
        <v>785</v>
      </c>
      <c r="B184" s="17">
        <v>0.33329999999999999</v>
      </c>
      <c r="C184" s="17">
        <f>(B184/'Computed data'!$B$15)*100</f>
        <v>1.3278884462151392</v>
      </c>
      <c r="D184" s="17">
        <f>A184/'Computed data'!$E$15</f>
        <v>47.049938865047586</v>
      </c>
    </row>
    <row r="185" spans="1:4" x14ac:dyDescent="0.25">
      <c r="A185" s="17">
        <v>785.2</v>
      </c>
      <c r="B185" s="17">
        <v>0.3352</v>
      </c>
      <c r="C185" s="17">
        <f>(B185/'Computed data'!$B$15)*100</f>
        <v>1.3354581673306771</v>
      </c>
      <c r="D185" s="17">
        <f>A185/'Computed data'!$E$15</f>
        <v>47.061926110618302</v>
      </c>
    </row>
    <row r="186" spans="1:4" x14ac:dyDescent="0.25">
      <c r="A186" s="17">
        <v>786.7</v>
      </c>
      <c r="B186" s="17">
        <v>0.33789999999999998</v>
      </c>
      <c r="C186" s="17">
        <f>(B186/'Computed data'!$B$15)*100</f>
        <v>1.346215139442231</v>
      </c>
      <c r="D186" s="17">
        <f>A186/'Computed data'!$E$15</f>
        <v>47.151830452398649</v>
      </c>
    </row>
    <row r="187" spans="1:4" x14ac:dyDescent="0.25">
      <c r="A187" s="17">
        <v>788.3</v>
      </c>
      <c r="B187" s="17">
        <v>0.3397</v>
      </c>
      <c r="C187" s="17">
        <f>(B187/'Computed data'!$B$15)*100</f>
        <v>1.353386454183267</v>
      </c>
      <c r="D187" s="17">
        <f>A187/'Computed data'!$E$15</f>
        <v>47.24772841696435</v>
      </c>
    </row>
    <row r="188" spans="1:4" x14ac:dyDescent="0.25">
      <c r="A188" s="17">
        <v>790</v>
      </c>
      <c r="B188" s="17">
        <v>0.34139999999999998</v>
      </c>
      <c r="C188" s="17">
        <f>(B188/'Computed data'!$B$15)*100</f>
        <v>1.3601593625498005</v>
      </c>
      <c r="D188" s="17">
        <f>A188/'Computed data'!$E$15</f>
        <v>47.349620004315405</v>
      </c>
    </row>
    <row r="189" spans="1:4" x14ac:dyDescent="0.25">
      <c r="A189" s="17">
        <v>791.7</v>
      </c>
      <c r="B189" s="17">
        <v>0.34320000000000001</v>
      </c>
      <c r="C189" s="17">
        <f>(B189/'Computed data'!$B$15)*100</f>
        <v>1.3673306772908365</v>
      </c>
      <c r="D189" s="17">
        <f>A189/'Computed data'!$E$15</f>
        <v>47.451511591666467</v>
      </c>
    </row>
    <row r="190" spans="1:4" x14ac:dyDescent="0.25">
      <c r="A190" s="17">
        <v>793.3</v>
      </c>
      <c r="B190" s="17">
        <v>0.34499999999999997</v>
      </c>
      <c r="C190" s="17">
        <f>(B190/'Computed data'!$B$15)*100</f>
        <v>1.3745019920318724</v>
      </c>
      <c r="D190" s="17">
        <f>A190/'Computed data'!$E$15</f>
        <v>47.547409556232168</v>
      </c>
    </row>
    <row r="191" spans="1:4" x14ac:dyDescent="0.25">
      <c r="A191" s="17">
        <v>794.7</v>
      </c>
      <c r="B191" s="17">
        <v>0.3468</v>
      </c>
      <c r="C191" s="17">
        <f>(B191/'Computed data'!$B$15)*100</f>
        <v>1.3816733067729081</v>
      </c>
      <c r="D191" s="17">
        <f>A191/'Computed data'!$E$15</f>
        <v>47.631320275227161</v>
      </c>
    </row>
    <row r="192" spans="1:4" x14ac:dyDescent="0.25">
      <c r="A192" s="17">
        <v>795.7</v>
      </c>
      <c r="B192" s="17">
        <v>0.34889999999999999</v>
      </c>
      <c r="C192" s="17">
        <f>(B192/'Computed data'!$B$15)*100</f>
        <v>1.3900398406374501</v>
      </c>
      <c r="D192" s="17">
        <f>A192/'Computed data'!$E$15</f>
        <v>47.691256503080723</v>
      </c>
    </row>
    <row r="193" spans="1:4" x14ac:dyDescent="0.25">
      <c r="A193" s="17">
        <v>798.2</v>
      </c>
      <c r="B193" s="17">
        <v>0.35089999999999999</v>
      </c>
      <c r="C193" s="17">
        <f>(B193/'Computed data'!$B$15)*100</f>
        <v>1.39800796812749</v>
      </c>
      <c r="D193" s="17">
        <f>A193/'Computed data'!$E$15</f>
        <v>47.841097072714632</v>
      </c>
    </row>
    <row r="194" spans="1:4" x14ac:dyDescent="0.25">
      <c r="A194" s="17">
        <v>801.1</v>
      </c>
      <c r="B194" s="17">
        <v>0.35270000000000001</v>
      </c>
      <c r="C194" s="17">
        <f>(B194/'Computed data'!$B$15)*100</f>
        <v>1.4051792828685259</v>
      </c>
      <c r="D194" s="17">
        <f>A194/'Computed data'!$E$15</f>
        <v>48.014912133489965</v>
      </c>
    </row>
    <row r="195" spans="1:4" x14ac:dyDescent="0.25">
      <c r="A195" s="17">
        <v>804.1</v>
      </c>
      <c r="B195" s="17">
        <v>0.35449999999999998</v>
      </c>
      <c r="C195" s="17">
        <f>(B195/'Computed data'!$B$15)*100</f>
        <v>1.4123505976095616</v>
      </c>
      <c r="D195" s="17">
        <f>A195/'Computed data'!$E$15</f>
        <v>48.194720817050658</v>
      </c>
    </row>
    <row r="196" spans="1:4" x14ac:dyDescent="0.25">
      <c r="A196" s="17">
        <v>806.7</v>
      </c>
      <c r="B196" s="17">
        <v>0.35620000000000002</v>
      </c>
      <c r="C196" s="17">
        <f>(B196/'Computed data'!$B$15)*100</f>
        <v>1.4191235059760956</v>
      </c>
      <c r="D196" s="17">
        <f>A196/'Computed data'!$E$15</f>
        <v>48.350555009469929</v>
      </c>
    </row>
    <row r="197" spans="1:4" x14ac:dyDescent="0.25">
      <c r="A197" s="17">
        <v>808.4</v>
      </c>
      <c r="B197" s="17">
        <v>0.35799999999999998</v>
      </c>
      <c r="C197" s="17">
        <f>(B197/'Computed data'!$B$15)*100</f>
        <v>1.4262948207171313</v>
      </c>
      <c r="D197" s="17">
        <f>A197/'Computed data'!$E$15</f>
        <v>48.452446596820984</v>
      </c>
    </row>
    <row r="198" spans="1:4" x14ac:dyDescent="0.25">
      <c r="A198" s="17">
        <v>811.3</v>
      </c>
      <c r="B198" s="17">
        <v>0.35980000000000001</v>
      </c>
      <c r="C198" s="17">
        <f>(B198/'Computed data'!$B$15)*100</f>
        <v>1.4334661354581673</v>
      </c>
      <c r="D198" s="17">
        <f>A198/'Computed data'!$E$15</f>
        <v>48.626261657596316</v>
      </c>
    </row>
    <row r="199" spans="1:4" x14ac:dyDescent="0.25">
      <c r="A199" s="17">
        <v>814.3</v>
      </c>
      <c r="B199" s="17">
        <v>0.36159999999999998</v>
      </c>
      <c r="C199" s="17">
        <f>(B199/'Computed data'!$B$15)*100</f>
        <v>1.440637450199203</v>
      </c>
      <c r="D199" s="17">
        <f>A199/'Computed data'!$E$15</f>
        <v>48.806070341157003</v>
      </c>
    </row>
    <row r="200" spans="1:4" x14ac:dyDescent="0.25">
      <c r="A200" s="17">
        <v>817.3</v>
      </c>
      <c r="B200" s="17">
        <v>0.3634</v>
      </c>
      <c r="C200" s="17">
        <f>(B200/'Computed data'!$B$15)*100</f>
        <v>1.4478087649402389</v>
      </c>
      <c r="D200" s="17">
        <f>A200/'Computed data'!$E$15</f>
        <v>48.985879024717697</v>
      </c>
    </row>
    <row r="201" spans="1:4" x14ac:dyDescent="0.25">
      <c r="A201" s="17">
        <v>820.2</v>
      </c>
      <c r="B201" s="17">
        <v>0.36520000000000002</v>
      </c>
      <c r="C201" s="17">
        <f>(B201/'Computed data'!$B$15)*100</f>
        <v>1.4549800796812749</v>
      </c>
      <c r="D201" s="17">
        <f>A201/'Computed data'!$E$15</f>
        <v>49.159694085493037</v>
      </c>
    </row>
    <row r="202" spans="1:4" x14ac:dyDescent="0.25">
      <c r="A202" s="17">
        <v>823.5</v>
      </c>
      <c r="B202" s="17">
        <v>0.36709999999999998</v>
      </c>
      <c r="C202" s="17">
        <f>(B202/'Computed data'!$B$15)*100</f>
        <v>1.4625498007968125</v>
      </c>
      <c r="D202" s="17">
        <f>A202/'Computed data'!$E$15</f>
        <v>49.357483637409793</v>
      </c>
    </row>
    <row r="203" spans="1:4" x14ac:dyDescent="0.25">
      <c r="A203" s="17">
        <v>825</v>
      </c>
      <c r="B203" s="17">
        <v>0.3695</v>
      </c>
      <c r="C203" s="17">
        <f>(B203/'Computed data'!$B$15)*100</f>
        <v>1.4721115537848604</v>
      </c>
      <c r="D203" s="17">
        <f>A203/'Computed data'!$E$15</f>
        <v>49.44738797919014</v>
      </c>
    </row>
    <row r="204" spans="1:4" x14ac:dyDescent="0.25">
      <c r="A204" s="17">
        <v>827.5</v>
      </c>
      <c r="B204" s="17">
        <v>0.3715</v>
      </c>
      <c r="C204" s="17">
        <f>(B204/'Computed data'!$B$15)*100</f>
        <v>1.4800796812749004</v>
      </c>
      <c r="D204" s="17">
        <f>A204/'Computed data'!$E$15</f>
        <v>49.597228548824049</v>
      </c>
    </row>
    <row r="205" spans="1:4" x14ac:dyDescent="0.25">
      <c r="A205" s="17">
        <v>830.5</v>
      </c>
      <c r="B205" s="17">
        <v>0.37330000000000002</v>
      </c>
      <c r="C205" s="17">
        <f>(B205/'Computed data'!$B$15)*100</f>
        <v>1.4872509960159364</v>
      </c>
      <c r="D205" s="17">
        <f>A205/'Computed data'!$E$15</f>
        <v>49.777037232384743</v>
      </c>
    </row>
    <row r="206" spans="1:4" x14ac:dyDescent="0.25">
      <c r="A206" s="17">
        <v>835.2</v>
      </c>
      <c r="B206" s="17">
        <v>0.37509999999999999</v>
      </c>
      <c r="C206" s="17">
        <f>(B206/'Computed data'!$B$15)*100</f>
        <v>1.4944223107569721</v>
      </c>
      <c r="D206" s="17">
        <f>A206/'Computed data'!$E$15</f>
        <v>50.058737503296491</v>
      </c>
    </row>
    <row r="207" spans="1:4" x14ac:dyDescent="0.25">
      <c r="A207" s="17">
        <v>838.2</v>
      </c>
      <c r="B207" s="17">
        <v>0.37690000000000001</v>
      </c>
      <c r="C207" s="17">
        <f>(B207/'Computed data'!$B$15)*100</f>
        <v>1.501593625498008</v>
      </c>
      <c r="D207" s="17">
        <f>A207/'Computed data'!$E$15</f>
        <v>50.238546186857185</v>
      </c>
    </row>
    <row r="208" spans="1:4" x14ac:dyDescent="0.25">
      <c r="A208" s="17">
        <v>842.8</v>
      </c>
      <c r="B208" s="17">
        <v>0.37869999999999998</v>
      </c>
      <c r="C208" s="17">
        <f>(B208/'Computed data'!$B$15)*100</f>
        <v>1.5087649402390437</v>
      </c>
      <c r="D208" s="17">
        <f>A208/'Computed data'!$E$15</f>
        <v>50.514252834983573</v>
      </c>
    </row>
    <row r="209" spans="1:4" x14ac:dyDescent="0.25">
      <c r="A209" s="17">
        <v>845.8</v>
      </c>
      <c r="B209" s="17">
        <v>0.3805</v>
      </c>
      <c r="C209" s="17">
        <f>(B209/'Computed data'!$B$15)*100</f>
        <v>1.5159362549800797</v>
      </c>
      <c r="D209" s="17">
        <f>A209/'Computed data'!$E$15</f>
        <v>50.694061518544267</v>
      </c>
    </row>
    <row r="210" spans="1:4" x14ac:dyDescent="0.25">
      <c r="A210" s="17">
        <v>848.8</v>
      </c>
      <c r="B210" s="17">
        <v>0.38229999999999997</v>
      </c>
      <c r="C210" s="17">
        <f>(B210/'Computed data'!$B$15)*100</f>
        <v>1.5231075697211154</v>
      </c>
      <c r="D210" s="17">
        <f>A210/'Computed data'!$E$15</f>
        <v>50.87387020210496</v>
      </c>
    </row>
    <row r="211" spans="1:4" x14ac:dyDescent="0.25">
      <c r="A211" s="17">
        <v>851.3</v>
      </c>
      <c r="B211" s="17">
        <v>0.38379999999999997</v>
      </c>
      <c r="C211" s="17">
        <f>(B211/'Computed data'!$B$15)*100</f>
        <v>1.5290836653386453</v>
      </c>
      <c r="D211" s="17">
        <f>A211/'Computed data'!$E$15</f>
        <v>51.02371077173887</v>
      </c>
    </row>
    <row r="212" spans="1:4" x14ac:dyDescent="0.25">
      <c r="A212" s="17">
        <v>855.5</v>
      </c>
      <c r="B212" s="17">
        <v>0.38629999999999998</v>
      </c>
      <c r="C212" s="17">
        <f>(B212/'Computed data'!$B$15)*100</f>
        <v>1.5390438247011951</v>
      </c>
      <c r="D212" s="17">
        <f>A212/'Computed data'!$E$15</f>
        <v>51.275442928723841</v>
      </c>
    </row>
    <row r="213" spans="1:4" x14ac:dyDescent="0.25">
      <c r="A213" s="17">
        <v>858.5</v>
      </c>
      <c r="B213" s="17">
        <v>0.3881</v>
      </c>
      <c r="C213" s="17">
        <f>(B213/'Computed data'!$B$15)*100</f>
        <v>1.546215139442231</v>
      </c>
      <c r="D213" s="17">
        <f>A213/'Computed data'!$E$15</f>
        <v>51.455251612284528</v>
      </c>
    </row>
    <row r="214" spans="1:4" x14ac:dyDescent="0.25">
      <c r="A214" s="17">
        <v>861.5</v>
      </c>
      <c r="B214" s="17">
        <v>0.38990000000000002</v>
      </c>
      <c r="C214" s="17">
        <f>(B214/'Computed data'!$B$15)*100</f>
        <v>1.5533864541832669</v>
      </c>
      <c r="D214" s="17">
        <f>A214/'Computed data'!$E$15</f>
        <v>51.635060295845221</v>
      </c>
    </row>
    <row r="215" spans="1:4" x14ac:dyDescent="0.25">
      <c r="A215" s="17">
        <v>862.8</v>
      </c>
      <c r="B215" s="17">
        <v>0.39169999999999999</v>
      </c>
      <c r="C215" s="17">
        <f>(B215/'Computed data'!$B$15)*100</f>
        <v>1.5605577689243026</v>
      </c>
      <c r="D215" s="17">
        <f>A215/'Computed data'!$E$15</f>
        <v>51.712977392054853</v>
      </c>
    </row>
    <row r="216" spans="1:4" x14ac:dyDescent="0.25">
      <c r="A216" s="17">
        <v>865.8</v>
      </c>
      <c r="B216" s="17">
        <v>0.39350000000000002</v>
      </c>
      <c r="C216" s="17">
        <f>(B216/'Computed data'!$B$15)*100</f>
        <v>1.5677290836653386</v>
      </c>
      <c r="D216" s="17">
        <f>A216/'Computed data'!$E$15</f>
        <v>51.89278607561554</v>
      </c>
    </row>
    <row r="217" spans="1:4" x14ac:dyDescent="0.25">
      <c r="A217" s="17">
        <v>868.7</v>
      </c>
      <c r="B217" s="17">
        <v>0.3952</v>
      </c>
      <c r="C217" s="17">
        <f>(B217/'Computed data'!$B$15)*100</f>
        <v>1.5745019920318724</v>
      </c>
      <c r="D217" s="17">
        <f>A217/'Computed data'!$E$15</f>
        <v>52.066601136390879</v>
      </c>
    </row>
    <row r="218" spans="1:4" x14ac:dyDescent="0.25">
      <c r="A218" s="17">
        <v>871.7</v>
      </c>
      <c r="B218" s="17">
        <v>0.39700000000000002</v>
      </c>
      <c r="C218" s="17">
        <f>(B218/'Computed data'!$B$15)*100</f>
        <v>1.5816733067729083</v>
      </c>
      <c r="D218" s="17">
        <f>A218/'Computed data'!$E$15</f>
        <v>52.246409819951573</v>
      </c>
    </row>
    <row r="219" spans="1:4" x14ac:dyDescent="0.25">
      <c r="A219" s="17">
        <v>873.3</v>
      </c>
      <c r="B219" s="17">
        <v>0.39879999999999999</v>
      </c>
      <c r="C219" s="17">
        <f>(B219/'Computed data'!$B$15)*100</f>
        <v>1.5888446215139442</v>
      </c>
      <c r="D219" s="17">
        <f>A219/'Computed data'!$E$15</f>
        <v>52.342307784517267</v>
      </c>
    </row>
    <row r="220" spans="1:4" x14ac:dyDescent="0.25">
      <c r="A220" s="17">
        <v>875.8</v>
      </c>
      <c r="B220" s="17">
        <v>0.40089999999999998</v>
      </c>
      <c r="C220" s="17">
        <f>(B220/'Computed data'!$B$15)*100</f>
        <v>1.5972111553784858</v>
      </c>
      <c r="D220" s="17">
        <f>A220/'Computed data'!$E$15</f>
        <v>52.492148354151183</v>
      </c>
    </row>
    <row r="221" spans="1:4" x14ac:dyDescent="0.25">
      <c r="A221" s="17">
        <v>878.2</v>
      </c>
      <c r="B221" s="17">
        <v>0.40289999999999998</v>
      </c>
      <c r="C221" s="17">
        <f>(B221/'Computed data'!$B$15)*100</f>
        <v>1.6051792828685258</v>
      </c>
      <c r="D221" s="17">
        <f>A221/'Computed data'!$E$15</f>
        <v>52.635995300999738</v>
      </c>
    </row>
    <row r="222" spans="1:4" x14ac:dyDescent="0.25">
      <c r="A222" s="17">
        <v>881.1</v>
      </c>
      <c r="B222" s="17">
        <v>0.4047</v>
      </c>
      <c r="C222" s="17">
        <f>(B222/'Computed data'!$B$15)*100</f>
        <v>1.6123505976095618</v>
      </c>
      <c r="D222" s="17">
        <f>A222/'Computed data'!$E$15</f>
        <v>52.809810361775071</v>
      </c>
    </row>
    <row r="223" spans="1:4" x14ac:dyDescent="0.25">
      <c r="A223" s="17">
        <v>885</v>
      </c>
      <c r="B223" s="17">
        <v>0.40699999999999997</v>
      </c>
      <c r="C223" s="17">
        <f>(B223/'Computed data'!$B$15)*100</f>
        <v>1.6215139442231075</v>
      </c>
      <c r="D223" s="17">
        <f>A223/'Computed data'!$E$15</f>
        <v>53.043561650403973</v>
      </c>
    </row>
    <row r="224" spans="1:4" x14ac:dyDescent="0.25">
      <c r="A224" s="17">
        <v>887.9</v>
      </c>
      <c r="B224" s="17">
        <v>0.4088</v>
      </c>
      <c r="C224" s="17">
        <f>(B224/'Computed data'!$B$15)*100</f>
        <v>1.6286852589641434</v>
      </c>
      <c r="D224" s="17">
        <f>A224/'Computed data'!$E$15</f>
        <v>53.217376711179305</v>
      </c>
    </row>
    <row r="225" spans="1:4" x14ac:dyDescent="0.25">
      <c r="A225" s="17">
        <v>890.9</v>
      </c>
      <c r="B225" s="17">
        <v>0.41049999999999998</v>
      </c>
      <c r="C225" s="17">
        <f>(B225/'Computed data'!$B$15)*100</f>
        <v>1.6354581673306772</v>
      </c>
      <c r="D225" s="17">
        <f>A225/'Computed data'!$E$15</f>
        <v>53.397185394739992</v>
      </c>
    </row>
    <row r="226" spans="1:4" x14ac:dyDescent="0.25">
      <c r="A226" s="17">
        <v>893.9</v>
      </c>
      <c r="B226" s="17">
        <v>0.4123</v>
      </c>
      <c r="C226" s="17">
        <f>(B226/'Computed data'!$B$15)*100</f>
        <v>1.6426294820717131</v>
      </c>
      <c r="D226" s="17">
        <f>A226/'Computed data'!$E$15</f>
        <v>53.576994078300686</v>
      </c>
    </row>
    <row r="227" spans="1:4" x14ac:dyDescent="0.25">
      <c r="A227" s="17">
        <v>895.2</v>
      </c>
      <c r="B227" s="17">
        <v>0.41410000000000002</v>
      </c>
      <c r="C227" s="17">
        <f>(B227/'Computed data'!$B$15)*100</f>
        <v>1.649800796812749</v>
      </c>
      <c r="D227" s="17">
        <f>A227/'Computed data'!$E$15</f>
        <v>53.654911174510325</v>
      </c>
    </row>
    <row r="228" spans="1:4" x14ac:dyDescent="0.25">
      <c r="A228" s="17">
        <v>898.2</v>
      </c>
      <c r="B228" s="17">
        <v>0.41589999999999999</v>
      </c>
      <c r="C228" s="17">
        <f>(B228/'Computed data'!$B$15)*100</f>
        <v>1.6569721115537845</v>
      </c>
      <c r="D228" s="17">
        <f>A228/'Computed data'!$E$15</f>
        <v>53.834719858071011</v>
      </c>
    </row>
    <row r="229" spans="1:4" x14ac:dyDescent="0.25">
      <c r="A229" s="17">
        <v>901.2</v>
      </c>
      <c r="B229" s="17">
        <v>0.41770000000000002</v>
      </c>
      <c r="C229" s="17">
        <f>(B229/'Computed data'!$B$15)*100</f>
        <v>1.6641434262948209</v>
      </c>
      <c r="D229" s="17">
        <f>A229/'Computed data'!$E$15</f>
        <v>54.014528541631705</v>
      </c>
    </row>
    <row r="230" spans="1:4" x14ac:dyDescent="0.25">
      <c r="A230" s="17">
        <v>903.5</v>
      </c>
      <c r="B230" s="17">
        <v>0.41920000000000002</v>
      </c>
      <c r="C230" s="17">
        <f>(B230/'Computed data'!$B$15)*100</f>
        <v>1.6701195219123506</v>
      </c>
      <c r="D230" s="17">
        <f>A230/'Computed data'!$E$15</f>
        <v>54.152381865694899</v>
      </c>
    </row>
    <row r="231" spans="1:4" x14ac:dyDescent="0.25">
      <c r="A231" s="17">
        <v>906.3</v>
      </c>
      <c r="B231" s="17">
        <v>0.42180000000000001</v>
      </c>
      <c r="C231" s="17">
        <f>(B231/'Computed data'!$B$15)*100</f>
        <v>1.6804780876494025</v>
      </c>
      <c r="D231" s="17">
        <f>A231/'Computed data'!$E$15</f>
        <v>54.320203303684877</v>
      </c>
    </row>
    <row r="232" spans="1:4" x14ac:dyDescent="0.25">
      <c r="A232" s="17">
        <v>909.2</v>
      </c>
      <c r="B232" s="17">
        <v>0.42349999999999999</v>
      </c>
      <c r="C232" s="17">
        <f>(B232/'Computed data'!$B$15)*100</f>
        <v>1.6872509960159363</v>
      </c>
      <c r="D232" s="17">
        <f>A232/'Computed data'!$E$15</f>
        <v>54.494018364460217</v>
      </c>
    </row>
    <row r="233" spans="1:4" x14ac:dyDescent="0.25">
      <c r="A233" s="17">
        <v>911.7</v>
      </c>
      <c r="B233" s="17">
        <v>0.42530000000000001</v>
      </c>
      <c r="C233" s="17">
        <f>(B233/'Computed data'!$B$15)*100</f>
        <v>1.6944223107569722</v>
      </c>
      <c r="D233" s="17">
        <f>A233/'Computed data'!$E$15</f>
        <v>54.643858934094126</v>
      </c>
    </row>
    <row r="234" spans="1:4" x14ac:dyDescent="0.25">
      <c r="A234" s="17">
        <v>913.7</v>
      </c>
      <c r="B234" s="17">
        <v>0.42709999999999998</v>
      </c>
      <c r="C234" s="17">
        <f>(B234/'Computed data'!$B$15)*100</f>
        <v>1.7015936254980077</v>
      </c>
      <c r="D234" s="17">
        <f>A234/'Computed data'!$E$15</f>
        <v>54.763731389801251</v>
      </c>
    </row>
    <row r="235" spans="1:4" x14ac:dyDescent="0.25">
      <c r="A235" s="17">
        <v>918.2</v>
      </c>
      <c r="B235" s="17">
        <v>0.4289</v>
      </c>
      <c r="C235" s="17">
        <f>(B235/'Computed data'!$B$15)*100</f>
        <v>1.7087649402390437</v>
      </c>
      <c r="D235" s="17">
        <f>A235/'Computed data'!$E$15</f>
        <v>55.033444415142291</v>
      </c>
    </row>
    <row r="236" spans="1:4" x14ac:dyDescent="0.25">
      <c r="A236" s="17">
        <v>921.2</v>
      </c>
      <c r="B236" s="17">
        <v>0.43070000000000003</v>
      </c>
      <c r="C236" s="17">
        <f>(B236/'Computed data'!$B$15)*100</f>
        <v>1.7159362549800796</v>
      </c>
      <c r="D236" s="17">
        <f>A236/'Computed data'!$E$15</f>
        <v>55.213253098702985</v>
      </c>
    </row>
    <row r="237" spans="1:4" x14ac:dyDescent="0.25">
      <c r="A237" s="17">
        <v>924.1</v>
      </c>
      <c r="B237" s="17">
        <v>0.4325</v>
      </c>
      <c r="C237" s="17">
        <f>(B237/'Computed data'!$B$15)*100</f>
        <v>1.7231075697211156</v>
      </c>
      <c r="D237" s="17">
        <f>A237/'Computed data'!$E$15</f>
        <v>55.387068159478318</v>
      </c>
    </row>
    <row r="238" spans="1:4" x14ac:dyDescent="0.25">
      <c r="A238" s="17">
        <v>925.4</v>
      </c>
      <c r="B238" s="17">
        <v>0.43430000000000002</v>
      </c>
      <c r="C238" s="17">
        <f>(B238/'Computed data'!$B$15)*100</f>
        <v>1.7302788844621515</v>
      </c>
      <c r="D238" s="17">
        <f>A238/'Computed data'!$E$15</f>
        <v>55.464985255687949</v>
      </c>
    </row>
    <row r="239" spans="1:4" x14ac:dyDescent="0.25">
      <c r="A239" s="17">
        <v>928</v>
      </c>
      <c r="B239" s="17">
        <v>0.43580000000000002</v>
      </c>
      <c r="C239" s="17">
        <f>(B239/'Computed data'!$B$15)*100</f>
        <v>1.7362549800796812</v>
      </c>
      <c r="D239" s="17">
        <f>A239/'Computed data'!$E$15</f>
        <v>55.620819448107213</v>
      </c>
    </row>
    <row r="240" spans="1:4" x14ac:dyDescent="0.25">
      <c r="A240" s="17">
        <v>932.2</v>
      </c>
      <c r="B240" s="17">
        <v>0.43830000000000002</v>
      </c>
      <c r="C240" s="17">
        <f>(B240/'Computed data'!$B$15)*100</f>
        <v>1.7462151394422309</v>
      </c>
      <c r="D240" s="17">
        <f>A240/'Computed data'!$E$15</f>
        <v>55.872551605092184</v>
      </c>
    </row>
    <row r="241" spans="1:4" x14ac:dyDescent="0.25">
      <c r="A241" s="17">
        <v>935.2</v>
      </c>
      <c r="B241" s="17">
        <v>0.44009999999999999</v>
      </c>
      <c r="C241" s="17">
        <f>(B241/'Computed data'!$B$15)*100</f>
        <v>1.7533864541832669</v>
      </c>
      <c r="D241" s="17">
        <f>A241/'Computed data'!$E$15</f>
        <v>56.052360288652878</v>
      </c>
    </row>
    <row r="242" spans="1:4" x14ac:dyDescent="0.25">
      <c r="A242" s="17">
        <v>938.2</v>
      </c>
      <c r="B242" s="17">
        <v>0.44190000000000002</v>
      </c>
      <c r="C242" s="17">
        <f>(B242/'Computed data'!$B$15)*100</f>
        <v>1.7605577689243028</v>
      </c>
      <c r="D242" s="17">
        <f>A242/'Computed data'!$E$15</f>
        <v>56.232168972213564</v>
      </c>
    </row>
    <row r="243" spans="1:4" x14ac:dyDescent="0.25">
      <c r="A243" s="17">
        <v>941.2</v>
      </c>
      <c r="B243" s="17">
        <v>0.44369999999999998</v>
      </c>
      <c r="C243" s="17">
        <f>(B243/'Computed data'!$B$15)*100</f>
        <v>1.7677290836653383</v>
      </c>
      <c r="D243" s="17">
        <f>A243/'Computed data'!$E$15</f>
        <v>56.411977655774258</v>
      </c>
    </row>
    <row r="244" spans="1:4" x14ac:dyDescent="0.25">
      <c r="A244" s="17">
        <v>943.3</v>
      </c>
      <c r="B244" s="17">
        <v>0.44550000000000001</v>
      </c>
      <c r="C244" s="17">
        <f>(B244/'Computed data'!$B$15)*100</f>
        <v>1.7749003984063743</v>
      </c>
      <c r="D244" s="17">
        <f>A244/'Computed data'!$E$15</f>
        <v>56.537843734266737</v>
      </c>
    </row>
    <row r="245" spans="1:4" x14ac:dyDescent="0.25">
      <c r="A245" s="17">
        <v>945.9</v>
      </c>
      <c r="B245" s="17">
        <v>0.44729999999999998</v>
      </c>
      <c r="C245" s="17">
        <f>(B245/'Computed data'!$B$15)*100</f>
        <v>1.7820717131474102</v>
      </c>
      <c r="D245" s="17">
        <f>A245/'Computed data'!$E$15</f>
        <v>56.693677926686007</v>
      </c>
    </row>
    <row r="246" spans="1:4" x14ac:dyDescent="0.25">
      <c r="A246" s="17">
        <v>950.1</v>
      </c>
      <c r="B246" s="17">
        <v>0.4491</v>
      </c>
      <c r="C246" s="17">
        <f>(B246/'Computed data'!$B$15)*100</f>
        <v>1.7892430278884461</v>
      </c>
      <c r="D246" s="17">
        <f>A246/'Computed data'!$E$15</f>
        <v>56.945410083670978</v>
      </c>
    </row>
    <row r="247" spans="1:4" x14ac:dyDescent="0.25">
      <c r="A247" s="17">
        <v>951.7</v>
      </c>
      <c r="B247" s="17">
        <v>0.45079999999999998</v>
      </c>
      <c r="C247" s="17">
        <f>(B247/'Computed data'!$B$15)*100</f>
        <v>1.7960159362549799</v>
      </c>
      <c r="D247" s="17">
        <f>A247/'Computed data'!$E$15</f>
        <v>57.041308048236679</v>
      </c>
    </row>
    <row r="248" spans="1:4" x14ac:dyDescent="0.25">
      <c r="A248" s="17">
        <v>954.1</v>
      </c>
      <c r="B248" s="17">
        <v>0.45290000000000002</v>
      </c>
      <c r="C248" s="17">
        <f>(B248/'Computed data'!$B$15)*100</f>
        <v>1.8043824701195219</v>
      </c>
      <c r="D248" s="17">
        <f>A248/'Computed data'!$E$15</f>
        <v>57.185154995085227</v>
      </c>
    </row>
    <row r="249" spans="1:4" x14ac:dyDescent="0.25">
      <c r="A249" s="17">
        <v>956.6</v>
      </c>
      <c r="B249" s="17">
        <v>0.45490000000000003</v>
      </c>
      <c r="C249" s="17">
        <f>(B249/'Computed data'!$B$15)*100</f>
        <v>1.812350597609562</v>
      </c>
      <c r="D249" s="17">
        <f>A249/'Computed data'!$E$15</f>
        <v>57.334995564719136</v>
      </c>
    </row>
    <row r="250" spans="1:4" x14ac:dyDescent="0.25">
      <c r="A250" s="17">
        <v>959.5</v>
      </c>
      <c r="B250" s="17">
        <v>0.45669999999999999</v>
      </c>
      <c r="C250" s="17">
        <f>(B250/'Computed data'!$B$15)*100</f>
        <v>1.8195219123505975</v>
      </c>
      <c r="D250" s="17">
        <f>A250/'Computed data'!$E$15</f>
        <v>57.508810625494476</v>
      </c>
    </row>
    <row r="251" spans="1:4" x14ac:dyDescent="0.25">
      <c r="A251" s="17">
        <v>962.5</v>
      </c>
      <c r="B251" s="17">
        <v>0.45850000000000002</v>
      </c>
      <c r="C251" s="17">
        <f>(B251/'Computed data'!$B$15)*100</f>
        <v>1.8266932270916334</v>
      </c>
      <c r="D251" s="17">
        <f>A251/'Computed data'!$E$15</f>
        <v>57.688619309055163</v>
      </c>
    </row>
    <row r="252" spans="1:4" x14ac:dyDescent="0.25">
      <c r="A252" s="17">
        <v>965.5</v>
      </c>
      <c r="B252" s="17">
        <v>0.46029999999999999</v>
      </c>
      <c r="C252" s="17">
        <f>(B252/'Computed data'!$B$15)*100</f>
        <v>1.8338645418326693</v>
      </c>
      <c r="D252" s="17">
        <f>A252/'Computed data'!$E$15</f>
        <v>57.868427992615857</v>
      </c>
    </row>
    <row r="253" spans="1:4" x14ac:dyDescent="0.25">
      <c r="A253" s="17">
        <v>968.4</v>
      </c>
      <c r="B253" s="17">
        <v>0.46210000000000001</v>
      </c>
      <c r="C253" s="17">
        <f>(B253/'Computed data'!$B$15)*100</f>
        <v>1.8410358565737053</v>
      </c>
      <c r="D253" s="17">
        <f>A253/'Computed data'!$E$15</f>
        <v>58.042243053391189</v>
      </c>
    </row>
    <row r="254" spans="1:4" x14ac:dyDescent="0.25">
      <c r="A254" s="17">
        <v>971.4</v>
      </c>
      <c r="B254" s="17">
        <v>0.46379999999999999</v>
      </c>
      <c r="C254" s="17">
        <f>(B254/'Computed data'!$B$15)*100</f>
        <v>1.847808764940239</v>
      </c>
      <c r="D254" s="17">
        <f>A254/'Computed data'!$E$15</f>
        <v>58.222051736951883</v>
      </c>
    </row>
    <row r="255" spans="1:4" x14ac:dyDescent="0.25">
      <c r="A255" s="17">
        <v>974.4</v>
      </c>
      <c r="B255" s="17">
        <v>0.46560000000000001</v>
      </c>
      <c r="C255" s="17">
        <f>(B255/'Computed data'!$B$15)*100</f>
        <v>1.854980079681275</v>
      </c>
      <c r="D255" s="17">
        <f>A255/'Computed data'!$E$15</f>
        <v>58.40186042051257</v>
      </c>
    </row>
    <row r="256" spans="1:4" x14ac:dyDescent="0.25">
      <c r="A256" s="17">
        <v>977.4</v>
      </c>
      <c r="B256" s="17">
        <v>0.46739999999999998</v>
      </c>
      <c r="C256" s="17">
        <f>(B256/'Computed data'!$B$15)*100</f>
        <v>1.8621513944223105</v>
      </c>
      <c r="D256" s="17">
        <f>A256/'Computed data'!$E$15</f>
        <v>58.581669104073264</v>
      </c>
    </row>
    <row r="257" spans="1:4" x14ac:dyDescent="0.25">
      <c r="A257" s="17">
        <v>980.3</v>
      </c>
      <c r="B257" s="17">
        <v>0.46929999999999999</v>
      </c>
      <c r="C257" s="17">
        <f>(B257/'Computed data'!$B$15)*100</f>
        <v>1.8697211155378486</v>
      </c>
      <c r="D257" s="17">
        <f>A257/'Computed data'!$E$15</f>
        <v>58.755484164848596</v>
      </c>
    </row>
    <row r="258" spans="1:4" x14ac:dyDescent="0.25">
      <c r="A258" s="17">
        <v>982.6</v>
      </c>
      <c r="B258" s="17">
        <v>0.47160000000000002</v>
      </c>
      <c r="C258" s="17">
        <f>(B258/'Computed data'!$B$15)*100</f>
        <v>1.8788844621513943</v>
      </c>
      <c r="D258" s="17">
        <f>A258/'Computed data'!$E$15</f>
        <v>58.893337488911797</v>
      </c>
    </row>
    <row r="259" spans="1:4" x14ac:dyDescent="0.25">
      <c r="A259" s="17">
        <v>985.5</v>
      </c>
      <c r="B259" s="17">
        <v>0.4733</v>
      </c>
      <c r="C259" s="17">
        <f>(B259/'Computed data'!$B$15)*100</f>
        <v>1.885657370517928</v>
      </c>
      <c r="D259" s="17">
        <f>A259/'Computed data'!$E$15</f>
        <v>59.06715254968713</v>
      </c>
    </row>
    <row r="260" spans="1:4" x14ac:dyDescent="0.25">
      <c r="A260" s="17">
        <v>988.3</v>
      </c>
      <c r="B260" s="17">
        <v>0.47510000000000002</v>
      </c>
      <c r="C260" s="17">
        <f>(B260/'Computed data'!$B$15)*100</f>
        <v>1.892828685258964</v>
      </c>
      <c r="D260" s="17">
        <f>A260/'Computed data'!$E$15</f>
        <v>59.234973987677108</v>
      </c>
    </row>
    <row r="261" spans="1:4" x14ac:dyDescent="0.25">
      <c r="A261" s="17">
        <v>989.7</v>
      </c>
      <c r="B261" s="17">
        <v>0.4768</v>
      </c>
      <c r="C261" s="17">
        <f>(B261/'Computed data'!$B$15)*100</f>
        <v>1.8996015936254977</v>
      </c>
      <c r="D261" s="17">
        <f>A261/'Computed data'!$E$15</f>
        <v>59.318884706672101</v>
      </c>
    </row>
    <row r="262" spans="1:4" x14ac:dyDescent="0.25">
      <c r="A262" s="17">
        <v>992.7</v>
      </c>
      <c r="B262" s="17">
        <v>0.47860000000000003</v>
      </c>
      <c r="C262" s="17">
        <f>(B262/'Computed data'!$B$15)*100</f>
        <v>1.9067729083665337</v>
      </c>
      <c r="D262" s="17">
        <f>A262/'Computed data'!$E$15</f>
        <v>59.498693390232795</v>
      </c>
    </row>
    <row r="263" spans="1:4" x14ac:dyDescent="0.25">
      <c r="A263" s="17">
        <v>995.7</v>
      </c>
      <c r="B263" s="17">
        <v>0.48039999999999999</v>
      </c>
      <c r="C263" s="17">
        <f>(B263/'Computed data'!$B$15)*100</f>
        <v>1.9139442231075696</v>
      </c>
      <c r="D263" s="17">
        <f>A263/'Computed data'!$E$15</f>
        <v>59.678502073793489</v>
      </c>
    </row>
    <row r="264" spans="1:4" x14ac:dyDescent="0.25">
      <c r="A264" s="17">
        <v>998.7</v>
      </c>
      <c r="B264" s="17">
        <v>0.48320000000000002</v>
      </c>
      <c r="C264" s="17">
        <f>(B264/'Computed data'!$B$15)*100</f>
        <v>1.9250996015936255</v>
      </c>
      <c r="D264" s="17">
        <f>A264/'Computed data'!$E$15</f>
        <v>59.858310757354175</v>
      </c>
    </row>
    <row r="265" spans="1:4" x14ac:dyDescent="0.25">
      <c r="A265" s="17">
        <v>1002</v>
      </c>
      <c r="B265" s="17">
        <v>0.48499999999999999</v>
      </c>
      <c r="C265" s="17">
        <f>(B265/'Computed data'!$B$15)*100</f>
        <v>1.9322709163346612</v>
      </c>
      <c r="D265" s="17">
        <f>A265/'Computed data'!$E$15</f>
        <v>60.056100309270938</v>
      </c>
    </row>
    <row r="266" spans="1:4" x14ac:dyDescent="0.25">
      <c r="A266" s="17">
        <v>1005</v>
      </c>
      <c r="B266" s="17">
        <v>0.48680000000000001</v>
      </c>
      <c r="C266" s="17">
        <f>(B266/'Computed data'!$B$15)*100</f>
        <v>1.9394422310756969</v>
      </c>
      <c r="D266" s="17">
        <f>A266/'Computed data'!$E$15</f>
        <v>60.235908992831625</v>
      </c>
    </row>
    <row r="267" spans="1:4" x14ac:dyDescent="0.25">
      <c r="A267" s="17">
        <v>1009</v>
      </c>
      <c r="B267" s="17">
        <v>0.4884</v>
      </c>
      <c r="C267" s="17">
        <f>(B267/'Computed data'!$B$15)*100</f>
        <v>1.945816733067729</v>
      </c>
      <c r="D267" s="17">
        <f>A267/'Computed data'!$E$15</f>
        <v>60.475653904245881</v>
      </c>
    </row>
    <row r="268" spans="1:4" x14ac:dyDescent="0.25">
      <c r="A268" s="17">
        <v>1011</v>
      </c>
      <c r="B268" s="17">
        <v>0.4909</v>
      </c>
      <c r="C268" s="17">
        <f>(B268/'Computed data'!$B$15)*100</f>
        <v>1.9557768924302787</v>
      </c>
      <c r="D268" s="17">
        <f>A268/'Computed data'!$E$15</f>
        <v>60.595526359953013</v>
      </c>
    </row>
    <row r="269" spans="1:4" x14ac:dyDescent="0.25">
      <c r="A269" s="17">
        <v>1013</v>
      </c>
      <c r="B269" s="17">
        <v>0.49159999999999998</v>
      </c>
      <c r="C269" s="17">
        <f>(B269/'Computed data'!$B$15)*100</f>
        <v>1.9585657370517924</v>
      </c>
      <c r="D269" s="17">
        <f>A269/'Computed data'!$E$15</f>
        <v>60.715398815660137</v>
      </c>
    </row>
    <row r="270" spans="1:4" x14ac:dyDescent="0.25">
      <c r="A270" s="17">
        <v>1016</v>
      </c>
      <c r="B270" s="17">
        <v>0.49390000000000001</v>
      </c>
      <c r="C270" s="17">
        <f>(B270/'Computed data'!$B$15)*100</f>
        <v>1.9677290836653385</v>
      </c>
      <c r="D270" s="17">
        <f>A270/'Computed data'!$E$15</f>
        <v>60.895207499220831</v>
      </c>
    </row>
    <row r="271" spans="1:4" x14ac:dyDescent="0.25">
      <c r="A271" s="17">
        <v>1017</v>
      </c>
      <c r="B271" s="17">
        <v>0.49619999999999997</v>
      </c>
      <c r="C271" s="17">
        <f>(B271/'Computed data'!$B$15)*100</f>
        <v>1.9768924302788844</v>
      </c>
      <c r="D271" s="17">
        <f>A271/'Computed data'!$E$15</f>
        <v>60.955143727074393</v>
      </c>
    </row>
    <row r="272" spans="1:4" x14ac:dyDescent="0.25">
      <c r="A272" s="17">
        <v>1020</v>
      </c>
      <c r="B272" s="17">
        <v>0.498</v>
      </c>
      <c r="C272" s="17">
        <f>(B272/'Computed data'!$B$15)*100</f>
        <v>1.9840637450199201</v>
      </c>
      <c r="D272" s="17">
        <f>A272/'Computed data'!$E$15</f>
        <v>61.134952410635087</v>
      </c>
    </row>
    <row r="273" spans="1:4" x14ac:dyDescent="0.25">
      <c r="A273" s="17">
        <v>1023</v>
      </c>
      <c r="B273" s="17">
        <v>0.49980000000000002</v>
      </c>
      <c r="C273" s="17">
        <f>(B273/'Computed data'!$B$15)*100</f>
        <v>1.991235059760956</v>
      </c>
      <c r="D273" s="17">
        <f>A273/'Computed data'!$E$15</f>
        <v>61.314761094195774</v>
      </c>
    </row>
    <row r="274" spans="1:4" x14ac:dyDescent="0.25">
      <c r="A274" s="17">
        <v>1025</v>
      </c>
      <c r="B274" s="17">
        <v>0.50160000000000005</v>
      </c>
      <c r="C274" s="17">
        <f>(B274/'Computed data'!$B$15)*100</f>
        <v>1.998406374501992</v>
      </c>
      <c r="D274" s="17">
        <f>A274/'Computed data'!$E$15</f>
        <v>61.434633549902905</v>
      </c>
    </row>
    <row r="275" spans="1:4" x14ac:dyDescent="0.25">
      <c r="A275" s="17">
        <v>1027</v>
      </c>
      <c r="B275" s="17">
        <v>0.50339999999999996</v>
      </c>
      <c r="C275" s="17">
        <f>(B275/'Computed data'!$B$15)*100</f>
        <v>2.0055776892430277</v>
      </c>
      <c r="D275" s="17">
        <f>A275/'Computed data'!$E$15</f>
        <v>61.55450600561003</v>
      </c>
    </row>
    <row r="276" spans="1:4" x14ac:dyDescent="0.25">
      <c r="A276" s="17">
        <v>1028</v>
      </c>
      <c r="B276" s="17">
        <v>0.50490000000000002</v>
      </c>
      <c r="C276" s="17">
        <f>(B276/'Computed data'!$B$15)*100</f>
        <v>2.0115537848605576</v>
      </c>
      <c r="D276" s="17">
        <f>A276/'Computed data'!$E$15</f>
        <v>61.614442233463592</v>
      </c>
    </row>
    <row r="277" spans="1:4" x14ac:dyDescent="0.25">
      <c r="A277" s="17">
        <v>1032</v>
      </c>
      <c r="B277" s="17">
        <v>0.50739999999999996</v>
      </c>
      <c r="C277" s="17">
        <f>(B277/'Computed data'!$B$15)*100</f>
        <v>2.0215139442231074</v>
      </c>
      <c r="D277" s="17">
        <f>A277/'Computed data'!$E$15</f>
        <v>61.854187144877848</v>
      </c>
    </row>
    <row r="278" spans="1:4" x14ac:dyDescent="0.25">
      <c r="A278" s="17">
        <v>1034</v>
      </c>
      <c r="B278" s="17">
        <v>0.50919999999999999</v>
      </c>
      <c r="C278" s="17">
        <f>(B278/'Computed data'!$B$15)*100</f>
        <v>2.0286852589641433</v>
      </c>
      <c r="D278" s="17">
        <f>A278/'Computed data'!$E$15</f>
        <v>61.97405960058498</v>
      </c>
    </row>
    <row r="279" spans="1:4" x14ac:dyDescent="0.25">
      <c r="A279" s="17">
        <v>1037</v>
      </c>
      <c r="B279" s="17">
        <v>0.51100000000000001</v>
      </c>
      <c r="C279" s="17">
        <f>(B279/'Computed data'!$B$15)*100</f>
        <v>2.0358565737051793</v>
      </c>
      <c r="D279" s="17">
        <f>A279/'Computed data'!$E$15</f>
        <v>62.153868284145666</v>
      </c>
    </row>
    <row r="280" spans="1:4" x14ac:dyDescent="0.25">
      <c r="A280" s="17">
        <v>1040</v>
      </c>
      <c r="B280" s="17">
        <v>0.51280000000000003</v>
      </c>
      <c r="C280" s="17">
        <f>(B280/'Computed data'!$B$15)*100</f>
        <v>2.0430278884462152</v>
      </c>
      <c r="D280" s="17">
        <f>A280/'Computed data'!$E$15</f>
        <v>62.33367696770636</v>
      </c>
    </row>
    <row r="281" spans="1:4" x14ac:dyDescent="0.25">
      <c r="A281" s="17">
        <v>1043</v>
      </c>
      <c r="B281" s="17">
        <v>0.51459999999999995</v>
      </c>
      <c r="C281" s="17">
        <f>(B281/'Computed data'!$B$15)*100</f>
        <v>2.0501992031872507</v>
      </c>
      <c r="D281" s="17">
        <f>A281/'Computed data'!$E$15</f>
        <v>62.513485651267054</v>
      </c>
    </row>
    <row r="282" spans="1:4" x14ac:dyDescent="0.25">
      <c r="A282" s="17">
        <v>1045</v>
      </c>
      <c r="B282" s="17">
        <v>0.51639999999999997</v>
      </c>
      <c r="C282" s="17">
        <f>(B282/'Computed data'!$B$15)*100</f>
        <v>2.0573705179282866</v>
      </c>
      <c r="D282" s="17">
        <f>A282/'Computed data'!$E$15</f>
        <v>62.633358106974178</v>
      </c>
    </row>
    <row r="283" spans="1:4" x14ac:dyDescent="0.25">
      <c r="A283" s="17">
        <v>1047</v>
      </c>
      <c r="B283" s="17">
        <v>0.5181</v>
      </c>
      <c r="C283" s="17">
        <f>(B283/'Computed data'!$B$15)*100</f>
        <v>2.0641434262948204</v>
      </c>
      <c r="D283" s="17">
        <f>A283/'Computed data'!$E$15</f>
        <v>62.75323056268131</v>
      </c>
    </row>
    <row r="284" spans="1:4" x14ac:dyDescent="0.25">
      <c r="A284" s="17">
        <v>1050</v>
      </c>
      <c r="B284" s="17">
        <v>0.51990000000000003</v>
      </c>
      <c r="C284" s="17">
        <f>(B284/'Computed data'!$B$15)*100</f>
        <v>2.0713147410358563</v>
      </c>
      <c r="D284" s="17">
        <f>A284/'Computed data'!$E$15</f>
        <v>62.933039246241997</v>
      </c>
    </row>
    <row r="285" spans="1:4" x14ac:dyDescent="0.25">
      <c r="A285" s="17">
        <v>1054</v>
      </c>
      <c r="B285" s="17">
        <v>0.52149999999999996</v>
      </c>
      <c r="C285" s="17">
        <f>(B285/'Computed data'!$B$15)*100</f>
        <v>2.0776892430278879</v>
      </c>
      <c r="D285" s="17">
        <f>A285/'Computed data'!$E$15</f>
        <v>63.172784157656253</v>
      </c>
    </row>
    <row r="286" spans="1:4" x14ac:dyDescent="0.25">
      <c r="A286" s="17">
        <v>1057</v>
      </c>
      <c r="B286" s="17">
        <v>0.52400000000000002</v>
      </c>
      <c r="C286" s="17">
        <f>(B286/'Computed data'!$B$15)*100</f>
        <v>2.0876494023904382</v>
      </c>
      <c r="D286" s="17">
        <f>A286/'Computed data'!$E$15</f>
        <v>63.352592841216946</v>
      </c>
    </row>
    <row r="287" spans="1:4" x14ac:dyDescent="0.25">
      <c r="A287" s="17">
        <v>1058</v>
      </c>
      <c r="B287" s="17">
        <v>0.52580000000000005</v>
      </c>
      <c r="C287" s="17">
        <f>(B287/'Computed data'!$B$15)*100</f>
        <v>2.0948207171314741</v>
      </c>
      <c r="D287" s="17">
        <f>A287/'Computed data'!$E$15</f>
        <v>63.412529069070509</v>
      </c>
    </row>
    <row r="288" spans="1:4" x14ac:dyDescent="0.25">
      <c r="A288" s="17">
        <v>1061</v>
      </c>
      <c r="B288" s="17">
        <v>0.52759999999999996</v>
      </c>
      <c r="C288" s="17">
        <f>(B288/'Computed data'!$B$15)*100</f>
        <v>2.1019920318725096</v>
      </c>
      <c r="D288" s="17">
        <f>A288/'Computed data'!$E$15</f>
        <v>63.592337752631202</v>
      </c>
    </row>
    <row r="289" spans="1:4" x14ac:dyDescent="0.25">
      <c r="A289" s="17">
        <v>1064</v>
      </c>
      <c r="B289" s="17">
        <v>0.52939999999999998</v>
      </c>
      <c r="C289" s="17">
        <f>(B289/'Computed data'!$B$15)*100</f>
        <v>2.1091633466135455</v>
      </c>
      <c r="D289" s="17">
        <f>A289/'Computed data'!$E$15</f>
        <v>63.772146436191889</v>
      </c>
    </row>
    <row r="290" spans="1:4" x14ac:dyDescent="0.25">
      <c r="A290" s="17">
        <v>1067</v>
      </c>
      <c r="B290" s="17">
        <v>0.53100000000000003</v>
      </c>
      <c r="C290" s="17">
        <f>(B290/'Computed data'!$B$15)*100</f>
        <v>2.1155378486055776</v>
      </c>
      <c r="D290" s="17">
        <f>A290/'Computed data'!$E$15</f>
        <v>63.951955119752583</v>
      </c>
    </row>
    <row r="291" spans="1:4" x14ac:dyDescent="0.25">
      <c r="A291" s="17">
        <v>1071</v>
      </c>
      <c r="B291" s="17">
        <v>0.53339999999999999</v>
      </c>
      <c r="C291" s="17">
        <f>(B291/'Computed data'!$B$15)*100</f>
        <v>2.1250996015936252</v>
      </c>
      <c r="D291" s="17">
        <f>A291/'Computed data'!$E$15</f>
        <v>64.191700031166832</v>
      </c>
    </row>
    <row r="292" spans="1:4" x14ac:dyDescent="0.25">
      <c r="A292" s="17">
        <v>1074</v>
      </c>
      <c r="B292" s="17">
        <v>0.53520000000000001</v>
      </c>
      <c r="C292" s="17">
        <f>(B292/'Computed data'!$B$15)*100</f>
        <v>2.1322709163346611</v>
      </c>
      <c r="D292" s="17">
        <f>A292/'Computed data'!$E$15</f>
        <v>64.371508714727526</v>
      </c>
    </row>
    <row r="293" spans="1:4" x14ac:dyDescent="0.25">
      <c r="A293" s="17">
        <v>1077</v>
      </c>
      <c r="B293" s="17">
        <v>0.53700000000000003</v>
      </c>
      <c r="C293" s="17">
        <f>(B293/'Computed data'!$B$15)*100</f>
        <v>2.1394422310756971</v>
      </c>
      <c r="D293" s="17">
        <f>A293/'Computed data'!$E$15</f>
        <v>64.551317398288219</v>
      </c>
    </row>
    <row r="294" spans="1:4" x14ac:dyDescent="0.25">
      <c r="A294" s="17">
        <v>1080</v>
      </c>
      <c r="B294" s="17">
        <v>0.53879999999999995</v>
      </c>
      <c r="C294" s="17">
        <f>(B294/'Computed data'!$B$15)*100</f>
        <v>2.1466135458167326</v>
      </c>
      <c r="D294" s="17">
        <f>A294/'Computed data'!$E$15</f>
        <v>64.731126081848913</v>
      </c>
    </row>
    <row r="295" spans="1:4" x14ac:dyDescent="0.25">
      <c r="A295" s="17">
        <v>1082</v>
      </c>
      <c r="B295" s="17">
        <v>0.54039999999999999</v>
      </c>
      <c r="C295" s="17">
        <f>(B295/'Computed data'!$B$15)*100</f>
        <v>2.1529880478087646</v>
      </c>
      <c r="D295" s="17">
        <f>A295/'Computed data'!$E$15</f>
        <v>64.850998537556038</v>
      </c>
    </row>
    <row r="296" spans="1:4" x14ac:dyDescent="0.25">
      <c r="A296" s="17">
        <v>1085</v>
      </c>
      <c r="B296" s="17">
        <v>0.54290000000000005</v>
      </c>
      <c r="C296" s="17">
        <f>(B296/'Computed data'!$B$15)*100</f>
        <v>2.1629482071713149</v>
      </c>
      <c r="D296" s="17">
        <f>A296/'Computed data'!$E$15</f>
        <v>65.030807221116731</v>
      </c>
    </row>
    <row r="297" spans="1:4" x14ac:dyDescent="0.25">
      <c r="A297" s="17">
        <v>1088</v>
      </c>
      <c r="B297" s="17">
        <v>0.54369999999999996</v>
      </c>
      <c r="C297" s="17">
        <f>(B297/'Computed data'!$B$15)*100</f>
        <v>2.1661354581673304</v>
      </c>
      <c r="D297" s="17">
        <f>A297/'Computed data'!$E$15</f>
        <v>65.210615904677425</v>
      </c>
    </row>
    <row r="298" spans="1:4" x14ac:dyDescent="0.25">
      <c r="A298" s="17">
        <v>1091</v>
      </c>
      <c r="B298" s="17">
        <v>0.54590000000000005</v>
      </c>
      <c r="C298" s="17">
        <f>(B298/'Computed data'!$B$15)*100</f>
        <v>2.1749003984063746</v>
      </c>
      <c r="D298" s="17">
        <f>A298/'Computed data'!$E$15</f>
        <v>65.390424588238119</v>
      </c>
    </row>
    <row r="299" spans="1:4" x14ac:dyDescent="0.25">
      <c r="A299" s="17">
        <v>1094</v>
      </c>
      <c r="B299" s="17">
        <v>0.54820000000000002</v>
      </c>
      <c r="C299" s="17">
        <f>(B299/'Computed data'!$B$15)*100</f>
        <v>2.1840637450199205</v>
      </c>
      <c r="D299" s="17">
        <f>A299/'Computed data'!$E$15</f>
        <v>65.570233271798799</v>
      </c>
    </row>
    <row r="300" spans="1:4" x14ac:dyDescent="0.25">
      <c r="A300" s="17">
        <v>1097</v>
      </c>
      <c r="B300" s="17">
        <v>0.55000000000000004</v>
      </c>
      <c r="C300" s="17">
        <f>(B300/'Computed data'!$B$15)*100</f>
        <v>2.1912350597609564</v>
      </c>
      <c r="D300" s="17">
        <f>A300/'Computed data'!$E$15</f>
        <v>65.750041955359492</v>
      </c>
    </row>
    <row r="301" spans="1:4" x14ac:dyDescent="0.25">
      <c r="A301" s="17">
        <v>1101</v>
      </c>
      <c r="B301" s="17">
        <v>0.55179999999999996</v>
      </c>
      <c r="C301" s="17">
        <f>(B301/'Computed data'!$B$15)*100</f>
        <v>2.1984063745019919</v>
      </c>
      <c r="D301" s="17">
        <f>A301/'Computed data'!$E$15</f>
        <v>65.989786866773755</v>
      </c>
    </row>
    <row r="302" spans="1:4" x14ac:dyDescent="0.25">
      <c r="A302" s="17">
        <v>1104</v>
      </c>
      <c r="B302" s="17">
        <v>0.55359999999999998</v>
      </c>
      <c r="C302" s="17">
        <f>(B302/'Computed data'!$B$15)*100</f>
        <v>2.2055776892430279</v>
      </c>
      <c r="D302" s="17">
        <f>A302/'Computed data'!$E$15</f>
        <v>66.169595550334449</v>
      </c>
    </row>
    <row r="303" spans="1:4" x14ac:dyDescent="0.25">
      <c r="A303" s="17">
        <v>1107</v>
      </c>
      <c r="B303" s="17">
        <v>0.5554</v>
      </c>
      <c r="C303" s="17">
        <f>(B303/'Computed data'!$B$15)*100</f>
        <v>2.2127490039840638</v>
      </c>
      <c r="D303" s="17">
        <f>A303/'Computed data'!$E$15</f>
        <v>66.349404233895129</v>
      </c>
    </row>
    <row r="304" spans="1:4" x14ac:dyDescent="0.25">
      <c r="A304" s="17">
        <v>1110</v>
      </c>
      <c r="B304" s="17">
        <v>0.55769999999999997</v>
      </c>
      <c r="C304" s="17">
        <f>(B304/'Computed data'!$B$15)*100</f>
        <v>2.2219123505976093</v>
      </c>
      <c r="D304" s="17">
        <f>A304/'Computed data'!$E$15</f>
        <v>66.529212917455823</v>
      </c>
    </row>
    <row r="305" spans="1:4" x14ac:dyDescent="0.25">
      <c r="A305" s="17">
        <v>1113</v>
      </c>
      <c r="B305" s="17">
        <v>0.5595</v>
      </c>
      <c r="C305" s="17">
        <f>(B305/'Computed data'!$B$15)*100</f>
        <v>2.2290836653386452</v>
      </c>
      <c r="D305" s="17">
        <f>A305/'Computed data'!$E$15</f>
        <v>66.709021601016516</v>
      </c>
    </row>
    <row r="306" spans="1:4" x14ac:dyDescent="0.25">
      <c r="A306" s="17">
        <v>1117</v>
      </c>
      <c r="B306" s="17">
        <v>0.56120000000000003</v>
      </c>
      <c r="C306" s="17">
        <f>(B306/'Computed data'!$B$15)*100</f>
        <v>2.235856573705179</v>
      </c>
      <c r="D306" s="17">
        <f>A306/'Computed data'!$E$15</f>
        <v>66.94876651243078</v>
      </c>
    </row>
    <row r="307" spans="1:4" x14ac:dyDescent="0.25">
      <c r="A307" s="17">
        <v>1118</v>
      </c>
      <c r="B307" s="17">
        <v>0.56299999999999994</v>
      </c>
      <c r="C307" s="17">
        <f>(B307/'Computed data'!$B$15)*100</f>
        <v>2.2430278884462149</v>
      </c>
      <c r="D307" s="17">
        <f>A307/'Computed data'!$E$15</f>
        <v>67.008702740284335</v>
      </c>
    </row>
    <row r="308" spans="1:4" x14ac:dyDescent="0.25">
      <c r="A308" s="17">
        <v>1123</v>
      </c>
      <c r="B308" s="17">
        <v>0.56479999999999997</v>
      </c>
      <c r="C308" s="17">
        <f>(B308/'Computed data'!$B$15)*100</f>
        <v>2.2501992031872509</v>
      </c>
      <c r="D308" s="17">
        <f>A308/'Computed data'!$E$15</f>
        <v>67.308383879552153</v>
      </c>
    </row>
    <row r="309" spans="1:4" x14ac:dyDescent="0.25">
      <c r="A309" s="17">
        <v>1125</v>
      </c>
      <c r="B309" s="17">
        <v>0.56659999999999999</v>
      </c>
      <c r="C309" s="17">
        <f>(B309/'Computed data'!$B$15)*100</f>
        <v>2.2573705179282868</v>
      </c>
      <c r="D309" s="17">
        <f>A309/'Computed data'!$E$15</f>
        <v>67.428256335259277</v>
      </c>
    </row>
    <row r="310" spans="1:4" x14ac:dyDescent="0.25">
      <c r="A310" s="17">
        <v>1127</v>
      </c>
      <c r="B310" s="17">
        <v>0.56840000000000002</v>
      </c>
      <c r="C310" s="17">
        <f>(B310/'Computed data'!$B$15)*100</f>
        <v>2.2645418326693223</v>
      </c>
      <c r="D310" s="17">
        <f>A310/'Computed data'!$E$15</f>
        <v>67.548128790966416</v>
      </c>
    </row>
    <row r="311" spans="1:4" x14ac:dyDescent="0.25">
      <c r="A311" s="17">
        <v>1132</v>
      </c>
      <c r="B311" s="17">
        <v>0.57020000000000004</v>
      </c>
      <c r="C311" s="17">
        <f>(B311/'Computed data'!$B$15)*100</f>
        <v>2.2717131474103582</v>
      </c>
      <c r="D311" s="17">
        <f>A311/'Computed data'!$E$15</f>
        <v>67.847809930234234</v>
      </c>
    </row>
    <row r="312" spans="1:4" x14ac:dyDescent="0.25">
      <c r="A312" s="17">
        <v>1133</v>
      </c>
      <c r="B312" s="17">
        <v>0.57189999999999996</v>
      </c>
      <c r="C312" s="17">
        <f>(B312/'Computed data'!$B$15)*100</f>
        <v>2.278486055776892</v>
      </c>
      <c r="D312" s="17">
        <f>A312/'Computed data'!$E$15</f>
        <v>67.907746158087789</v>
      </c>
    </row>
    <row r="313" spans="1:4" x14ac:dyDescent="0.25">
      <c r="A313" s="17">
        <v>1137</v>
      </c>
      <c r="B313" s="17">
        <v>0.57410000000000005</v>
      </c>
      <c r="C313" s="17">
        <f>(B313/'Computed data'!$B$15)*100</f>
        <v>2.2872509960159366</v>
      </c>
      <c r="D313" s="17">
        <f>A313/'Computed data'!$E$15</f>
        <v>68.147491069502053</v>
      </c>
    </row>
    <row r="314" spans="1:4" x14ac:dyDescent="0.25">
      <c r="A314" s="17">
        <v>1140</v>
      </c>
      <c r="B314" s="17">
        <v>0.57599999999999996</v>
      </c>
      <c r="C314" s="17">
        <f>(B314/'Computed data'!$B$15)*100</f>
        <v>2.2948207171314738</v>
      </c>
      <c r="D314" s="17">
        <f>A314/'Computed data'!$E$15</f>
        <v>68.327299753062746</v>
      </c>
    </row>
    <row r="315" spans="1:4" x14ac:dyDescent="0.25">
      <c r="A315" s="17">
        <v>1143</v>
      </c>
      <c r="B315" s="17">
        <v>0.57779999999999998</v>
      </c>
      <c r="C315" s="17">
        <f>(B315/'Computed data'!$B$15)*100</f>
        <v>2.3019920318725098</v>
      </c>
      <c r="D315" s="17">
        <f>A315/'Computed data'!$E$15</f>
        <v>68.507108436623426</v>
      </c>
    </row>
    <row r="316" spans="1:4" x14ac:dyDescent="0.25">
      <c r="A316" s="17">
        <v>1146</v>
      </c>
      <c r="B316" s="17">
        <v>0.5796</v>
      </c>
      <c r="C316" s="17">
        <f>(B316/'Computed data'!$B$15)*100</f>
        <v>2.3091633466135457</v>
      </c>
      <c r="D316" s="17">
        <f>A316/'Computed data'!$E$15</f>
        <v>68.68691712018412</v>
      </c>
    </row>
    <row r="317" spans="1:4" x14ac:dyDescent="0.25">
      <c r="A317" s="17">
        <v>1150</v>
      </c>
      <c r="B317" s="17">
        <v>0.58140000000000003</v>
      </c>
      <c r="C317" s="17">
        <f>(B317/'Computed data'!$B$15)*100</f>
        <v>2.3163346613545817</v>
      </c>
      <c r="D317" s="17">
        <f>A317/'Computed data'!$E$15</f>
        <v>68.926662031598383</v>
      </c>
    </row>
    <row r="318" spans="1:4" x14ac:dyDescent="0.25">
      <c r="A318" s="17">
        <v>1154</v>
      </c>
      <c r="B318" s="17">
        <v>0.58320000000000005</v>
      </c>
      <c r="C318" s="17">
        <f>(B318/'Computed data'!$B$15)*100</f>
        <v>2.3235059760956176</v>
      </c>
      <c r="D318" s="17">
        <f>A318/'Computed data'!$E$15</f>
        <v>69.166406943012632</v>
      </c>
    </row>
    <row r="319" spans="1:4" x14ac:dyDescent="0.25">
      <c r="A319" s="17">
        <v>1157</v>
      </c>
      <c r="B319" s="17">
        <v>0.58499999999999996</v>
      </c>
      <c r="C319" s="17">
        <f>(B319/'Computed data'!$B$15)*100</f>
        <v>2.3306772908366531</v>
      </c>
      <c r="D319" s="17">
        <f>A319/'Computed data'!$E$15</f>
        <v>69.346215626573326</v>
      </c>
    </row>
    <row r="320" spans="1:4" x14ac:dyDescent="0.25">
      <c r="A320" s="17">
        <v>1160</v>
      </c>
      <c r="B320" s="17">
        <v>0.5867</v>
      </c>
      <c r="C320" s="17">
        <f>(B320/'Computed data'!$B$15)*100</f>
        <v>2.3374501992031873</v>
      </c>
      <c r="D320" s="17">
        <f>A320/'Computed data'!$E$15</f>
        <v>69.526024310134019</v>
      </c>
    </row>
    <row r="321" spans="1:4" x14ac:dyDescent="0.25">
      <c r="A321" s="17">
        <v>1163</v>
      </c>
      <c r="B321" s="17">
        <v>0.58850000000000002</v>
      </c>
      <c r="C321" s="17">
        <f>(B321/'Computed data'!$B$15)*100</f>
        <v>2.3446215139442232</v>
      </c>
      <c r="D321" s="17">
        <f>A321/'Computed data'!$E$15</f>
        <v>69.705832993694713</v>
      </c>
    </row>
    <row r="322" spans="1:4" x14ac:dyDescent="0.25">
      <c r="A322" s="17">
        <v>1165</v>
      </c>
      <c r="B322" s="17">
        <v>0.59050000000000002</v>
      </c>
      <c r="C322" s="17">
        <f>(B322/'Computed data'!$B$15)*100</f>
        <v>2.3525896414342631</v>
      </c>
      <c r="D322" s="17">
        <f>A322/'Computed data'!$E$15</f>
        <v>69.825705449401838</v>
      </c>
    </row>
    <row r="323" spans="1:4" x14ac:dyDescent="0.25">
      <c r="A323" s="17">
        <v>1168</v>
      </c>
      <c r="B323" s="17">
        <v>0.5927</v>
      </c>
      <c r="C323" s="17">
        <f>(B323/'Computed data'!$B$15)*100</f>
        <v>2.3613545816733068</v>
      </c>
      <c r="D323" s="17">
        <f>A323/'Computed data'!$E$15</f>
        <v>70.005514132962531</v>
      </c>
    </row>
    <row r="324" spans="1:4" x14ac:dyDescent="0.25">
      <c r="A324" s="17">
        <v>1171</v>
      </c>
      <c r="B324" s="17">
        <v>0.59440000000000004</v>
      </c>
      <c r="C324" s="17">
        <f>(B324/'Computed data'!$B$15)*100</f>
        <v>2.3681274900398406</v>
      </c>
      <c r="D324" s="17">
        <f>A324/'Computed data'!$E$15</f>
        <v>70.185322816523225</v>
      </c>
    </row>
    <row r="325" spans="1:4" x14ac:dyDescent="0.25">
      <c r="A325" s="17">
        <v>1174</v>
      </c>
      <c r="B325" s="17">
        <v>0.59619999999999995</v>
      </c>
      <c r="C325" s="17">
        <f>(B325/'Computed data'!$B$15)*100</f>
        <v>2.3752988047808765</v>
      </c>
      <c r="D325" s="17">
        <f>A325/'Computed data'!$E$15</f>
        <v>70.365131500083905</v>
      </c>
    </row>
    <row r="326" spans="1:4" x14ac:dyDescent="0.25">
      <c r="A326" s="17">
        <v>1177</v>
      </c>
      <c r="B326" s="17">
        <v>0.59799999999999998</v>
      </c>
      <c r="C326" s="17">
        <f>(B326/'Computed data'!$B$15)*100</f>
        <v>2.382470119521912</v>
      </c>
      <c r="D326" s="17">
        <f>A326/'Computed data'!$E$15</f>
        <v>70.544940183644599</v>
      </c>
    </row>
    <row r="327" spans="1:4" x14ac:dyDescent="0.25">
      <c r="A327" s="17">
        <v>1180</v>
      </c>
      <c r="B327" s="17">
        <v>0.59970000000000001</v>
      </c>
      <c r="C327" s="17">
        <f>(B327/'Computed data'!$B$15)*100</f>
        <v>2.3892430278884458</v>
      </c>
      <c r="D327" s="17">
        <f>A327/'Computed data'!$E$15</f>
        <v>70.724748867205292</v>
      </c>
    </row>
    <row r="328" spans="1:4" x14ac:dyDescent="0.25">
      <c r="A328" s="17">
        <v>1183</v>
      </c>
      <c r="B328" s="17">
        <v>0.60150000000000003</v>
      </c>
      <c r="C328" s="17">
        <f>(B328/'Computed data'!$B$15)*100</f>
        <v>2.3964143426294817</v>
      </c>
      <c r="D328" s="17">
        <f>A328/'Computed data'!$E$15</f>
        <v>70.904557550765986</v>
      </c>
    </row>
    <row r="329" spans="1:4" x14ac:dyDescent="0.25">
      <c r="A329" s="17">
        <v>1184</v>
      </c>
      <c r="B329" s="17">
        <v>0.60329999999999995</v>
      </c>
      <c r="C329" s="17">
        <f>(B329/'Computed data'!$B$15)*100</f>
        <v>2.4035856573705177</v>
      </c>
      <c r="D329" s="17">
        <f>A329/'Computed data'!$E$15</f>
        <v>70.964493778619541</v>
      </c>
    </row>
    <row r="330" spans="1:4" x14ac:dyDescent="0.25">
      <c r="A330" s="17">
        <v>1187</v>
      </c>
      <c r="B330" s="17">
        <v>0.60509999999999997</v>
      </c>
      <c r="C330" s="17">
        <f>(B330/'Computed data'!$B$15)*100</f>
        <v>2.4107569721115536</v>
      </c>
      <c r="D330" s="17">
        <f>A330/'Computed data'!$E$15</f>
        <v>71.144302462180235</v>
      </c>
    </row>
    <row r="331" spans="1:4" x14ac:dyDescent="0.25">
      <c r="A331" s="17">
        <v>1190</v>
      </c>
      <c r="B331" s="17">
        <v>0.6069</v>
      </c>
      <c r="C331" s="17">
        <f>(B331/'Computed data'!$B$15)*100</f>
        <v>2.4179282868525895</v>
      </c>
      <c r="D331" s="17">
        <f>A331/'Computed data'!$E$15</f>
        <v>71.324111145740929</v>
      </c>
    </row>
    <row r="332" spans="1:4" x14ac:dyDescent="0.25">
      <c r="A332" s="17">
        <v>1192</v>
      </c>
      <c r="B332" s="17">
        <v>0.60929999999999995</v>
      </c>
      <c r="C332" s="17">
        <f>(B332/'Computed data'!$B$15)*100</f>
        <v>2.4274900398406372</v>
      </c>
      <c r="D332" s="17">
        <f>A332/'Computed data'!$E$15</f>
        <v>71.443983601448053</v>
      </c>
    </row>
    <row r="333" spans="1:4" x14ac:dyDescent="0.25">
      <c r="A333" s="17">
        <v>1195</v>
      </c>
      <c r="B333" s="17">
        <v>0.61099999999999999</v>
      </c>
      <c r="C333" s="17">
        <f>(B333/'Computed data'!$B$15)*100</f>
        <v>2.4342629482071709</v>
      </c>
      <c r="D333" s="17">
        <f>A333/'Computed data'!$E$15</f>
        <v>71.623792285008747</v>
      </c>
    </row>
    <row r="334" spans="1:4" x14ac:dyDescent="0.25">
      <c r="A334" s="17">
        <v>1198</v>
      </c>
      <c r="B334" s="17">
        <v>0.61280000000000001</v>
      </c>
      <c r="C334" s="17">
        <f>(B334/'Computed data'!$B$15)*100</f>
        <v>2.4414342629482069</v>
      </c>
      <c r="D334" s="17">
        <f>A334/'Computed data'!$E$15</f>
        <v>71.803600968569441</v>
      </c>
    </row>
    <row r="335" spans="1:4" x14ac:dyDescent="0.25">
      <c r="A335" s="17">
        <v>1199</v>
      </c>
      <c r="B335" s="17">
        <v>0.61450000000000005</v>
      </c>
      <c r="C335" s="17">
        <f>(B335/'Computed data'!$B$15)*100</f>
        <v>2.4482071713147411</v>
      </c>
      <c r="D335" s="17">
        <f>A335/'Computed data'!$E$15</f>
        <v>71.86353719642301</v>
      </c>
    </row>
    <row r="336" spans="1:4" x14ac:dyDescent="0.25">
      <c r="A336" s="17">
        <v>1202</v>
      </c>
      <c r="B336" s="17">
        <v>0.61629999999999996</v>
      </c>
      <c r="C336" s="17">
        <f>(B336/'Computed data'!$B$15)*100</f>
        <v>2.4553784860557766</v>
      </c>
      <c r="D336" s="17">
        <f>A336/'Computed data'!$E$15</f>
        <v>72.04334587998369</v>
      </c>
    </row>
    <row r="337" spans="1:4" x14ac:dyDescent="0.25">
      <c r="A337" s="17">
        <v>1205</v>
      </c>
      <c r="B337" s="17">
        <v>0.61809999999999998</v>
      </c>
      <c r="C337" s="17">
        <f>(B337/'Computed data'!$B$15)*100</f>
        <v>2.4625498007968125</v>
      </c>
      <c r="D337" s="17">
        <f>A337/'Computed data'!$E$15</f>
        <v>72.223154563544384</v>
      </c>
    </row>
    <row r="338" spans="1:4" x14ac:dyDescent="0.25">
      <c r="A338" s="17">
        <v>1208</v>
      </c>
      <c r="B338" s="17">
        <v>0.61990000000000001</v>
      </c>
      <c r="C338" s="17">
        <f>(B338/'Computed data'!$B$15)*100</f>
        <v>2.4697211155378485</v>
      </c>
      <c r="D338" s="17">
        <f>A338/'Computed data'!$E$15</f>
        <v>72.402963247105077</v>
      </c>
    </row>
    <row r="339" spans="1:4" x14ac:dyDescent="0.25">
      <c r="A339" s="17">
        <v>1209</v>
      </c>
      <c r="B339" s="17">
        <v>0.62270000000000003</v>
      </c>
      <c r="C339" s="17">
        <f>(B339/'Computed data'!$B$15)*100</f>
        <v>2.4808764940239043</v>
      </c>
      <c r="D339" s="17">
        <f>A339/'Computed data'!$E$15</f>
        <v>72.462899474958647</v>
      </c>
    </row>
    <row r="340" spans="1:4" x14ac:dyDescent="0.25">
      <c r="A340" s="17">
        <v>1212</v>
      </c>
      <c r="B340" s="17">
        <v>0.62450000000000006</v>
      </c>
      <c r="C340" s="17">
        <f>(B340/'Computed data'!$B$15)*100</f>
        <v>2.4880478087649402</v>
      </c>
      <c r="D340" s="17">
        <f>A340/'Computed data'!$E$15</f>
        <v>72.642708158519341</v>
      </c>
    </row>
    <row r="341" spans="1:4" x14ac:dyDescent="0.25">
      <c r="A341" s="17">
        <v>1215</v>
      </c>
      <c r="B341" s="17">
        <v>0.62590000000000001</v>
      </c>
      <c r="C341" s="17">
        <f>(B341/'Computed data'!$B$15)*100</f>
        <v>2.4936254980079684</v>
      </c>
      <c r="D341" s="17">
        <f>A341/'Computed data'!$E$15</f>
        <v>72.82251684208002</v>
      </c>
    </row>
    <row r="342" spans="1:4" x14ac:dyDescent="0.25">
      <c r="A342" s="17">
        <v>1218</v>
      </c>
      <c r="B342" s="17">
        <v>0.62749999999999995</v>
      </c>
      <c r="C342" s="17">
        <f>(B342/'Computed data'!$B$15)*100</f>
        <v>2.5</v>
      </c>
      <c r="D342" s="17">
        <f>A342/'Computed data'!$E$15</f>
        <v>73.002325525640714</v>
      </c>
    </row>
    <row r="343" spans="1:4" x14ac:dyDescent="0.25">
      <c r="A343" s="17">
        <v>1220</v>
      </c>
      <c r="B343" s="17">
        <v>0.62970000000000004</v>
      </c>
      <c r="C343" s="17">
        <f>(B343/'Computed data'!$B$15)*100</f>
        <v>2.5087649402390437</v>
      </c>
      <c r="D343" s="17">
        <f>A343/'Computed data'!$E$15</f>
        <v>73.122197981347838</v>
      </c>
    </row>
    <row r="344" spans="1:4" x14ac:dyDescent="0.25">
      <c r="A344" s="17">
        <v>1222</v>
      </c>
      <c r="B344" s="17">
        <v>0.6321</v>
      </c>
      <c r="C344" s="17">
        <f>(B344/'Computed data'!$B$15)*100</f>
        <v>2.5183266932270918</v>
      </c>
      <c r="D344" s="17">
        <f>A344/'Computed data'!$E$15</f>
        <v>73.242070437054977</v>
      </c>
    </row>
    <row r="345" spans="1:4" x14ac:dyDescent="0.25">
      <c r="A345" s="17">
        <v>1223</v>
      </c>
      <c r="B345" s="17">
        <v>0.63300000000000001</v>
      </c>
      <c r="C345" s="17">
        <f>(B345/'Computed data'!$B$15)*100</f>
        <v>2.5219123505976095</v>
      </c>
      <c r="D345" s="17">
        <f>A345/'Computed data'!$E$15</f>
        <v>73.302006664908532</v>
      </c>
    </row>
    <row r="346" spans="1:4" x14ac:dyDescent="0.25">
      <c r="A346" s="17">
        <v>1226</v>
      </c>
      <c r="B346" s="17">
        <v>0.63570000000000004</v>
      </c>
      <c r="C346" s="17">
        <f>(B346/'Computed data'!$B$15)*100</f>
        <v>2.5326693227091637</v>
      </c>
      <c r="D346" s="17">
        <f>A346/'Computed data'!$E$15</f>
        <v>73.481815348469226</v>
      </c>
    </row>
    <row r="347" spans="1:4" x14ac:dyDescent="0.25">
      <c r="A347" s="17">
        <v>1228</v>
      </c>
      <c r="B347" s="17">
        <v>0.63700000000000001</v>
      </c>
      <c r="C347" s="17">
        <f>(B347/'Computed data'!$B$15)*100</f>
        <v>2.5378486055776892</v>
      </c>
      <c r="D347" s="17">
        <f>A347/'Computed data'!$E$15</f>
        <v>73.60168780417635</v>
      </c>
    </row>
    <row r="348" spans="1:4" x14ac:dyDescent="0.25">
      <c r="A348" s="17">
        <v>1230</v>
      </c>
      <c r="B348" s="17">
        <v>0.63880000000000003</v>
      </c>
      <c r="C348" s="17">
        <f>(B348/'Computed data'!$B$15)*100</f>
        <v>2.5450199203187251</v>
      </c>
      <c r="D348" s="17">
        <f>A348/'Computed data'!$E$15</f>
        <v>73.721560259883489</v>
      </c>
    </row>
    <row r="349" spans="1:4" x14ac:dyDescent="0.25">
      <c r="A349" s="17">
        <v>1232</v>
      </c>
      <c r="B349" s="17">
        <v>0.64049999999999996</v>
      </c>
      <c r="C349" s="17">
        <f>(B349/'Computed data'!$B$15)*100</f>
        <v>2.5517928286852585</v>
      </c>
      <c r="D349" s="17">
        <f>A349/'Computed data'!$E$15</f>
        <v>73.841432715590614</v>
      </c>
    </row>
    <row r="350" spans="1:4" x14ac:dyDescent="0.25">
      <c r="A350" s="17">
        <v>1234</v>
      </c>
      <c r="B350" s="17">
        <v>0.64249999999999996</v>
      </c>
      <c r="C350" s="17">
        <f>(B350/'Computed data'!$B$15)*100</f>
        <v>2.5597609561752983</v>
      </c>
      <c r="D350" s="17">
        <f>A350/'Computed data'!$E$15</f>
        <v>73.961305171297738</v>
      </c>
    </row>
    <row r="351" spans="1:4" x14ac:dyDescent="0.25">
      <c r="A351" s="17">
        <v>1236</v>
      </c>
      <c r="B351" s="17">
        <v>0.64470000000000005</v>
      </c>
      <c r="C351" s="17">
        <f>(B351/'Computed data'!$B$15)*100</f>
        <v>2.5685258964143429</v>
      </c>
      <c r="D351" s="17">
        <f>A351/'Computed data'!$E$15</f>
        <v>74.081177627004863</v>
      </c>
    </row>
    <row r="352" spans="1:4" x14ac:dyDescent="0.25">
      <c r="A352" s="17">
        <v>1239</v>
      </c>
      <c r="B352" s="17">
        <v>0.64639999999999997</v>
      </c>
      <c r="C352" s="17">
        <f>(B352/'Computed data'!$B$15)*100</f>
        <v>2.5752988047808762</v>
      </c>
      <c r="D352" s="17">
        <f>A352/'Computed data'!$E$15</f>
        <v>74.260986310565556</v>
      </c>
    </row>
    <row r="353" spans="1:4" x14ac:dyDescent="0.25">
      <c r="A353" s="17">
        <v>1240</v>
      </c>
      <c r="B353" s="17">
        <v>0.6482</v>
      </c>
      <c r="C353" s="17">
        <f>(B353/'Computed data'!$B$15)*100</f>
        <v>2.5824701195219122</v>
      </c>
      <c r="D353" s="17">
        <f>A353/'Computed data'!$E$15</f>
        <v>74.320922538419126</v>
      </c>
    </row>
    <row r="354" spans="1:4" x14ac:dyDescent="0.25">
      <c r="A354" s="17">
        <v>1243</v>
      </c>
      <c r="B354" s="17">
        <v>0.65</v>
      </c>
      <c r="C354" s="17">
        <f>(B354/'Computed data'!$B$15)*100</f>
        <v>2.5896414342629481</v>
      </c>
      <c r="D354" s="17">
        <f>A354/'Computed data'!$E$15</f>
        <v>74.500731221979819</v>
      </c>
    </row>
    <row r="355" spans="1:4" x14ac:dyDescent="0.25">
      <c r="A355" s="17">
        <v>1245</v>
      </c>
      <c r="B355" s="17">
        <v>0.65180000000000005</v>
      </c>
      <c r="C355" s="17">
        <f>(B355/'Computed data'!$B$15)*100</f>
        <v>2.5968127490039841</v>
      </c>
      <c r="D355" s="17">
        <f>A355/'Computed data'!$E$15</f>
        <v>74.620603677686944</v>
      </c>
    </row>
    <row r="356" spans="1:4" x14ac:dyDescent="0.25">
      <c r="A356" s="17">
        <v>1246</v>
      </c>
      <c r="B356" s="17">
        <v>0.65359999999999996</v>
      </c>
      <c r="C356" s="17">
        <f>(B356/'Computed data'!$B$15)*100</f>
        <v>2.6039840637450196</v>
      </c>
      <c r="D356" s="17">
        <f>A356/'Computed data'!$E$15</f>
        <v>74.680539905540499</v>
      </c>
    </row>
    <row r="357" spans="1:4" x14ac:dyDescent="0.25">
      <c r="A357" s="17">
        <v>1247</v>
      </c>
      <c r="B357" s="17">
        <v>0.65529999999999999</v>
      </c>
      <c r="C357" s="17">
        <f>(B357/'Computed data'!$B$15)*100</f>
        <v>2.6107569721115538</v>
      </c>
      <c r="D357" s="17">
        <f>A357/'Computed data'!$E$15</f>
        <v>74.740476133394068</v>
      </c>
    </row>
    <row r="358" spans="1:4" x14ac:dyDescent="0.25">
      <c r="A358" s="17">
        <v>1249</v>
      </c>
      <c r="B358" s="17">
        <v>0.65710000000000002</v>
      </c>
      <c r="C358" s="17">
        <f>(B358/'Computed data'!$B$15)*100</f>
        <v>2.6179282868525897</v>
      </c>
      <c r="D358" s="17">
        <f>A358/'Computed data'!$E$15</f>
        <v>74.860348589101193</v>
      </c>
    </row>
    <row r="359" spans="1:4" x14ac:dyDescent="0.25">
      <c r="A359" s="17">
        <v>1250</v>
      </c>
      <c r="B359" s="17">
        <v>0.65890000000000004</v>
      </c>
      <c r="C359" s="17">
        <f>(B359/'Computed data'!$B$15)*100</f>
        <v>2.6250996015936257</v>
      </c>
      <c r="D359" s="17">
        <f>A359/'Computed data'!$E$15</f>
        <v>74.920284816954762</v>
      </c>
    </row>
    <row r="360" spans="1:4" x14ac:dyDescent="0.25">
      <c r="A360" s="17">
        <v>1252</v>
      </c>
      <c r="B360" s="17">
        <v>0.6613</v>
      </c>
      <c r="C360" s="17">
        <f>(B360/'Computed data'!$B$15)*100</f>
        <v>2.6346613545816728</v>
      </c>
      <c r="D360" s="17">
        <f>A360/'Computed data'!$E$15</f>
        <v>75.040157272661887</v>
      </c>
    </row>
    <row r="361" spans="1:4" x14ac:dyDescent="0.25">
      <c r="A361" s="17">
        <v>1253</v>
      </c>
      <c r="B361" s="17">
        <v>0.66300000000000003</v>
      </c>
      <c r="C361" s="17">
        <f>(B361/'Computed data'!$B$15)*100</f>
        <v>2.641434262948207</v>
      </c>
      <c r="D361" s="17">
        <f>A361/'Computed data'!$E$15</f>
        <v>75.100093500515456</v>
      </c>
    </row>
    <row r="362" spans="1:4" x14ac:dyDescent="0.25">
      <c r="A362" s="17">
        <v>1255</v>
      </c>
      <c r="B362" s="17">
        <v>0.66479999999999995</v>
      </c>
      <c r="C362" s="17">
        <f>(B362/'Computed data'!$B$15)*100</f>
        <v>2.6486055776892425</v>
      </c>
      <c r="D362" s="17">
        <f>A362/'Computed data'!$E$15</f>
        <v>75.21996595622258</v>
      </c>
    </row>
    <row r="363" spans="1:4" x14ac:dyDescent="0.25">
      <c r="A363" s="17">
        <v>1256</v>
      </c>
      <c r="B363" s="17">
        <v>0.66659999999999997</v>
      </c>
      <c r="C363" s="17">
        <f>(B363/'Computed data'!$B$15)*100</f>
        <v>2.6557768924302785</v>
      </c>
      <c r="D363" s="17">
        <f>A363/'Computed data'!$E$15</f>
        <v>75.279902184076136</v>
      </c>
    </row>
    <row r="364" spans="1:4" x14ac:dyDescent="0.25">
      <c r="A364" s="17">
        <v>1257</v>
      </c>
      <c r="B364" s="17">
        <v>0.66830000000000001</v>
      </c>
      <c r="C364" s="17">
        <f>(B364/'Computed data'!$B$15)*100</f>
        <v>2.6625498007968127</v>
      </c>
      <c r="D364" s="17">
        <f>A364/'Computed data'!$E$15</f>
        <v>75.339838411929705</v>
      </c>
    </row>
    <row r="365" spans="1:4" x14ac:dyDescent="0.25">
      <c r="A365" s="17">
        <v>1260</v>
      </c>
      <c r="B365" s="17">
        <v>0.67049999999999998</v>
      </c>
      <c r="C365" s="17">
        <f>(B365/'Computed data'!$B$15)*100</f>
        <v>2.6713147410358564</v>
      </c>
      <c r="D365" s="17">
        <f>A365/'Computed data'!$E$15</f>
        <v>75.519647095490399</v>
      </c>
    </row>
    <row r="366" spans="1:4" x14ac:dyDescent="0.25">
      <c r="A366" s="17">
        <v>1261</v>
      </c>
      <c r="B366" s="17">
        <v>0.67279999999999995</v>
      </c>
      <c r="C366" s="17">
        <f>(B366/'Computed data'!$B$15)*100</f>
        <v>2.6804780876494019</v>
      </c>
      <c r="D366" s="17">
        <f>A366/'Computed data'!$E$15</f>
        <v>75.579583323343968</v>
      </c>
    </row>
    <row r="367" spans="1:4" x14ac:dyDescent="0.25">
      <c r="A367" s="17">
        <v>1263</v>
      </c>
      <c r="B367" s="17">
        <v>0.67449999999999999</v>
      </c>
      <c r="C367" s="17">
        <f>(B367/'Computed data'!$B$15)*100</f>
        <v>2.6872509960159361</v>
      </c>
      <c r="D367" s="17">
        <f>A367/'Computed data'!$E$15</f>
        <v>75.699455779051092</v>
      </c>
    </row>
    <row r="368" spans="1:4" x14ac:dyDescent="0.25">
      <c r="A368" s="17">
        <v>1264</v>
      </c>
      <c r="B368" s="17">
        <v>0.67649999999999999</v>
      </c>
      <c r="C368" s="17">
        <f>(B368/'Computed data'!$B$15)*100</f>
        <v>2.6952191235059759</v>
      </c>
      <c r="D368" s="17">
        <f>A368/'Computed data'!$E$15</f>
        <v>75.759392006904648</v>
      </c>
    </row>
    <row r="369" spans="1:4" x14ac:dyDescent="0.25">
      <c r="A369" s="17">
        <v>1267</v>
      </c>
      <c r="B369" s="17">
        <v>0.67789999999999995</v>
      </c>
      <c r="C369" s="17">
        <f>(B369/'Computed data'!$B$15)*100</f>
        <v>2.7007968127490036</v>
      </c>
      <c r="D369" s="17">
        <f>A369/'Computed data'!$E$15</f>
        <v>75.939200690465341</v>
      </c>
    </row>
    <row r="370" spans="1:4" x14ac:dyDescent="0.25">
      <c r="A370" s="17">
        <v>1269</v>
      </c>
      <c r="B370" s="17">
        <v>0.67949999999999999</v>
      </c>
      <c r="C370" s="17">
        <f>(B370/'Computed data'!$B$15)*100</f>
        <v>2.7071713147410357</v>
      </c>
      <c r="D370" s="17">
        <f>A370/'Computed data'!$E$15</f>
        <v>76.059073146172466</v>
      </c>
    </row>
    <row r="371" spans="1:4" x14ac:dyDescent="0.25">
      <c r="A371" s="17">
        <v>1271</v>
      </c>
      <c r="B371" s="17">
        <v>0.68230000000000002</v>
      </c>
      <c r="C371" s="17">
        <f>(B371/'Computed data'!$B$15)*100</f>
        <v>2.7183266932270915</v>
      </c>
      <c r="D371" s="17">
        <f>A371/'Computed data'!$E$15</f>
        <v>76.178945601879605</v>
      </c>
    </row>
    <row r="372" spans="1:4" x14ac:dyDescent="0.25">
      <c r="A372" s="17">
        <v>1272</v>
      </c>
      <c r="B372" s="17">
        <v>0.68310000000000004</v>
      </c>
      <c r="C372" s="17">
        <f>(B372/'Computed data'!$B$15)*100</f>
        <v>2.7215139442231076</v>
      </c>
      <c r="D372" s="17">
        <f>A372/'Computed data'!$E$15</f>
        <v>76.23888182973316</v>
      </c>
    </row>
    <row r="373" spans="1:4" x14ac:dyDescent="0.25">
      <c r="A373" s="17">
        <v>1273</v>
      </c>
      <c r="B373" s="17">
        <v>0.68579999999999997</v>
      </c>
      <c r="C373" s="17">
        <f>(B373/'Computed data'!$B$15)*100</f>
        <v>2.7322709163346612</v>
      </c>
      <c r="D373" s="17">
        <f>A373/'Computed data'!$E$15</f>
        <v>76.298818057586729</v>
      </c>
    </row>
    <row r="374" spans="1:4" x14ac:dyDescent="0.25">
      <c r="A374" s="17">
        <v>1275</v>
      </c>
      <c r="B374" s="17">
        <v>0.68769999999999998</v>
      </c>
      <c r="C374" s="17">
        <f>(B374/'Computed data'!$B$15)*100</f>
        <v>2.7398406374501989</v>
      </c>
      <c r="D374" s="17">
        <f>A374/'Computed data'!$E$15</f>
        <v>76.418690513293853</v>
      </c>
    </row>
    <row r="375" spans="1:4" x14ac:dyDescent="0.25">
      <c r="A375" s="17">
        <v>1277</v>
      </c>
      <c r="B375" s="17">
        <v>0.6895</v>
      </c>
      <c r="C375" s="17">
        <f>(B375/'Computed data'!$B$15)*100</f>
        <v>2.7470119521912348</v>
      </c>
      <c r="D375" s="17">
        <f>A375/'Computed data'!$E$15</f>
        <v>76.538562969000978</v>
      </c>
    </row>
    <row r="376" spans="1:4" x14ac:dyDescent="0.25">
      <c r="A376" s="17">
        <v>1277</v>
      </c>
      <c r="B376" s="17">
        <v>0.69130000000000003</v>
      </c>
      <c r="C376" s="17">
        <f>(B376/'Computed data'!$B$15)*100</f>
        <v>2.7541832669322708</v>
      </c>
      <c r="D376" s="17">
        <f>A376/'Computed data'!$E$15</f>
        <v>76.538562969000978</v>
      </c>
    </row>
    <row r="377" spans="1:4" x14ac:dyDescent="0.25">
      <c r="A377" s="17">
        <v>1278</v>
      </c>
      <c r="B377" s="17">
        <v>0.69310000000000005</v>
      </c>
      <c r="C377" s="17">
        <f>(B377/'Computed data'!$B$15)*100</f>
        <v>2.7613545816733072</v>
      </c>
      <c r="D377" s="17">
        <f>A377/'Computed data'!$E$15</f>
        <v>76.598499196854547</v>
      </c>
    </row>
    <row r="378" spans="1:4" x14ac:dyDescent="0.25">
      <c r="A378" s="17">
        <v>1280</v>
      </c>
      <c r="B378" s="17">
        <v>0.6946</v>
      </c>
      <c r="C378" s="17">
        <f>(B378/'Computed data'!$B$15)*100</f>
        <v>2.7673306772908366</v>
      </c>
      <c r="D378" s="17">
        <f>A378/'Computed data'!$E$15</f>
        <v>76.718371652561672</v>
      </c>
    </row>
    <row r="379" spans="1:4" x14ac:dyDescent="0.25">
      <c r="A379" s="17">
        <v>1282</v>
      </c>
      <c r="B379" s="17">
        <v>0.69710000000000005</v>
      </c>
      <c r="C379" s="17">
        <f>(B379/'Computed data'!$B$15)*100</f>
        <v>2.7772908366533864</v>
      </c>
      <c r="D379" s="17">
        <f>A379/'Computed data'!$E$15</f>
        <v>76.838244108268796</v>
      </c>
    </row>
    <row r="380" spans="1:4" x14ac:dyDescent="0.25">
      <c r="A380" s="17">
        <v>1283</v>
      </c>
      <c r="B380" s="17">
        <v>0.69889999999999997</v>
      </c>
      <c r="C380" s="17">
        <f>(B380/'Computed data'!$B$15)*100</f>
        <v>2.7844621513944219</v>
      </c>
      <c r="D380" s="17">
        <f>A380/'Computed data'!$E$15</f>
        <v>76.898180336122365</v>
      </c>
    </row>
    <row r="381" spans="1:4" x14ac:dyDescent="0.25">
      <c r="A381" s="17">
        <v>1285</v>
      </c>
      <c r="B381" s="17">
        <v>0.70069999999999999</v>
      </c>
      <c r="C381" s="17">
        <f>(B381/'Computed data'!$B$15)*100</f>
        <v>2.7916334661354578</v>
      </c>
      <c r="D381" s="17">
        <f>A381/'Computed data'!$E$15</f>
        <v>77.01805279182949</v>
      </c>
    </row>
    <row r="382" spans="1:4" x14ac:dyDescent="0.25">
      <c r="A382" s="17">
        <v>1286</v>
      </c>
      <c r="B382" s="17">
        <v>0.70250000000000001</v>
      </c>
      <c r="C382" s="17">
        <f>(B382/'Computed data'!$B$15)*100</f>
        <v>2.7988047808764938</v>
      </c>
      <c r="D382" s="17">
        <f>A382/'Computed data'!$E$15</f>
        <v>77.077989019683059</v>
      </c>
    </row>
    <row r="383" spans="1:4" x14ac:dyDescent="0.25">
      <c r="A383" s="17">
        <v>1287</v>
      </c>
      <c r="B383" s="17">
        <v>0.70430000000000004</v>
      </c>
      <c r="C383" s="17">
        <f>(B383/'Computed data'!$B$15)*100</f>
        <v>2.8059760956175297</v>
      </c>
      <c r="D383" s="17">
        <f>A383/'Computed data'!$E$15</f>
        <v>77.137925247536614</v>
      </c>
    </row>
    <row r="384" spans="1:4" x14ac:dyDescent="0.25">
      <c r="A384" s="17">
        <v>1290</v>
      </c>
      <c r="B384" s="17">
        <v>0.70609999999999995</v>
      </c>
      <c r="C384" s="17">
        <f>(B384/'Computed data'!$B$15)*100</f>
        <v>2.8131474103585652</v>
      </c>
      <c r="D384" s="17">
        <f>A384/'Computed data'!$E$15</f>
        <v>77.317733931097308</v>
      </c>
    </row>
    <row r="385" spans="1:4" x14ac:dyDescent="0.25">
      <c r="A385" s="17">
        <v>1291</v>
      </c>
      <c r="B385" s="17">
        <v>0.70779999999999998</v>
      </c>
      <c r="C385" s="17">
        <f>(B385/'Computed data'!$B$15)*100</f>
        <v>2.8199203187250994</v>
      </c>
      <c r="D385" s="17">
        <f>A385/'Computed data'!$E$15</f>
        <v>77.377670158950878</v>
      </c>
    </row>
    <row r="386" spans="1:4" x14ac:dyDescent="0.25">
      <c r="A386" s="17">
        <v>1294</v>
      </c>
      <c r="B386" s="17">
        <v>0.70960000000000001</v>
      </c>
      <c r="C386" s="17">
        <f>(B386/'Computed data'!$B$15)*100</f>
        <v>2.8270916334661353</v>
      </c>
      <c r="D386" s="17">
        <f>A386/'Computed data'!$E$15</f>
        <v>77.557478842511571</v>
      </c>
    </row>
    <row r="387" spans="1:4" x14ac:dyDescent="0.25">
      <c r="A387" s="17">
        <v>1296</v>
      </c>
      <c r="B387" s="17">
        <v>0.71160000000000001</v>
      </c>
      <c r="C387" s="17">
        <f>(B387/'Computed data'!$B$15)*100</f>
        <v>2.8350597609561752</v>
      </c>
      <c r="D387" s="17">
        <f>A387/'Computed data'!$E$15</f>
        <v>77.677351298218696</v>
      </c>
    </row>
    <row r="388" spans="1:4" x14ac:dyDescent="0.25">
      <c r="A388" s="17">
        <v>1297</v>
      </c>
      <c r="B388" s="17">
        <v>0.7137</v>
      </c>
      <c r="C388" s="17">
        <f>(B388/'Computed data'!$B$15)*100</f>
        <v>2.8434262948207172</v>
      </c>
      <c r="D388" s="17">
        <f>A388/'Computed data'!$E$15</f>
        <v>77.737287526072265</v>
      </c>
    </row>
    <row r="389" spans="1:4" x14ac:dyDescent="0.25">
      <c r="A389" s="17">
        <v>1299</v>
      </c>
      <c r="B389" s="17">
        <v>0.71550000000000002</v>
      </c>
      <c r="C389" s="17">
        <f>(B389/'Computed data'!$B$15)*100</f>
        <v>2.8505976095617531</v>
      </c>
      <c r="D389" s="17">
        <f>A389/'Computed data'!$E$15</f>
        <v>77.85715998177939</v>
      </c>
    </row>
    <row r="390" spans="1:4" x14ac:dyDescent="0.25">
      <c r="A390" s="17">
        <v>1300</v>
      </c>
      <c r="B390" s="17">
        <v>0.71730000000000005</v>
      </c>
      <c r="C390" s="17">
        <f>(B390/'Computed data'!$B$15)*100</f>
        <v>2.8577689243027891</v>
      </c>
      <c r="D390" s="17">
        <f>A390/'Computed data'!$E$15</f>
        <v>77.917096209632945</v>
      </c>
    </row>
    <row r="391" spans="1:4" x14ac:dyDescent="0.25">
      <c r="A391" s="17">
        <v>1302</v>
      </c>
      <c r="B391" s="17">
        <v>0.71909999999999996</v>
      </c>
      <c r="C391" s="17">
        <f>(B391/'Computed data'!$B$15)*100</f>
        <v>2.8649402390438246</v>
      </c>
      <c r="D391" s="17">
        <f>A391/'Computed data'!$E$15</f>
        <v>78.036968665340083</v>
      </c>
    </row>
    <row r="392" spans="1:4" x14ac:dyDescent="0.25">
      <c r="A392" s="17">
        <v>1303</v>
      </c>
      <c r="B392" s="17">
        <v>0.7208</v>
      </c>
      <c r="C392" s="17">
        <f>(B392/'Computed data'!$B$15)*100</f>
        <v>2.8717131474103583</v>
      </c>
      <c r="D392" s="17">
        <f>A392/'Computed data'!$E$15</f>
        <v>78.096904893193638</v>
      </c>
    </row>
    <row r="393" spans="1:4" x14ac:dyDescent="0.25">
      <c r="A393" s="17">
        <v>1304</v>
      </c>
      <c r="B393" s="17">
        <v>0.72260000000000002</v>
      </c>
      <c r="C393" s="17">
        <f>(B393/'Computed data'!$B$15)*100</f>
        <v>2.8788844621513943</v>
      </c>
      <c r="D393" s="17">
        <f>A393/'Computed data'!$E$15</f>
        <v>78.156841121047208</v>
      </c>
    </row>
    <row r="394" spans="1:4" x14ac:dyDescent="0.25">
      <c r="A394" s="17">
        <v>1305</v>
      </c>
      <c r="B394" s="17">
        <v>0.72440000000000004</v>
      </c>
      <c r="C394" s="17">
        <f>(B394/'Computed data'!$B$15)*100</f>
        <v>2.8860557768924302</v>
      </c>
      <c r="D394" s="17">
        <f>A394/'Computed data'!$E$15</f>
        <v>78.216777348900763</v>
      </c>
    </row>
    <row r="395" spans="1:4" x14ac:dyDescent="0.25">
      <c r="A395" s="17">
        <v>1305</v>
      </c>
      <c r="B395" s="17">
        <v>0.72619999999999996</v>
      </c>
      <c r="C395" s="17">
        <f>(B395/'Computed data'!$B$15)*100</f>
        <v>2.8932270916334657</v>
      </c>
      <c r="D395" s="17">
        <f>A395/'Computed data'!$E$15</f>
        <v>78.216777348900763</v>
      </c>
    </row>
    <row r="396" spans="1:4" x14ac:dyDescent="0.25">
      <c r="A396" s="17">
        <v>1307</v>
      </c>
      <c r="B396" s="17">
        <v>0.72850000000000004</v>
      </c>
      <c r="C396" s="17">
        <f>(B396/'Computed data'!$B$15)*100</f>
        <v>2.9023904382470116</v>
      </c>
      <c r="D396" s="17">
        <f>A396/'Computed data'!$E$15</f>
        <v>78.336649804607902</v>
      </c>
    </row>
    <row r="397" spans="1:4" x14ac:dyDescent="0.25">
      <c r="A397" s="17">
        <v>1308</v>
      </c>
      <c r="B397" s="17">
        <v>0.72989999999999999</v>
      </c>
      <c r="C397" s="17">
        <f>(B397/'Computed data'!$B$15)*100</f>
        <v>2.9079681274900397</v>
      </c>
      <c r="D397" s="17">
        <f>A397/'Computed data'!$E$15</f>
        <v>78.396586032461457</v>
      </c>
    </row>
    <row r="398" spans="1:4" x14ac:dyDescent="0.25">
      <c r="A398" s="17">
        <v>1310</v>
      </c>
      <c r="B398" s="17">
        <v>0.73260000000000003</v>
      </c>
      <c r="C398" s="17">
        <f>(B398/'Computed data'!$B$15)*100</f>
        <v>2.9187250996015934</v>
      </c>
      <c r="D398" s="17">
        <f>A398/'Computed data'!$E$15</f>
        <v>78.516458488168581</v>
      </c>
    </row>
    <row r="399" spans="1:4" x14ac:dyDescent="0.25">
      <c r="A399" s="17">
        <v>1311</v>
      </c>
      <c r="B399" s="17">
        <v>0.73440000000000005</v>
      </c>
      <c r="C399" s="17">
        <f>(B399/'Computed data'!$B$15)*100</f>
        <v>2.9258964143426294</v>
      </c>
      <c r="D399" s="17">
        <f>A399/'Computed data'!$E$15</f>
        <v>78.576394716022151</v>
      </c>
    </row>
    <row r="400" spans="1:4" x14ac:dyDescent="0.25">
      <c r="A400" s="17">
        <v>1312</v>
      </c>
      <c r="B400" s="17">
        <v>0.73609999999999998</v>
      </c>
      <c r="C400" s="17">
        <f>(B400/'Computed data'!$B$15)*100</f>
        <v>2.9326693227091631</v>
      </c>
      <c r="D400" s="17">
        <f>A400/'Computed data'!$E$15</f>
        <v>78.63633094387572</v>
      </c>
    </row>
    <row r="401" spans="1:4" x14ac:dyDescent="0.25">
      <c r="A401" s="17">
        <v>1313</v>
      </c>
      <c r="B401" s="17">
        <v>0.7379</v>
      </c>
      <c r="C401" s="17">
        <f>(B401/'Computed data'!$B$15)*100</f>
        <v>2.9398406374501991</v>
      </c>
      <c r="D401" s="17">
        <f>A401/'Computed data'!$E$15</f>
        <v>78.696267171729275</v>
      </c>
    </row>
    <row r="402" spans="1:4" x14ac:dyDescent="0.25">
      <c r="A402" s="17">
        <v>1315</v>
      </c>
      <c r="B402" s="17">
        <v>0.73970000000000002</v>
      </c>
      <c r="C402" s="17">
        <f>(B402/'Computed data'!$B$15)*100</f>
        <v>2.947011952191235</v>
      </c>
      <c r="D402" s="17">
        <f>A402/'Computed data'!$E$15</f>
        <v>78.816139627436414</v>
      </c>
    </row>
    <row r="403" spans="1:4" x14ac:dyDescent="0.25">
      <c r="A403" s="17">
        <v>1316</v>
      </c>
      <c r="B403" s="17">
        <v>0.74150000000000005</v>
      </c>
      <c r="C403" s="17">
        <f>(B403/'Computed data'!$B$15)*100</f>
        <v>2.954183266932271</v>
      </c>
      <c r="D403" s="17">
        <f>A403/'Computed data'!$E$15</f>
        <v>78.876075855289969</v>
      </c>
    </row>
    <row r="404" spans="1:4" x14ac:dyDescent="0.25">
      <c r="A404" s="17">
        <v>1317</v>
      </c>
      <c r="B404" s="17">
        <v>0.74329999999999996</v>
      </c>
      <c r="C404" s="17">
        <f>(B404/'Computed data'!$B$15)*100</f>
        <v>2.9613545816733065</v>
      </c>
      <c r="D404" s="17">
        <f>A404/'Computed data'!$E$15</f>
        <v>78.936012083143538</v>
      </c>
    </row>
    <row r="405" spans="1:4" x14ac:dyDescent="0.25">
      <c r="A405" s="17">
        <v>1318</v>
      </c>
      <c r="B405" s="17">
        <v>0.74509999999999998</v>
      </c>
      <c r="C405" s="17">
        <f>(B405/'Computed data'!$B$15)*100</f>
        <v>2.9685258964143424</v>
      </c>
      <c r="D405" s="17">
        <f>A405/'Computed data'!$E$15</f>
        <v>78.995948310997093</v>
      </c>
    </row>
    <row r="406" spans="1:4" x14ac:dyDescent="0.25">
      <c r="A406" s="17">
        <v>1320</v>
      </c>
      <c r="B406" s="17">
        <v>0.74660000000000004</v>
      </c>
      <c r="C406" s="17">
        <f>(B406/'Computed data'!$B$15)*100</f>
        <v>2.9745019920318727</v>
      </c>
      <c r="D406" s="17">
        <f>A406/'Computed data'!$E$15</f>
        <v>79.115820766704232</v>
      </c>
    </row>
    <row r="407" spans="1:4" x14ac:dyDescent="0.25">
      <c r="A407" s="17">
        <v>1322</v>
      </c>
      <c r="B407" s="17">
        <v>0.74909999999999999</v>
      </c>
      <c r="C407" s="17">
        <f>(B407/'Computed data'!$B$15)*100</f>
        <v>2.9844621513944221</v>
      </c>
      <c r="D407" s="17">
        <f>A407/'Computed data'!$E$15</f>
        <v>79.235693222411356</v>
      </c>
    </row>
    <row r="408" spans="1:4" x14ac:dyDescent="0.25">
      <c r="A408" s="17">
        <v>1323</v>
      </c>
      <c r="B408" s="17">
        <v>0.75090000000000001</v>
      </c>
      <c r="C408" s="17">
        <f>(B408/'Computed data'!$B$15)*100</f>
        <v>2.991633466135458</v>
      </c>
      <c r="D408" s="17">
        <f>A408/'Computed data'!$E$15</f>
        <v>79.295629450264911</v>
      </c>
    </row>
    <row r="409" spans="1:4" x14ac:dyDescent="0.25">
      <c r="A409" s="17">
        <v>1325</v>
      </c>
      <c r="B409" s="17">
        <v>0.75270000000000004</v>
      </c>
      <c r="C409" s="17">
        <f>(B409/'Computed data'!$B$15)*100</f>
        <v>2.9988047808764939</v>
      </c>
      <c r="D409" s="17">
        <f>A409/'Computed data'!$E$15</f>
        <v>79.41550190597205</v>
      </c>
    </row>
    <row r="410" spans="1:4" x14ac:dyDescent="0.25">
      <c r="A410" s="17">
        <v>1326</v>
      </c>
      <c r="B410" s="17">
        <v>0.75449999999999995</v>
      </c>
      <c r="C410" s="17">
        <f>(B410/'Computed data'!$B$15)*100</f>
        <v>3.0059760956175294</v>
      </c>
      <c r="D410" s="17">
        <f>A410/'Computed data'!$E$15</f>
        <v>79.475438133825605</v>
      </c>
    </row>
    <row r="411" spans="1:4" x14ac:dyDescent="0.25">
      <c r="A411" s="17">
        <v>1327</v>
      </c>
      <c r="B411" s="17">
        <v>0.75629999999999997</v>
      </c>
      <c r="C411" s="17">
        <f>(B411/'Computed data'!$B$15)*100</f>
        <v>3.0131474103585654</v>
      </c>
      <c r="D411" s="17">
        <f>A411/'Computed data'!$E$15</f>
        <v>79.535374361679175</v>
      </c>
    </row>
    <row r="412" spans="1:4" x14ac:dyDescent="0.25">
      <c r="A412" s="17">
        <v>1327</v>
      </c>
      <c r="B412" s="17">
        <v>0.7581</v>
      </c>
      <c r="C412" s="17">
        <f>(B412/'Computed data'!$B$15)*100</f>
        <v>3.0203187250996013</v>
      </c>
      <c r="D412" s="17">
        <f>A412/'Computed data'!$E$15</f>
        <v>79.535374361679175</v>
      </c>
    </row>
    <row r="413" spans="1:4" x14ac:dyDescent="0.25">
      <c r="A413" s="17">
        <v>1328</v>
      </c>
      <c r="B413" s="17">
        <v>0.75990000000000002</v>
      </c>
      <c r="C413" s="17">
        <f>(B413/'Computed data'!$B$15)*100</f>
        <v>3.0274900398406372</v>
      </c>
      <c r="D413" s="17">
        <f>A413/'Computed data'!$E$15</f>
        <v>79.59531058953273</v>
      </c>
    </row>
    <row r="414" spans="1:4" x14ac:dyDescent="0.25">
      <c r="A414" s="17">
        <v>1330</v>
      </c>
      <c r="B414" s="17">
        <v>0.76160000000000005</v>
      </c>
      <c r="C414" s="17">
        <f>(B414/'Computed data'!$B$15)*100</f>
        <v>3.0342629482071715</v>
      </c>
      <c r="D414" s="17">
        <f>A414/'Computed data'!$E$15</f>
        <v>79.715183045239868</v>
      </c>
    </row>
    <row r="415" spans="1:4" x14ac:dyDescent="0.25">
      <c r="A415" s="17">
        <v>1332</v>
      </c>
      <c r="B415" s="17">
        <v>0.76359999999999995</v>
      </c>
      <c r="C415" s="17">
        <f>(B415/'Computed data'!$B$15)*100</f>
        <v>3.0422310756972109</v>
      </c>
      <c r="D415" s="17">
        <f>A415/'Computed data'!$E$15</f>
        <v>79.835055500946993</v>
      </c>
    </row>
    <row r="416" spans="1:4" x14ac:dyDescent="0.25">
      <c r="A416" s="17">
        <v>1333</v>
      </c>
      <c r="B416" s="17">
        <v>0.76580000000000004</v>
      </c>
      <c r="C416" s="17">
        <f>(B416/'Computed data'!$B$15)*100</f>
        <v>3.050996015936255</v>
      </c>
      <c r="D416" s="17">
        <f>A416/'Computed data'!$E$15</f>
        <v>79.894991728800562</v>
      </c>
    </row>
    <row r="417" spans="1:4" x14ac:dyDescent="0.25">
      <c r="A417" s="17">
        <v>1333</v>
      </c>
      <c r="B417" s="17">
        <v>0.76749999999999996</v>
      </c>
      <c r="C417" s="17">
        <f>(B417/'Computed data'!$B$15)*100</f>
        <v>3.0577689243027883</v>
      </c>
      <c r="D417" s="17">
        <f>A417/'Computed data'!$E$15</f>
        <v>79.894991728800562</v>
      </c>
    </row>
    <row r="418" spans="1:4" x14ac:dyDescent="0.25">
      <c r="A418" s="17">
        <v>1334</v>
      </c>
      <c r="B418" s="17">
        <v>0.76929999999999998</v>
      </c>
      <c r="C418" s="17">
        <f>(B418/'Computed data'!$B$15)*100</f>
        <v>3.0649402390438243</v>
      </c>
      <c r="D418" s="17">
        <f>A418/'Computed data'!$E$15</f>
        <v>79.954927956654117</v>
      </c>
    </row>
    <row r="419" spans="1:4" x14ac:dyDescent="0.25">
      <c r="A419" s="17">
        <v>1335</v>
      </c>
      <c r="B419" s="17">
        <v>0.77110000000000001</v>
      </c>
      <c r="C419" s="17">
        <f>(B419/'Computed data'!$B$15)*100</f>
        <v>3.0721115537848602</v>
      </c>
      <c r="D419" s="17">
        <f>A419/'Computed data'!$E$15</f>
        <v>80.014864184507687</v>
      </c>
    </row>
    <row r="420" spans="1:4" x14ac:dyDescent="0.25">
      <c r="A420" s="17">
        <v>1337</v>
      </c>
      <c r="B420" s="17">
        <v>0.77290000000000003</v>
      </c>
      <c r="C420" s="17">
        <f>(B420/'Computed data'!$B$15)*100</f>
        <v>3.0792828685258962</v>
      </c>
      <c r="D420" s="17">
        <f>A420/'Computed data'!$E$15</f>
        <v>80.134736640214811</v>
      </c>
    </row>
    <row r="421" spans="1:4" x14ac:dyDescent="0.25">
      <c r="A421" s="17">
        <v>1338</v>
      </c>
      <c r="B421" s="17">
        <v>0.77459999999999996</v>
      </c>
      <c r="C421" s="17">
        <f>(B421/'Computed data'!$B$15)*100</f>
        <v>3.0860557768924299</v>
      </c>
      <c r="D421" s="17">
        <f>A421/'Computed data'!$E$15</f>
        <v>80.19467286806838</v>
      </c>
    </row>
    <row r="422" spans="1:4" x14ac:dyDescent="0.25">
      <c r="A422" s="17">
        <v>1338</v>
      </c>
      <c r="B422" s="17">
        <v>0.77639999999999998</v>
      </c>
      <c r="C422" s="17">
        <f>(B422/'Computed data'!$B$15)*100</f>
        <v>3.0932270916334659</v>
      </c>
      <c r="D422" s="17">
        <f>A422/'Computed data'!$E$15</f>
        <v>80.19467286806838</v>
      </c>
    </row>
    <row r="423" spans="1:4" x14ac:dyDescent="0.25">
      <c r="A423" s="17">
        <v>1338</v>
      </c>
      <c r="B423" s="17">
        <v>0.77869999999999995</v>
      </c>
      <c r="C423" s="17">
        <f>(B423/'Computed data'!$B$15)*100</f>
        <v>3.1023904382470118</v>
      </c>
      <c r="D423" s="17">
        <f>A423/'Computed data'!$E$15</f>
        <v>80.19467286806838</v>
      </c>
    </row>
    <row r="424" spans="1:4" x14ac:dyDescent="0.25">
      <c r="A424" s="17">
        <v>1339</v>
      </c>
      <c r="B424" s="17">
        <v>0.78049999999999997</v>
      </c>
      <c r="C424" s="17">
        <f>(B424/'Computed data'!$B$15)*100</f>
        <v>3.1095617529880477</v>
      </c>
      <c r="D424" s="17">
        <f>A424/'Computed data'!$E$15</f>
        <v>80.254609095921936</v>
      </c>
    </row>
    <row r="425" spans="1:4" x14ac:dyDescent="0.25">
      <c r="A425" s="17">
        <v>1340</v>
      </c>
      <c r="B425" s="17">
        <v>0.78200000000000003</v>
      </c>
      <c r="C425" s="17">
        <f>(B425/'Computed data'!$B$15)*100</f>
        <v>3.1155378486055776</v>
      </c>
      <c r="D425" s="17">
        <f>A425/'Computed data'!$E$15</f>
        <v>80.314545323775505</v>
      </c>
    </row>
    <row r="426" spans="1:4" x14ac:dyDescent="0.25">
      <c r="A426" s="17">
        <v>1342</v>
      </c>
      <c r="B426" s="17">
        <v>0.78459999999999996</v>
      </c>
      <c r="C426" s="17">
        <f>(B426/'Computed data'!$B$15)*100</f>
        <v>3.1258964143426291</v>
      </c>
      <c r="D426" s="17">
        <f>A426/'Computed data'!$E$15</f>
        <v>80.434417779482629</v>
      </c>
    </row>
    <row r="427" spans="1:4" x14ac:dyDescent="0.25">
      <c r="A427" s="17">
        <v>1342</v>
      </c>
      <c r="B427" s="17">
        <v>0.78569999999999995</v>
      </c>
      <c r="C427" s="17">
        <f>(B427/'Computed data'!$B$15)*100</f>
        <v>3.1302788844621512</v>
      </c>
      <c r="D427" s="17">
        <f>A427/'Computed data'!$E$15</f>
        <v>80.434417779482629</v>
      </c>
    </row>
    <row r="428" spans="1:4" x14ac:dyDescent="0.25">
      <c r="A428" s="17">
        <v>1343</v>
      </c>
      <c r="B428" s="17">
        <v>0.78820000000000001</v>
      </c>
      <c r="C428" s="17">
        <f>(B428/'Computed data'!$B$15)*100</f>
        <v>3.140239043824701</v>
      </c>
      <c r="D428" s="17">
        <f>A428/'Computed data'!$E$15</f>
        <v>80.494354007336199</v>
      </c>
    </row>
    <row r="429" spans="1:4" x14ac:dyDescent="0.25">
      <c r="A429" s="17">
        <v>1345</v>
      </c>
      <c r="B429" s="17">
        <v>0.78990000000000005</v>
      </c>
      <c r="C429" s="17">
        <f>(B429/'Computed data'!$B$15)*100</f>
        <v>3.1470119521912352</v>
      </c>
      <c r="D429" s="17">
        <f>A429/'Computed data'!$E$15</f>
        <v>80.614226463043323</v>
      </c>
    </row>
    <row r="430" spans="1:4" x14ac:dyDescent="0.25">
      <c r="A430" s="17">
        <v>1346</v>
      </c>
      <c r="B430" s="17">
        <v>0.79169999999999996</v>
      </c>
      <c r="C430" s="17">
        <f>(B430/'Computed data'!$B$15)*100</f>
        <v>3.1541832669322707</v>
      </c>
      <c r="D430" s="17">
        <f>A430/'Computed data'!$E$15</f>
        <v>80.674162690896878</v>
      </c>
    </row>
    <row r="431" spans="1:4" x14ac:dyDescent="0.25">
      <c r="A431" s="17">
        <v>1347</v>
      </c>
      <c r="B431" s="17">
        <v>0.79349999999999998</v>
      </c>
      <c r="C431" s="17">
        <f>(B431/'Computed data'!$B$15)*100</f>
        <v>3.1613545816733062</v>
      </c>
      <c r="D431" s="17">
        <f>A431/'Computed data'!$E$15</f>
        <v>80.734098918750448</v>
      </c>
    </row>
    <row r="432" spans="1:4" x14ac:dyDescent="0.25">
      <c r="A432" s="17">
        <v>1347</v>
      </c>
      <c r="B432" s="17">
        <v>0.79530000000000001</v>
      </c>
      <c r="C432" s="17">
        <f>(B432/'Computed data'!$B$15)*100</f>
        <v>3.1685258964143426</v>
      </c>
      <c r="D432" s="17">
        <f>A432/'Computed data'!$E$15</f>
        <v>80.734098918750448</v>
      </c>
    </row>
    <row r="433" spans="1:4" x14ac:dyDescent="0.25">
      <c r="A433" s="17">
        <v>1348</v>
      </c>
      <c r="B433" s="17">
        <v>0.79710000000000003</v>
      </c>
      <c r="C433" s="17">
        <f>(B433/'Computed data'!$B$15)*100</f>
        <v>3.1756972111553781</v>
      </c>
      <c r="D433" s="17">
        <f>A433/'Computed data'!$E$15</f>
        <v>80.794035146604017</v>
      </c>
    </row>
    <row r="434" spans="1:4" x14ac:dyDescent="0.25">
      <c r="A434" s="17">
        <v>1349</v>
      </c>
      <c r="B434" s="17">
        <v>0.79859999999999998</v>
      </c>
      <c r="C434" s="17">
        <f>(B434/'Computed data'!$B$15)*100</f>
        <v>3.1816733067729079</v>
      </c>
      <c r="D434" s="17">
        <f>A434/'Computed data'!$E$15</f>
        <v>80.853971374457572</v>
      </c>
    </row>
    <row r="435" spans="1:4" x14ac:dyDescent="0.25">
      <c r="A435" s="17">
        <v>1350</v>
      </c>
      <c r="B435" s="17">
        <v>0.80120000000000002</v>
      </c>
      <c r="C435" s="17">
        <f>(B435/'Computed data'!$B$15)*100</f>
        <v>3.1920318725099603</v>
      </c>
      <c r="D435" s="17">
        <f>A435/'Computed data'!$E$15</f>
        <v>80.913907602311141</v>
      </c>
    </row>
    <row r="436" spans="1:4" x14ac:dyDescent="0.25">
      <c r="A436" s="17">
        <v>1350</v>
      </c>
      <c r="B436" s="17">
        <v>0.80289999999999995</v>
      </c>
      <c r="C436" s="17">
        <f>(B436/'Computed data'!$B$15)*100</f>
        <v>3.1988047808764937</v>
      </c>
      <c r="D436" s="17">
        <f>A436/'Computed data'!$E$15</f>
        <v>80.913907602311141</v>
      </c>
    </row>
    <row r="437" spans="1:4" x14ac:dyDescent="0.25">
      <c r="A437" s="17">
        <v>1352</v>
      </c>
      <c r="B437" s="17">
        <v>0.80469999999999997</v>
      </c>
      <c r="C437" s="17">
        <f>(B437/'Computed data'!$B$15)*100</f>
        <v>3.2059760956175296</v>
      </c>
      <c r="D437" s="17">
        <f>A437/'Computed data'!$E$15</f>
        <v>81.033780058018266</v>
      </c>
    </row>
    <row r="438" spans="1:4" x14ac:dyDescent="0.25">
      <c r="A438" s="17">
        <v>1352</v>
      </c>
      <c r="B438" s="17">
        <v>0.80700000000000005</v>
      </c>
      <c r="C438" s="17">
        <f>(B438/'Computed data'!$B$15)*100</f>
        <v>3.2151394422310755</v>
      </c>
      <c r="D438" s="17">
        <f>A438/'Computed data'!$E$15</f>
        <v>81.033780058018266</v>
      </c>
    </row>
    <row r="439" spans="1:4" x14ac:dyDescent="0.25">
      <c r="A439" s="17">
        <v>1353</v>
      </c>
      <c r="B439" s="17">
        <v>0.80879999999999996</v>
      </c>
      <c r="C439" s="17">
        <f>(B439/'Computed data'!$B$15)*100</f>
        <v>3.222310756972111</v>
      </c>
      <c r="D439" s="17">
        <f>A439/'Computed data'!$E$15</f>
        <v>81.093716285871835</v>
      </c>
    </row>
    <row r="440" spans="1:4" x14ac:dyDescent="0.25">
      <c r="A440" s="17">
        <v>1353</v>
      </c>
      <c r="B440" s="17">
        <v>0.81010000000000004</v>
      </c>
      <c r="C440" s="17">
        <f>(B440/'Computed data'!$B$15)*100</f>
        <v>3.2274900398406374</v>
      </c>
      <c r="D440" s="17">
        <f>A440/'Computed data'!$E$15</f>
        <v>81.093716285871835</v>
      </c>
    </row>
    <row r="441" spans="1:4" x14ac:dyDescent="0.25">
      <c r="A441" s="17">
        <v>1353</v>
      </c>
      <c r="B441" s="17">
        <v>0.81189999999999996</v>
      </c>
      <c r="C441" s="17">
        <f>(B441/'Computed data'!$B$15)*100</f>
        <v>3.2346613545816729</v>
      </c>
      <c r="D441" s="17">
        <f>A441/'Computed data'!$E$15</f>
        <v>81.093716285871835</v>
      </c>
    </row>
    <row r="442" spans="1:4" x14ac:dyDescent="0.25">
      <c r="A442" s="17">
        <v>1353</v>
      </c>
      <c r="B442" s="17">
        <v>0.81369999999999998</v>
      </c>
      <c r="C442" s="17">
        <f>(B442/'Computed data'!$B$15)*100</f>
        <v>3.2418326693227093</v>
      </c>
      <c r="D442" s="17">
        <f>A442/'Computed data'!$E$15</f>
        <v>81.093716285871835</v>
      </c>
    </row>
    <row r="443" spans="1:4" x14ac:dyDescent="0.25">
      <c r="A443" s="17">
        <v>1355</v>
      </c>
      <c r="B443" s="17">
        <v>0.81569999999999998</v>
      </c>
      <c r="C443" s="17">
        <f>(B443/'Computed data'!$B$15)*100</f>
        <v>3.2498007968127491</v>
      </c>
      <c r="D443" s="17">
        <f>A443/'Computed data'!$E$15</f>
        <v>81.21358874157896</v>
      </c>
    </row>
    <row r="444" spans="1:4" x14ac:dyDescent="0.25">
      <c r="A444" s="17">
        <v>1355</v>
      </c>
      <c r="B444" s="17">
        <v>0.81779999999999997</v>
      </c>
      <c r="C444" s="17">
        <f>(B444/'Computed data'!$B$15)*100</f>
        <v>3.2581673306772903</v>
      </c>
      <c r="D444" s="17">
        <f>A444/'Computed data'!$E$15</f>
        <v>81.21358874157896</v>
      </c>
    </row>
    <row r="445" spans="1:4" x14ac:dyDescent="0.25">
      <c r="A445" s="17">
        <v>1357</v>
      </c>
      <c r="B445" s="17">
        <v>0.81950000000000001</v>
      </c>
      <c r="C445" s="17">
        <f>(B445/'Computed data'!$B$15)*100</f>
        <v>3.2649402390438245</v>
      </c>
      <c r="D445" s="17">
        <f>A445/'Computed data'!$E$15</f>
        <v>81.333461197286084</v>
      </c>
    </row>
    <row r="446" spans="1:4" x14ac:dyDescent="0.25">
      <c r="A446" s="17">
        <v>1357</v>
      </c>
      <c r="B446" s="17">
        <v>0.82130000000000003</v>
      </c>
      <c r="C446" s="17">
        <f>(B446/'Computed data'!$B$15)*100</f>
        <v>3.2721115537848608</v>
      </c>
      <c r="D446" s="17">
        <f>A446/'Computed data'!$E$15</f>
        <v>81.333461197286084</v>
      </c>
    </row>
    <row r="447" spans="1:4" x14ac:dyDescent="0.25">
      <c r="A447" s="17">
        <v>1358</v>
      </c>
      <c r="B447" s="17">
        <v>0.82310000000000005</v>
      </c>
      <c r="C447" s="17">
        <f>(B447/'Computed data'!$B$15)*100</f>
        <v>3.2792828685258963</v>
      </c>
      <c r="D447" s="17">
        <f>A447/'Computed data'!$E$15</f>
        <v>81.393397425139653</v>
      </c>
    </row>
    <row r="448" spans="1:4" x14ac:dyDescent="0.25">
      <c r="A448" s="17">
        <v>1360</v>
      </c>
      <c r="B448" s="17">
        <v>0.82489999999999997</v>
      </c>
      <c r="C448" s="17">
        <f>(B448/'Computed data'!$B$15)*100</f>
        <v>3.2864541832669318</v>
      </c>
      <c r="D448" s="17">
        <f>A448/'Computed data'!$E$15</f>
        <v>81.513269880846778</v>
      </c>
    </row>
    <row r="449" spans="1:4" x14ac:dyDescent="0.25">
      <c r="A449" s="17">
        <v>1360</v>
      </c>
      <c r="B449" s="17">
        <v>0.82669999999999999</v>
      </c>
      <c r="C449" s="17">
        <f>(B449/'Computed data'!$B$15)*100</f>
        <v>3.2936254980079682</v>
      </c>
      <c r="D449" s="17">
        <f>A449/'Computed data'!$E$15</f>
        <v>81.513269880846778</v>
      </c>
    </row>
    <row r="450" spans="1:4" x14ac:dyDescent="0.25">
      <c r="A450" s="17">
        <v>1362</v>
      </c>
      <c r="B450" s="17">
        <v>0.82850000000000001</v>
      </c>
      <c r="C450" s="17">
        <f>(B450/'Computed data'!$B$15)*100</f>
        <v>3.3007968127490037</v>
      </c>
      <c r="D450" s="17">
        <f>A450/'Computed data'!$E$15</f>
        <v>81.633142336553902</v>
      </c>
    </row>
    <row r="451" spans="1:4" x14ac:dyDescent="0.25">
      <c r="A451" s="17">
        <v>1364</v>
      </c>
      <c r="B451" s="17">
        <v>0.83020000000000005</v>
      </c>
      <c r="C451" s="17">
        <f>(B451/'Computed data'!$B$15)*100</f>
        <v>3.3075697211155379</v>
      </c>
      <c r="D451" s="17">
        <f>A451/'Computed data'!$E$15</f>
        <v>81.753014792261027</v>
      </c>
    </row>
    <row r="452" spans="1:4" x14ac:dyDescent="0.25">
      <c r="A452" s="17">
        <v>1365</v>
      </c>
      <c r="B452" s="17">
        <v>0.83199999999999996</v>
      </c>
      <c r="C452" s="17">
        <f>(B452/'Computed data'!$B$15)*100</f>
        <v>3.3147410358565734</v>
      </c>
      <c r="D452" s="17">
        <f>A452/'Computed data'!$E$15</f>
        <v>81.812951020114596</v>
      </c>
    </row>
    <row r="453" spans="1:4" x14ac:dyDescent="0.25">
      <c r="A453" s="17">
        <v>1366</v>
      </c>
      <c r="B453" s="17">
        <v>0.83440000000000003</v>
      </c>
      <c r="C453" s="17">
        <f>(B453/'Computed data'!$B$15)*100</f>
        <v>3.3243027888446215</v>
      </c>
      <c r="D453" s="17">
        <f>A453/'Computed data'!$E$15</f>
        <v>81.872887247968166</v>
      </c>
    </row>
    <row r="454" spans="1:4" x14ac:dyDescent="0.25">
      <c r="A454" s="17">
        <v>1367</v>
      </c>
      <c r="B454" s="17">
        <v>0.83609999999999995</v>
      </c>
      <c r="C454" s="17">
        <f>(B454/'Computed data'!$B$15)*100</f>
        <v>3.3310756972111548</v>
      </c>
      <c r="D454" s="17">
        <f>A454/'Computed data'!$E$15</f>
        <v>81.932823475821721</v>
      </c>
    </row>
    <row r="455" spans="1:4" x14ac:dyDescent="0.25">
      <c r="A455" s="17">
        <v>1368</v>
      </c>
      <c r="B455" s="17">
        <v>0.83789999999999998</v>
      </c>
      <c r="C455" s="17">
        <f>(B455/'Computed data'!$B$15)*100</f>
        <v>3.3382470119521912</v>
      </c>
      <c r="D455" s="17">
        <f>A455/'Computed data'!$E$15</f>
        <v>81.99275970367529</v>
      </c>
    </row>
    <row r="456" spans="1:4" x14ac:dyDescent="0.25">
      <c r="A456" s="17">
        <v>1369</v>
      </c>
      <c r="B456" s="17">
        <v>0.8397</v>
      </c>
      <c r="C456" s="17">
        <f>(B456/'Computed data'!$B$15)*100</f>
        <v>3.3454183266932267</v>
      </c>
      <c r="D456" s="17">
        <f>A456/'Computed data'!$E$15</f>
        <v>82.052695931528859</v>
      </c>
    </row>
    <row r="457" spans="1:4" x14ac:dyDescent="0.25">
      <c r="A457" s="17">
        <v>1371</v>
      </c>
      <c r="B457" s="17">
        <v>0.84150000000000003</v>
      </c>
      <c r="C457" s="17">
        <f>(B457/'Computed data'!$B$15)*100</f>
        <v>3.3525896414342631</v>
      </c>
      <c r="D457" s="17">
        <f>A457/'Computed data'!$E$15</f>
        <v>82.172568387235984</v>
      </c>
    </row>
    <row r="458" spans="1:4" x14ac:dyDescent="0.25">
      <c r="A458" s="17">
        <v>1372</v>
      </c>
      <c r="B458" s="17">
        <v>0.84319999999999995</v>
      </c>
      <c r="C458" s="17">
        <f>(B458/'Computed data'!$B$15)*100</f>
        <v>3.3593625498007964</v>
      </c>
      <c r="D458" s="17">
        <f>A458/'Computed data'!$E$15</f>
        <v>82.232504615089539</v>
      </c>
    </row>
    <row r="459" spans="1:4" x14ac:dyDescent="0.25">
      <c r="A459" s="17">
        <v>1373</v>
      </c>
      <c r="B459" s="17">
        <v>0.84509999999999996</v>
      </c>
      <c r="C459" s="17">
        <f>(B459/'Computed data'!$B$15)*100</f>
        <v>3.3669322709163341</v>
      </c>
      <c r="D459" s="17">
        <f>A459/'Computed data'!$E$15</f>
        <v>82.292440842943108</v>
      </c>
    </row>
    <row r="460" spans="1:4" x14ac:dyDescent="0.25">
      <c r="A460" s="17">
        <v>1375</v>
      </c>
      <c r="B460" s="17">
        <v>0.84699999999999998</v>
      </c>
      <c r="C460" s="17">
        <f>(B460/'Computed data'!$B$15)*100</f>
        <v>3.3745019920318726</v>
      </c>
      <c r="D460" s="17">
        <f>A460/'Computed data'!$E$15</f>
        <v>82.412313298650233</v>
      </c>
    </row>
    <row r="461" spans="1:4" x14ac:dyDescent="0.25">
      <c r="A461" s="17">
        <v>1375</v>
      </c>
      <c r="B461" s="17">
        <v>0.84919999999999995</v>
      </c>
      <c r="C461" s="17">
        <f>(B461/'Computed data'!$B$15)*100</f>
        <v>3.3832669322709159</v>
      </c>
      <c r="D461" s="17">
        <f>A461/'Computed data'!$E$15</f>
        <v>82.412313298650233</v>
      </c>
    </row>
    <row r="462" spans="1:4" x14ac:dyDescent="0.25">
      <c r="A462" s="17">
        <v>1377</v>
      </c>
      <c r="B462" s="17">
        <v>0.85099999999999998</v>
      </c>
      <c r="C462" s="17">
        <f>(B462/'Computed data'!$B$15)*100</f>
        <v>3.3904382470119518</v>
      </c>
      <c r="D462" s="17">
        <f>A462/'Computed data'!$E$15</f>
        <v>82.532185754357357</v>
      </c>
    </row>
    <row r="463" spans="1:4" x14ac:dyDescent="0.25">
      <c r="A463" s="17">
        <v>1378</v>
      </c>
      <c r="B463" s="17">
        <v>0.85270000000000001</v>
      </c>
      <c r="C463" s="17">
        <f>(B463/'Computed data'!$B$15)*100</f>
        <v>3.3972111553784856</v>
      </c>
      <c r="D463" s="17">
        <f>A463/'Computed data'!$E$15</f>
        <v>82.592121982210926</v>
      </c>
    </row>
    <row r="464" spans="1:4" x14ac:dyDescent="0.25">
      <c r="A464" s="17">
        <v>1380</v>
      </c>
      <c r="B464" s="17">
        <v>0.85450000000000004</v>
      </c>
      <c r="C464" s="17">
        <f>(B464/'Computed data'!$B$15)*100</f>
        <v>3.404382470119522</v>
      </c>
      <c r="D464" s="17">
        <f>A464/'Computed data'!$E$15</f>
        <v>82.711994437918051</v>
      </c>
    </row>
    <row r="465" spans="1:4" x14ac:dyDescent="0.25">
      <c r="A465" s="17">
        <v>1382</v>
      </c>
      <c r="B465" s="17">
        <v>0.85619999999999996</v>
      </c>
      <c r="C465" s="17">
        <f>(B465/'Computed data'!$B$15)*100</f>
        <v>3.4111553784860553</v>
      </c>
      <c r="D465" s="17">
        <f>A465/'Computed data'!$E$15</f>
        <v>82.831866893625175</v>
      </c>
    </row>
    <row r="466" spans="1:4" x14ac:dyDescent="0.25">
      <c r="A466" s="17">
        <v>1382</v>
      </c>
      <c r="B466" s="17">
        <v>0.85899999999999999</v>
      </c>
      <c r="C466" s="17">
        <f>(B466/'Computed data'!$B$15)*100</f>
        <v>3.4223107569721112</v>
      </c>
      <c r="D466" s="17">
        <f>A466/'Computed data'!$E$15</f>
        <v>82.831866893625175</v>
      </c>
    </row>
    <row r="467" spans="1:4" x14ac:dyDescent="0.25">
      <c r="A467" s="17">
        <v>1383</v>
      </c>
      <c r="B467" s="17">
        <v>0.86080000000000001</v>
      </c>
      <c r="C467" s="17">
        <f>(B467/'Computed data'!$B$15)*100</f>
        <v>3.4294820717131476</v>
      </c>
      <c r="D467" s="17">
        <f>A467/'Computed data'!$E$15</f>
        <v>82.891803121478745</v>
      </c>
    </row>
    <row r="468" spans="1:4" x14ac:dyDescent="0.25">
      <c r="A468" s="17">
        <v>1383</v>
      </c>
      <c r="B468" s="17">
        <v>0.86260000000000003</v>
      </c>
      <c r="C468" s="17">
        <f>(B468/'Computed data'!$B$15)*100</f>
        <v>3.4366533864541831</v>
      </c>
      <c r="D468" s="17">
        <f>A468/'Computed data'!$E$15</f>
        <v>82.891803121478745</v>
      </c>
    </row>
    <row r="469" spans="1:4" x14ac:dyDescent="0.25">
      <c r="A469" s="17">
        <v>1385</v>
      </c>
      <c r="B469" s="17">
        <v>0.86439999999999995</v>
      </c>
      <c r="C469" s="17">
        <f>(B469/'Computed data'!$B$15)*100</f>
        <v>3.4438247011952186</v>
      </c>
      <c r="D469" s="17">
        <f>A469/'Computed data'!$E$15</f>
        <v>83.011675577185869</v>
      </c>
    </row>
    <row r="470" spans="1:4" x14ac:dyDescent="0.25">
      <c r="A470" s="17">
        <v>1385</v>
      </c>
      <c r="B470" s="17">
        <v>0.86619999999999997</v>
      </c>
      <c r="C470" s="17">
        <f>(B470/'Computed data'!$B$15)*100</f>
        <v>3.4509960159362545</v>
      </c>
      <c r="D470" s="17">
        <f>A470/'Computed data'!$E$15</f>
        <v>83.011675577185869</v>
      </c>
    </row>
    <row r="471" spans="1:4" x14ac:dyDescent="0.25">
      <c r="A471" s="17">
        <v>1387</v>
      </c>
      <c r="B471" s="17">
        <v>0.86770000000000003</v>
      </c>
      <c r="C471" s="17">
        <f>(B471/'Computed data'!$B$15)*100</f>
        <v>3.4569721115537848</v>
      </c>
      <c r="D471" s="17">
        <f>A471/'Computed data'!$E$15</f>
        <v>83.131548032893008</v>
      </c>
    </row>
    <row r="472" spans="1:4" x14ac:dyDescent="0.25">
      <c r="A472" s="17">
        <v>1387</v>
      </c>
      <c r="B472" s="17">
        <v>0.87029999999999996</v>
      </c>
      <c r="C472" s="17">
        <f>(B472/'Computed data'!$B$15)*100</f>
        <v>3.4673306772908363</v>
      </c>
      <c r="D472" s="17">
        <f>A472/'Computed data'!$E$15</f>
        <v>83.131548032893008</v>
      </c>
    </row>
    <row r="473" spans="1:4" x14ac:dyDescent="0.25">
      <c r="A473" s="17">
        <v>1388</v>
      </c>
      <c r="B473" s="17">
        <v>0.872</v>
      </c>
      <c r="C473" s="17">
        <f>(B473/'Computed data'!$B$15)*100</f>
        <v>3.4741035856573705</v>
      </c>
      <c r="D473" s="17">
        <f>A473/'Computed data'!$E$15</f>
        <v>83.191484260746563</v>
      </c>
    </row>
    <row r="474" spans="1:4" x14ac:dyDescent="0.25">
      <c r="A474" s="17">
        <v>1390</v>
      </c>
      <c r="B474" s="17">
        <v>0.87380000000000002</v>
      </c>
      <c r="C474" s="17">
        <f>(B474/'Computed data'!$B$15)*100</f>
        <v>3.481274900398406</v>
      </c>
      <c r="D474" s="17">
        <f>A474/'Computed data'!$E$15</f>
        <v>83.311356716453687</v>
      </c>
    </row>
    <row r="475" spans="1:4" x14ac:dyDescent="0.25">
      <c r="A475" s="17">
        <v>1390</v>
      </c>
      <c r="B475" s="17">
        <v>0.87560000000000004</v>
      </c>
      <c r="C475" s="17">
        <f>(B475/'Computed data'!$B$15)*100</f>
        <v>3.4884462151394424</v>
      </c>
      <c r="D475" s="17">
        <f>A475/'Computed data'!$E$15</f>
        <v>83.311356716453687</v>
      </c>
    </row>
    <row r="476" spans="1:4" x14ac:dyDescent="0.25">
      <c r="A476" s="17">
        <v>1391</v>
      </c>
      <c r="B476" s="17">
        <v>0.87739999999999996</v>
      </c>
      <c r="C476" s="17">
        <f>(B476/'Computed data'!$B$15)*100</f>
        <v>3.4956175298804779</v>
      </c>
      <c r="D476" s="17">
        <f>A476/'Computed data'!$E$15</f>
        <v>83.371292944307257</v>
      </c>
    </row>
    <row r="477" spans="1:4" x14ac:dyDescent="0.25">
      <c r="A477" s="17">
        <v>1392</v>
      </c>
      <c r="B477" s="17">
        <v>0.87919999999999998</v>
      </c>
      <c r="C477" s="17">
        <f>(B477/'Computed data'!$B$15)*100</f>
        <v>3.5027888446215134</v>
      </c>
      <c r="D477" s="17">
        <f>A477/'Computed data'!$E$15</f>
        <v>83.431229172160826</v>
      </c>
    </row>
    <row r="478" spans="1:4" x14ac:dyDescent="0.25">
      <c r="A478" s="17">
        <v>1392</v>
      </c>
      <c r="B478" s="17">
        <v>0.88100000000000001</v>
      </c>
      <c r="C478" s="17">
        <f>(B478/'Computed data'!$B$15)*100</f>
        <v>3.5099601593625498</v>
      </c>
      <c r="D478" s="17">
        <f>A478/'Computed data'!$E$15</f>
        <v>83.431229172160826</v>
      </c>
    </row>
    <row r="479" spans="1:4" x14ac:dyDescent="0.25">
      <c r="A479" s="17">
        <v>1393</v>
      </c>
      <c r="B479" s="17">
        <v>0.88280000000000003</v>
      </c>
      <c r="C479" s="17">
        <f>(B479/'Computed data'!$B$15)*100</f>
        <v>3.5171314741035853</v>
      </c>
      <c r="D479" s="17">
        <f>A479/'Computed data'!$E$15</f>
        <v>83.491165400014381</v>
      </c>
    </row>
    <row r="480" spans="1:4" x14ac:dyDescent="0.25">
      <c r="A480" s="17">
        <v>1393</v>
      </c>
      <c r="B480" s="17">
        <v>0.88439999999999996</v>
      </c>
      <c r="C480" s="17">
        <f>(B480/'Computed data'!$B$15)*100</f>
        <v>3.5235059760956173</v>
      </c>
      <c r="D480" s="17">
        <f>A480/'Computed data'!$E$15</f>
        <v>83.491165400014381</v>
      </c>
    </row>
    <row r="481" spans="1:4" x14ac:dyDescent="0.25">
      <c r="A481" s="17">
        <v>1393</v>
      </c>
      <c r="B481" s="17">
        <v>0.88670000000000004</v>
      </c>
      <c r="C481" s="17">
        <f>(B481/'Computed data'!$B$15)*100</f>
        <v>3.5326693227091637</v>
      </c>
      <c r="D481" s="17">
        <f>A481/'Computed data'!$E$15</f>
        <v>83.491165400014381</v>
      </c>
    </row>
    <row r="482" spans="1:4" x14ac:dyDescent="0.25">
      <c r="A482" s="17">
        <v>1395</v>
      </c>
      <c r="B482" s="17">
        <v>0.88859999999999995</v>
      </c>
      <c r="C482" s="17">
        <f>(B482/'Computed data'!$B$15)*100</f>
        <v>3.5402390438247009</v>
      </c>
      <c r="D482" s="17">
        <f>A482/'Computed data'!$E$15</f>
        <v>83.611037855721506</v>
      </c>
    </row>
    <row r="483" spans="1:4" x14ac:dyDescent="0.25">
      <c r="A483" s="17">
        <v>1396</v>
      </c>
      <c r="B483" s="17">
        <v>0.89039999999999997</v>
      </c>
      <c r="C483" s="17">
        <f>(B483/'Computed data'!$B$15)*100</f>
        <v>3.5474103585657368</v>
      </c>
      <c r="D483" s="17">
        <f>A483/'Computed data'!$E$15</f>
        <v>83.670974083575075</v>
      </c>
    </row>
    <row r="484" spans="1:4" x14ac:dyDescent="0.25">
      <c r="A484" s="17">
        <v>1397</v>
      </c>
      <c r="B484" s="17">
        <v>0.89219999999999999</v>
      </c>
      <c r="C484" s="17">
        <f>(B484/'Computed data'!$B$15)*100</f>
        <v>3.5545816733067728</v>
      </c>
      <c r="D484" s="17">
        <f>A484/'Computed data'!$E$15</f>
        <v>83.730910311428644</v>
      </c>
    </row>
    <row r="485" spans="1:4" x14ac:dyDescent="0.25">
      <c r="A485" s="17">
        <v>1398</v>
      </c>
      <c r="B485" s="17">
        <v>0.89400000000000002</v>
      </c>
      <c r="C485" s="17">
        <f>(B485/'Computed data'!$B$15)*100</f>
        <v>3.5617529880478087</v>
      </c>
      <c r="D485" s="17">
        <f>A485/'Computed data'!$E$15</f>
        <v>83.7908465392822</v>
      </c>
    </row>
    <row r="486" spans="1:4" x14ac:dyDescent="0.25">
      <c r="A486" s="17">
        <v>1398</v>
      </c>
      <c r="B486" s="17">
        <v>0.89580000000000004</v>
      </c>
      <c r="C486" s="17">
        <f>(B486/'Computed data'!$B$15)*100</f>
        <v>3.5689243027888442</v>
      </c>
      <c r="D486" s="17">
        <f>A486/'Computed data'!$E$15</f>
        <v>83.7908465392822</v>
      </c>
    </row>
    <row r="487" spans="1:4" x14ac:dyDescent="0.25">
      <c r="A487" s="17">
        <v>1398</v>
      </c>
      <c r="B487" s="17">
        <v>0.89749999999999996</v>
      </c>
      <c r="C487" s="17">
        <f>(B487/'Computed data'!$B$15)*100</f>
        <v>3.575697211155378</v>
      </c>
      <c r="D487" s="17">
        <f>A487/'Computed data'!$E$15</f>
        <v>83.7908465392822</v>
      </c>
    </row>
    <row r="488" spans="1:4" x14ac:dyDescent="0.25">
      <c r="A488" s="17">
        <v>1400</v>
      </c>
      <c r="B488" s="17">
        <v>0.89929999999999999</v>
      </c>
      <c r="C488" s="17">
        <f>(B488/'Computed data'!$B$15)*100</f>
        <v>3.5828685258964139</v>
      </c>
      <c r="D488" s="17">
        <f>A488/'Computed data'!$E$15</f>
        <v>83.910718994989324</v>
      </c>
    </row>
    <row r="489" spans="1:4" x14ac:dyDescent="0.25">
      <c r="A489" s="17">
        <v>1400</v>
      </c>
      <c r="B489" s="17">
        <v>0.9012</v>
      </c>
      <c r="C489" s="17">
        <f>(B489/'Computed data'!$B$15)*100</f>
        <v>3.590438247011952</v>
      </c>
      <c r="D489" s="17">
        <f>A489/'Computed data'!$E$15</f>
        <v>83.910718994989324</v>
      </c>
    </row>
    <row r="490" spans="1:4" x14ac:dyDescent="0.25">
      <c r="A490" s="17">
        <v>1402</v>
      </c>
      <c r="B490" s="17">
        <v>0.90349999999999997</v>
      </c>
      <c r="C490" s="17">
        <f>(B490/'Computed data'!$B$15)*100</f>
        <v>3.5996015936254975</v>
      </c>
      <c r="D490" s="17">
        <f>A490/'Computed data'!$E$15</f>
        <v>84.030591450696463</v>
      </c>
    </row>
    <row r="491" spans="1:4" x14ac:dyDescent="0.25">
      <c r="A491" s="17">
        <v>1403</v>
      </c>
      <c r="B491" s="17">
        <v>0.9052</v>
      </c>
      <c r="C491" s="17">
        <f>(B491/'Computed data'!$B$15)*100</f>
        <v>3.6063745019920317</v>
      </c>
      <c r="D491" s="17">
        <f>A491/'Computed data'!$E$15</f>
        <v>84.090527678550018</v>
      </c>
    </row>
    <row r="492" spans="1:4" x14ac:dyDescent="0.25">
      <c r="A492" s="17">
        <v>1403</v>
      </c>
      <c r="B492" s="17">
        <v>0.90700000000000003</v>
      </c>
      <c r="C492" s="17">
        <f>(B492/'Computed data'!$B$15)*100</f>
        <v>3.6135458167330681</v>
      </c>
      <c r="D492" s="17">
        <f>A492/'Computed data'!$E$15</f>
        <v>84.090527678550018</v>
      </c>
    </row>
    <row r="493" spans="1:4" x14ac:dyDescent="0.25">
      <c r="A493" s="17">
        <v>1405</v>
      </c>
      <c r="B493" s="17">
        <v>0.90880000000000005</v>
      </c>
      <c r="C493" s="17">
        <f>(B493/'Computed data'!$B$15)*100</f>
        <v>3.6207171314741036</v>
      </c>
      <c r="D493" s="17">
        <f>A493/'Computed data'!$E$15</f>
        <v>84.210400134257156</v>
      </c>
    </row>
    <row r="494" spans="1:4" x14ac:dyDescent="0.25">
      <c r="A494" s="17">
        <v>1405</v>
      </c>
      <c r="B494" s="17">
        <v>0.91049999999999998</v>
      </c>
      <c r="C494" s="17">
        <f>(B494/'Computed data'!$B$15)*100</f>
        <v>3.6274900398406369</v>
      </c>
      <c r="D494" s="17">
        <f>A494/'Computed data'!$E$15</f>
        <v>84.210400134257156</v>
      </c>
    </row>
    <row r="495" spans="1:4" x14ac:dyDescent="0.25">
      <c r="A495" s="17">
        <v>1405</v>
      </c>
      <c r="B495" s="17">
        <v>0.9123</v>
      </c>
      <c r="C495" s="17">
        <f>(B495/'Computed data'!$B$15)*100</f>
        <v>3.6346613545816733</v>
      </c>
      <c r="D495" s="17">
        <f>A495/'Computed data'!$E$15</f>
        <v>84.210400134257156</v>
      </c>
    </row>
    <row r="496" spans="1:4" x14ac:dyDescent="0.25">
      <c r="A496" s="17">
        <v>1407</v>
      </c>
      <c r="B496" s="17">
        <v>0.91410000000000002</v>
      </c>
      <c r="C496" s="17">
        <f>(B496/'Computed data'!$B$15)*100</f>
        <v>3.6418326693227088</v>
      </c>
      <c r="D496" s="17">
        <f>A496/'Computed data'!$E$15</f>
        <v>84.330272589964281</v>
      </c>
    </row>
    <row r="497" spans="1:4" x14ac:dyDescent="0.25">
      <c r="A497" s="17">
        <v>1407</v>
      </c>
      <c r="B497" s="17">
        <v>0.91590000000000005</v>
      </c>
      <c r="C497" s="17">
        <f>(B497/'Computed data'!$B$15)*100</f>
        <v>3.6490039840637452</v>
      </c>
      <c r="D497" s="17">
        <f>A497/'Computed data'!$E$15</f>
        <v>84.330272589964281</v>
      </c>
    </row>
    <row r="498" spans="1:4" x14ac:dyDescent="0.25">
      <c r="A498" s="17">
        <v>1408</v>
      </c>
      <c r="B498" s="17">
        <v>0.91820000000000002</v>
      </c>
      <c r="C498" s="17">
        <f>(B498/'Computed data'!$B$15)*100</f>
        <v>3.6581673306772906</v>
      </c>
      <c r="D498" s="17">
        <f>A498/'Computed data'!$E$15</f>
        <v>84.390208817817836</v>
      </c>
    </row>
    <row r="499" spans="1:4" x14ac:dyDescent="0.25">
      <c r="A499" s="17">
        <v>1408</v>
      </c>
      <c r="B499" s="17">
        <v>0.91969999999999996</v>
      </c>
      <c r="C499" s="17">
        <f>(B499/'Computed data'!$B$15)*100</f>
        <v>3.6641434262948205</v>
      </c>
      <c r="D499" s="17">
        <f>A499/'Computed data'!$E$15</f>
        <v>84.390208817817836</v>
      </c>
    </row>
    <row r="500" spans="1:4" x14ac:dyDescent="0.25">
      <c r="A500" s="17">
        <v>1409</v>
      </c>
      <c r="B500" s="17">
        <v>0.92230000000000001</v>
      </c>
      <c r="C500" s="17">
        <f>(B500/'Computed data'!$B$15)*100</f>
        <v>3.674501992031872</v>
      </c>
      <c r="D500" s="17">
        <f>A500/'Computed data'!$E$15</f>
        <v>84.450145045671405</v>
      </c>
    </row>
    <row r="501" spans="1:4" x14ac:dyDescent="0.25">
      <c r="A501" s="17">
        <v>1410</v>
      </c>
      <c r="B501" s="17">
        <v>0.92410000000000003</v>
      </c>
      <c r="C501" s="17">
        <f>(B501/'Computed data'!$B$15)*100</f>
        <v>3.6816733067729084</v>
      </c>
      <c r="D501" s="17">
        <f>A501/'Computed data'!$E$15</f>
        <v>84.510081273524975</v>
      </c>
    </row>
    <row r="502" spans="1:4" x14ac:dyDescent="0.25">
      <c r="A502" s="17">
        <v>1411</v>
      </c>
      <c r="B502" s="17">
        <v>0.92579999999999996</v>
      </c>
      <c r="C502" s="17">
        <f>(B502/'Computed data'!$B$15)*100</f>
        <v>3.6884462151394417</v>
      </c>
      <c r="D502" s="17">
        <f>A502/'Computed data'!$E$15</f>
        <v>84.57001750137853</v>
      </c>
    </row>
    <row r="503" spans="1:4" x14ac:dyDescent="0.25">
      <c r="A503" s="17">
        <v>1412</v>
      </c>
      <c r="B503" s="17">
        <v>0.92759999999999998</v>
      </c>
      <c r="C503" s="17">
        <f>(B503/'Computed data'!$B$15)*100</f>
        <v>3.6956175298804781</v>
      </c>
      <c r="D503" s="17">
        <f>A503/'Computed data'!$E$15</f>
        <v>84.629953729232099</v>
      </c>
    </row>
    <row r="504" spans="1:4" x14ac:dyDescent="0.25">
      <c r="A504" s="17">
        <v>1412</v>
      </c>
      <c r="B504" s="17">
        <v>0.9294</v>
      </c>
      <c r="C504" s="17">
        <f>(B504/'Computed data'!$B$15)*100</f>
        <v>3.7027888446215136</v>
      </c>
      <c r="D504" s="17">
        <f>A504/'Computed data'!$E$15</f>
        <v>84.629953729232099</v>
      </c>
    </row>
    <row r="505" spans="1:4" x14ac:dyDescent="0.25">
      <c r="A505" s="17">
        <v>1413</v>
      </c>
      <c r="B505" s="17">
        <v>0.93120000000000003</v>
      </c>
      <c r="C505" s="17">
        <f>(B505/'Computed data'!$B$15)*100</f>
        <v>3.70996015936255</v>
      </c>
      <c r="D505" s="17">
        <f>A505/'Computed data'!$E$15</f>
        <v>84.689889957085654</v>
      </c>
    </row>
    <row r="506" spans="1:4" x14ac:dyDescent="0.25">
      <c r="A506" s="17">
        <v>1413</v>
      </c>
      <c r="B506" s="17">
        <v>0.93300000000000005</v>
      </c>
      <c r="C506" s="17">
        <f>(B506/'Computed data'!$B$15)*100</f>
        <v>3.7171314741035855</v>
      </c>
      <c r="D506" s="17">
        <f>A506/'Computed data'!$E$15</f>
        <v>84.689889957085654</v>
      </c>
    </row>
    <row r="507" spans="1:4" x14ac:dyDescent="0.25">
      <c r="A507" s="17">
        <v>1415</v>
      </c>
      <c r="B507" s="17">
        <v>0.93479999999999996</v>
      </c>
      <c r="C507" s="17">
        <f>(B507/'Computed data'!$B$15)*100</f>
        <v>3.724302788844621</v>
      </c>
      <c r="D507" s="17">
        <f>A507/'Computed data'!$E$15</f>
        <v>84.809762412792793</v>
      </c>
    </row>
    <row r="508" spans="1:4" x14ac:dyDescent="0.25">
      <c r="A508" s="17">
        <v>1416</v>
      </c>
      <c r="B508" s="17">
        <v>0.93640000000000001</v>
      </c>
      <c r="C508" s="17">
        <f>(B508/'Computed data'!$B$15)*100</f>
        <v>3.730677290836653</v>
      </c>
      <c r="D508" s="17">
        <f>A508/'Computed data'!$E$15</f>
        <v>84.869698640646348</v>
      </c>
    </row>
    <row r="509" spans="1:4" x14ac:dyDescent="0.25">
      <c r="A509" s="17">
        <v>1417</v>
      </c>
      <c r="B509" s="17">
        <v>0.93869999999999998</v>
      </c>
      <c r="C509" s="17">
        <f>(B509/'Computed data'!$B$15)*100</f>
        <v>3.7398406374501989</v>
      </c>
      <c r="D509" s="17">
        <f>A509/'Computed data'!$E$15</f>
        <v>84.929634868499917</v>
      </c>
    </row>
    <row r="510" spans="1:4" x14ac:dyDescent="0.25">
      <c r="A510" s="17">
        <v>1417</v>
      </c>
      <c r="B510" s="17">
        <v>0.94059999999999999</v>
      </c>
      <c r="C510" s="17">
        <f>(B510/'Computed data'!$B$15)*100</f>
        <v>3.747410358565737</v>
      </c>
      <c r="D510" s="17">
        <f>A510/'Computed data'!$E$15</f>
        <v>84.929634868499917</v>
      </c>
    </row>
    <row r="511" spans="1:4" x14ac:dyDescent="0.25">
      <c r="A511" s="17">
        <v>1417</v>
      </c>
      <c r="B511" s="17">
        <v>0.94240000000000002</v>
      </c>
      <c r="C511" s="17">
        <f>(B511/'Computed data'!$B$15)*100</f>
        <v>3.7545816733067729</v>
      </c>
      <c r="D511" s="17">
        <f>A511/'Computed data'!$E$15</f>
        <v>84.929634868499917</v>
      </c>
    </row>
    <row r="512" spans="1:4" x14ac:dyDescent="0.25">
      <c r="A512" s="17">
        <v>1418</v>
      </c>
      <c r="B512" s="17">
        <v>0.94420000000000004</v>
      </c>
      <c r="C512" s="17">
        <f>(B512/'Computed data'!$B$15)*100</f>
        <v>3.7617529880478089</v>
      </c>
      <c r="D512" s="17">
        <f>A512/'Computed data'!$E$15</f>
        <v>84.989571096353473</v>
      </c>
    </row>
    <row r="513" spans="1:4" x14ac:dyDescent="0.25">
      <c r="A513" s="17">
        <v>1420</v>
      </c>
      <c r="B513" s="17">
        <v>0.94599999999999995</v>
      </c>
      <c r="C513" s="17">
        <f>(B513/'Computed data'!$B$15)*100</f>
        <v>3.7689243027888439</v>
      </c>
      <c r="D513" s="17">
        <f>A513/'Computed data'!$E$15</f>
        <v>85.109443552060611</v>
      </c>
    </row>
    <row r="514" spans="1:4" x14ac:dyDescent="0.25">
      <c r="A514" s="17">
        <v>1420</v>
      </c>
      <c r="B514" s="17">
        <v>0.94779999999999998</v>
      </c>
      <c r="C514" s="17">
        <f>(B514/'Computed data'!$B$15)*100</f>
        <v>3.7760956175298803</v>
      </c>
      <c r="D514" s="17">
        <f>A514/'Computed data'!$E$15</f>
        <v>85.109443552060611</v>
      </c>
    </row>
    <row r="515" spans="1:4" x14ac:dyDescent="0.25">
      <c r="A515" s="17">
        <v>1421</v>
      </c>
      <c r="B515" s="17">
        <v>0.9496</v>
      </c>
      <c r="C515" s="17">
        <f>(B515/'Computed data'!$B$15)*100</f>
        <v>3.7832669322709163</v>
      </c>
      <c r="D515" s="17">
        <f>A515/'Computed data'!$E$15</f>
        <v>85.169379779914166</v>
      </c>
    </row>
    <row r="516" spans="1:4" x14ac:dyDescent="0.25">
      <c r="A516" s="17">
        <v>1422</v>
      </c>
      <c r="B516" s="17">
        <v>0.95130000000000003</v>
      </c>
      <c r="C516" s="17">
        <f>(B516/'Computed data'!$B$15)*100</f>
        <v>3.79003984063745</v>
      </c>
      <c r="D516" s="17">
        <f>A516/'Computed data'!$E$15</f>
        <v>85.229316007767736</v>
      </c>
    </row>
    <row r="517" spans="1:4" x14ac:dyDescent="0.25">
      <c r="A517" s="17">
        <v>1422</v>
      </c>
      <c r="B517" s="17">
        <v>0.95320000000000005</v>
      </c>
      <c r="C517" s="17">
        <f>(B517/'Computed data'!$B$15)*100</f>
        <v>3.7976095617529881</v>
      </c>
      <c r="D517" s="17">
        <f>A517/'Computed data'!$E$15</f>
        <v>85.229316007767736</v>
      </c>
    </row>
    <row r="518" spans="1:4" x14ac:dyDescent="0.25">
      <c r="A518" s="17">
        <v>1423</v>
      </c>
      <c r="B518" s="17">
        <v>0.95550000000000002</v>
      </c>
      <c r="C518" s="17">
        <f>(B518/'Computed data'!$B$15)*100</f>
        <v>3.806772908366534</v>
      </c>
      <c r="D518" s="17">
        <f>A518/'Computed data'!$E$15</f>
        <v>85.289252235621305</v>
      </c>
    </row>
    <row r="519" spans="1:4" x14ac:dyDescent="0.25">
      <c r="A519" s="17">
        <v>1423</v>
      </c>
      <c r="B519" s="17">
        <v>0.95720000000000005</v>
      </c>
      <c r="C519" s="17">
        <f>(B519/'Computed data'!$B$15)*100</f>
        <v>3.8135458167330674</v>
      </c>
      <c r="D519" s="17">
        <f>A519/'Computed data'!$E$15</f>
        <v>85.289252235621305</v>
      </c>
    </row>
    <row r="520" spans="1:4" x14ac:dyDescent="0.25">
      <c r="A520" s="17">
        <v>1423</v>
      </c>
      <c r="B520" s="17">
        <v>0.95899999999999996</v>
      </c>
      <c r="C520" s="17">
        <f>(B520/'Computed data'!$B$15)*100</f>
        <v>3.8207171314741029</v>
      </c>
      <c r="D520" s="17">
        <f>A520/'Computed data'!$E$15</f>
        <v>85.289252235621305</v>
      </c>
    </row>
    <row r="521" spans="1:4" x14ac:dyDescent="0.25">
      <c r="A521" s="17">
        <v>1425</v>
      </c>
      <c r="B521" s="17">
        <v>0.96079999999999999</v>
      </c>
      <c r="C521" s="17">
        <f>(B521/'Computed data'!$B$15)*100</f>
        <v>3.8278884462151392</v>
      </c>
      <c r="D521" s="17">
        <f>A521/'Computed data'!$E$15</f>
        <v>85.409124691328429</v>
      </c>
    </row>
    <row r="522" spans="1:4" x14ac:dyDescent="0.25">
      <c r="A522" s="17">
        <v>1425</v>
      </c>
      <c r="B522" s="17">
        <v>0.96260000000000001</v>
      </c>
      <c r="C522" s="17">
        <f>(B522/'Computed data'!$B$15)*100</f>
        <v>3.8350597609561747</v>
      </c>
      <c r="D522" s="17">
        <f>A522/'Computed data'!$E$15</f>
        <v>85.409124691328429</v>
      </c>
    </row>
    <row r="523" spans="1:4" x14ac:dyDescent="0.25">
      <c r="A523" s="17">
        <v>1425</v>
      </c>
      <c r="B523" s="17">
        <v>0.96440000000000003</v>
      </c>
      <c r="C523" s="17">
        <f>(B523/'Computed data'!$B$15)*100</f>
        <v>3.8422310756972111</v>
      </c>
      <c r="D523" s="17">
        <f>A523/'Computed data'!$E$15</f>
        <v>85.409124691328429</v>
      </c>
    </row>
    <row r="524" spans="1:4" x14ac:dyDescent="0.25">
      <c r="A524" s="17">
        <v>1427</v>
      </c>
      <c r="B524" s="17">
        <v>0.96609999999999996</v>
      </c>
      <c r="C524" s="17">
        <f>(B524/'Computed data'!$B$15)*100</f>
        <v>3.8490039840637444</v>
      </c>
      <c r="D524" s="17">
        <f>A524/'Computed data'!$E$15</f>
        <v>85.528997147035554</v>
      </c>
    </row>
    <row r="525" spans="1:4" x14ac:dyDescent="0.25">
      <c r="A525" s="17">
        <v>1427</v>
      </c>
      <c r="B525" s="17">
        <v>0.96789999999999998</v>
      </c>
      <c r="C525" s="17">
        <f>(B525/'Computed data'!$B$15)*100</f>
        <v>3.8561752988047808</v>
      </c>
      <c r="D525" s="17">
        <f>A525/'Computed data'!$E$15</f>
        <v>85.528997147035554</v>
      </c>
    </row>
    <row r="526" spans="1:4" x14ac:dyDescent="0.25">
      <c r="A526" s="17">
        <v>1427</v>
      </c>
      <c r="B526" s="17">
        <v>0.96970000000000001</v>
      </c>
      <c r="C526" s="17">
        <f>(B526/'Computed data'!$B$15)*100</f>
        <v>3.8633466135458163</v>
      </c>
      <c r="D526" s="17">
        <f>A526/'Computed data'!$E$15</f>
        <v>85.528997147035554</v>
      </c>
    </row>
    <row r="527" spans="1:4" x14ac:dyDescent="0.25">
      <c r="A527" s="17">
        <v>1427</v>
      </c>
      <c r="B527" s="17">
        <v>0.97209999999999996</v>
      </c>
      <c r="C527" s="17">
        <f>(B527/'Computed data'!$B$15)*100</f>
        <v>3.8729083665338644</v>
      </c>
      <c r="D527" s="17">
        <f>A527/'Computed data'!$E$15</f>
        <v>85.528997147035554</v>
      </c>
    </row>
    <row r="528" spans="1:4" x14ac:dyDescent="0.25">
      <c r="A528" s="17">
        <v>1427</v>
      </c>
      <c r="B528" s="17">
        <v>0.9738</v>
      </c>
      <c r="C528" s="17">
        <f>(B528/'Computed data'!$B$15)*100</f>
        <v>3.8796812749003982</v>
      </c>
      <c r="D528" s="17">
        <f>A528/'Computed data'!$E$15</f>
        <v>85.528997147035554</v>
      </c>
    </row>
    <row r="529" spans="1:4" x14ac:dyDescent="0.25">
      <c r="A529" s="17">
        <v>1427</v>
      </c>
      <c r="B529" s="17">
        <v>0.97609999999999997</v>
      </c>
      <c r="C529" s="17">
        <f>(B529/'Computed data'!$B$15)*100</f>
        <v>3.8888446215139441</v>
      </c>
      <c r="D529" s="17">
        <f>A529/'Computed data'!$E$15</f>
        <v>85.528997147035554</v>
      </c>
    </row>
    <row r="530" spans="1:4" x14ac:dyDescent="0.25">
      <c r="A530" s="17">
        <v>1428</v>
      </c>
      <c r="B530" s="17">
        <v>0.97789999999999999</v>
      </c>
      <c r="C530" s="17">
        <f>(B530/'Computed data'!$B$15)*100</f>
        <v>3.8960159362549796</v>
      </c>
      <c r="D530" s="17">
        <f>A530/'Computed data'!$E$15</f>
        <v>85.588933374889123</v>
      </c>
    </row>
    <row r="531" spans="1:4" x14ac:dyDescent="0.25">
      <c r="A531" s="17">
        <v>1428</v>
      </c>
      <c r="B531" s="17">
        <v>0.98</v>
      </c>
      <c r="C531" s="17">
        <f>(B531/'Computed data'!$B$15)*100</f>
        <v>3.904382470119522</v>
      </c>
      <c r="D531" s="17">
        <f>A531/'Computed data'!$E$15</f>
        <v>85.588933374889123</v>
      </c>
    </row>
    <row r="532" spans="1:4" x14ac:dyDescent="0.25">
      <c r="A532" s="17">
        <v>1428</v>
      </c>
      <c r="B532" s="17">
        <v>0.98089999999999999</v>
      </c>
      <c r="C532" s="17">
        <f>(B532/'Computed data'!$B$15)*100</f>
        <v>3.9079681274900397</v>
      </c>
      <c r="D532" s="17">
        <f>A532/'Computed data'!$E$15</f>
        <v>85.588933374889123</v>
      </c>
    </row>
    <row r="533" spans="1:4" x14ac:dyDescent="0.25">
      <c r="A533" s="17">
        <v>1430</v>
      </c>
      <c r="B533" s="17">
        <v>0.98319999999999996</v>
      </c>
      <c r="C533" s="17">
        <f>(B533/'Computed data'!$B$15)*100</f>
        <v>3.9171314741035848</v>
      </c>
      <c r="D533" s="17">
        <f>A533/'Computed data'!$E$15</f>
        <v>85.708805830596248</v>
      </c>
    </row>
    <row r="534" spans="1:4" x14ac:dyDescent="0.25">
      <c r="A534" s="17">
        <v>1430</v>
      </c>
      <c r="B534" s="17">
        <v>0.98499999999999999</v>
      </c>
      <c r="C534" s="17">
        <f>(B534/'Computed data'!$B$15)*100</f>
        <v>3.9243027888446211</v>
      </c>
      <c r="D534" s="17">
        <f>A534/'Computed data'!$E$15</f>
        <v>85.708805830596248</v>
      </c>
    </row>
    <row r="535" spans="1:4" x14ac:dyDescent="0.25">
      <c r="A535" s="17">
        <v>1431</v>
      </c>
      <c r="B535" s="17">
        <v>0.98680000000000001</v>
      </c>
      <c r="C535" s="17">
        <f>(B535/'Computed data'!$B$15)*100</f>
        <v>3.9314741035856575</v>
      </c>
      <c r="D535" s="17">
        <f>A535/'Computed data'!$E$15</f>
        <v>85.768742058449803</v>
      </c>
    </row>
    <row r="536" spans="1:4" x14ac:dyDescent="0.25">
      <c r="A536" s="17">
        <v>1432</v>
      </c>
      <c r="B536" s="17">
        <v>0.9889</v>
      </c>
      <c r="C536" s="17">
        <f>(B536/'Computed data'!$B$15)*100</f>
        <v>3.9398406374501991</v>
      </c>
      <c r="D536" s="17">
        <f>A536/'Computed data'!$E$15</f>
        <v>85.828678286303372</v>
      </c>
    </row>
    <row r="537" spans="1:4" x14ac:dyDescent="0.25">
      <c r="A537" s="17">
        <v>1432</v>
      </c>
      <c r="B537" s="17">
        <v>0.9909</v>
      </c>
      <c r="C537" s="17">
        <f>(B537/'Computed data'!$B$15)*100</f>
        <v>3.9478087649402389</v>
      </c>
      <c r="D537" s="17">
        <f>A537/'Computed data'!$E$15</f>
        <v>85.828678286303372</v>
      </c>
    </row>
    <row r="538" spans="1:4" x14ac:dyDescent="0.25">
      <c r="A538" s="17">
        <v>1432</v>
      </c>
      <c r="B538" s="17">
        <v>0.99260000000000004</v>
      </c>
      <c r="C538" s="17">
        <f>(B538/'Computed data'!$B$15)*100</f>
        <v>3.9545816733067731</v>
      </c>
      <c r="D538" s="17">
        <f>A538/'Computed data'!$E$15</f>
        <v>85.828678286303372</v>
      </c>
    </row>
    <row r="539" spans="1:4" x14ac:dyDescent="0.25">
      <c r="A539" s="17">
        <v>1432</v>
      </c>
      <c r="B539" s="17">
        <v>0.99439999999999995</v>
      </c>
      <c r="C539" s="17">
        <f>(B539/'Computed data'!$B$15)*100</f>
        <v>3.9617529880478086</v>
      </c>
      <c r="D539" s="17">
        <f>A539/'Computed data'!$E$15</f>
        <v>85.828678286303372</v>
      </c>
    </row>
    <row r="540" spans="1:4" x14ac:dyDescent="0.25">
      <c r="A540" s="17">
        <v>1432</v>
      </c>
      <c r="B540" s="17">
        <v>0.99619999999999997</v>
      </c>
      <c r="C540" s="17">
        <f>(B540/'Computed data'!$B$15)*100</f>
        <v>3.9689243027888441</v>
      </c>
      <c r="D540" s="17">
        <f>A540/'Computed data'!$E$15</f>
        <v>85.828678286303372</v>
      </c>
    </row>
    <row r="541" spans="1:4" x14ac:dyDescent="0.25">
      <c r="A541" s="17">
        <v>1432</v>
      </c>
      <c r="B541" s="17">
        <v>0.99850000000000005</v>
      </c>
      <c r="C541" s="17">
        <f>(B541/'Computed data'!$B$15)*100</f>
        <v>3.9780876494023905</v>
      </c>
      <c r="D541" s="17">
        <f>A541/'Computed data'!$E$15</f>
        <v>85.828678286303372</v>
      </c>
    </row>
    <row r="542" spans="1:4" x14ac:dyDescent="0.25">
      <c r="A542" s="17">
        <v>1432</v>
      </c>
      <c r="B542" s="17">
        <v>1</v>
      </c>
      <c r="C542" s="17">
        <f>(B542/'Computed data'!$B$15)*100</f>
        <v>3.9840637450199203</v>
      </c>
      <c r="D542" s="17">
        <f>A542/'Computed data'!$E$15</f>
        <v>85.828678286303372</v>
      </c>
    </row>
    <row r="543" spans="1:4" x14ac:dyDescent="0.25">
      <c r="A543" s="17">
        <v>1432</v>
      </c>
      <c r="B543" s="17">
        <v>1.0009999999999999</v>
      </c>
      <c r="C543" s="17">
        <f>(B543/'Computed data'!$B$15)*100</f>
        <v>3.9880478087649398</v>
      </c>
      <c r="D543" s="17">
        <f>A543/'Computed data'!$E$15</f>
        <v>85.828678286303372</v>
      </c>
    </row>
    <row r="544" spans="1:4" x14ac:dyDescent="0.25">
      <c r="A544" s="17">
        <v>1432</v>
      </c>
      <c r="B544" s="17">
        <v>1.004</v>
      </c>
      <c r="C544" s="17">
        <f>(B544/'Computed data'!$B$15)*100</f>
        <v>4</v>
      </c>
      <c r="D544" s="17">
        <f>A544/'Computed data'!$E$15</f>
        <v>85.828678286303372</v>
      </c>
    </row>
    <row r="545" spans="1:4" x14ac:dyDescent="0.25">
      <c r="A545" s="17">
        <v>1432</v>
      </c>
      <c r="B545" s="17">
        <v>1.0049999999999999</v>
      </c>
      <c r="C545" s="17">
        <f>(B545/'Computed data'!$B$15)*100</f>
        <v>4.003984063745019</v>
      </c>
      <c r="D545" s="17">
        <f>A545/'Computed data'!$E$15</f>
        <v>85.828678286303372</v>
      </c>
    </row>
    <row r="546" spans="1:4" x14ac:dyDescent="0.25">
      <c r="A546" s="17">
        <v>1431</v>
      </c>
      <c r="B546" s="17">
        <v>1.0069999999999999</v>
      </c>
      <c r="C546" s="17">
        <f>(B546/'Computed data'!$B$15)*100</f>
        <v>4.0119521912350589</v>
      </c>
      <c r="D546" s="17">
        <f>A546/'Computed data'!$E$15</f>
        <v>85.768742058449803</v>
      </c>
    </row>
    <row r="547" spans="1:4" x14ac:dyDescent="0.25">
      <c r="A547" s="17">
        <v>1430</v>
      </c>
      <c r="B547" s="17">
        <v>1.0089999999999999</v>
      </c>
      <c r="C547" s="17">
        <f>(B547/'Computed data'!$B$15)*100</f>
        <v>4.0199203187250987</v>
      </c>
      <c r="D547" s="17">
        <f>A547/'Computed data'!$E$15</f>
        <v>85.708805830596248</v>
      </c>
    </row>
    <row r="548" spans="1:4" x14ac:dyDescent="0.25">
      <c r="A548" s="17">
        <v>1430</v>
      </c>
      <c r="B548" s="17">
        <v>1.0109999999999999</v>
      </c>
      <c r="C548" s="17">
        <f>(B548/'Computed data'!$B$15)*100</f>
        <v>4.0278884462151385</v>
      </c>
      <c r="D548" s="17">
        <f>A548/'Computed data'!$E$15</f>
        <v>85.708805830596248</v>
      </c>
    </row>
    <row r="549" spans="1:4" x14ac:dyDescent="0.25">
      <c r="A549" s="17">
        <v>1430</v>
      </c>
      <c r="B549" s="17">
        <v>1.0129999999999999</v>
      </c>
      <c r="C549" s="17">
        <f>(B549/'Computed data'!$B$15)*100</f>
        <v>4.0358565737051784</v>
      </c>
      <c r="D549" s="17">
        <f>A549/'Computed data'!$E$15</f>
        <v>85.708805830596248</v>
      </c>
    </row>
    <row r="550" spans="1:4" x14ac:dyDescent="0.25">
      <c r="A550" s="17">
        <v>1430</v>
      </c>
      <c r="B550" s="17">
        <v>1.0149999999999999</v>
      </c>
      <c r="C550" s="17">
        <f>(B550/'Computed data'!$B$15)*100</f>
        <v>4.0438247011952182</v>
      </c>
      <c r="D550" s="17">
        <f>A550/'Computed data'!$E$15</f>
        <v>85.708805830596248</v>
      </c>
    </row>
    <row r="551" spans="1:4" x14ac:dyDescent="0.25">
      <c r="A551" s="17">
        <v>1430</v>
      </c>
      <c r="B551" s="17">
        <v>1.0169999999999999</v>
      </c>
      <c r="C551" s="17">
        <f>(B551/'Computed data'!$B$15)*100</f>
        <v>4.0517928286852589</v>
      </c>
      <c r="D551" s="17">
        <f>A551/'Computed data'!$E$15</f>
        <v>85.708805830596248</v>
      </c>
    </row>
    <row r="552" spans="1:4" x14ac:dyDescent="0.25">
      <c r="A552" s="17">
        <v>1430</v>
      </c>
      <c r="B552" s="17">
        <v>1.0189999999999999</v>
      </c>
      <c r="C552" s="17">
        <f>(B552/'Computed data'!$B$15)*100</f>
        <v>4.0597609561752988</v>
      </c>
      <c r="D552" s="17">
        <f>A552/'Computed data'!$E$15</f>
        <v>85.708805830596248</v>
      </c>
    </row>
    <row r="553" spans="1:4" x14ac:dyDescent="0.25">
      <c r="A553" s="17">
        <v>1430</v>
      </c>
      <c r="B553" s="17">
        <v>1.02</v>
      </c>
      <c r="C553" s="17">
        <f>(B553/'Computed data'!$B$15)*100</f>
        <v>4.0637450199203187</v>
      </c>
      <c r="D553" s="17">
        <f>A553/'Computed data'!$E$15</f>
        <v>85.708805830596248</v>
      </c>
    </row>
    <row r="554" spans="1:4" x14ac:dyDescent="0.25">
      <c r="A554" s="17">
        <v>1430</v>
      </c>
      <c r="B554" s="17">
        <v>1.022</v>
      </c>
      <c r="C554" s="17">
        <f>(B554/'Computed data'!$B$15)*100</f>
        <v>4.0717131474103585</v>
      </c>
      <c r="D554" s="17">
        <f>A554/'Computed data'!$E$15</f>
        <v>85.708805830596248</v>
      </c>
    </row>
    <row r="555" spans="1:4" x14ac:dyDescent="0.25">
      <c r="A555" s="17">
        <v>1430</v>
      </c>
      <c r="B555" s="17">
        <v>1.024</v>
      </c>
      <c r="C555" s="17">
        <f>(B555/'Computed data'!$B$15)*100</f>
        <v>4.0796812749003983</v>
      </c>
      <c r="D555" s="17">
        <f>A555/'Computed data'!$E$15</f>
        <v>85.708805830596248</v>
      </c>
    </row>
    <row r="556" spans="1:4" x14ac:dyDescent="0.25">
      <c r="A556" s="17">
        <v>1430</v>
      </c>
      <c r="B556" s="17">
        <v>1.026</v>
      </c>
      <c r="C556" s="17">
        <f>(B556/'Computed data'!$B$15)*100</f>
        <v>4.0876494023904382</v>
      </c>
      <c r="D556" s="17">
        <f>A556/'Computed data'!$E$15</f>
        <v>85.708805830596248</v>
      </c>
    </row>
    <row r="557" spans="1:4" x14ac:dyDescent="0.25">
      <c r="A557" s="17">
        <v>1428</v>
      </c>
      <c r="B557" s="17">
        <v>1.0269999999999999</v>
      </c>
      <c r="C557" s="17">
        <f>(B557/'Computed data'!$B$15)*100</f>
        <v>4.0916334661354572</v>
      </c>
      <c r="D557" s="17">
        <f>A557/'Computed data'!$E$15</f>
        <v>85.588933374889123</v>
      </c>
    </row>
    <row r="558" spans="1:4" x14ac:dyDescent="0.25">
      <c r="A558" s="17">
        <v>1428</v>
      </c>
      <c r="B558" s="17">
        <v>1.0289999999999999</v>
      </c>
      <c r="C558" s="17">
        <f>(B558/'Computed data'!$B$15)*100</f>
        <v>4.099601593625497</v>
      </c>
      <c r="D558" s="17">
        <f>A558/'Computed data'!$E$15</f>
        <v>85.588933374889123</v>
      </c>
    </row>
    <row r="559" spans="1:4" x14ac:dyDescent="0.25">
      <c r="A559" s="17">
        <v>1428</v>
      </c>
      <c r="B559" s="17">
        <v>1.0309999999999999</v>
      </c>
      <c r="C559" s="17">
        <f>(B559/'Computed data'!$B$15)*100</f>
        <v>4.1075697211155369</v>
      </c>
      <c r="D559" s="17">
        <f>A559/'Computed data'!$E$15</f>
        <v>85.588933374889123</v>
      </c>
    </row>
    <row r="560" spans="1:4" x14ac:dyDescent="0.25">
      <c r="A560" s="17">
        <v>1428</v>
      </c>
      <c r="B560" s="17">
        <v>1.0329999999999999</v>
      </c>
      <c r="C560" s="17">
        <f>(B560/'Computed data'!$B$15)*100</f>
        <v>4.1155378486055767</v>
      </c>
      <c r="D560" s="17">
        <f>A560/'Computed data'!$E$15</f>
        <v>85.588933374889123</v>
      </c>
    </row>
    <row r="561" spans="1:4" x14ac:dyDescent="0.25">
      <c r="A561" s="17">
        <v>1428</v>
      </c>
      <c r="B561" s="17">
        <v>1.0349999999999999</v>
      </c>
      <c r="C561" s="17">
        <f>(B561/'Computed data'!$B$15)*100</f>
        <v>4.1235059760956174</v>
      </c>
      <c r="D561" s="17">
        <f>A561/'Computed data'!$E$15</f>
        <v>85.588933374889123</v>
      </c>
    </row>
    <row r="562" spans="1:4" x14ac:dyDescent="0.25">
      <c r="A562" s="17">
        <v>1428</v>
      </c>
      <c r="B562" s="17">
        <v>1.0369999999999999</v>
      </c>
      <c r="C562" s="17">
        <f>(B562/'Computed data'!$B$15)*100</f>
        <v>4.1314741035856573</v>
      </c>
      <c r="D562" s="17">
        <f>A562/'Computed data'!$E$15</f>
        <v>85.588933374889123</v>
      </c>
    </row>
    <row r="563" spans="1:4" x14ac:dyDescent="0.25">
      <c r="A563" s="17">
        <v>1428</v>
      </c>
      <c r="B563" s="17">
        <v>1.0389999999999999</v>
      </c>
      <c r="C563" s="17">
        <f>(B563/'Computed data'!$B$15)*100</f>
        <v>4.1394422310756971</v>
      </c>
      <c r="D563" s="17">
        <f>A563/'Computed data'!$E$15</f>
        <v>85.588933374889123</v>
      </c>
    </row>
    <row r="564" spans="1:4" x14ac:dyDescent="0.25">
      <c r="A564" s="17">
        <v>1428</v>
      </c>
      <c r="B564" s="17">
        <v>1.04</v>
      </c>
      <c r="C564" s="17">
        <f>(B564/'Computed data'!$B$15)*100</f>
        <v>4.143426294820717</v>
      </c>
      <c r="D564" s="17">
        <f>A564/'Computed data'!$E$15</f>
        <v>85.588933374889123</v>
      </c>
    </row>
    <row r="565" spans="1:4" x14ac:dyDescent="0.25">
      <c r="A565" s="17">
        <v>1428</v>
      </c>
      <c r="B565" s="17">
        <v>1.0429999999999999</v>
      </c>
      <c r="C565" s="17">
        <f>(B565/'Computed data'!$B$15)*100</f>
        <v>4.1553784860557759</v>
      </c>
      <c r="D565" s="17">
        <f>A565/'Computed data'!$E$15</f>
        <v>85.588933374889123</v>
      </c>
    </row>
    <row r="566" spans="1:4" x14ac:dyDescent="0.25">
      <c r="A566" s="17">
        <v>1428</v>
      </c>
      <c r="B566" s="17">
        <v>1.0449999999999999</v>
      </c>
      <c r="C566" s="17">
        <f>(B566/'Computed data'!$B$15)*100</f>
        <v>4.1633466135458157</v>
      </c>
      <c r="D566" s="17">
        <f>A566/'Computed data'!$E$15</f>
        <v>85.588933374889123</v>
      </c>
    </row>
    <row r="567" spans="1:4" x14ac:dyDescent="0.25">
      <c r="A567" s="17">
        <v>1428</v>
      </c>
      <c r="B567" s="17">
        <v>1.046</v>
      </c>
      <c r="C567" s="17">
        <f>(B567/'Computed data'!$B$15)*100</f>
        <v>4.1673306772908365</v>
      </c>
      <c r="D567" s="17">
        <f>A567/'Computed data'!$E$15</f>
        <v>85.588933374889123</v>
      </c>
    </row>
    <row r="568" spans="1:4" x14ac:dyDescent="0.25">
      <c r="A568" s="17">
        <v>1430</v>
      </c>
      <c r="B568" s="17">
        <v>1.048</v>
      </c>
      <c r="C568" s="17">
        <f>(B568/'Computed data'!$B$15)*100</f>
        <v>4.1752988047808763</v>
      </c>
      <c r="D568" s="17">
        <f>A568/'Computed data'!$E$15</f>
        <v>85.708805830596248</v>
      </c>
    </row>
    <row r="569" spans="1:4" x14ac:dyDescent="0.25">
      <c r="A569" s="17">
        <v>1430</v>
      </c>
      <c r="B569" s="17">
        <v>1.05</v>
      </c>
      <c r="C569" s="17">
        <f>(B569/'Computed data'!$B$15)*100</f>
        <v>4.1832669322709162</v>
      </c>
      <c r="D569" s="17">
        <f>A569/'Computed data'!$E$15</f>
        <v>85.708805830596248</v>
      </c>
    </row>
    <row r="570" spans="1:4" x14ac:dyDescent="0.25">
      <c r="A570" s="17">
        <v>1430</v>
      </c>
      <c r="B570" s="17">
        <v>1.052</v>
      </c>
      <c r="C570" s="17">
        <f>(B570/'Computed data'!$B$15)*100</f>
        <v>4.191235059760956</v>
      </c>
      <c r="D570" s="17">
        <f>A570/'Computed data'!$E$15</f>
        <v>85.708805830596248</v>
      </c>
    </row>
    <row r="571" spans="1:4" x14ac:dyDescent="0.25">
      <c r="A571" s="17">
        <v>1430</v>
      </c>
      <c r="B571" s="17">
        <v>1.054</v>
      </c>
      <c r="C571" s="17">
        <f>(B571/'Computed data'!$B$15)*100</f>
        <v>4.1992031872509958</v>
      </c>
      <c r="D571" s="17">
        <f>A571/'Computed data'!$E$15</f>
        <v>85.708805830596248</v>
      </c>
    </row>
    <row r="572" spans="1:4" x14ac:dyDescent="0.25">
      <c r="A572" s="17">
        <v>1430</v>
      </c>
      <c r="B572" s="17">
        <v>1.056</v>
      </c>
      <c r="C572" s="17">
        <f>(B572/'Computed data'!$B$15)*100</f>
        <v>4.2071713147410357</v>
      </c>
      <c r="D572" s="17">
        <f>A572/'Computed data'!$E$15</f>
        <v>85.708805830596248</v>
      </c>
    </row>
    <row r="573" spans="1:4" x14ac:dyDescent="0.25">
      <c r="A573" s="17">
        <v>1432</v>
      </c>
      <c r="B573" s="17">
        <v>1.0580000000000001</v>
      </c>
      <c r="C573" s="17">
        <f>(B573/'Computed data'!$B$15)*100</f>
        <v>4.2151394422310755</v>
      </c>
      <c r="D573" s="17">
        <f>A573/'Computed data'!$E$15</f>
        <v>85.828678286303372</v>
      </c>
    </row>
    <row r="574" spans="1:4" x14ac:dyDescent="0.25">
      <c r="A574" s="17">
        <v>1431</v>
      </c>
      <c r="B574" s="17">
        <v>1.0589999999999999</v>
      </c>
      <c r="C574" s="17">
        <f>(B574/'Computed data'!$B$15)*100</f>
        <v>4.2191235059760954</v>
      </c>
      <c r="D574" s="17">
        <f>A574/'Computed data'!$E$15</f>
        <v>85.768742058449803</v>
      </c>
    </row>
    <row r="575" spans="1:4" x14ac:dyDescent="0.25">
      <c r="A575" s="17">
        <v>1430</v>
      </c>
      <c r="B575" s="17">
        <v>1.0609999999999999</v>
      </c>
      <c r="C575" s="17">
        <f>(B575/'Computed data'!$B$15)*100</f>
        <v>4.2270916334661353</v>
      </c>
      <c r="D575" s="17">
        <f>A575/'Computed data'!$E$15</f>
        <v>85.708805830596248</v>
      </c>
    </row>
    <row r="576" spans="1:4" x14ac:dyDescent="0.25">
      <c r="A576" s="17">
        <v>1430</v>
      </c>
      <c r="B576" s="17">
        <v>1.0629999999999999</v>
      </c>
      <c r="C576" s="17">
        <f>(B576/'Computed data'!$B$15)*100</f>
        <v>4.2350597609561742</v>
      </c>
      <c r="D576" s="17">
        <f>A576/'Computed data'!$E$15</f>
        <v>85.708805830596248</v>
      </c>
    </row>
    <row r="577" spans="1:4" x14ac:dyDescent="0.25">
      <c r="A577" s="17">
        <v>1430</v>
      </c>
      <c r="B577" s="17">
        <v>1.0649999999999999</v>
      </c>
      <c r="C577" s="17">
        <f>(B577/'Computed data'!$B$15)*100</f>
        <v>4.243027888446214</v>
      </c>
      <c r="D577" s="17">
        <f>A577/'Computed data'!$E$15</f>
        <v>85.708805830596248</v>
      </c>
    </row>
    <row r="578" spans="1:4" x14ac:dyDescent="0.25">
      <c r="A578" s="17">
        <v>1430</v>
      </c>
      <c r="B578" s="17">
        <v>1.0669999999999999</v>
      </c>
      <c r="C578" s="17">
        <f>(B578/'Computed data'!$B$15)*100</f>
        <v>4.2509960159362548</v>
      </c>
      <c r="D578" s="17">
        <f>A578/'Computed data'!$E$15</f>
        <v>85.708805830596248</v>
      </c>
    </row>
    <row r="579" spans="1:4" x14ac:dyDescent="0.25">
      <c r="A579" s="17">
        <v>1430</v>
      </c>
      <c r="B579" s="17">
        <v>1.0680000000000001</v>
      </c>
      <c r="C579" s="17">
        <f>(B579/'Computed data'!$B$15)*100</f>
        <v>4.2549800796812747</v>
      </c>
      <c r="D579" s="17">
        <f>A579/'Computed data'!$E$15</f>
        <v>85.708805830596248</v>
      </c>
    </row>
    <row r="580" spans="1:4" x14ac:dyDescent="0.25">
      <c r="A580" s="17">
        <v>1430</v>
      </c>
      <c r="B580" s="17">
        <v>1.07</v>
      </c>
      <c r="C580" s="17">
        <f>(B580/'Computed data'!$B$15)*100</f>
        <v>4.2629482071713145</v>
      </c>
      <c r="D580" s="17">
        <f>A580/'Computed data'!$E$15</f>
        <v>85.708805830596248</v>
      </c>
    </row>
    <row r="581" spans="1:4" x14ac:dyDescent="0.25">
      <c r="A581" s="17">
        <v>1428</v>
      </c>
      <c r="B581" s="17">
        <v>1.0720000000000001</v>
      </c>
      <c r="C581" s="17">
        <f>(B581/'Computed data'!$B$15)*100</f>
        <v>4.2709163346613543</v>
      </c>
      <c r="D581" s="17">
        <f>A581/'Computed data'!$E$15</f>
        <v>85.588933374889123</v>
      </c>
    </row>
    <row r="582" spans="1:4" x14ac:dyDescent="0.25">
      <c r="A582" s="17">
        <v>1428</v>
      </c>
      <c r="B582" s="17">
        <v>1.075</v>
      </c>
      <c r="C582" s="17">
        <f>(B582/'Computed data'!$B$15)*100</f>
        <v>4.2828685258964141</v>
      </c>
      <c r="D582" s="17">
        <f>A582/'Computed data'!$E$15</f>
        <v>85.588933374889123</v>
      </c>
    </row>
    <row r="583" spans="1:4" x14ac:dyDescent="0.25">
      <c r="A583" s="17">
        <v>1428</v>
      </c>
      <c r="B583" s="17">
        <v>1.0760000000000001</v>
      </c>
      <c r="C583" s="17">
        <f>(B583/'Computed data'!$B$15)*100</f>
        <v>4.286852589641434</v>
      </c>
      <c r="D583" s="17">
        <f>A583/'Computed data'!$E$15</f>
        <v>85.588933374889123</v>
      </c>
    </row>
    <row r="584" spans="1:4" x14ac:dyDescent="0.25">
      <c r="A584" s="17">
        <v>1428</v>
      </c>
      <c r="B584" s="17">
        <v>1.0780000000000001</v>
      </c>
      <c r="C584" s="17">
        <f>(B584/'Computed data'!$B$15)*100</f>
        <v>4.2948207171314738</v>
      </c>
      <c r="D584" s="17">
        <f>A584/'Computed data'!$E$15</f>
        <v>85.588933374889123</v>
      </c>
    </row>
    <row r="585" spans="1:4" x14ac:dyDescent="0.25">
      <c r="A585" s="17">
        <v>1430</v>
      </c>
      <c r="B585" s="17">
        <v>1.08</v>
      </c>
      <c r="C585" s="17">
        <f>(B585/'Computed data'!$B$15)*100</f>
        <v>4.3027888446215146</v>
      </c>
      <c r="D585" s="17">
        <f>A585/'Computed data'!$E$15</f>
        <v>85.708805830596248</v>
      </c>
    </row>
    <row r="586" spans="1:4" x14ac:dyDescent="0.25">
      <c r="A586" s="17">
        <v>1430</v>
      </c>
      <c r="B586" s="17">
        <v>1.0820000000000001</v>
      </c>
      <c r="C586" s="17">
        <f>(B586/'Computed data'!$B$15)*100</f>
        <v>4.3107569721115544</v>
      </c>
      <c r="D586" s="17">
        <f>A586/'Computed data'!$E$15</f>
        <v>85.708805830596248</v>
      </c>
    </row>
    <row r="587" spans="1:4" x14ac:dyDescent="0.25">
      <c r="A587" s="17">
        <v>1432</v>
      </c>
      <c r="B587" s="17">
        <v>1.0840000000000001</v>
      </c>
      <c r="C587" s="17">
        <f>(B587/'Computed data'!$B$15)*100</f>
        <v>4.3187250996015942</v>
      </c>
      <c r="D587" s="17">
        <f>A587/'Computed data'!$E$15</f>
        <v>85.828678286303372</v>
      </c>
    </row>
    <row r="588" spans="1:4" x14ac:dyDescent="0.25">
      <c r="A588" s="17">
        <v>1432</v>
      </c>
      <c r="B588" s="17">
        <v>1.085</v>
      </c>
      <c r="C588" s="17">
        <f>(B588/'Computed data'!$B$15)*100</f>
        <v>4.3227091633466133</v>
      </c>
      <c r="D588" s="17">
        <f>A588/'Computed data'!$E$15</f>
        <v>85.828678286303372</v>
      </c>
    </row>
    <row r="589" spans="1:4" x14ac:dyDescent="0.25">
      <c r="A589" s="17">
        <v>1432</v>
      </c>
      <c r="B589" s="17">
        <v>1.087</v>
      </c>
      <c r="C589" s="17">
        <f>(B589/'Computed data'!$B$15)*100</f>
        <v>4.3306772908366531</v>
      </c>
      <c r="D589" s="17">
        <f>A589/'Computed data'!$E$15</f>
        <v>85.828678286303372</v>
      </c>
    </row>
    <row r="590" spans="1:4" x14ac:dyDescent="0.25">
      <c r="A590" s="17">
        <v>1432</v>
      </c>
      <c r="B590" s="17">
        <v>1.089</v>
      </c>
      <c r="C590" s="17">
        <f>(B590/'Computed data'!$B$15)*100</f>
        <v>4.3386454183266929</v>
      </c>
      <c r="D590" s="17">
        <f>A590/'Computed data'!$E$15</f>
        <v>85.828678286303372</v>
      </c>
    </row>
    <row r="591" spans="1:4" x14ac:dyDescent="0.25">
      <c r="A591" s="17">
        <v>1432</v>
      </c>
      <c r="B591" s="17">
        <v>1.091</v>
      </c>
      <c r="C591" s="17">
        <f>(B591/'Computed data'!$B$15)*100</f>
        <v>4.3466135458167328</v>
      </c>
      <c r="D591" s="17">
        <f>A591/'Computed data'!$E$15</f>
        <v>85.828678286303372</v>
      </c>
    </row>
    <row r="592" spans="1:4" x14ac:dyDescent="0.25">
      <c r="A592" s="17">
        <v>1432</v>
      </c>
      <c r="B592" s="17">
        <v>1.093</v>
      </c>
      <c r="C592" s="17">
        <f>(B592/'Computed data'!$B$15)*100</f>
        <v>4.3545816733067726</v>
      </c>
      <c r="D592" s="17">
        <f>A592/'Computed data'!$E$15</f>
        <v>85.828678286303372</v>
      </c>
    </row>
    <row r="593" spans="1:4" x14ac:dyDescent="0.25">
      <c r="A593" s="17">
        <v>1433</v>
      </c>
      <c r="B593" s="17">
        <v>1.095</v>
      </c>
      <c r="C593" s="17">
        <f>(B593/'Computed data'!$B$15)*100</f>
        <v>4.3625498007968124</v>
      </c>
      <c r="D593" s="17">
        <f>A593/'Computed data'!$E$15</f>
        <v>85.888614514156941</v>
      </c>
    </row>
    <row r="594" spans="1:4" x14ac:dyDescent="0.25">
      <c r="A594" s="17">
        <v>1433</v>
      </c>
      <c r="B594" s="17">
        <v>1.097</v>
      </c>
      <c r="C594" s="17">
        <f>(B594/'Computed data'!$B$15)*100</f>
        <v>4.3705179282868523</v>
      </c>
      <c r="D594" s="17">
        <f>A594/'Computed data'!$E$15</f>
        <v>85.888614514156941</v>
      </c>
    </row>
    <row r="595" spans="1:4" x14ac:dyDescent="0.25">
      <c r="A595" s="17">
        <v>1433</v>
      </c>
      <c r="B595" s="17">
        <v>1.099</v>
      </c>
      <c r="C595" s="17">
        <f>(B595/'Computed data'!$B$15)*100</f>
        <v>4.3784860557768921</v>
      </c>
      <c r="D595" s="17">
        <f>A595/'Computed data'!$E$15</f>
        <v>85.888614514156941</v>
      </c>
    </row>
    <row r="596" spans="1:4" x14ac:dyDescent="0.25">
      <c r="A596" s="17">
        <v>1434</v>
      </c>
      <c r="B596" s="17">
        <v>1.101</v>
      </c>
      <c r="C596" s="17">
        <f>(B596/'Computed data'!$B$15)*100</f>
        <v>4.3864541832669319</v>
      </c>
      <c r="D596" s="17">
        <f>A596/'Computed data'!$E$15</f>
        <v>85.948550742010497</v>
      </c>
    </row>
    <row r="597" spans="1:4" x14ac:dyDescent="0.25">
      <c r="A597" s="17">
        <v>1435</v>
      </c>
      <c r="B597" s="17">
        <v>1.1020000000000001</v>
      </c>
      <c r="C597" s="17">
        <f>(B597/'Computed data'!$B$15)*100</f>
        <v>4.3904382470119527</v>
      </c>
      <c r="D597" s="17">
        <f>A597/'Computed data'!$E$15</f>
        <v>86.008486969864066</v>
      </c>
    </row>
    <row r="598" spans="1:4" x14ac:dyDescent="0.25">
      <c r="A598" s="17">
        <v>1435</v>
      </c>
      <c r="B598" s="17">
        <v>1.1040000000000001</v>
      </c>
      <c r="C598" s="17">
        <f>(B598/'Computed data'!$B$15)*100</f>
        <v>4.3984063745019926</v>
      </c>
      <c r="D598" s="17">
        <f>A598/'Computed data'!$E$15</f>
        <v>86.008486969864066</v>
      </c>
    </row>
    <row r="599" spans="1:4" x14ac:dyDescent="0.25">
      <c r="A599" s="17">
        <v>1435</v>
      </c>
      <c r="B599" s="17">
        <v>1.1060000000000001</v>
      </c>
      <c r="C599" s="17">
        <f>(B599/'Computed data'!$B$15)*100</f>
        <v>4.4063745019920315</v>
      </c>
      <c r="D599" s="17">
        <f>A599/'Computed data'!$E$15</f>
        <v>86.008486969864066</v>
      </c>
    </row>
    <row r="600" spans="1:4" x14ac:dyDescent="0.25">
      <c r="A600" s="17">
        <v>1436</v>
      </c>
      <c r="B600" s="17">
        <v>1.1080000000000001</v>
      </c>
      <c r="C600" s="17">
        <f>(B600/'Computed data'!$B$15)*100</f>
        <v>4.4143426294820713</v>
      </c>
      <c r="D600" s="17">
        <f>A600/'Computed data'!$E$15</f>
        <v>86.068423197717621</v>
      </c>
    </row>
    <row r="601" spans="1:4" x14ac:dyDescent="0.25">
      <c r="A601" s="17">
        <v>1437</v>
      </c>
      <c r="B601" s="17">
        <v>1.1100000000000001</v>
      </c>
      <c r="C601" s="17">
        <f>(B601/'Computed data'!$B$15)*100</f>
        <v>4.4223107569721112</v>
      </c>
      <c r="D601" s="17">
        <f>A601/'Computed data'!$E$15</f>
        <v>86.12835942557119</v>
      </c>
    </row>
    <row r="602" spans="1:4" x14ac:dyDescent="0.25">
      <c r="A602" s="17">
        <v>1438</v>
      </c>
      <c r="B602" s="17">
        <v>1.111</v>
      </c>
      <c r="C602" s="17">
        <f>(B602/'Computed data'!$B$15)*100</f>
        <v>4.4262948207171311</v>
      </c>
      <c r="D602" s="17">
        <f>A602/'Computed data'!$E$15</f>
        <v>86.18829565342476</v>
      </c>
    </row>
    <row r="603" spans="1:4" x14ac:dyDescent="0.25">
      <c r="A603" s="17">
        <v>1438</v>
      </c>
      <c r="B603" s="17">
        <v>1.113</v>
      </c>
      <c r="C603" s="17">
        <f>(B603/'Computed data'!$B$15)*100</f>
        <v>4.4342629482071709</v>
      </c>
      <c r="D603" s="17">
        <f>A603/'Computed data'!$E$15</f>
        <v>86.18829565342476</v>
      </c>
    </row>
    <row r="604" spans="1:4" x14ac:dyDescent="0.25">
      <c r="A604" s="17">
        <v>1440</v>
      </c>
      <c r="B604" s="17">
        <v>1.115</v>
      </c>
      <c r="C604" s="17">
        <f>(B604/'Computed data'!$B$15)*100</f>
        <v>4.4422310756972108</v>
      </c>
      <c r="D604" s="17">
        <f>A604/'Computed data'!$E$15</f>
        <v>86.308168109131884</v>
      </c>
    </row>
    <row r="605" spans="1:4" x14ac:dyDescent="0.25">
      <c r="A605" s="17">
        <v>1440</v>
      </c>
      <c r="B605" s="17">
        <v>1.117</v>
      </c>
      <c r="C605" s="17">
        <f>(B605/'Computed data'!$B$15)*100</f>
        <v>4.4501992031872506</v>
      </c>
      <c r="D605" s="17">
        <f>A605/'Computed data'!$E$15</f>
        <v>86.308168109131884</v>
      </c>
    </row>
    <row r="606" spans="1:4" x14ac:dyDescent="0.25">
      <c r="A606" s="17">
        <v>1440</v>
      </c>
      <c r="B606" s="17">
        <v>1.119</v>
      </c>
      <c r="C606" s="17">
        <f>(B606/'Computed data'!$B$15)*100</f>
        <v>4.4581673306772904</v>
      </c>
      <c r="D606" s="17">
        <f>A606/'Computed data'!$E$15</f>
        <v>86.308168109131884</v>
      </c>
    </row>
    <row r="607" spans="1:4" x14ac:dyDescent="0.25">
      <c r="A607" s="17">
        <v>1442</v>
      </c>
      <c r="B607" s="17">
        <v>1.1200000000000001</v>
      </c>
      <c r="C607" s="17">
        <f>(B607/'Computed data'!$B$15)*100</f>
        <v>4.4621513944223112</v>
      </c>
      <c r="D607" s="17">
        <f>A607/'Computed data'!$E$15</f>
        <v>86.428040564839009</v>
      </c>
    </row>
    <row r="608" spans="1:4" x14ac:dyDescent="0.25">
      <c r="A608" s="17">
        <v>1442</v>
      </c>
      <c r="B608" s="17">
        <v>1.1220000000000001</v>
      </c>
      <c r="C608" s="17">
        <f>(B608/'Computed data'!$B$15)*100</f>
        <v>4.4701195219123511</v>
      </c>
      <c r="D608" s="17">
        <f>A608/'Computed data'!$E$15</f>
        <v>86.428040564839009</v>
      </c>
    </row>
    <row r="609" spans="1:4" x14ac:dyDescent="0.25">
      <c r="A609" s="17">
        <v>1442</v>
      </c>
      <c r="B609" s="17">
        <v>1.1240000000000001</v>
      </c>
      <c r="C609" s="17">
        <f>(B609/'Computed data'!$B$15)*100</f>
        <v>4.4780876494023909</v>
      </c>
      <c r="D609" s="17">
        <f>A609/'Computed data'!$E$15</f>
        <v>86.428040564839009</v>
      </c>
    </row>
    <row r="610" spans="1:4" x14ac:dyDescent="0.25">
      <c r="A610" s="17">
        <v>1443</v>
      </c>
      <c r="B610" s="17">
        <v>1.1259999999999999</v>
      </c>
      <c r="C610" s="17">
        <f>(B610/'Computed data'!$B$15)*100</f>
        <v>4.4860557768924298</v>
      </c>
      <c r="D610" s="17">
        <f>A610/'Computed data'!$E$15</f>
        <v>86.487976792692578</v>
      </c>
    </row>
    <row r="611" spans="1:4" x14ac:dyDescent="0.25">
      <c r="A611" s="17">
        <v>1443</v>
      </c>
      <c r="B611" s="17">
        <v>1.1279999999999999</v>
      </c>
      <c r="C611" s="17">
        <f>(B611/'Computed data'!$B$15)*100</f>
        <v>4.4940239043824697</v>
      </c>
      <c r="D611" s="17">
        <f>A611/'Computed data'!$E$15</f>
        <v>86.487976792692578</v>
      </c>
    </row>
    <row r="612" spans="1:4" x14ac:dyDescent="0.25">
      <c r="A612" s="17">
        <v>1443</v>
      </c>
      <c r="B612" s="17">
        <v>1.1299999999999999</v>
      </c>
      <c r="C612" s="17">
        <f>(B612/'Computed data'!$B$15)*100</f>
        <v>4.5019920318725095</v>
      </c>
      <c r="D612" s="17">
        <f>A612/'Computed data'!$E$15</f>
        <v>86.487976792692578</v>
      </c>
    </row>
    <row r="613" spans="1:4" x14ac:dyDescent="0.25">
      <c r="A613" s="17">
        <v>1445</v>
      </c>
      <c r="B613" s="17">
        <v>1.1319999999999999</v>
      </c>
      <c r="C613" s="17">
        <f>(B613/'Computed data'!$B$15)*100</f>
        <v>4.5099601593625493</v>
      </c>
      <c r="D613" s="17">
        <f>A613/'Computed data'!$E$15</f>
        <v>86.607849248399702</v>
      </c>
    </row>
    <row r="614" spans="1:4" x14ac:dyDescent="0.25">
      <c r="A614" s="17">
        <v>1447</v>
      </c>
      <c r="B614" s="17">
        <v>1.1339999999999999</v>
      </c>
      <c r="C614" s="17">
        <f>(B614/'Computed data'!$B$15)*100</f>
        <v>4.5179282868525892</v>
      </c>
      <c r="D614" s="17">
        <f>A614/'Computed data'!$E$15</f>
        <v>86.727721704106827</v>
      </c>
    </row>
    <row r="615" spans="1:4" x14ac:dyDescent="0.25">
      <c r="A615" s="17">
        <v>1447</v>
      </c>
      <c r="B615" s="17">
        <v>1.1359999999999999</v>
      </c>
      <c r="C615" s="17">
        <f>(B615/'Computed data'!$B$15)*100</f>
        <v>4.525896414342629</v>
      </c>
      <c r="D615" s="17">
        <f>A615/'Computed data'!$E$15</f>
        <v>86.727721704106827</v>
      </c>
    </row>
    <row r="616" spans="1:4" x14ac:dyDescent="0.25">
      <c r="A616" s="17">
        <v>1447</v>
      </c>
      <c r="B616" s="17">
        <v>1.1379999999999999</v>
      </c>
      <c r="C616" s="17">
        <f>(B616/'Computed data'!$B$15)*100</f>
        <v>4.5338645418326688</v>
      </c>
      <c r="D616" s="17">
        <f>A616/'Computed data'!$E$15</f>
        <v>86.727721704106827</v>
      </c>
    </row>
    <row r="617" spans="1:4" x14ac:dyDescent="0.25">
      <c r="A617" s="17">
        <v>1448</v>
      </c>
      <c r="B617" s="17">
        <v>1.1399999999999999</v>
      </c>
      <c r="C617" s="17">
        <f>(B617/'Computed data'!$B$15)*100</f>
        <v>4.5418326693227078</v>
      </c>
      <c r="D617" s="17">
        <f>A617/'Computed data'!$E$15</f>
        <v>86.787657931960396</v>
      </c>
    </row>
    <row r="618" spans="1:4" x14ac:dyDescent="0.25">
      <c r="A618" s="17">
        <v>1448</v>
      </c>
      <c r="B618" s="17">
        <v>1.141</v>
      </c>
      <c r="C618" s="17">
        <f>(B618/'Computed data'!$B$15)*100</f>
        <v>4.5458167330677295</v>
      </c>
      <c r="D618" s="17">
        <f>A618/'Computed data'!$E$15</f>
        <v>86.787657931960396</v>
      </c>
    </row>
    <row r="619" spans="1:4" x14ac:dyDescent="0.25">
      <c r="A619" s="17">
        <v>1448</v>
      </c>
      <c r="B619" s="17">
        <v>1.143</v>
      </c>
      <c r="C619" s="17">
        <f>(B619/'Computed data'!$B$15)*100</f>
        <v>4.5537848605577684</v>
      </c>
      <c r="D619" s="17">
        <f>A619/'Computed data'!$E$15</f>
        <v>86.787657931960396</v>
      </c>
    </row>
    <row r="620" spans="1:4" x14ac:dyDescent="0.25">
      <c r="A620" s="17">
        <v>1450</v>
      </c>
      <c r="B620" s="17">
        <v>1.145</v>
      </c>
      <c r="C620" s="17">
        <f>(B620/'Computed data'!$B$15)*100</f>
        <v>4.5617529880478083</v>
      </c>
      <c r="D620" s="17">
        <f>A620/'Computed data'!$E$15</f>
        <v>86.907530387667521</v>
      </c>
    </row>
    <row r="621" spans="1:4" x14ac:dyDescent="0.25">
      <c r="A621" s="17">
        <v>1451</v>
      </c>
      <c r="B621" s="17">
        <v>1.147</v>
      </c>
      <c r="C621" s="17">
        <f>(B621/'Computed data'!$B$15)*100</f>
        <v>4.5697211155378481</v>
      </c>
      <c r="D621" s="17">
        <f>A621/'Computed data'!$E$15</f>
        <v>86.96746661552109</v>
      </c>
    </row>
    <row r="622" spans="1:4" x14ac:dyDescent="0.25">
      <c r="A622" s="17">
        <v>1452</v>
      </c>
      <c r="B622" s="17">
        <v>1.1479999999999999</v>
      </c>
      <c r="C622" s="17">
        <f>(B622/'Computed data'!$B$15)*100</f>
        <v>4.573705179282868</v>
      </c>
      <c r="D622" s="17">
        <f>A622/'Computed data'!$E$15</f>
        <v>87.027402843374645</v>
      </c>
    </row>
    <row r="623" spans="1:4" x14ac:dyDescent="0.25">
      <c r="A623" s="17">
        <v>1452</v>
      </c>
      <c r="B623" s="17">
        <v>1.1499999999999999</v>
      </c>
      <c r="C623" s="17">
        <f>(B623/'Computed data'!$B$15)*100</f>
        <v>4.5816733067729078</v>
      </c>
      <c r="D623" s="17">
        <f>A623/'Computed data'!$E$15</f>
        <v>87.027402843374645</v>
      </c>
    </row>
    <row r="624" spans="1:4" x14ac:dyDescent="0.25">
      <c r="A624" s="17">
        <v>1453</v>
      </c>
      <c r="B624" s="17">
        <v>1.1519999999999999</v>
      </c>
      <c r="C624" s="17">
        <f>(B624/'Computed data'!$B$15)*100</f>
        <v>4.5896414342629477</v>
      </c>
      <c r="D624" s="17">
        <f>A624/'Computed data'!$E$15</f>
        <v>87.087339071228214</v>
      </c>
    </row>
    <row r="625" spans="1:4" x14ac:dyDescent="0.25">
      <c r="A625" s="17">
        <v>1454</v>
      </c>
      <c r="B625" s="17">
        <v>1.1539999999999999</v>
      </c>
      <c r="C625" s="17">
        <f>(B625/'Computed data'!$B$15)*100</f>
        <v>4.5976095617529875</v>
      </c>
      <c r="D625" s="17">
        <f>A625/'Computed data'!$E$15</f>
        <v>87.14727529908177</v>
      </c>
    </row>
    <row r="626" spans="1:4" x14ac:dyDescent="0.25">
      <c r="A626" s="17">
        <v>1455</v>
      </c>
      <c r="B626" s="17">
        <v>1.1559999999999999</v>
      </c>
      <c r="C626" s="17">
        <f>(B626/'Computed data'!$B$15)*100</f>
        <v>4.6055776892430274</v>
      </c>
      <c r="D626" s="17">
        <f>A626/'Computed data'!$E$15</f>
        <v>87.207211526935339</v>
      </c>
    </row>
    <row r="627" spans="1:4" x14ac:dyDescent="0.25">
      <c r="A627" s="17">
        <v>1455</v>
      </c>
      <c r="B627" s="17">
        <v>1.1579999999999999</v>
      </c>
      <c r="C627" s="17">
        <f>(B627/'Computed data'!$B$15)*100</f>
        <v>4.6135458167330672</v>
      </c>
      <c r="D627" s="17">
        <f>A627/'Computed data'!$E$15</f>
        <v>87.207211526935339</v>
      </c>
    </row>
    <row r="628" spans="1:4" x14ac:dyDescent="0.25">
      <c r="A628" s="17">
        <v>1457</v>
      </c>
      <c r="B628" s="17">
        <v>1.1599999999999999</v>
      </c>
      <c r="C628" s="17">
        <f>(B628/'Computed data'!$B$15)*100</f>
        <v>4.621513944223107</v>
      </c>
      <c r="D628" s="17">
        <f>A628/'Computed data'!$E$15</f>
        <v>87.327083982642463</v>
      </c>
    </row>
    <row r="629" spans="1:4" x14ac:dyDescent="0.25">
      <c r="A629" s="17">
        <v>1458</v>
      </c>
      <c r="B629" s="17">
        <v>1.1619999999999999</v>
      </c>
      <c r="C629" s="17">
        <f>(B629/'Computed data'!$B$15)*100</f>
        <v>4.6294820717131469</v>
      </c>
      <c r="D629" s="17">
        <f>A629/'Computed data'!$E$15</f>
        <v>87.387020210496033</v>
      </c>
    </row>
    <row r="630" spans="1:4" x14ac:dyDescent="0.25">
      <c r="A630" s="17">
        <v>1459</v>
      </c>
      <c r="B630" s="17">
        <v>1.163</v>
      </c>
      <c r="C630" s="17">
        <f>(B630/'Computed data'!$B$15)*100</f>
        <v>4.6334661354581668</v>
      </c>
      <c r="D630" s="17">
        <f>A630/'Computed data'!$E$15</f>
        <v>87.446956438349602</v>
      </c>
    </row>
    <row r="631" spans="1:4" x14ac:dyDescent="0.25">
      <c r="A631" s="17">
        <v>1460</v>
      </c>
      <c r="B631" s="17">
        <v>1.1659999999999999</v>
      </c>
      <c r="C631" s="17">
        <f>(B631/'Computed data'!$B$15)*100</f>
        <v>4.6454183266932265</v>
      </c>
      <c r="D631" s="17">
        <f>A631/'Computed data'!$E$15</f>
        <v>87.506892666203157</v>
      </c>
    </row>
    <row r="632" spans="1:4" x14ac:dyDescent="0.25">
      <c r="A632" s="17">
        <v>1462</v>
      </c>
      <c r="B632" s="17">
        <v>1.167</v>
      </c>
      <c r="C632" s="17">
        <f>(B632/'Computed data'!$B$15)*100</f>
        <v>4.6494023904382464</v>
      </c>
      <c r="D632" s="17">
        <f>A632/'Computed data'!$E$15</f>
        <v>87.626765121910282</v>
      </c>
    </row>
    <row r="633" spans="1:4" x14ac:dyDescent="0.25">
      <c r="A633" s="17">
        <v>1462</v>
      </c>
      <c r="B633" s="17">
        <v>1.169</v>
      </c>
      <c r="C633" s="17">
        <f>(B633/'Computed data'!$B$15)*100</f>
        <v>4.6573705179282863</v>
      </c>
      <c r="D633" s="17">
        <f>A633/'Computed data'!$E$15</f>
        <v>87.626765121910282</v>
      </c>
    </row>
    <row r="634" spans="1:4" x14ac:dyDescent="0.25">
      <c r="A634" s="17">
        <v>1463</v>
      </c>
      <c r="B634" s="17">
        <v>1.171</v>
      </c>
      <c r="C634" s="17">
        <f>(B634/'Computed data'!$B$15)*100</f>
        <v>4.665338645418327</v>
      </c>
      <c r="D634" s="17">
        <f>A634/'Computed data'!$E$15</f>
        <v>87.686701349763851</v>
      </c>
    </row>
    <row r="635" spans="1:4" x14ac:dyDescent="0.25">
      <c r="A635" s="17">
        <v>1463</v>
      </c>
      <c r="B635" s="17">
        <v>1.173</v>
      </c>
      <c r="C635" s="17">
        <f>(B635/'Computed data'!$B$15)*100</f>
        <v>4.6733067729083668</v>
      </c>
      <c r="D635" s="17">
        <f>A635/'Computed data'!$E$15</f>
        <v>87.686701349763851</v>
      </c>
    </row>
    <row r="636" spans="1:4" x14ac:dyDescent="0.25">
      <c r="A636" s="17">
        <v>1465</v>
      </c>
      <c r="B636" s="17">
        <v>1.175</v>
      </c>
      <c r="C636" s="17">
        <f>(B636/'Computed data'!$B$15)*100</f>
        <v>4.6812749003984067</v>
      </c>
      <c r="D636" s="17">
        <f>A636/'Computed data'!$E$15</f>
        <v>87.806573805470975</v>
      </c>
    </row>
    <row r="637" spans="1:4" x14ac:dyDescent="0.25">
      <c r="A637" s="17">
        <v>1467</v>
      </c>
      <c r="B637" s="17">
        <v>1.177</v>
      </c>
      <c r="C637" s="17">
        <f>(B637/'Computed data'!$B$15)*100</f>
        <v>4.6892430278884465</v>
      </c>
      <c r="D637" s="17">
        <f>A637/'Computed data'!$E$15</f>
        <v>87.9264462611781</v>
      </c>
    </row>
    <row r="638" spans="1:4" x14ac:dyDescent="0.25">
      <c r="A638" s="17">
        <v>1468</v>
      </c>
      <c r="B638" s="17">
        <v>1.1779999999999999</v>
      </c>
      <c r="C638" s="17">
        <f>(B638/'Computed data'!$B$15)*100</f>
        <v>4.6932270916334655</v>
      </c>
      <c r="D638" s="17">
        <f>A638/'Computed data'!$E$15</f>
        <v>87.986382489031669</v>
      </c>
    </row>
    <row r="639" spans="1:4" x14ac:dyDescent="0.25">
      <c r="A639" s="17">
        <v>1468</v>
      </c>
      <c r="B639" s="17">
        <v>1.18</v>
      </c>
      <c r="C639" s="17">
        <f>(B639/'Computed data'!$B$15)*100</f>
        <v>4.7011952191235054</v>
      </c>
      <c r="D639" s="17">
        <f>A639/'Computed data'!$E$15</f>
        <v>87.986382489031669</v>
      </c>
    </row>
    <row r="640" spans="1:4" x14ac:dyDescent="0.25">
      <c r="A640" s="17">
        <v>1470</v>
      </c>
      <c r="B640" s="17">
        <v>1.1819999999999999</v>
      </c>
      <c r="C640" s="17">
        <f>(B640/'Computed data'!$B$15)*100</f>
        <v>4.7091633466135452</v>
      </c>
      <c r="D640" s="17">
        <f>A640/'Computed data'!$E$15</f>
        <v>88.106254944738794</v>
      </c>
    </row>
    <row r="641" spans="1:4" x14ac:dyDescent="0.25">
      <c r="A641" s="17">
        <v>1472</v>
      </c>
      <c r="B641" s="17">
        <v>1.1839999999999999</v>
      </c>
      <c r="C641" s="17">
        <f>(B641/'Computed data'!$B$15)*100</f>
        <v>4.717131474103585</v>
      </c>
      <c r="D641" s="17">
        <f>A641/'Computed data'!$E$15</f>
        <v>88.226127400445918</v>
      </c>
    </row>
    <row r="642" spans="1:4" x14ac:dyDescent="0.25">
      <c r="A642" s="17">
        <v>1473</v>
      </c>
      <c r="B642" s="17">
        <v>1.1859999999999999</v>
      </c>
      <c r="C642" s="17">
        <f>(B642/'Computed data'!$B$15)*100</f>
        <v>4.7250996015936249</v>
      </c>
      <c r="D642" s="17">
        <f>A642/'Computed data'!$E$15</f>
        <v>88.286063628299488</v>
      </c>
    </row>
    <row r="643" spans="1:4" x14ac:dyDescent="0.25">
      <c r="A643" s="17">
        <v>1474</v>
      </c>
      <c r="B643" s="17">
        <v>1.1870000000000001</v>
      </c>
      <c r="C643" s="17">
        <f>(B643/'Computed data'!$B$15)*100</f>
        <v>4.7290836653386448</v>
      </c>
      <c r="D643" s="17">
        <f>A643/'Computed data'!$E$15</f>
        <v>88.345999856153057</v>
      </c>
    </row>
    <row r="644" spans="1:4" x14ac:dyDescent="0.25">
      <c r="A644" s="17">
        <v>1476</v>
      </c>
      <c r="B644" s="17">
        <v>1.1890000000000001</v>
      </c>
      <c r="C644" s="17">
        <f>(B644/'Computed data'!$B$15)*100</f>
        <v>4.7370517928286855</v>
      </c>
      <c r="D644" s="17">
        <f>A644/'Computed data'!$E$15</f>
        <v>88.465872311860181</v>
      </c>
    </row>
    <row r="645" spans="1:4" x14ac:dyDescent="0.25">
      <c r="A645" s="17">
        <v>1477</v>
      </c>
      <c r="B645" s="17">
        <v>1.1910000000000001</v>
      </c>
      <c r="C645" s="17">
        <f>(B645/'Computed data'!$B$15)*100</f>
        <v>4.7450199203187253</v>
      </c>
      <c r="D645" s="17">
        <f>A645/'Computed data'!$E$15</f>
        <v>88.525808539713751</v>
      </c>
    </row>
    <row r="646" spans="1:4" x14ac:dyDescent="0.25">
      <c r="A646" s="17">
        <v>1478</v>
      </c>
      <c r="B646" s="17">
        <v>1.1930000000000001</v>
      </c>
      <c r="C646" s="17">
        <f>(B646/'Computed data'!$B$15)*100</f>
        <v>4.7529880478087652</v>
      </c>
      <c r="D646" s="17">
        <f>A646/'Computed data'!$E$15</f>
        <v>88.585744767567306</v>
      </c>
    </row>
    <row r="647" spans="1:4" x14ac:dyDescent="0.25">
      <c r="A647" s="17">
        <v>1480</v>
      </c>
      <c r="B647" s="17">
        <v>1.1950000000000001</v>
      </c>
      <c r="C647" s="17">
        <f>(B647/'Computed data'!$B$15)*100</f>
        <v>4.760956175298805</v>
      </c>
      <c r="D647" s="17">
        <f>A647/'Computed data'!$E$15</f>
        <v>88.70561722327443</v>
      </c>
    </row>
    <row r="648" spans="1:4" x14ac:dyDescent="0.25">
      <c r="A648" s="17">
        <v>1482</v>
      </c>
      <c r="B648" s="17">
        <v>1.1970000000000001</v>
      </c>
      <c r="C648" s="17">
        <f>(B648/'Computed data'!$B$15)*100</f>
        <v>4.7689243027888448</v>
      </c>
      <c r="D648" s="17">
        <f>A648/'Computed data'!$E$15</f>
        <v>88.825489678981569</v>
      </c>
    </row>
    <row r="649" spans="1:4" x14ac:dyDescent="0.25">
      <c r="A649" s="17">
        <v>1483</v>
      </c>
      <c r="B649" s="17">
        <v>1.1990000000000001</v>
      </c>
      <c r="C649" s="17">
        <f>(B649/'Computed data'!$B$15)*100</f>
        <v>4.7768924302788847</v>
      </c>
      <c r="D649" s="17">
        <f>A649/'Computed data'!$E$15</f>
        <v>88.885425906835124</v>
      </c>
    </row>
    <row r="650" spans="1:4" x14ac:dyDescent="0.25">
      <c r="A650" s="17">
        <v>1485</v>
      </c>
      <c r="B650" s="17">
        <v>1.2010000000000001</v>
      </c>
      <c r="C650" s="17">
        <f>(B650/'Computed data'!$B$15)*100</f>
        <v>4.7848605577689245</v>
      </c>
      <c r="D650" s="17">
        <f>A650/'Computed data'!$E$15</f>
        <v>89.005298362542248</v>
      </c>
    </row>
    <row r="651" spans="1:4" x14ac:dyDescent="0.25">
      <c r="A651" s="17">
        <v>1487</v>
      </c>
      <c r="B651" s="17">
        <v>1.2030000000000001</v>
      </c>
      <c r="C651" s="17">
        <f>(B651/'Computed data'!$B$15)*100</f>
        <v>4.7928286852589634</v>
      </c>
      <c r="D651" s="17">
        <f>A651/'Computed data'!$E$15</f>
        <v>89.125170818249387</v>
      </c>
    </row>
    <row r="652" spans="1:4" x14ac:dyDescent="0.25">
      <c r="A652" s="17">
        <v>1488</v>
      </c>
      <c r="B652" s="17">
        <v>1.204</v>
      </c>
      <c r="C652" s="17">
        <f>(B652/'Computed data'!$B$15)*100</f>
        <v>4.7968127490039834</v>
      </c>
      <c r="D652" s="17">
        <f>A652/'Computed data'!$E$15</f>
        <v>89.185107046102942</v>
      </c>
    </row>
    <row r="653" spans="1:4" x14ac:dyDescent="0.25">
      <c r="A653" s="17">
        <v>1488</v>
      </c>
      <c r="B653" s="17">
        <v>1.206</v>
      </c>
      <c r="C653" s="17">
        <f>(B653/'Computed data'!$B$15)*100</f>
        <v>4.8047808764940232</v>
      </c>
      <c r="D653" s="17">
        <f>A653/'Computed data'!$E$15</f>
        <v>89.185107046102942</v>
      </c>
    </row>
    <row r="654" spans="1:4" x14ac:dyDescent="0.25">
      <c r="A654" s="17">
        <v>1490</v>
      </c>
      <c r="B654" s="17">
        <v>1.208</v>
      </c>
      <c r="C654" s="17">
        <f>(B654/'Computed data'!$B$15)*100</f>
        <v>4.812749003984063</v>
      </c>
      <c r="D654" s="17">
        <f>A654/'Computed data'!$E$15</f>
        <v>89.304979501810067</v>
      </c>
    </row>
    <row r="655" spans="1:4" x14ac:dyDescent="0.25">
      <c r="A655" s="17">
        <v>1492</v>
      </c>
      <c r="B655" s="17">
        <v>1.21</v>
      </c>
      <c r="C655" s="17">
        <f>(B655/'Computed data'!$B$15)*100</f>
        <v>4.8207171314741029</v>
      </c>
      <c r="D655" s="17">
        <f>A655/'Computed data'!$E$15</f>
        <v>89.424851957517205</v>
      </c>
    </row>
    <row r="656" spans="1:4" x14ac:dyDescent="0.25">
      <c r="A656" s="17">
        <v>1493</v>
      </c>
      <c r="B656" s="17">
        <v>1.212</v>
      </c>
      <c r="C656" s="17">
        <f>(B656/'Computed data'!$B$15)*100</f>
        <v>4.8286852589641427</v>
      </c>
      <c r="D656" s="17">
        <f>A656/'Computed data'!$E$15</f>
        <v>89.484788185370761</v>
      </c>
    </row>
    <row r="657" spans="1:4" x14ac:dyDescent="0.25">
      <c r="A657" s="17">
        <v>1493</v>
      </c>
      <c r="B657" s="17">
        <v>1.214</v>
      </c>
      <c r="C657" s="17">
        <f>(B657/'Computed data'!$B$15)*100</f>
        <v>4.8366533864541834</v>
      </c>
      <c r="D657" s="17">
        <f>A657/'Computed data'!$E$15</f>
        <v>89.484788185370761</v>
      </c>
    </row>
    <row r="658" spans="1:4" x14ac:dyDescent="0.25">
      <c r="A658" s="17">
        <v>1495</v>
      </c>
      <c r="B658" s="17">
        <v>1.216</v>
      </c>
      <c r="C658" s="17">
        <f>(B658/'Computed data'!$B$15)*100</f>
        <v>4.8446215139442232</v>
      </c>
      <c r="D658" s="17">
        <f>A658/'Computed data'!$E$15</f>
        <v>89.604660641077899</v>
      </c>
    </row>
    <row r="659" spans="1:4" x14ac:dyDescent="0.25">
      <c r="A659" s="17">
        <v>1497</v>
      </c>
      <c r="B659" s="17">
        <v>1.2170000000000001</v>
      </c>
      <c r="C659" s="17">
        <f>(B659/'Computed data'!$B$15)*100</f>
        <v>4.8486055776892432</v>
      </c>
      <c r="D659" s="17">
        <f>A659/'Computed data'!$E$15</f>
        <v>89.724533096785024</v>
      </c>
    </row>
    <row r="660" spans="1:4" x14ac:dyDescent="0.25">
      <c r="A660" s="17">
        <v>1498</v>
      </c>
      <c r="B660" s="17">
        <v>1.22</v>
      </c>
      <c r="C660" s="17">
        <f>(B660/'Computed data'!$B$15)*100</f>
        <v>4.860557768924302</v>
      </c>
      <c r="D660" s="17">
        <f>A660/'Computed data'!$E$15</f>
        <v>89.784469324638579</v>
      </c>
    </row>
    <row r="661" spans="1:4" x14ac:dyDescent="0.25">
      <c r="A661" s="17">
        <v>1500</v>
      </c>
      <c r="B661" s="17">
        <v>1.222</v>
      </c>
      <c r="C661" s="17">
        <f>(B661/'Computed data'!$B$15)*100</f>
        <v>4.8685258964143419</v>
      </c>
      <c r="D661" s="17">
        <f>A661/'Computed data'!$E$15</f>
        <v>89.904341780345717</v>
      </c>
    </row>
    <row r="662" spans="1:4" x14ac:dyDescent="0.25">
      <c r="A662" s="17">
        <v>1502</v>
      </c>
      <c r="B662" s="17">
        <v>1.2230000000000001</v>
      </c>
      <c r="C662" s="17">
        <f>(B662/'Computed data'!$B$15)*100</f>
        <v>4.8725099601593627</v>
      </c>
      <c r="D662" s="17">
        <f>A662/'Computed data'!$E$15</f>
        <v>90.024214236052842</v>
      </c>
    </row>
    <row r="663" spans="1:4" x14ac:dyDescent="0.25">
      <c r="A663" s="17">
        <v>1503</v>
      </c>
      <c r="B663" s="17">
        <v>1.2250000000000001</v>
      </c>
      <c r="C663" s="17">
        <f>(B663/'Computed data'!$B$15)*100</f>
        <v>4.8804780876494025</v>
      </c>
      <c r="D663" s="17">
        <f>A663/'Computed data'!$E$15</f>
        <v>90.084150463906397</v>
      </c>
    </row>
    <row r="664" spans="1:4" x14ac:dyDescent="0.25">
      <c r="A664" s="17">
        <v>1503</v>
      </c>
      <c r="B664" s="17">
        <v>1.2270000000000001</v>
      </c>
      <c r="C664" s="17">
        <f>(B664/'Computed data'!$B$15)*100</f>
        <v>4.8884462151394423</v>
      </c>
      <c r="D664" s="17">
        <f>A664/'Computed data'!$E$15</f>
        <v>90.084150463906397</v>
      </c>
    </row>
    <row r="665" spans="1:4" x14ac:dyDescent="0.25">
      <c r="A665" s="17">
        <v>1503</v>
      </c>
      <c r="B665" s="17">
        <v>1.2290000000000001</v>
      </c>
      <c r="C665" s="17">
        <f>(B665/'Computed data'!$B$15)*100</f>
        <v>4.8964143426294822</v>
      </c>
      <c r="D665" s="17">
        <f>A665/'Computed data'!$E$15</f>
        <v>90.084150463906397</v>
      </c>
    </row>
    <row r="666" spans="1:4" x14ac:dyDescent="0.25">
      <c r="A666" s="17">
        <v>1503</v>
      </c>
      <c r="B666" s="17">
        <v>1.2310000000000001</v>
      </c>
      <c r="C666" s="17">
        <f>(B666/'Computed data'!$B$15)*100</f>
        <v>4.904382470119522</v>
      </c>
      <c r="D666" s="17">
        <f>A666/'Computed data'!$E$15</f>
        <v>90.084150463906397</v>
      </c>
    </row>
    <row r="667" spans="1:4" x14ac:dyDescent="0.25">
      <c r="A667" s="17">
        <v>1503</v>
      </c>
      <c r="B667" s="17">
        <v>1.2330000000000001</v>
      </c>
      <c r="C667" s="17">
        <f>(B667/'Computed data'!$B$15)*100</f>
        <v>4.9123505976095618</v>
      </c>
      <c r="D667" s="17">
        <f>A667/'Computed data'!$E$15</f>
        <v>90.084150463906397</v>
      </c>
    </row>
    <row r="668" spans="1:4" x14ac:dyDescent="0.25">
      <c r="A668" s="17">
        <v>1505</v>
      </c>
      <c r="B668" s="17">
        <v>1.234</v>
      </c>
      <c r="C668" s="17">
        <f>(B668/'Computed data'!$B$15)*100</f>
        <v>4.9163346613545817</v>
      </c>
      <c r="D668" s="17">
        <f>A668/'Computed data'!$E$15</f>
        <v>90.204022919613536</v>
      </c>
    </row>
    <row r="669" spans="1:4" x14ac:dyDescent="0.25">
      <c r="A669" s="17">
        <v>1505</v>
      </c>
      <c r="B669" s="17">
        <v>1.236</v>
      </c>
      <c r="C669" s="17">
        <f>(B669/'Computed data'!$B$15)*100</f>
        <v>4.9243027888446216</v>
      </c>
      <c r="D669" s="17">
        <f>A669/'Computed data'!$E$15</f>
        <v>90.204022919613536</v>
      </c>
    </row>
    <row r="670" spans="1:4" x14ac:dyDescent="0.25">
      <c r="A670" s="17">
        <v>1507</v>
      </c>
      <c r="B670" s="17">
        <v>1.238</v>
      </c>
      <c r="C670" s="17">
        <f>(B670/'Computed data'!$B$15)*100</f>
        <v>4.9322709163346614</v>
      </c>
      <c r="D670" s="17">
        <f>A670/'Computed data'!$E$15</f>
        <v>90.32389537532066</v>
      </c>
    </row>
    <row r="671" spans="1:4" x14ac:dyDescent="0.25">
      <c r="A671" s="17">
        <v>1507</v>
      </c>
      <c r="B671" s="17">
        <v>1.24</v>
      </c>
      <c r="C671" s="17">
        <f>(B671/'Computed data'!$B$15)*100</f>
        <v>4.9402390438247004</v>
      </c>
      <c r="D671" s="17">
        <f>A671/'Computed data'!$E$15</f>
        <v>90.32389537532066</v>
      </c>
    </row>
    <row r="672" spans="1:4" x14ac:dyDescent="0.25">
      <c r="A672" s="17">
        <v>1508</v>
      </c>
      <c r="B672" s="17">
        <v>1.242</v>
      </c>
      <c r="C672" s="17">
        <f>(B672/'Computed data'!$B$15)*100</f>
        <v>4.9482071713147402</v>
      </c>
      <c r="D672" s="17">
        <f>A672/'Computed data'!$E$15</f>
        <v>90.383831603174215</v>
      </c>
    </row>
    <row r="673" spans="1:4" x14ac:dyDescent="0.25">
      <c r="A673" s="17">
        <v>1508</v>
      </c>
      <c r="B673" s="17">
        <v>1.2430000000000001</v>
      </c>
      <c r="C673" s="17">
        <f>(B673/'Computed data'!$B$15)*100</f>
        <v>4.952191235059761</v>
      </c>
      <c r="D673" s="17">
        <f>A673/'Computed data'!$E$15</f>
        <v>90.383831603174215</v>
      </c>
    </row>
    <row r="674" spans="1:4" x14ac:dyDescent="0.25">
      <c r="A674" s="17">
        <v>1510</v>
      </c>
      <c r="B674" s="17">
        <v>1.2450000000000001</v>
      </c>
      <c r="C674" s="17">
        <f>(B674/'Computed data'!$B$15)*100</f>
        <v>4.9601593625498008</v>
      </c>
      <c r="D674" s="17">
        <f>A674/'Computed data'!$E$15</f>
        <v>90.503704058881354</v>
      </c>
    </row>
    <row r="675" spans="1:4" x14ac:dyDescent="0.25">
      <c r="A675" s="17">
        <v>1510</v>
      </c>
      <c r="B675" s="17">
        <v>1.2470000000000001</v>
      </c>
      <c r="C675" s="17">
        <f>(B675/'Computed data'!$B$15)*100</f>
        <v>4.9681274900398407</v>
      </c>
      <c r="D675" s="17">
        <f>A675/'Computed data'!$E$15</f>
        <v>90.503704058881354</v>
      </c>
    </row>
    <row r="676" spans="1:4" x14ac:dyDescent="0.25">
      <c r="A676" s="17">
        <v>1510</v>
      </c>
      <c r="B676" s="17">
        <v>1.2490000000000001</v>
      </c>
      <c r="C676" s="17">
        <f>(B676/'Computed data'!$B$15)*100</f>
        <v>4.9760956175298805</v>
      </c>
      <c r="D676" s="17">
        <f>A676/'Computed data'!$E$15</f>
        <v>90.503704058881354</v>
      </c>
    </row>
    <row r="677" spans="1:4" x14ac:dyDescent="0.25">
      <c r="A677" s="17">
        <v>1512</v>
      </c>
      <c r="B677" s="17">
        <v>1.2509999999999999</v>
      </c>
      <c r="C677" s="17">
        <f>(B677/'Computed data'!$B$15)*100</f>
        <v>4.9840637450199194</v>
      </c>
      <c r="D677" s="17">
        <f>A677/'Computed data'!$E$15</f>
        <v>90.623576514588478</v>
      </c>
    </row>
    <row r="678" spans="1:4" x14ac:dyDescent="0.25">
      <c r="A678" s="17">
        <v>1513</v>
      </c>
      <c r="B678" s="17">
        <v>1.2529999999999999</v>
      </c>
      <c r="C678" s="17">
        <f>(B678/'Computed data'!$B$15)*100</f>
        <v>4.9920318725099593</v>
      </c>
      <c r="D678" s="17">
        <f>A678/'Computed data'!$E$15</f>
        <v>90.683512742442048</v>
      </c>
    </row>
    <row r="679" spans="1:4" x14ac:dyDescent="0.25">
      <c r="A679" s="17">
        <v>1513</v>
      </c>
      <c r="B679" s="17">
        <v>1.2549999999999999</v>
      </c>
      <c r="C679" s="17">
        <f>(B679/'Computed data'!$B$15)*100</f>
        <v>5</v>
      </c>
      <c r="D679" s="17">
        <f>A679/'Computed data'!$E$15</f>
        <v>90.683512742442048</v>
      </c>
    </row>
    <row r="680" spans="1:4" x14ac:dyDescent="0.25">
      <c r="A680" s="17">
        <v>1515</v>
      </c>
      <c r="B680" s="17">
        <v>1.2569999999999999</v>
      </c>
      <c r="C680" s="17">
        <f>(B680/'Computed data'!$B$15)*100</f>
        <v>5.0079681274900389</v>
      </c>
      <c r="D680" s="17">
        <f>A680/'Computed data'!$E$15</f>
        <v>90.803385198149172</v>
      </c>
    </row>
    <row r="681" spans="1:4" x14ac:dyDescent="0.25">
      <c r="A681" s="17">
        <v>1516</v>
      </c>
      <c r="B681" s="17">
        <v>1.2589999999999999</v>
      </c>
      <c r="C681" s="17">
        <f>(B681/'Computed data'!$B$15)*100</f>
        <v>5.0159362549800788</v>
      </c>
      <c r="D681" s="17">
        <f>A681/'Computed data'!$E$15</f>
        <v>90.863321426002727</v>
      </c>
    </row>
    <row r="682" spans="1:4" x14ac:dyDescent="0.25">
      <c r="A682" s="17">
        <v>1517</v>
      </c>
      <c r="B682" s="17">
        <v>1.26</v>
      </c>
      <c r="C682" s="17">
        <f>(B682/'Computed data'!$B$15)*100</f>
        <v>5.0199203187250987</v>
      </c>
      <c r="D682" s="17">
        <f>A682/'Computed data'!$E$15</f>
        <v>90.923257653856297</v>
      </c>
    </row>
    <row r="683" spans="1:4" x14ac:dyDescent="0.25">
      <c r="A683" s="17">
        <v>1518</v>
      </c>
      <c r="B683" s="17">
        <v>1.262</v>
      </c>
      <c r="C683" s="17">
        <f>(B683/'Computed data'!$B$15)*100</f>
        <v>5.0278884462151385</v>
      </c>
      <c r="D683" s="17">
        <f>A683/'Computed data'!$E$15</f>
        <v>90.983193881709866</v>
      </c>
    </row>
    <row r="684" spans="1:4" x14ac:dyDescent="0.25">
      <c r="A684" s="17">
        <v>1520</v>
      </c>
      <c r="B684" s="17">
        <v>1.264</v>
      </c>
      <c r="C684" s="17">
        <f>(B684/'Computed data'!$B$15)*100</f>
        <v>5.0358565737051793</v>
      </c>
      <c r="D684" s="17">
        <f>A684/'Computed data'!$E$15</f>
        <v>91.10306633741699</v>
      </c>
    </row>
    <row r="685" spans="1:4" x14ac:dyDescent="0.25">
      <c r="A685" s="17">
        <v>1522</v>
      </c>
      <c r="B685" s="17">
        <v>1.266</v>
      </c>
      <c r="C685" s="17">
        <f>(B685/'Computed data'!$B$15)*100</f>
        <v>5.0438247011952191</v>
      </c>
      <c r="D685" s="17">
        <f>A685/'Computed data'!$E$15</f>
        <v>91.222938793124115</v>
      </c>
    </row>
    <row r="686" spans="1:4" x14ac:dyDescent="0.25">
      <c r="A686" s="17">
        <v>1523</v>
      </c>
      <c r="B686" s="17">
        <v>1.268</v>
      </c>
      <c r="C686" s="17">
        <f>(B686/'Computed data'!$B$15)*100</f>
        <v>5.0517928286852589</v>
      </c>
      <c r="D686" s="17">
        <f>A686/'Computed data'!$E$15</f>
        <v>91.282875020977684</v>
      </c>
    </row>
    <row r="687" spans="1:4" x14ac:dyDescent="0.25">
      <c r="A687" s="17">
        <v>1525</v>
      </c>
      <c r="B687" s="17">
        <v>1.2689999999999999</v>
      </c>
      <c r="C687" s="17">
        <f>(B687/'Computed data'!$B$15)*100</f>
        <v>5.0557768924302779</v>
      </c>
      <c r="D687" s="17">
        <f>A687/'Computed data'!$E$15</f>
        <v>91.402747476684809</v>
      </c>
    </row>
    <row r="688" spans="1:4" x14ac:dyDescent="0.25">
      <c r="A688" s="17">
        <v>1526</v>
      </c>
      <c r="B688" s="17">
        <v>1.2709999999999999</v>
      </c>
      <c r="C688" s="17">
        <f>(B688/'Computed data'!$B$15)*100</f>
        <v>5.0637450199203187</v>
      </c>
      <c r="D688" s="17">
        <f>A688/'Computed data'!$E$15</f>
        <v>91.462683704538364</v>
      </c>
    </row>
    <row r="689" spans="1:4" x14ac:dyDescent="0.25">
      <c r="A689" s="17">
        <v>1527</v>
      </c>
      <c r="B689" s="17">
        <v>1.2729999999999999</v>
      </c>
      <c r="C689" s="17">
        <f>(B689/'Computed data'!$B$15)*100</f>
        <v>5.0717131474103585</v>
      </c>
      <c r="D689" s="17">
        <f>A689/'Computed data'!$E$15</f>
        <v>91.522619932391933</v>
      </c>
    </row>
    <row r="690" spans="1:4" x14ac:dyDescent="0.25">
      <c r="A690" s="17">
        <v>1528</v>
      </c>
      <c r="B690" s="17">
        <v>1.2749999999999999</v>
      </c>
      <c r="C690" s="17">
        <f>(B690/'Computed data'!$B$15)*100</f>
        <v>5.0796812749003983</v>
      </c>
      <c r="D690" s="17">
        <f>A690/'Computed data'!$E$15</f>
        <v>91.582556160245502</v>
      </c>
    </row>
    <row r="691" spans="1:4" x14ac:dyDescent="0.25">
      <c r="A691" s="17">
        <v>1530</v>
      </c>
      <c r="B691" s="17">
        <v>1.2769999999999999</v>
      </c>
      <c r="C691" s="17">
        <f>(B691/'Computed data'!$B$15)*100</f>
        <v>5.0876494023904373</v>
      </c>
      <c r="D691" s="17">
        <f>A691/'Computed data'!$E$15</f>
        <v>91.702428615952627</v>
      </c>
    </row>
    <row r="692" spans="1:4" x14ac:dyDescent="0.25">
      <c r="A692" s="17">
        <v>1532</v>
      </c>
      <c r="B692" s="17">
        <v>1.2789999999999999</v>
      </c>
      <c r="C692" s="17">
        <f>(B692/'Computed data'!$B$15)*100</f>
        <v>5.0956175298804771</v>
      </c>
      <c r="D692" s="17">
        <f>A692/'Computed data'!$E$15</f>
        <v>91.822301071659751</v>
      </c>
    </row>
    <row r="693" spans="1:4" x14ac:dyDescent="0.25">
      <c r="A693" s="17">
        <v>1533</v>
      </c>
      <c r="B693" s="17">
        <v>1.28</v>
      </c>
      <c r="C693" s="17">
        <f>(B693/'Computed data'!$B$15)*100</f>
        <v>5.0996015936254979</v>
      </c>
      <c r="D693" s="17">
        <f>A693/'Computed data'!$E$15</f>
        <v>91.882237299513321</v>
      </c>
    </row>
    <row r="694" spans="1:4" x14ac:dyDescent="0.25">
      <c r="A694" s="17">
        <v>1535</v>
      </c>
      <c r="B694" s="17">
        <v>1.282</v>
      </c>
      <c r="C694" s="17">
        <f>(B694/'Computed data'!$B$15)*100</f>
        <v>5.1075697211155378</v>
      </c>
      <c r="D694" s="17">
        <f>A694/'Computed data'!$E$15</f>
        <v>92.002109755220445</v>
      </c>
    </row>
    <row r="695" spans="1:4" x14ac:dyDescent="0.25">
      <c r="A695" s="17">
        <v>1537</v>
      </c>
      <c r="B695" s="17">
        <v>1.284</v>
      </c>
      <c r="C695" s="17">
        <f>(B695/'Computed data'!$B$15)*100</f>
        <v>5.1155378486055776</v>
      </c>
      <c r="D695" s="17">
        <f>A695/'Computed data'!$E$15</f>
        <v>92.12198221092757</v>
      </c>
    </row>
    <row r="696" spans="1:4" x14ac:dyDescent="0.25">
      <c r="A696" s="17">
        <v>1538</v>
      </c>
      <c r="B696" s="17">
        <v>1.286</v>
      </c>
      <c r="C696" s="17">
        <f>(B696/'Computed data'!$B$15)*100</f>
        <v>5.1235059760956174</v>
      </c>
      <c r="D696" s="17">
        <f>A696/'Computed data'!$E$15</f>
        <v>92.181918438781139</v>
      </c>
    </row>
    <row r="697" spans="1:4" x14ac:dyDescent="0.25">
      <c r="A697" s="17">
        <v>1540</v>
      </c>
      <c r="B697" s="17">
        <v>1.288</v>
      </c>
      <c r="C697" s="17">
        <f>(B697/'Computed data'!$B$15)*100</f>
        <v>5.1314741035856573</v>
      </c>
      <c r="D697" s="17">
        <f>A697/'Computed data'!$E$15</f>
        <v>92.301790894488263</v>
      </c>
    </row>
    <row r="698" spans="1:4" x14ac:dyDescent="0.25">
      <c r="A698" s="17">
        <v>1542</v>
      </c>
      <c r="B698" s="17">
        <v>1.29</v>
      </c>
      <c r="C698" s="17">
        <f>(B698/'Computed data'!$B$15)*100</f>
        <v>5.1394422310756971</v>
      </c>
      <c r="D698" s="17">
        <f>A698/'Computed data'!$E$15</f>
        <v>92.421663350195388</v>
      </c>
    </row>
    <row r="699" spans="1:4" x14ac:dyDescent="0.25">
      <c r="A699" s="17">
        <v>1543</v>
      </c>
      <c r="B699" s="17">
        <v>1.292</v>
      </c>
      <c r="C699" s="17">
        <f>(B699/'Computed data'!$B$15)*100</f>
        <v>5.1474103585657369</v>
      </c>
      <c r="D699" s="17">
        <f>A699/'Computed data'!$E$15</f>
        <v>92.481599578048957</v>
      </c>
    </row>
    <row r="700" spans="1:4" x14ac:dyDescent="0.25">
      <c r="A700" s="17">
        <v>1547</v>
      </c>
      <c r="B700" s="17">
        <v>1.294</v>
      </c>
      <c r="C700" s="17">
        <f>(B700/'Computed data'!$B$15)*100</f>
        <v>5.1553784860557768</v>
      </c>
      <c r="D700" s="17">
        <f>A700/'Computed data'!$E$15</f>
        <v>92.721344489463206</v>
      </c>
    </row>
    <row r="701" spans="1:4" x14ac:dyDescent="0.25">
      <c r="A701" s="17">
        <v>1547</v>
      </c>
      <c r="B701" s="17">
        <v>1.296</v>
      </c>
      <c r="C701" s="17">
        <f>(B701/'Computed data'!$B$15)*100</f>
        <v>5.1633466135458166</v>
      </c>
      <c r="D701" s="17">
        <f>A701/'Computed data'!$E$15</f>
        <v>92.721344489463206</v>
      </c>
    </row>
    <row r="702" spans="1:4" x14ac:dyDescent="0.25">
      <c r="A702" s="17">
        <v>1548</v>
      </c>
      <c r="B702" s="17">
        <v>1.298</v>
      </c>
      <c r="C702" s="17">
        <f>(B702/'Computed data'!$B$15)*100</f>
        <v>5.1713147410358564</v>
      </c>
      <c r="D702" s="17">
        <f>A702/'Computed data'!$E$15</f>
        <v>92.781280717316776</v>
      </c>
    </row>
    <row r="703" spans="1:4" x14ac:dyDescent="0.25">
      <c r="A703" s="17">
        <v>1550</v>
      </c>
      <c r="B703" s="17">
        <v>1.2989999999999999</v>
      </c>
      <c r="C703" s="17">
        <f>(B703/'Computed data'!$B$15)*100</f>
        <v>5.1752988047808755</v>
      </c>
      <c r="D703" s="17">
        <f>A703/'Computed data'!$E$15</f>
        <v>92.9011531730239</v>
      </c>
    </row>
    <row r="704" spans="1:4" x14ac:dyDescent="0.25">
      <c r="A704" s="17">
        <v>1552</v>
      </c>
      <c r="B704" s="17">
        <v>1.3009999999999999</v>
      </c>
      <c r="C704" s="17">
        <f>(B704/'Computed data'!$B$15)*100</f>
        <v>5.1832669322709153</v>
      </c>
      <c r="D704" s="17">
        <f>A704/'Computed data'!$E$15</f>
        <v>93.021025628731024</v>
      </c>
    </row>
    <row r="705" spans="1:4" x14ac:dyDescent="0.25">
      <c r="A705" s="17">
        <v>1552</v>
      </c>
      <c r="B705" s="17">
        <v>1.3029999999999999</v>
      </c>
      <c r="C705" s="17">
        <f>(B705/'Computed data'!$B$15)*100</f>
        <v>5.1912350597609551</v>
      </c>
      <c r="D705" s="17">
        <f>A705/'Computed data'!$E$15</f>
        <v>93.021025628731024</v>
      </c>
    </row>
    <row r="706" spans="1:4" x14ac:dyDescent="0.25">
      <c r="A706" s="17">
        <v>1553</v>
      </c>
      <c r="B706" s="17">
        <v>1.3049999999999999</v>
      </c>
      <c r="C706" s="17">
        <f>(B706/'Computed data'!$B$15)*100</f>
        <v>5.1992031872509958</v>
      </c>
      <c r="D706" s="17">
        <f>A706/'Computed data'!$E$15</f>
        <v>93.080961856584594</v>
      </c>
    </row>
    <row r="707" spans="1:4" x14ac:dyDescent="0.25">
      <c r="A707" s="17">
        <v>1555</v>
      </c>
      <c r="B707" s="17">
        <v>1.3069999999999999</v>
      </c>
      <c r="C707" s="17">
        <f>(B707/'Computed data'!$B$15)*100</f>
        <v>5.2071713147410357</v>
      </c>
      <c r="D707" s="17">
        <f>A707/'Computed data'!$E$15</f>
        <v>93.200834312291718</v>
      </c>
    </row>
    <row r="708" spans="1:4" x14ac:dyDescent="0.25">
      <c r="A708" s="17">
        <v>1555</v>
      </c>
      <c r="B708" s="17">
        <v>1.3089999999999999</v>
      </c>
      <c r="C708" s="17">
        <f>(B708/'Computed data'!$B$15)*100</f>
        <v>5.2151394422310755</v>
      </c>
      <c r="D708" s="17">
        <f>A708/'Computed data'!$E$15</f>
        <v>93.200834312291718</v>
      </c>
    </row>
    <row r="709" spans="1:4" x14ac:dyDescent="0.25">
      <c r="A709" s="17">
        <v>1558</v>
      </c>
      <c r="B709" s="17">
        <v>1.3109999999999999</v>
      </c>
      <c r="C709" s="17">
        <f>(B709/'Computed data'!$B$15)*100</f>
        <v>5.2231075697211153</v>
      </c>
      <c r="D709" s="17">
        <f>A709/'Computed data'!$E$15</f>
        <v>93.380642995852412</v>
      </c>
    </row>
    <row r="710" spans="1:4" x14ac:dyDescent="0.25">
      <c r="A710" s="17">
        <v>1560</v>
      </c>
      <c r="B710" s="17">
        <v>1.3120000000000001</v>
      </c>
      <c r="C710" s="17">
        <f>(B710/'Computed data'!$B$15)*100</f>
        <v>5.2270916334661353</v>
      </c>
      <c r="D710" s="17">
        <f>A710/'Computed data'!$E$15</f>
        <v>93.500515451559536</v>
      </c>
    </row>
    <row r="711" spans="1:4" x14ac:dyDescent="0.25">
      <c r="A711" s="17">
        <v>1562</v>
      </c>
      <c r="B711" s="17">
        <v>1.3149999999999999</v>
      </c>
      <c r="C711" s="17">
        <f>(B711/'Computed data'!$B$15)*100</f>
        <v>5.239043824701195</v>
      </c>
      <c r="D711" s="17">
        <f>A711/'Computed data'!$E$15</f>
        <v>93.620387907266661</v>
      </c>
    </row>
    <row r="712" spans="1:4" x14ac:dyDescent="0.25">
      <c r="A712" s="17">
        <v>1563</v>
      </c>
      <c r="B712" s="17">
        <v>1.3169999999999999</v>
      </c>
      <c r="C712" s="17">
        <f>(B712/'Computed data'!$B$15)*100</f>
        <v>5.247011952191234</v>
      </c>
      <c r="D712" s="17">
        <f>A712/'Computed data'!$E$15</f>
        <v>93.68032413512023</v>
      </c>
    </row>
    <row r="713" spans="1:4" x14ac:dyDescent="0.25">
      <c r="A713" s="17">
        <v>1565</v>
      </c>
      <c r="B713" s="17">
        <v>1.3180000000000001</v>
      </c>
      <c r="C713" s="17">
        <f>(B713/'Computed data'!$B$15)*100</f>
        <v>5.2509960159362556</v>
      </c>
      <c r="D713" s="17">
        <f>A713/'Computed data'!$E$15</f>
        <v>93.800196590827355</v>
      </c>
    </row>
    <row r="714" spans="1:4" x14ac:dyDescent="0.25">
      <c r="A714" s="17">
        <v>1567</v>
      </c>
      <c r="B714" s="17">
        <v>1.32</v>
      </c>
      <c r="C714" s="17">
        <f>(B714/'Computed data'!$B$15)*100</f>
        <v>5.2589641434262946</v>
      </c>
      <c r="D714" s="17">
        <f>A714/'Computed data'!$E$15</f>
        <v>93.920069046534493</v>
      </c>
    </row>
    <row r="715" spans="1:4" x14ac:dyDescent="0.25">
      <c r="A715" s="17">
        <v>1568</v>
      </c>
      <c r="B715" s="17">
        <v>1.321</v>
      </c>
      <c r="C715" s="17">
        <f>(B715/'Computed data'!$B$15)*100</f>
        <v>5.2629482071713145</v>
      </c>
      <c r="D715" s="17">
        <f>A715/'Computed data'!$E$15</f>
        <v>93.980005274388049</v>
      </c>
    </row>
    <row r="716" spans="1:4" x14ac:dyDescent="0.25">
      <c r="A716" s="17">
        <v>1570</v>
      </c>
      <c r="B716" s="17">
        <v>1.3240000000000001</v>
      </c>
      <c r="C716" s="17">
        <f>(B716/'Computed data'!$B$15)*100</f>
        <v>5.2749003984063743</v>
      </c>
      <c r="D716" s="17">
        <f>A716/'Computed data'!$E$15</f>
        <v>94.099877730095173</v>
      </c>
    </row>
    <row r="717" spans="1:4" x14ac:dyDescent="0.25">
      <c r="A717" s="17">
        <v>1572</v>
      </c>
      <c r="B717" s="17">
        <v>1.3260000000000001</v>
      </c>
      <c r="C717" s="17">
        <f>(B717/'Computed data'!$B$15)*100</f>
        <v>5.2828685258964141</v>
      </c>
      <c r="D717" s="17">
        <f>A717/'Computed data'!$E$15</f>
        <v>94.219750185802312</v>
      </c>
    </row>
    <row r="718" spans="1:4" x14ac:dyDescent="0.25">
      <c r="A718" s="17">
        <v>1573</v>
      </c>
      <c r="B718" s="17">
        <v>1.327</v>
      </c>
      <c r="C718" s="17">
        <f>(B718/'Computed data'!$B$15)*100</f>
        <v>5.286852589641434</v>
      </c>
      <c r="D718" s="17">
        <f>A718/'Computed data'!$E$15</f>
        <v>94.279686413655867</v>
      </c>
    </row>
    <row r="719" spans="1:4" x14ac:dyDescent="0.25">
      <c r="A719" s="17">
        <v>1575</v>
      </c>
      <c r="B719" s="17">
        <v>1.329</v>
      </c>
      <c r="C719" s="17">
        <f>(B719/'Computed data'!$B$15)*100</f>
        <v>5.2948207171314738</v>
      </c>
      <c r="D719" s="17">
        <f>A719/'Computed data'!$E$15</f>
        <v>94.399558869362991</v>
      </c>
    </row>
    <row r="720" spans="1:4" x14ac:dyDescent="0.25">
      <c r="A720" s="17">
        <v>1577</v>
      </c>
      <c r="B720" s="17">
        <v>1.331</v>
      </c>
      <c r="C720" s="17">
        <f>(B720/'Computed data'!$B$15)*100</f>
        <v>5.3027888446215137</v>
      </c>
      <c r="D720" s="17">
        <f>A720/'Computed data'!$E$15</f>
        <v>94.51943132507013</v>
      </c>
    </row>
    <row r="721" spans="1:4" x14ac:dyDescent="0.25">
      <c r="A721" s="17">
        <v>1580</v>
      </c>
      <c r="B721" s="17">
        <v>1.333</v>
      </c>
      <c r="C721" s="17">
        <f>(B721/'Computed data'!$B$15)*100</f>
        <v>5.3107569721115535</v>
      </c>
      <c r="D721" s="17">
        <f>A721/'Computed data'!$E$15</f>
        <v>94.699240008630809</v>
      </c>
    </row>
    <row r="722" spans="1:4" x14ac:dyDescent="0.25">
      <c r="A722" s="17">
        <v>1582</v>
      </c>
      <c r="B722" s="17">
        <v>1.3340000000000001</v>
      </c>
      <c r="C722" s="17">
        <f>(B722/'Computed data'!$B$15)*100</f>
        <v>5.3147410358565743</v>
      </c>
      <c r="D722" s="17">
        <f>A722/'Computed data'!$E$15</f>
        <v>94.819112464337948</v>
      </c>
    </row>
    <row r="723" spans="1:4" x14ac:dyDescent="0.25">
      <c r="A723" s="17">
        <v>1585</v>
      </c>
      <c r="B723" s="17">
        <v>1.3360000000000001</v>
      </c>
      <c r="C723" s="17">
        <f>(B723/'Computed data'!$B$15)*100</f>
        <v>5.3227091633466141</v>
      </c>
      <c r="D723" s="17">
        <f>A723/'Computed data'!$E$15</f>
        <v>94.998921147898642</v>
      </c>
    </row>
    <row r="724" spans="1:4" x14ac:dyDescent="0.25">
      <c r="A724" s="17">
        <v>1587</v>
      </c>
      <c r="B724" s="17">
        <v>1.3380000000000001</v>
      </c>
      <c r="C724" s="17">
        <f>(B724/'Computed data'!$B$15)*100</f>
        <v>5.330677290836654</v>
      </c>
      <c r="D724" s="17">
        <f>A724/'Computed data'!$E$15</f>
        <v>95.118793603605766</v>
      </c>
    </row>
    <row r="725" spans="1:4" x14ac:dyDescent="0.25">
      <c r="A725" s="17">
        <v>1590</v>
      </c>
      <c r="B725" s="17">
        <v>1.34</v>
      </c>
      <c r="C725" s="17">
        <f>(B725/'Computed data'!$B$15)*100</f>
        <v>5.3386454183266929</v>
      </c>
      <c r="D725" s="17">
        <f>A725/'Computed data'!$E$15</f>
        <v>95.29860228716646</v>
      </c>
    </row>
    <row r="726" spans="1:4" x14ac:dyDescent="0.25">
      <c r="A726" s="17">
        <v>1592</v>
      </c>
      <c r="B726" s="17">
        <v>1.3420000000000001</v>
      </c>
      <c r="C726" s="17">
        <f>(B726/'Computed data'!$B$15)*100</f>
        <v>5.3466135458167328</v>
      </c>
      <c r="D726" s="17">
        <f>A726/'Computed data'!$E$15</f>
        <v>95.418474742873585</v>
      </c>
    </row>
    <row r="727" spans="1:4" x14ac:dyDescent="0.25">
      <c r="A727" s="17">
        <v>1595</v>
      </c>
      <c r="B727" s="17">
        <v>1.3440000000000001</v>
      </c>
      <c r="C727" s="17">
        <f>(B727/'Computed data'!$B$15)*100</f>
        <v>5.3545816733067726</v>
      </c>
      <c r="D727" s="17">
        <f>A727/'Computed data'!$E$15</f>
        <v>95.598283426434278</v>
      </c>
    </row>
    <row r="728" spans="1:4" x14ac:dyDescent="0.25">
      <c r="A728" s="17">
        <v>1598</v>
      </c>
      <c r="B728" s="17">
        <v>1.3460000000000001</v>
      </c>
      <c r="C728" s="17">
        <f>(B728/'Computed data'!$B$15)*100</f>
        <v>5.3625498007968124</v>
      </c>
      <c r="D728" s="17">
        <f>A728/'Computed data'!$E$15</f>
        <v>95.778092109994958</v>
      </c>
    </row>
    <row r="729" spans="1:4" x14ac:dyDescent="0.25">
      <c r="A729" s="17">
        <v>1600</v>
      </c>
      <c r="B729" s="17">
        <v>1.3480000000000001</v>
      </c>
      <c r="C729" s="17">
        <f>(B729/'Computed data'!$B$15)*100</f>
        <v>5.3705179282868523</v>
      </c>
      <c r="D729" s="17">
        <f>A729/'Computed data'!$E$15</f>
        <v>95.897964565702097</v>
      </c>
    </row>
    <row r="730" spans="1:4" x14ac:dyDescent="0.25">
      <c r="A730" s="17">
        <v>1603</v>
      </c>
      <c r="B730" s="17">
        <v>1.35</v>
      </c>
      <c r="C730" s="17">
        <f>(B730/'Computed data'!$B$15)*100</f>
        <v>5.3784860557768921</v>
      </c>
      <c r="D730" s="17">
        <f>A730/'Computed data'!$E$15</f>
        <v>96.077773249262791</v>
      </c>
    </row>
    <row r="731" spans="1:4" x14ac:dyDescent="0.25">
      <c r="A731" s="17">
        <v>1605</v>
      </c>
      <c r="B731" s="17">
        <v>1.351</v>
      </c>
      <c r="C731" s="17">
        <f>(B731/'Computed data'!$B$15)*100</f>
        <v>5.382470119521912</v>
      </c>
      <c r="D731" s="17">
        <f>A731/'Computed data'!$E$15</f>
        <v>96.197645704969915</v>
      </c>
    </row>
    <row r="732" spans="1:4" x14ac:dyDescent="0.25">
      <c r="A732" s="17">
        <v>1607</v>
      </c>
      <c r="B732" s="17">
        <v>1.353</v>
      </c>
      <c r="C732" s="17">
        <f>(B732/'Computed data'!$B$15)*100</f>
        <v>5.3904382470119518</v>
      </c>
      <c r="D732" s="17">
        <f>A732/'Computed data'!$E$15</f>
        <v>96.317518160677039</v>
      </c>
    </row>
    <row r="733" spans="1:4" x14ac:dyDescent="0.25">
      <c r="A733" s="17">
        <v>1608</v>
      </c>
      <c r="B733" s="17">
        <v>1.355</v>
      </c>
      <c r="C733" s="17">
        <f>(B733/'Computed data'!$B$15)*100</f>
        <v>5.3984063745019917</v>
      </c>
      <c r="D733" s="17">
        <f>A733/'Computed data'!$E$15</f>
        <v>96.377454388530609</v>
      </c>
    </row>
    <row r="734" spans="1:4" x14ac:dyDescent="0.25">
      <c r="A734" s="17">
        <v>1611</v>
      </c>
      <c r="B734" s="17">
        <v>1.357</v>
      </c>
      <c r="C734" s="17">
        <f>(B734/'Computed data'!$B$15)*100</f>
        <v>5.4063745019920315</v>
      </c>
      <c r="D734" s="17">
        <f>A734/'Computed data'!$E$15</f>
        <v>96.557263072091288</v>
      </c>
    </row>
    <row r="735" spans="1:4" x14ac:dyDescent="0.25">
      <c r="A735" s="17">
        <v>1614</v>
      </c>
      <c r="B735" s="17">
        <v>1.3580000000000001</v>
      </c>
      <c r="C735" s="17">
        <f>(B735/'Computed data'!$B$15)*100</f>
        <v>5.4103585657370523</v>
      </c>
      <c r="D735" s="17">
        <f>A735/'Computed data'!$E$15</f>
        <v>96.737071755651982</v>
      </c>
    </row>
    <row r="736" spans="1:4" x14ac:dyDescent="0.25">
      <c r="A736" s="17">
        <v>1617</v>
      </c>
      <c r="B736" s="17">
        <v>1.36</v>
      </c>
      <c r="C736" s="17">
        <f>(B736/'Computed data'!$B$15)*100</f>
        <v>5.4183266932270913</v>
      </c>
      <c r="D736" s="17">
        <f>A736/'Computed data'!$E$15</f>
        <v>96.916880439212676</v>
      </c>
    </row>
    <row r="737" spans="1:4" x14ac:dyDescent="0.25">
      <c r="A737" s="17">
        <v>1618</v>
      </c>
      <c r="B737" s="17">
        <v>1.3620000000000001</v>
      </c>
      <c r="C737" s="17">
        <f>(B737/'Computed data'!$B$15)*100</f>
        <v>5.4262948207171311</v>
      </c>
      <c r="D737" s="17">
        <f>A737/'Computed data'!$E$15</f>
        <v>96.976816667066245</v>
      </c>
    </row>
    <row r="738" spans="1:4" x14ac:dyDescent="0.25">
      <c r="A738" s="17">
        <v>1621</v>
      </c>
      <c r="B738" s="17">
        <v>1.3640000000000001</v>
      </c>
      <c r="C738" s="17">
        <f>(B738/'Computed data'!$B$15)*100</f>
        <v>5.4342629482071709</v>
      </c>
      <c r="D738" s="17">
        <f>A738/'Computed data'!$E$15</f>
        <v>97.156625350626939</v>
      </c>
    </row>
    <row r="739" spans="1:4" x14ac:dyDescent="0.25">
      <c r="A739" s="17">
        <v>1622</v>
      </c>
      <c r="B739" s="17">
        <v>1.3660000000000001</v>
      </c>
      <c r="C739" s="17">
        <f>(B739/'Computed data'!$B$15)*100</f>
        <v>5.4422310756972108</v>
      </c>
      <c r="D739" s="17">
        <f>A739/'Computed data'!$E$15</f>
        <v>97.216561578480494</v>
      </c>
    </row>
    <row r="740" spans="1:4" x14ac:dyDescent="0.25">
      <c r="A740" s="17">
        <v>1626</v>
      </c>
      <c r="B740" s="17">
        <v>1.3680000000000001</v>
      </c>
      <c r="C740" s="17">
        <f>(B740/'Computed data'!$B$15)*100</f>
        <v>5.4501992031872515</v>
      </c>
      <c r="D740" s="17">
        <f>A740/'Computed data'!$E$15</f>
        <v>97.456306489894757</v>
      </c>
    </row>
    <row r="741" spans="1:4" x14ac:dyDescent="0.25">
      <c r="A741" s="17">
        <v>1627</v>
      </c>
      <c r="B741" s="17">
        <v>1.37</v>
      </c>
      <c r="C741" s="17">
        <f>(B741/'Computed data'!$B$15)*100</f>
        <v>5.4581673306772913</v>
      </c>
      <c r="D741" s="17">
        <f>A741/'Computed data'!$E$15</f>
        <v>97.516242717748312</v>
      </c>
    </row>
    <row r="742" spans="1:4" x14ac:dyDescent="0.25">
      <c r="A742" s="17">
        <v>1631</v>
      </c>
      <c r="B742" s="17">
        <v>1.3720000000000001</v>
      </c>
      <c r="C742" s="17">
        <f>(B742/'Computed data'!$B$15)*100</f>
        <v>5.4661354581673312</v>
      </c>
      <c r="D742" s="17">
        <f>A742/'Computed data'!$E$15</f>
        <v>97.755987629162576</v>
      </c>
    </row>
    <row r="743" spans="1:4" x14ac:dyDescent="0.25">
      <c r="A743" s="17">
        <v>1633</v>
      </c>
      <c r="B743" s="17">
        <v>1.3740000000000001</v>
      </c>
      <c r="C743" s="17">
        <f>(B743/'Computed data'!$B$15)*100</f>
        <v>5.474103585657371</v>
      </c>
      <c r="D743" s="17">
        <f>A743/'Computed data'!$E$15</f>
        <v>97.8758600848697</v>
      </c>
    </row>
    <row r="744" spans="1:4" x14ac:dyDescent="0.25">
      <c r="A744" s="17">
        <v>1637</v>
      </c>
      <c r="B744" s="17">
        <v>1.3759999999999999</v>
      </c>
      <c r="C744" s="17">
        <f>(B744/'Computed data'!$B$15)*100</f>
        <v>5.482071713147409</v>
      </c>
      <c r="D744" s="17">
        <f>A744/'Computed data'!$E$15</f>
        <v>98.115604996283949</v>
      </c>
    </row>
    <row r="745" spans="1:4" x14ac:dyDescent="0.25">
      <c r="A745" s="17">
        <v>1638</v>
      </c>
      <c r="B745" s="17">
        <v>1.377</v>
      </c>
      <c r="C745" s="17">
        <f>(B745/'Computed data'!$B$15)*100</f>
        <v>5.4860557768924298</v>
      </c>
      <c r="D745" s="17">
        <f>A745/'Computed data'!$E$15</f>
        <v>98.175541224137518</v>
      </c>
    </row>
    <row r="746" spans="1:4" x14ac:dyDescent="0.25">
      <c r="A746" s="17">
        <v>1640</v>
      </c>
      <c r="B746" s="17">
        <v>1.379</v>
      </c>
      <c r="C746" s="17">
        <f>(B746/'Computed data'!$B$15)*100</f>
        <v>5.4940239043824697</v>
      </c>
      <c r="D746" s="17">
        <f>A746/'Computed data'!$E$15</f>
        <v>98.295413679844643</v>
      </c>
    </row>
    <row r="747" spans="1:4" x14ac:dyDescent="0.25">
      <c r="A747" s="17">
        <v>1643</v>
      </c>
      <c r="B747" s="17">
        <v>1.381</v>
      </c>
      <c r="C747" s="17">
        <f>(B747/'Computed data'!$B$15)*100</f>
        <v>5.5019920318725095</v>
      </c>
      <c r="D747" s="17">
        <f>A747/'Computed data'!$E$15</f>
        <v>98.475222363405337</v>
      </c>
    </row>
    <row r="748" spans="1:4" x14ac:dyDescent="0.25">
      <c r="A748" s="17">
        <v>1645</v>
      </c>
      <c r="B748" s="17">
        <v>1.383</v>
      </c>
      <c r="C748" s="17">
        <f>(B748/'Computed data'!$B$15)*100</f>
        <v>5.5099601593625493</v>
      </c>
      <c r="D748" s="17">
        <f>A748/'Computed data'!$E$15</f>
        <v>98.595094819112461</v>
      </c>
    </row>
    <row r="749" spans="1:4" x14ac:dyDescent="0.25">
      <c r="A749" s="17">
        <v>1648</v>
      </c>
      <c r="B749" s="17">
        <v>1.385</v>
      </c>
      <c r="C749" s="17">
        <f>(B749/'Computed data'!$B$15)*100</f>
        <v>5.5179282868525892</v>
      </c>
      <c r="D749" s="17">
        <f>A749/'Computed data'!$E$15</f>
        <v>98.774903502673155</v>
      </c>
    </row>
    <row r="750" spans="1:4" x14ac:dyDescent="0.25">
      <c r="A750" s="17">
        <v>1650</v>
      </c>
      <c r="B750" s="17">
        <v>1.387</v>
      </c>
      <c r="C750" s="17">
        <f>(B750/'Computed data'!$B$15)*100</f>
        <v>5.525896414342629</v>
      </c>
      <c r="D750" s="17">
        <f>A750/'Computed data'!$E$15</f>
        <v>98.894775958380279</v>
      </c>
    </row>
    <row r="751" spans="1:4" x14ac:dyDescent="0.25">
      <c r="A751" s="17">
        <v>1652</v>
      </c>
      <c r="B751" s="17">
        <v>1.389</v>
      </c>
      <c r="C751" s="17">
        <f>(B751/'Computed data'!$B$15)*100</f>
        <v>5.5338645418326688</v>
      </c>
      <c r="D751" s="17">
        <f>A751/'Computed data'!$E$15</f>
        <v>99.014648414087404</v>
      </c>
    </row>
    <row r="752" spans="1:4" x14ac:dyDescent="0.25">
      <c r="A752" s="17">
        <v>1654</v>
      </c>
      <c r="B752" s="17">
        <v>1.39</v>
      </c>
      <c r="C752" s="17">
        <f>(B752/'Computed data'!$B$15)*100</f>
        <v>5.5378486055776888</v>
      </c>
      <c r="D752" s="17">
        <f>A752/'Computed data'!$E$15</f>
        <v>99.134520869794542</v>
      </c>
    </row>
    <row r="753" spans="1:4" x14ac:dyDescent="0.25">
      <c r="A753" s="17">
        <v>1657</v>
      </c>
      <c r="B753" s="17">
        <v>1.393</v>
      </c>
      <c r="C753" s="17">
        <f>(B753/'Computed data'!$B$15)*100</f>
        <v>5.5498007968127494</v>
      </c>
      <c r="D753" s="17">
        <f>A753/'Computed data'!$E$15</f>
        <v>99.314329553355236</v>
      </c>
    </row>
    <row r="754" spans="1:4" x14ac:dyDescent="0.25">
      <c r="A754" s="17">
        <v>1659</v>
      </c>
      <c r="B754" s="17">
        <v>1.395</v>
      </c>
      <c r="C754" s="17">
        <f>(B754/'Computed data'!$B$15)*100</f>
        <v>5.5577689243027892</v>
      </c>
      <c r="D754" s="17">
        <f>A754/'Computed data'!$E$15</f>
        <v>99.434202009062361</v>
      </c>
    </row>
    <row r="755" spans="1:4" x14ac:dyDescent="0.25">
      <c r="A755" s="17">
        <v>1661</v>
      </c>
      <c r="B755" s="17">
        <v>1.3959999999999999</v>
      </c>
      <c r="C755" s="17">
        <f>(B755/'Computed data'!$B$15)*100</f>
        <v>5.5617529880478074</v>
      </c>
      <c r="D755" s="17">
        <f>A755/'Computed data'!$E$15</f>
        <v>99.554074464769485</v>
      </c>
    </row>
    <row r="756" spans="1:4" x14ac:dyDescent="0.25">
      <c r="A756" s="17">
        <v>1663</v>
      </c>
      <c r="B756" s="17">
        <v>1.3979999999999999</v>
      </c>
      <c r="C756" s="17">
        <f>(B756/'Computed data'!$B$15)*100</f>
        <v>5.5697211155378481</v>
      </c>
      <c r="D756" s="17">
        <f>A756/'Computed data'!$E$15</f>
        <v>99.67394692047661</v>
      </c>
    </row>
    <row r="757" spans="1:4" x14ac:dyDescent="0.25">
      <c r="A757" s="17">
        <v>1666</v>
      </c>
      <c r="B757" s="17">
        <v>1.4</v>
      </c>
      <c r="C757" s="17">
        <f>(B757/'Computed data'!$B$15)*100</f>
        <v>5.5776892430278879</v>
      </c>
      <c r="D757" s="17">
        <f>A757/'Computed data'!$E$15</f>
        <v>99.853755604037303</v>
      </c>
    </row>
    <row r="758" spans="1:4" x14ac:dyDescent="0.25">
      <c r="A758" s="17">
        <v>1668</v>
      </c>
      <c r="B758" s="17">
        <v>1.401</v>
      </c>
      <c r="C758" s="17">
        <f>(B758/'Computed data'!$B$15)*100</f>
        <v>5.5816733067729078</v>
      </c>
      <c r="D758" s="17">
        <f>A758/'Computed data'!$E$15</f>
        <v>99.973628059744428</v>
      </c>
    </row>
    <row r="759" spans="1:4" x14ac:dyDescent="0.25">
      <c r="A759" s="17">
        <v>1670</v>
      </c>
      <c r="B759" s="17">
        <v>1.403</v>
      </c>
      <c r="C759" s="17">
        <f>(B759/'Computed data'!$B$15)*100</f>
        <v>5.5896414342629477</v>
      </c>
      <c r="D759" s="17">
        <f>A759/'Computed data'!$E$15</f>
        <v>100.09350051545155</v>
      </c>
    </row>
    <row r="760" spans="1:4" x14ac:dyDescent="0.25">
      <c r="A760" s="17">
        <v>1672</v>
      </c>
      <c r="B760" s="17">
        <v>1.405</v>
      </c>
      <c r="C760" s="17">
        <f>(B760/'Computed data'!$B$15)*100</f>
        <v>5.5976095617529875</v>
      </c>
      <c r="D760" s="17">
        <f>A760/'Computed data'!$E$15</f>
        <v>100.21337297115869</v>
      </c>
    </row>
    <row r="761" spans="1:4" x14ac:dyDescent="0.25">
      <c r="A761" s="17">
        <v>1675</v>
      </c>
      <c r="B761" s="17">
        <v>1.407</v>
      </c>
      <c r="C761" s="17">
        <f>(B761/'Computed data'!$B$15)*100</f>
        <v>5.6055776892430274</v>
      </c>
      <c r="D761" s="17">
        <f>A761/'Computed data'!$E$15</f>
        <v>100.39318165471938</v>
      </c>
    </row>
    <row r="762" spans="1:4" x14ac:dyDescent="0.25">
      <c r="A762" s="17">
        <v>1677</v>
      </c>
      <c r="B762" s="17">
        <v>1.409</v>
      </c>
      <c r="C762" s="17">
        <f>(B762/'Computed data'!$B$15)*100</f>
        <v>5.6135458167330672</v>
      </c>
      <c r="D762" s="17">
        <f>A762/'Computed data'!$E$15</f>
        <v>100.51305411042651</v>
      </c>
    </row>
    <row r="763" spans="1:4" x14ac:dyDescent="0.25">
      <c r="A763" s="17">
        <v>1680</v>
      </c>
      <c r="B763" s="17">
        <v>1.411</v>
      </c>
      <c r="C763" s="17">
        <f>(B763/'Computed data'!$B$15)*100</f>
        <v>5.6215139442231079</v>
      </c>
      <c r="D763" s="17">
        <f>A763/'Computed data'!$E$15</f>
        <v>100.6928627939872</v>
      </c>
    </row>
    <row r="764" spans="1:4" x14ac:dyDescent="0.25">
      <c r="A764" s="17">
        <v>1683</v>
      </c>
      <c r="B764" s="17">
        <v>1.413</v>
      </c>
      <c r="C764" s="17">
        <f>(B764/'Computed data'!$B$15)*100</f>
        <v>5.6294820717131477</v>
      </c>
      <c r="D764" s="17">
        <f>A764/'Computed data'!$E$15</f>
        <v>100.87267147754788</v>
      </c>
    </row>
    <row r="765" spans="1:4" x14ac:dyDescent="0.25">
      <c r="A765" s="17">
        <v>1686</v>
      </c>
      <c r="B765" s="17">
        <v>1.415</v>
      </c>
      <c r="C765" s="17">
        <f>(B765/'Computed data'!$B$15)*100</f>
        <v>5.6374501992031876</v>
      </c>
      <c r="D765" s="17">
        <f>A765/'Computed data'!$E$15</f>
        <v>101.05248016110858</v>
      </c>
    </row>
    <row r="766" spans="1:4" x14ac:dyDescent="0.25">
      <c r="A766" s="17">
        <v>1688</v>
      </c>
      <c r="B766" s="17">
        <v>1.417</v>
      </c>
      <c r="C766" s="17">
        <f>(B766/'Computed data'!$B$15)*100</f>
        <v>5.6454183266932265</v>
      </c>
      <c r="D766" s="17">
        <f>A766/'Computed data'!$E$15</f>
        <v>101.1723526168157</v>
      </c>
    </row>
    <row r="767" spans="1:4" x14ac:dyDescent="0.25">
      <c r="A767" s="17">
        <v>1692</v>
      </c>
      <c r="B767" s="17">
        <v>1.419</v>
      </c>
      <c r="C767" s="17">
        <f>(B767/'Computed data'!$B$15)*100</f>
        <v>5.6533864541832664</v>
      </c>
      <c r="D767" s="17">
        <f>A767/'Computed data'!$E$15</f>
        <v>101.41209752822996</v>
      </c>
    </row>
    <row r="768" spans="1:4" x14ac:dyDescent="0.25">
      <c r="A768" s="17">
        <v>1695</v>
      </c>
      <c r="B768" s="17">
        <v>1.42</v>
      </c>
      <c r="C768" s="17">
        <f>(B768/'Computed data'!$B$15)*100</f>
        <v>5.6573705179282863</v>
      </c>
      <c r="D768" s="17">
        <f>A768/'Computed data'!$E$15</f>
        <v>101.59190621179066</v>
      </c>
    </row>
    <row r="769" spans="1:4" x14ac:dyDescent="0.25">
      <c r="A769" s="17">
        <v>1697</v>
      </c>
      <c r="B769" s="17">
        <v>1.4219999999999999</v>
      </c>
      <c r="C769" s="17">
        <f>(B769/'Computed data'!$B$15)*100</f>
        <v>5.6653386454183261</v>
      </c>
      <c r="D769" s="17">
        <f>A769/'Computed data'!$E$15</f>
        <v>101.71177866749778</v>
      </c>
    </row>
    <row r="770" spans="1:4" x14ac:dyDescent="0.25">
      <c r="A770" s="17">
        <v>1699</v>
      </c>
      <c r="B770" s="17">
        <v>1.4239999999999999</v>
      </c>
      <c r="C770" s="17">
        <f>(B770/'Computed data'!$B$15)*100</f>
        <v>5.6733067729083659</v>
      </c>
      <c r="D770" s="17">
        <f>A770/'Computed data'!$E$15</f>
        <v>101.83165112320491</v>
      </c>
    </row>
    <row r="771" spans="1:4" x14ac:dyDescent="0.25">
      <c r="A771" s="17">
        <v>1702</v>
      </c>
      <c r="B771" s="17">
        <v>1.4259999999999999</v>
      </c>
      <c r="C771" s="17">
        <f>(B771/'Computed data'!$B$15)*100</f>
        <v>5.6812749003984058</v>
      </c>
      <c r="D771" s="17">
        <f>A771/'Computed data'!$E$15</f>
        <v>102.0114598067656</v>
      </c>
    </row>
    <row r="772" spans="1:4" x14ac:dyDescent="0.25">
      <c r="A772" s="17">
        <v>1703</v>
      </c>
      <c r="B772" s="17">
        <v>1.427</v>
      </c>
      <c r="C772" s="17">
        <f>(B772/'Computed data'!$B$15)*100</f>
        <v>5.6852589641434266</v>
      </c>
      <c r="D772" s="17">
        <f>A772/'Computed data'!$E$15</f>
        <v>102.07139603461917</v>
      </c>
    </row>
    <row r="773" spans="1:4" x14ac:dyDescent="0.25">
      <c r="A773" s="17">
        <v>1705</v>
      </c>
      <c r="B773" s="17">
        <v>1.429</v>
      </c>
      <c r="C773" s="17">
        <f>(B773/'Computed data'!$B$15)*100</f>
        <v>5.6932270916334664</v>
      </c>
      <c r="D773" s="17">
        <f>A773/'Computed data'!$E$15</f>
        <v>102.19126849032629</v>
      </c>
    </row>
    <row r="774" spans="1:4" x14ac:dyDescent="0.25">
      <c r="A774" s="17">
        <v>1708</v>
      </c>
      <c r="B774" s="17">
        <v>1.431</v>
      </c>
      <c r="C774" s="17">
        <f>(B774/'Computed data'!$B$15)*100</f>
        <v>5.7011952191235062</v>
      </c>
      <c r="D774" s="17">
        <f>A774/'Computed data'!$E$15</f>
        <v>102.37107717388699</v>
      </c>
    </row>
    <row r="775" spans="1:4" x14ac:dyDescent="0.25">
      <c r="A775" s="17">
        <v>1711</v>
      </c>
      <c r="B775" s="17">
        <v>1.4330000000000001</v>
      </c>
      <c r="C775" s="17">
        <f>(B775/'Computed data'!$B$15)*100</f>
        <v>5.7091633466135461</v>
      </c>
      <c r="D775" s="17">
        <f>A775/'Computed data'!$E$15</f>
        <v>102.55088585744768</v>
      </c>
    </row>
    <row r="776" spans="1:4" x14ac:dyDescent="0.25">
      <c r="A776" s="17">
        <v>1713</v>
      </c>
      <c r="B776" s="17">
        <v>1.4350000000000001</v>
      </c>
      <c r="C776" s="17">
        <f>(B776/'Computed data'!$B$15)*100</f>
        <v>5.7171314741035859</v>
      </c>
      <c r="D776" s="17">
        <f>A776/'Computed data'!$E$15</f>
        <v>102.67075831315481</v>
      </c>
    </row>
    <row r="777" spans="1:4" x14ac:dyDescent="0.25">
      <c r="A777" s="17">
        <v>1714</v>
      </c>
      <c r="B777" s="17">
        <v>1.4370000000000001</v>
      </c>
      <c r="C777" s="17">
        <f>(B777/'Computed data'!$B$15)*100</f>
        <v>5.7250996015936249</v>
      </c>
      <c r="D777" s="17">
        <f>A777/'Computed data'!$E$15</f>
        <v>102.73069454100836</v>
      </c>
    </row>
    <row r="778" spans="1:4" x14ac:dyDescent="0.25">
      <c r="A778" s="17">
        <v>1716</v>
      </c>
      <c r="B778" s="17">
        <v>1.4390000000000001</v>
      </c>
      <c r="C778" s="17">
        <f>(B778/'Computed data'!$B$15)*100</f>
        <v>5.7330677290836647</v>
      </c>
      <c r="D778" s="17">
        <f>A778/'Computed data'!$E$15</f>
        <v>102.8505669967155</v>
      </c>
    </row>
    <row r="779" spans="1:4" x14ac:dyDescent="0.25">
      <c r="A779" s="17">
        <v>1718</v>
      </c>
      <c r="B779" s="17">
        <v>1.44</v>
      </c>
      <c r="C779" s="17">
        <f>(B779/'Computed data'!$B$15)*100</f>
        <v>5.7370517928286846</v>
      </c>
      <c r="D779" s="17">
        <f>A779/'Computed data'!$E$15</f>
        <v>102.97043945242262</v>
      </c>
    </row>
    <row r="780" spans="1:4" x14ac:dyDescent="0.25">
      <c r="A780" s="17">
        <v>1720</v>
      </c>
      <c r="B780" s="17">
        <v>1.4430000000000001</v>
      </c>
      <c r="C780" s="17">
        <f>(B780/'Computed data'!$B$15)*100</f>
        <v>5.7490039840637452</v>
      </c>
      <c r="D780" s="17">
        <f>A780/'Computed data'!$E$15</f>
        <v>103.09031190812975</v>
      </c>
    </row>
    <row r="781" spans="1:4" x14ac:dyDescent="0.25">
      <c r="A781" s="17">
        <v>1723</v>
      </c>
      <c r="B781" s="17">
        <v>1.4450000000000001</v>
      </c>
      <c r="C781" s="17">
        <f>(B781/'Computed data'!$B$15)*100</f>
        <v>5.7569721115537851</v>
      </c>
      <c r="D781" s="17">
        <f>A781/'Computed data'!$E$15</f>
        <v>103.27012059169044</v>
      </c>
    </row>
    <row r="782" spans="1:4" x14ac:dyDescent="0.25">
      <c r="A782" s="17">
        <v>1725</v>
      </c>
      <c r="B782" s="17">
        <v>1.446</v>
      </c>
      <c r="C782" s="17">
        <f>(B782/'Computed data'!$B$15)*100</f>
        <v>5.7609561752988041</v>
      </c>
      <c r="D782" s="17">
        <f>A782/'Computed data'!$E$15</f>
        <v>103.38999304739757</v>
      </c>
    </row>
    <row r="783" spans="1:4" x14ac:dyDescent="0.25">
      <c r="A783" s="17">
        <v>1727</v>
      </c>
      <c r="B783" s="17">
        <v>1.448</v>
      </c>
      <c r="C783" s="17">
        <f>(B783/'Computed data'!$B$15)*100</f>
        <v>5.7689243027888439</v>
      </c>
      <c r="D783" s="17">
        <f>A783/'Computed data'!$E$15</f>
        <v>103.50986550310469</v>
      </c>
    </row>
    <row r="784" spans="1:4" x14ac:dyDescent="0.25">
      <c r="A784" s="17">
        <v>1728</v>
      </c>
      <c r="B784" s="17">
        <v>1.45</v>
      </c>
      <c r="C784" s="17">
        <f>(B784/'Computed data'!$B$15)*100</f>
        <v>5.7768924302788838</v>
      </c>
      <c r="D784" s="17">
        <f>A784/'Computed data'!$E$15</f>
        <v>103.56980173095826</v>
      </c>
    </row>
    <row r="785" spans="1:4" x14ac:dyDescent="0.25">
      <c r="A785" s="17">
        <v>1732</v>
      </c>
      <c r="B785" s="17">
        <v>1.452</v>
      </c>
      <c r="C785" s="17">
        <f>(B785/'Computed data'!$B$15)*100</f>
        <v>5.7848605577689245</v>
      </c>
      <c r="D785" s="17">
        <f>A785/'Computed data'!$E$15</f>
        <v>103.80954664237251</v>
      </c>
    </row>
    <row r="786" spans="1:4" x14ac:dyDescent="0.25">
      <c r="A786" s="17">
        <v>1733</v>
      </c>
      <c r="B786" s="17">
        <v>1.454</v>
      </c>
      <c r="C786" s="17">
        <f>(B786/'Computed data'!$B$15)*100</f>
        <v>5.7928286852589634</v>
      </c>
      <c r="D786" s="17">
        <f>A786/'Computed data'!$E$15</f>
        <v>103.86948287022608</v>
      </c>
    </row>
    <row r="787" spans="1:4" x14ac:dyDescent="0.25">
      <c r="A787" s="17">
        <v>1737</v>
      </c>
      <c r="B787" s="17">
        <v>1.456</v>
      </c>
      <c r="C787" s="17">
        <f>(B787/'Computed data'!$B$15)*100</f>
        <v>5.8007968127490033</v>
      </c>
      <c r="D787" s="17">
        <f>A787/'Computed data'!$E$15</f>
        <v>104.10922778164033</v>
      </c>
    </row>
    <row r="788" spans="1:4" x14ac:dyDescent="0.25">
      <c r="A788" s="17">
        <v>1739</v>
      </c>
      <c r="B788" s="17">
        <v>1.4570000000000001</v>
      </c>
      <c r="C788" s="17">
        <f>(B788/'Computed data'!$B$15)*100</f>
        <v>5.8047808764940232</v>
      </c>
      <c r="D788" s="17">
        <f>A788/'Computed data'!$E$15</f>
        <v>104.22910023734747</v>
      </c>
    </row>
    <row r="789" spans="1:4" x14ac:dyDescent="0.25">
      <c r="A789" s="17">
        <v>1742</v>
      </c>
      <c r="B789" s="17">
        <v>1.4590000000000001</v>
      </c>
      <c r="C789" s="17">
        <f>(B789/'Computed data'!$B$15)*100</f>
        <v>5.812749003984063</v>
      </c>
      <c r="D789" s="17">
        <f>A789/'Computed data'!$E$15</f>
        <v>104.40890892090815</v>
      </c>
    </row>
    <row r="790" spans="1:4" x14ac:dyDescent="0.25">
      <c r="A790" s="17">
        <v>1743</v>
      </c>
      <c r="B790" s="17">
        <v>1.4610000000000001</v>
      </c>
      <c r="C790" s="17">
        <f>(B790/'Computed data'!$B$15)*100</f>
        <v>5.8207171314741037</v>
      </c>
      <c r="D790" s="17">
        <f>A790/'Computed data'!$E$15</f>
        <v>104.46884514876172</v>
      </c>
    </row>
    <row r="791" spans="1:4" x14ac:dyDescent="0.25">
      <c r="A791" s="17">
        <v>1746</v>
      </c>
      <c r="B791" s="17">
        <v>1.4630000000000001</v>
      </c>
      <c r="C791" s="17">
        <f>(B791/'Computed data'!$B$15)*100</f>
        <v>5.8286852589641436</v>
      </c>
      <c r="D791" s="17">
        <f>A791/'Computed data'!$E$15</f>
        <v>104.64865383232241</v>
      </c>
    </row>
    <row r="792" spans="1:4" x14ac:dyDescent="0.25">
      <c r="A792" s="17">
        <v>1749</v>
      </c>
      <c r="B792" s="17">
        <v>1.4650000000000001</v>
      </c>
      <c r="C792" s="17">
        <f>(B792/'Computed data'!$B$15)*100</f>
        <v>5.8366533864541834</v>
      </c>
      <c r="D792" s="17">
        <f>A792/'Computed data'!$E$15</f>
        <v>104.8284625158831</v>
      </c>
    </row>
    <row r="793" spans="1:4" x14ac:dyDescent="0.25">
      <c r="A793" s="17">
        <v>1752</v>
      </c>
      <c r="B793" s="17">
        <v>1.4670000000000001</v>
      </c>
      <c r="C793" s="17">
        <f>(B793/'Computed data'!$B$15)*100</f>
        <v>5.8446215139442232</v>
      </c>
      <c r="D793" s="17">
        <f>A793/'Computed data'!$E$15</f>
        <v>105.0082711994438</v>
      </c>
    </row>
    <row r="794" spans="1:4" x14ac:dyDescent="0.25">
      <c r="A794" s="17">
        <v>1753</v>
      </c>
      <c r="B794" s="17">
        <v>1.4690000000000001</v>
      </c>
      <c r="C794" s="17">
        <f>(B794/'Computed data'!$B$15)*100</f>
        <v>5.8525896414342631</v>
      </c>
      <c r="D794" s="17">
        <f>A794/'Computed data'!$E$15</f>
        <v>105.06820742729735</v>
      </c>
    </row>
    <row r="795" spans="1:4" x14ac:dyDescent="0.25">
      <c r="A795" s="17">
        <v>1756</v>
      </c>
      <c r="B795" s="17">
        <v>1.4710000000000001</v>
      </c>
      <c r="C795" s="17">
        <f>(B795/'Computed data'!$B$15)*100</f>
        <v>5.8605577689243029</v>
      </c>
      <c r="D795" s="17">
        <f>A795/'Computed data'!$E$15</f>
        <v>105.24801611085805</v>
      </c>
    </row>
    <row r="796" spans="1:4" x14ac:dyDescent="0.25">
      <c r="A796" s="17">
        <v>1758</v>
      </c>
      <c r="B796" s="17">
        <v>1.4730000000000001</v>
      </c>
      <c r="C796" s="17">
        <f>(B796/'Computed data'!$B$15)*100</f>
        <v>5.8685258964143427</v>
      </c>
      <c r="D796" s="17">
        <f>A796/'Computed data'!$E$15</f>
        <v>105.36788856656517</v>
      </c>
    </row>
    <row r="797" spans="1:4" x14ac:dyDescent="0.25">
      <c r="A797" s="17">
        <v>1761</v>
      </c>
      <c r="B797" s="17">
        <v>1.474</v>
      </c>
      <c r="C797" s="17">
        <f>(B797/'Computed data'!$B$15)*100</f>
        <v>5.8725099601593618</v>
      </c>
      <c r="D797" s="17">
        <f>A797/'Computed data'!$E$15</f>
        <v>105.54769725012586</v>
      </c>
    </row>
    <row r="798" spans="1:4" x14ac:dyDescent="0.25">
      <c r="A798" s="17">
        <v>1763</v>
      </c>
      <c r="B798" s="17">
        <v>1.476</v>
      </c>
      <c r="C798" s="17">
        <f>(B798/'Computed data'!$B$15)*100</f>
        <v>5.8804780876494016</v>
      </c>
      <c r="D798" s="17">
        <f>A798/'Computed data'!$E$15</f>
        <v>105.66756970583299</v>
      </c>
    </row>
    <row r="799" spans="1:4" x14ac:dyDescent="0.25">
      <c r="A799" s="17">
        <v>1767</v>
      </c>
      <c r="B799" s="17">
        <v>1.478</v>
      </c>
      <c r="C799" s="17">
        <f>(B799/'Computed data'!$B$15)*100</f>
        <v>5.8884462151394414</v>
      </c>
      <c r="D799" s="17">
        <f>A799/'Computed data'!$E$15</f>
        <v>105.90731461724725</v>
      </c>
    </row>
    <row r="800" spans="1:4" x14ac:dyDescent="0.25">
      <c r="A800" s="17">
        <v>1769</v>
      </c>
      <c r="B800" s="17">
        <v>1.4790000000000001</v>
      </c>
      <c r="C800" s="17">
        <f>(B800/'Computed data'!$B$15)*100</f>
        <v>5.8924302788844622</v>
      </c>
      <c r="D800" s="17">
        <f>A800/'Computed data'!$E$15</f>
        <v>106.02718707295438</v>
      </c>
    </row>
    <row r="801" spans="1:4" x14ac:dyDescent="0.25">
      <c r="A801" s="17">
        <v>1772</v>
      </c>
      <c r="B801" s="17">
        <v>1.4810000000000001</v>
      </c>
      <c r="C801" s="17">
        <f>(B801/'Computed data'!$B$15)*100</f>
        <v>5.9003984063745021</v>
      </c>
      <c r="D801" s="17">
        <f>A801/'Computed data'!$E$15</f>
        <v>106.20699575651507</v>
      </c>
    </row>
    <row r="802" spans="1:4" x14ac:dyDescent="0.25">
      <c r="A802" s="17">
        <v>1775</v>
      </c>
      <c r="B802" s="17">
        <v>1.4830000000000001</v>
      </c>
      <c r="C802" s="17">
        <f>(B802/'Computed data'!$B$15)*100</f>
        <v>5.9083665338645419</v>
      </c>
      <c r="D802" s="17">
        <f>A802/'Computed data'!$E$15</f>
        <v>106.38680444007576</v>
      </c>
    </row>
    <row r="803" spans="1:4" x14ac:dyDescent="0.25">
      <c r="A803" s="17">
        <v>1777</v>
      </c>
      <c r="B803" s="17">
        <v>1.4850000000000001</v>
      </c>
      <c r="C803" s="17">
        <f>(B803/'Computed data'!$B$15)*100</f>
        <v>5.9163346613545817</v>
      </c>
      <c r="D803" s="17">
        <f>A803/'Computed data'!$E$15</f>
        <v>106.50667689578289</v>
      </c>
    </row>
    <row r="804" spans="1:4" x14ac:dyDescent="0.25">
      <c r="A804" s="17">
        <v>1780</v>
      </c>
      <c r="B804" s="17">
        <v>1.4870000000000001</v>
      </c>
      <c r="C804" s="17">
        <f>(B804/'Computed data'!$B$15)*100</f>
        <v>5.9243027888446216</v>
      </c>
      <c r="D804" s="17">
        <f>A804/'Computed data'!$E$15</f>
        <v>106.68648557934358</v>
      </c>
    </row>
    <row r="805" spans="1:4" x14ac:dyDescent="0.25">
      <c r="A805" s="17">
        <v>1782</v>
      </c>
      <c r="B805" s="17">
        <v>1.4890000000000001</v>
      </c>
      <c r="C805" s="17">
        <f>(B805/'Computed data'!$B$15)*100</f>
        <v>5.9322709163346614</v>
      </c>
      <c r="D805" s="17">
        <f>A805/'Computed data'!$E$15</f>
        <v>106.80635803505071</v>
      </c>
    </row>
    <row r="806" spans="1:4" x14ac:dyDescent="0.25">
      <c r="A806" s="17">
        <v>1784</v>
      </c>
      <c r="B806" s="17">
        <v>1.4910000000000001</v>
      </c>
      <c r="C806" s="17">
        <f>(B806/'Computed data'!$B$15)*100</f>
        <v>5.9402390438247012</v>
      </c>
      <c r="D806" s="17">
        <f>A806/'Computed data'!$E$15</f>
        <v>106.92623049075783</v>
      </c>
    </row>
    <row r="807" spans="1:4" x14ac:dyDescent="0.25">
      <c r="A807" s="17">
        <v>1787</v>
      </c>
      <c r="B807" s="17">
        <v>1.4930000000000001</v>
      </c>
      <c r="C807" s="17">
        <f>(B807/'Computed data'!$B$15)*100</f>
        <v>5.9482071713147411</v>
      </c>
      <c r="D807" s="17">
        <f>A807/'Computed data'!$E$15</f>
        <v>107.10603917431852</v>
      </c>
    </row>
    <row r="808" spans="1:4" x14ac:dyDescent="0.25">
      <c r="A808" s="17">
        <v>1790</v>
      </c>
      <c r="B808" s="17">
        <v>1.4950000000000001</v>
      </c>
      <c r="C808" s="17">
        <f>(B808/'Computed data'!$B$15)*100</f>
        <v>5.9561752988047809</v>
      </c>
      <c r="D808" s="17">
        <f>A808/'Computed data'!$E$15</f>
        <v>107.28584785787922</v>
      </c>
    </row>
    <row r="809" spans="1:4" x14ac:dyDescent="0.25">
      <c r="A809" s="17">
        <v>1791</v>
      </c>
      <c r="B809" s="17">
        <v>1.4970000000000001</v>
      </c>
      <c r="C809" s="17">
        <f>(B809/'Computed data'!$B$15)*100</f>
        <v>5.9641434262948207</v>
      </c>
      <c r="D809" s="17">
        <f>A809/'Computed data'!$E$15</f>
        <v>107.34578408573277</v>
      </c>
    </row>
    <row r="810" spans="1:4" x14ac:dyDescent="0.25">
      <c r="A810" s="17">
        <v>1794</v>
      </c>
      <c r="B810" s="17">
        <v>1.498</v>
      </c>
      <c r="C810" s="17">
        <f>(B810/'Computed data'!$B$15)*100</f>
        <v>5.9681274900398398</v>
      </c>
      <c r="D810" s="17">
        <f>A810/'Computed data'!$E$15</f>
        <v>107.52559276929347</v>
      </c>
    </row>
    <row r="811" spans="1:4" x14ac:dyDescent="0.25">
      <c r="A811" s="17">
        <v>1797</v>
      </c>
      <c r="B811" s="17">
        <v>1.5</v>
      </c>
      <c r="C811" s="17">
        <f>(B811/'Computed data'!$B$15)*100</f>
        <v>5.9760956175298796</v>
      </c>
      <c r="D811" s="17">
        <f>A811/'Computed data'!$E$15</f>
        <v>107.70540145285416</v>
      </c>
    </row>
    <row r="812" spans="1:4" x14ac:dyDescent="0.25">
      <c r="A812" s="17">
        <v>1798</v>
      </c>
      <c r="B812" s="17">
        <v>1.502</v>
      </c>
      <c r="C812" s="17">
        <f>(B812/'Computed data'!$B$15)*100</f>
        <v>5.9840637450199203</v>
      </c>
      <c r="D812" s="17">
        <f>A812/'Computed data'!$E$15</f>
        <v>107.76533768070773</v>
      </c>
    </row>
    <row r="813" spans="1:4" x14ac:dyDescent="0.25">
      <c r="A813" s="17">
        <v>1801</v>
      </c>
      <c r="B813" s="17">
        <v>1.504</v>
      </c>
      <c r="C813" s="17">
        <f>(B813/'Computed data'!$B$15)*100</f>
        <v>5.9920318725099602</v>
      </c>
      <c r="D813" s="17">
        <f>A813/'Computed data'!$E$15</f>
        <v>107.94514636426842</v>
      </c>
    </row>
    <row r="814" spans="1:4" x14ac:dyDescent="0.25">
      <c r="A814" s="17">
        <v>1805</v>
      </c>
      <c r="B814" s="17">
        <v>1.506</v>
      </c>
      <c r="C814" s="17">
        <f>(B814/'Computed data'!$B$15)*100</f>
        <v>6</v>
      </c>
      <c r="D814" s="17">
        <f>A814/'Computed data'!$E$15</f>
        <v>108.18489127568267</v>
      </c>
    </row>
    <row r="815" spans="1:4" x14ac:dyDescent="0.25">
      <c r="A815" s="17">
        <v>1807</v>
      </c>
      <c r="B815" s="17">
        <v>1.508</v>
      </c>
      <c r="C815" s="17">
        <f>(B815/'Computed data'!$B$15)*100</f>
        <v>6.0079681274900398</v>
      </c>
      <c r="D815" s="17">
        <f>A815/'Computed data'!$E$15</f>
        <v>108.3047637313898</v>
      </c>
    </row>
    <row r="816" spans="1:4" x14ac:dyDescent="0.25">
      <c r="A816" s="17">
        <v>1810</v>
      </c>
      <c r="B816" s="17">
        <v>1.5089999999999999</v>
      </c>
      <c r="C816" s="17">
        <f>(B816/'Computed data'!$B$15)*100</f>
        <v>6.0119521912350589</v>
      </c>
      <c r="D816" s="17">
        <f>A816/'Computed data'!$E$15</f>
        <v>108.48457241495049</v>
      </c>
    </row>
    <row r="817" spans="1:4" x14ac:dyDescent="0.25">
      <c r="A817" s="17">
        <v>1812</v>
      </c>
      <c r="B817" s="17">
        <v>1.5109999999999999</v>
      </c>
      <c r="C817" s="17">
        <f>(B817/'Computed data'!$B$15)*100</f>
        <v>6.0199203187250987</v>
      </c>
      <c r="D817" s="17">
        <f>A817/'Computed data'!$E$15</f>
        <v>108.60444487065762</v>
      </c>
    </row>
    <row r="818" spans="1:4" x14ac:dyDescent="0.25">
      <c r="A818" s="17">
        <v>1815</v>
      </c>
      <c r="B818" s="17">
        <v>1.5129999999999999</v>
      </c>
      <c r="C818" s="17">
        <f>(B818/'Computed data'!$B$15)*100</f>
        <v>6.0278884462151385</v>
      </c>
      <c r="D818" s="17">
        <f>A818/'Computed data'!$E$15</f>
        <v>108.78425355421831</v>
      </c>
    </row>
    <row r="819" spans="1:4" x14ac:dyDescent="0.25">
      <c r="A819" s="17">
        <v>1817</v>
      </c>
      <c r="B819" s="17">
        <v>1.5149999999999999</v>
      </c>
      <c r="C819" s="17">
        <f>(B819/'Computed data'!$B$15)*100</f>
        <v>6.0358565737051784</v>
      </c>
      <c r="D819" s="17">
        <f>A819/'Computed data'!$E$15</f>
        <v>108.90412600992543</v>
      </c>
    </row>
    <row r="820" spans="1:4" x14ac:dyDescent="0.25">
      <c r="A820" s="17">
        <v>1819</v>
      </c>
      <c r="B820" s="17">
        <v>1.5169999999999999</v>
      </c>
      <c r="C820" s="17">
        <f>(B820/'Computed data'!$B$15)*100</f>
        <v>6.0438247011952182</v>
      </c>
      <c r="D820" s="17">
        <f>A820/'Computed data'!$E$15</f>
        <v>109.02399846563257</v>
      </c>
    </row>
    <row r="821" spans="1:4" x14ac:dyDescent="0.25">
      <c r="A821" s="17">
        <v>1822</v>
      </c>
      <c r="B821" s="17">
        <v>1.5189999999999999</v>
      </c>
      <c r="C821" s="17">
        <f>(B821/'Computed data'!$B$15)*100</f>
        <v>6.051792828685258</v>
      </c>
      <c r="D821" s="17">
        <f>A821/'Computed data'!$E$15</f>
        <v>109.20380714919325</v>
      </c>
    </row>
    <row r="822" spans="1:4" x14ac:dyDescent="0.25">
      <c r="A822" s="17">
        <v>1823</v>
      </c>
      <c r="B822" s="17">
        <v>1.5209999999999999</v>
      </c>
      <c r="C822" s="17">
        <f>(B822/'Computed data'!$B$15)*100</f>
        <v>6.0597609561752979</v>
      </c>
      <c r="D822" s="17">
        <f>A822/'Computed data'!$E$15</f>
        <v>109.26374337704682</v>
      </c>
    </row>
    <row r="823" spans="1:4" x14ac:dyDescent="0.25">
      <c r="A823" s="17">
        <v>1826</v>
      </c>
      <c r="B823" s="17">
        <v>1.5229999999999999</v>
      </c>
      <c r="C823" s="17">
        <f>(B823/'Computed data'!$B$15)*100</f>
        <v>6.0677290836653377</v>
      </c>
      <c r="D823" s="17">
        <f>A823/'Computed data'!$E$15</f>
        <v>109.44355206060752</v>
      </c>
    </row>
    <row r="824" spans="1:4" x14ac:dyDescent="0.25">
      <c r="A824" s="17">
        <v>1828</v>
      </c>
      <c r="B824" s="17">
        <v>1.5249999999999999</v>
      </c>
      <c r="C824" s="17">
        <f>(B824/'Computed data'!$B$15)*100</f>
        <v>6.0756972111553775</v>
      </c>
      <c r="D824" s="17">
        <f>A824/'Computed data'!$E$15</f>
        <v>109.56342451631464</v>
      </c>
    </row>
    <row r="825" spans="1:4" x14ac:dyDescent="0.25">
      <c r="A825" s="17">
        <v>1832</v>
      </c>
      <c r="B825" s="17">
        <v>1.5269999999999999</v>
      </c>
      <c r="C825" s="17">
        <f>(B825/'Computed data'!$B$15)*100</f>
        <v>6.0836653386454183</v>
      </c>
      <c r="D825" s="17">
        <f>A825/'Computed data'!$E$15</f>
        <v>109.80316942772889</v>
      </c>
    </row>
    <row r="826" spans="1:4" x14ac:dyDescent="0.25">
      <c r="A826" s="17">
        <v>1834</v>
      </c>
      <c r="B826" s="17">
        <v>1.528</v>
      </c>
      <c r="C826" s="17">
        <f>(B826/'Computed data'!$B$15)*100</f>
        <v>6.0876494023904382</v>
      </c>
      <c r="D826" s="17">
        <f>A826/'Computed data'!$E$15</f>
        <v>109.92304188343603</v>
      </c>
    </row>
    <row r="827" spans="1:4" x14ac:dyDescent="0.25">
      <c r="A827" s="17">
        <v>1837</v>
      </c>
      <c r="B827" s="17">
        <v>1.53</v>
      </c>
      <c r="C827" s="17">
        <f>(B827/'Computed data'!$B$15)*100</f>
        <v>6.095617529880478</v>
      </c>
      <c r="D827" s="17">
        <f>A827/'Computed data'!$E$15</f>
        <v>110.10285056699672</v>
      </c>
    </row>
    <row r="828" spans="1:4" x14ac:dyDescent="0.25">
      <c r="A828" s="17">
        <v>1839</v>
      </c>
      <c r="B828" s="17">
        <v>1.532</v>
      </c>
      <c r="C828" s="17">
        <f>(B828/'Computed data'!$B$15)*100</f>
        <v>6.1035856573705178</v>
      </c>
      <c r="D828" s="17">
        <f>A828/'Computed data'!$E$15</f>
        <v>110.22272302270385</v>
      </c>
    </row>
    <row r="829" spans="1:4" x14ac:dyDescent="0.25">
      <c r="A829" s="17">
        <v>1842</v>
      </c>
      <c r="B829" s="17">
        <v>1.5329999999999999</v>
      </c>
      <c r="C829" s="17">
        <f>(B829/'Computed data'!$B$15)*100</f>
        <v>6.1075697211155369</v>
      </c>
      <c r="D829" s="17">
        <f>A829/'Computed data'!$E$15</f>
        <v>110.40253170626454</v>
      </c>
    </row>
    <row r="830" spans="1:4" x14ac:dyDescent="0.25">
      <c r="A830" s="17">
        <v>1844</v>
      </c>
      <c r="B830" s="17">
        <v>1.5349999999999999</v>
      </c>
      <c r="C830" s="17">
        <f>(B830/'Computed data'!$B$15)*100</f>
        <v>6.1155378486055767</v>
      </c>
      <c r="D830" s="17">
        <f>A830/'Computed data'!$E$15</f>
        <v>110.52240416197166</v>
      </c>
    </row>
    <row r="831" spans="1:4" x14ac:dyDescent="0.25">
      <c r="A831" s="17">
        <v>1847</v>
      </c>
      <c r="B831" s="17">
        <v>1.5369999999999999</v>
      </c>
      <c r="C831" s="17">
        <f>(B831/'Computed data'!$B$15)*100</f>
        <v>6.1235059760956165</v>
      </c>
      <c r="D831" s="17">
        <f>A831/'Computed data'!$E$15</f>
        <v>110.70221284553236</v>
      </c>
    </row>
    <row r="832" spans="1:4" x14ac:dyDescent="0.25">
      <c r="A832" s="17">
        <v>1848</v>
      </c>
      <c r="B832" s="17">
        <v>1.5389999999999999</v>
      </c>
      <c r="C832" s="17">
        <f>(B832/'Computed data'!$B$15)*100</f>
        <v>6.1314741035856564</v>
      </c>
      <c r="D832" s="17">
        <f>A832/'Computed data'!$E$15</f>
        <v>110.76214907338591</v>
      </c>
    </row>
    <row r="833" spans="1:4" x14ac:dyDescent="0.25">
      <c r="A833" s="17">
        <v>1851</v>
      </c>
      <c r="B833" s="17">
        <v>1.5409999999999999</v>
      </c>
      <c r="C833" s="17">
        <f>(B833/'Computed data'!$B$15)*100</f>
        <v>6.1394422310756962</v>
      </c>
      <c r="D833" s="17">
        <f>A833/'Computed data'!$E$15</f>
        <v>110.94195775694661</v>
      </c>
    </row>
    <row r="834" spans="1:4" x14ac:dyDescent="0.25">
      <c r="A834" s="17">
        <v>1853</v>
      </c>
      <c r="B834" s="17">
        <v>1.5429999999999999</v>
      </c>
      <c r="C834" s="17">
        <f>(B834/'Computed data'!$B$15)*100</f>
        <v>6.1474103585657369</v>
      </c>
      <c r="D834" s="17">
        <f>A834/'Computed data'!$E$15</f>
        <v>111.06183021265373</v>
      </c>
    </row>
    <row r="835" spans="1:4" x14ac:dyDescent="0.25">
      <c r="A835" s="17">
        <v>1856</v>
      </c>
      <c r="B835" s="17">
        <v>1.544</v>
      </c>
      <c r="C835" s="17">
        <f>(B835/'Computed data'!$B$15)*100</f>
        <v>6.1513944223107568</v>
      </c>
      <c r="D835" s="17">
        <f>A835/'Computed data'!$E$15</f>
        <v>111.24163889621443</v>
      </c>
    </row>
    <row r="836" spans="1:4" x14ac:dyDescent="0.25">
      <c r="A836" s="17">
        <v>1859</v>
      </c>
      <c r="B836" s="17">
        <v>1.546</v>
      </c>
      <c r="C836" s="17">
        <f>(B836/'Computed data'!$B$15)*100</f>
        <v>6.1593625498007967</v>
      </c>
      <c r="D836" s="17">
        <f>A836/'Computed data'!$E$15</f>
        <v>111.42144757977512</v>
      </c>
    </row>
    <row r="837" spans="1:4" x14ac:dyDescent="0.25">
      <c r="A837" s="17">
        <v>1861</v>
      </c>
      <c r="B837" s="17">
        <v>1.5489999999999999</v>
      </c>
      <c r="C837" s="17">
        <f>(B837/'Computed data'!$B$15)*100</f>
        <v>6.1713147410358564</v>
      </c>
      <c r="D837" s="17">
        <f>A837/'Computed data'!$E$15</f>
        <v>111.54132003548224</v>
      </c>
    </row>
    <row r="838" spans="1:4" x14ac:dyDescent="0.25">
      <c r="A838" s="17">
        <v>1864</v>
      </c>
      <c r="B838" s="17">
        <v>1.55</v>
      </c>
      <c r="C838" s="17">
        <f>(B838/'Computed data'!$B$15)*100</f>
        <v>6.1752988047808763</v>
      </c>
      <c r="D838" s="17">
        <f>A838/'Computed data'!$E$15</f>
        <v>111.72112871904294</v>
      </c>
    </row>
    <row r="839" spans="1:4" x14ac:dyDescent="0.25">
      <c r="A839" s="17">
        <v>1867</v>
      </c>
      <c r="B839" s="17">
        <v>1.552</v>
      </c>
      <c r="C839" s="17">
        <f>(B839/'Computed data'!$B$15)*100</f>
        <v>6.1832669322709162</v>
      </c>
      <c r="D839" s="17">
        <f>A839/'Computed data'!$E$15</f>
        <v>111.90093740260363</v>
      </c>
    </row>
    <row r="840" spans="1:4" x14ac:dyDescent="0.25">
      <c r="A840" s="17">
        <v>1868</v>
      </c>
      <c r="B840" s="17">
        <v>1.554</v>
      </c>
      <c r="C840" s="17">
        <f>(B840/'Computed data'!$B$15)*100</f>
        <v>6.191235059760956</v>
      </c>
      <c r="D840" s="17">
        <f>A840/'Computed data'!$E$15</f>
        <v>111.96087363045719</v>
      </c>
    </row>
    <row r="841" spans="1:4" x14ac:dyDescent="0.25">
      <c r="A841" s="17">
        <v>1870</v>
      </c>
      <c r="B841" s="17">
        <v>1.556</v>
      </c>
      <c r="C841" s="17">
        <f>(B841/'Computed data'!$B$15)*100</f>
        <v>6.1992031872509958</v>
      </c>
      <c r="D841" s="17">
        <f>A841/'Computed data'!$E$15</f>
        <v>112.08074608616432</v>
      </c>
    </row>
    <row r="842" spans="1:4" x14ac:dyDescent="0.25">
      <c r="A842" s="17">
        <v>1873</v>
      </c>
      <c r="B842" s="17">
        <v>1.5580000000000001</v>
      </c>
      <c r="C842" s="17">
        <f>(B842/'Computed data'!$B$15)*100</f>
        <v>6.2071713147410357</v>
      </c>
      <c r="D842" s="17">
        <f>A842/'Computed data'!$E$15</f>
        <v>112.26055476972502</v>
      </c>
    </row>
    <row r="843" spans="1:4" x14ac:dyDescent="0.25">
      <c r="A843" s="17">
        <v>1876</v>
      </c>
      <c r="B843" s="17">
        <v>1.56</v>
      </c>
      <c r="C843" s="17">
        <f>(B843/'Computed data'!$B$15)*100</f>
        <v>6.2151394422310755</v>
      </c>
      <c r="D843" s="17">
        <f>A843/'Computed data'!$E$15</f>
        <v>112.4403634532857</v>
      </c>
    </row>
    <row r="844" spans="1:4" x14ac:dyDescent="0.25">
      <c r="A844" s="17">
        <v>1879</v>
      </c>
      <c r="B844" s="17">
        <v>1.5620000000000001</v>
      </c>
      <c r="C844" s="17">
        <f>(B844/'Computed data'!$B$15)*100</f>
        <v>6.2231075697211153</v>
      </c>
      <c r="D844" s="17">
        <f>A844/'Computed data'!$E$15</f>
        <v>112.62017213684639</v>
      </c>
    </row>
    <row r="845" spans="1:4" x14ac:dyDescent="0.25">
      <c r="A845" s="17">
        <v>1881</v>
      </c>
      <c r="B845" s="17">
        <v>1.5629999999999999</v>
      </c>
      <c r="C845" s="17">
        <f>(B845/'Computed data'!$B$15)*100</f>
        <v>6.2270916334661353</v>
      </c>
      <c r="D845" s="17">
        <f>A845/'Computed data'!$E$15</f>
        <v>112.74004459255352</v>
      </c>
    </row>
    <row r="846" spans="1:4" x14ac:dyDescent="0.25">
      <c r="A846" s="17">
        <v>1884</v>
      </c>
      <c r="B846" s="17">
        <v>1.5649999999999999</v>
      </c>
      <c r="C846" s="17">
        <f>(B846/'Computed data'!$B$15)*100</f>
        <v>6.2350597609561751</v>
      </c>
      <c r="D846" s="17">
        <f>A846/'Computed data'!$E$15</f>
        <v>112.91985327611421</v>
      </c>
    </row>
    <row r="847" spans="1:4" x14ac:dyDescent="0.25">
      <c r="A847" s="17">
        <v>1886</v>
      </c>
      <c r="B847" s="17">
        <v>1.5669999999999999</v>
      </c>
      <c r="C847" s="17">
        <f>(B847/'Computed data'!$B$15)*100</f>
        <v>6.2430278884462149</v>
      </c>
      <c r="D847" s="17">
        <f>A847/'Computed data'!$E$15</f>
        <v>113.03972573182133</v>
      </c>
    </row>
    <row r="848" spans="1:4" x14ac:dyDescent="0.25">
      <c r="A848" s="17">
        <v>1888</v>
      </c>
      <c r="B848" s="17">
        <v>1.569</v>
      </c>
      <c r="C848" s="17">
        <f>(B848/'Computed data'!$B$15)*100</f>
        <v>6.2509960159362539</v>
      </c>
      <c r="D848" s="17">
        <f>A848/'Computed data'!$E$15</f>
        <v>113.15959818752847</v>
      </c>
    </row>
    <row r="849" spans="1:4" x14ac:dyDescent="0.25">
      <c r="A849" s="17">
        <v>1891</v>
      </c>
      <c r="B849" s="17">
        <v>1.571</v>
      </c>
      <c r="C849" s="17">
        <f>(B849/'Computed data'!$B$15)*100</f>
        <v>6.2589641434262946</v>
      </c>
      <c r="D849" s="17">
        <f>A849/'Computed data'!$E$15</f>
        <v>113.33940687108917</v>
      </c>
    </row>
    <row r="850" spans="1:4" x14ac:dyDescent="0.25">
      <c r="A850" s="17">
        <v>1893</v>
      </c>
      <c r="B850" s="17">
        <v>1.573</v>
      </c>
      <c r="C850" s="17">
        <f>(B850/'Computed data'!$B$15)*100</f>
        <v>6.2669322709163335</v>
      </c>
      <c r="D850" s="17">
        <f>A850/'Computed data'!$E$15</f>
        <v>113.45927932679629</v>
      </c>
    </row>
    <row r="851" spans="1:4" x14ac:dyDescent="0.25">
      <c r="A851" s="17">
        <v>1895</v>
      </c>
      <c r="B851" s="17">
        <v>1.575</v>
      </c>
      <c r="C851" s="17">
        <f>(B851/'Computed data'!$B$15)*100</f>
        <v>6.2749003984063743</v>
      </c>
      <c r="D851" s="17">
        <f>A851/'Computed data'!$E$15</f>
        <v>113.57915178250342</v>
      </c>
    </row>
    <row r="852" spans="1:4" x14ac:dyDescent="0.25">
      <c r="A852" s="17">
        <v>1898</v>
      </c>
      <c r="B852" s="17">
        <v>1.577</v>
      </c>
      <c r="C852" s="17">
        <f>(B852/'Computed data'!$B$15)*100</f>
        <v>6.2828685258964141</v>
      </c>
      <c r="D852" s="17">
        <f>A852/'Computed data'!$E$15</f>
        <v>113.75896046606411</v>
      </c>
    </row>
    <row r="853" spans="1:4" x14ac:dyDescent="0.25">
      <c r="A853" s="17">
        <v>1901</v>
      </c>
      <c r="B853" s="17">
        <v>1.5780000000000001</v>
      </c>
      <c r="C853" s="17">
        <f>(B853/'Computed data'!$B$15)*100</f>
        <v>6.286852589641434</v>
      </c>
      <c r="D853" s="17">
        <f>A853/'Computed data'!$E$15</f>
        <v>113.9387691496248</v>
      </c>
    </row>
    <row r="854" spans="1:4" x14ac:dyDescent="0.25">
      <c r="A854" s="17">
        <v>1904</v>
      </c>
      <c r="B854" s="17">
        <v>1.58</v>
      </c>
      <c r="C854" s="17">
        <f>(B854/'Computed data'!$B$15)*100</f>
        <v>6.2948207171314747</v>
      </c>
      <c r="D854" s="17">
        <f>A854/'Computed data'!$E$15</f>
        <v>114.11857783318548</v>
      </c>
    </row>
    <row r="855" spans="1:4" x14ac:dyDescent="0.25">
      <c r="A855" s="17">
        <v>1907</v>
      </c>
      <c r="B855" s="17">
        <v>1.5820000000000001</v>
      </c>
      <c r="C855" s="17">
        <f>(B855/'Computed data'!$B$15)*100</f>
        <v>6.3027888446215137</v>
      </c>
      <c r="D855" s="17">
        <f>A855/'Computed data'!$E$15</f>
        <v>114.29838651674618</v>
      </c>
    </row>
    <row r="856" spans="1:4" x14ac:dyDescent="0.25">
      <c r="A856" s="17">
        <v>1910</v>
      </c>
      <c r="B856" s="17">
        <v>1.5840000000000001</v>
      </c>
      <c r="C856" s="17">
        <f>(B856/'Computed data'!$B$15)*100</f>
        <v>6.3107569721115535</v>
      </c>
      <c r="D856" s="17">
        <f>A856/'Computed data'!$E$15</f>
        <v>114.47819520030687</v>
      </c>
    </row>
    <row r="857" spans="1:4" x14ac:dyDescent="0.25">
      <c r="A857" s="17">
        <v>1913</v>
      </c>
      <c r="B857" s="17">
        <v>1.5860000000000001</v>
      </c>
      <c r="C857" s="17">
        <f>(B857/'Computed data'!$B$15)*100</f>
        <v>6.3187250996015933</v>
      </c>
      <c r="D857" s="17">
        <f>A857/'Computed data'!$E$15</f>
        <v>114.65800388386756</v>
      </c>
    </row>
    <row r="858" spans="1:4" x14ac:dyDescent="0.25">
      <c r="A858" s="17">
        <v>1914</v>
      </c>
      <c r="B858" s="17">
        <v>1.587</v>
      </c>
      <c r="C858" s="17">
        <f>(B858/'Computed data'!$B$15)*100</f>
        <v>6.3227091633466124</v>
      </c>
      <c r="D858" s="17">
        <f>A858/'Computed data'!$E$15</f>
        <v>114.71794011172113</v>
      </c>
    </row>
    <row r="859" spans="1:4" x14ac:dyDescent="0.25">
      <c r="A859" s="17">
        <v>1917</v>
      </c>
      <c r="B859" s="17">
        <v>1.589</v>
      </c>
      <c r="C859" s="17">
        <f>(B859/'Computed data'!$B$15)*100</f>
        <v>6.3306772908366531</v>
      </c>
      <c r="D859" s="17">
        <f>A859/'Computed data'!$E$15</f>
        <v>114.89774879528181</v>
      </c>
    </row>
    <row r="860" spans="1:4" x14ac:dyDescent="0.25">
      <c r="A860" s="17">
        <v>1920</v>
      </c>
      <c r="B860" s="17">
        <v>1.591</v>
      </c>
      <c r="C860" s="17">
        <f>(B860/'Computed data'!$B$15)*100</f>
        <v>6.338645418326692</v>
      </c>
      <c r="D860" s="17">
        <f>A860/'Computed data'!$E$15</f>
        <v>115.07755747884251</v>
      </c>
    </row>
    <row r="861" spans="1:4" x14ac:dyDescent="0.25">
      <c r="A861" s="17">
        <v>1922</v>
      </c>
      <c r="B861" s="17">
        <v>1.593</v>
      </c>
      <c r="C861" s="17">
        <f>(B861/'Computed data'!$B$15)*100</f>
        <v>6.3466135458167328</v>
      </c>
      <c r="D861" s="17">
        <f>A861/'Computed data'!$E$15</f>
        <v>115.19742993454963</v>
      </c>
    </row>
    <row r="862" spans="1:4" x14ac:dyDescent="0.25">
      <c r="A862" s="17">
        <v>1925</v>
      </c>
      <c r="B862" s="17">
        <v>1.595</v>
      </c>
      <c r="C862" s="17">
        <f>(B862/'Computed data'!$B$15)*100</f>
        <v>6.3545816733067726</v>
      </c>
      <c r="D862" s="17">
        <f>A862/'Computed data'!$E$15</f>
        <v>115.37723861811033</v>
      </c>
    </row>
    <row r="863" spans="1:4" x14ac:dyDescent="0.25">
      <c r="A863" s="17">
        <v>1927</v>
      </c>
      <c r="B863" s="17">
        <v>1.597</v>
      </c>
      <c r="C863" s="17">
        <f>(B863/'Computed data'!$B$15)*100</f>
        <v>6.3625498007968133</v>
      </c>
      <c r="D863" s="17">
        <f>A863/'Computed data'!$E$15</f>
        <v>115.49711107381746</v>
      </c>
    </row>
    <row r="864" spans="1:4" x14ac:dyDescent="0.25">
      <c r="A864" s="17">
        <v>1929</v>
      </c>
      <c r="B864" s="17">
        <v>1.599</v>
      </c>
      <c r="C864" s="17">
        <f>(B864/'Computed data'!$B$15)*100</f>
        <v>6.3705179282868523</v>
      </c>
      <c r="D864" s="17">
        <f>A864/'Computed data'!$E$15</f>
        <v>115.61698352952459</v>
      </c>
    </row>
    <row r="865" spans="1:4" x14ac:dyDescent="0.25">
      <c r="A865" s="17">
        <v>1932</v>
      </c>
      <c r="B865" s="17">
        <v>1.601</v>
      </c>
      <c r="C865" s="17">
        <f>(B865/'Computed data'!$B$15)*100</f>
        <v>6.3784860557768912</v>
      </c>
      <c r="D865" s="17">
        <f>A865/'Computed data'!$E$15</f>
        <v>115.79679221308528</v>
      </c>
    </row>
    <row r="866" spans="1:4" x14ac:dyDescent="0.25">
      <c r="A866" s="17">
        <v>1935</v>
      </c>
      <c r="B866" s="17">
        <v>1.603</v>
      </c>
      <c r="C866" s="17">
        <f>(B866/'Computed data'!$B$15)*100</f>
        <v>6.3864541832669319</v>
      </c>
      <c r="D866" s="17">
        <f>A866/'Computed data'!$E$15</f>
        <v>115.97660089664596</v>
      </c>
    </row>
    <row r="867" spans="1:4" x14ac:dyDescent="0.25">
      <c r="A867" s="17">
        <v>1936</v>
      </c>
      <c r="B867" s="17">
        <v>1.605</v>
      </c>
      <c r="C867" s="17">
        <f>(B867/'Computed data'!$B$15)*100</f>
        <v>6.3944223107569709</v>
      </c>
      <c r="D867" s="17">
        <f>A867/'Computed data'!$E$15</f>
        <v>116.03653712449953</v>
      </c>
    </row>
    <row r="868" spans="1:4" x14ac:dyDescent="0.25">
      <c r="A868" s="17">
        <v>1938</v>
      </c>
      <c r="B868" s="17">
        <v>1.6060000000000001</v>
      </c>
      <c r="C868" s="17">
        <f>(B868/'Computed data'!$B$15)*100</f>
        <v>6.3984063745019917</v>
      </c>
      <c r="D868" s="17">
        <f>A868/'Computed data'!$E$15</f>
        <v>116.15640958020666</v>
      </c>
    </row>
    <row r="869" spans="1:4" x14ac:dyDescent="0.25">
      <c r="A869" s="17">
        <v>1940</v>
      </c>
      <c r="B869" s="17">
        <v>1.6080000000000001</v>
      </c>
      <c r="C869" s="17">
        <f>(B869/'Computed data'!$B$15)*100</f>
        <v>6.4063745019920324</v>
      </c>
      <c r="D869" s="17">
        <f>A869/'Computed data'!$E$15</f>
        <v>116.27628203591378</v>
      </c>
    </row>
    <row r="870" spans="1:4" x14ac:dyDescent="0.25">
      <c r="A870" s="17">
        <v>1943</v>
      </c>
      <c r="B870" s="17">
        <v>1.61</v>
      </c>
      <c r="C870" s="17">
        <f>(B870/'Computed data'!$B$15)*100</f>
        <v>6.4143426294820713</v>
      </c>
      <c r="D870" s="17">
        <f>A870/'Computed data'!$E$15</f>
        <v>116.45609071947447</v>
      </c>
    </row>
    <row r="871" spans="1:4" x14ac:dyDescent="0.25">
      <c r="A871" s="17">
        <v>1947</v>
      </c>
      <c r="B871" s="17">
        <v>1.6120000000000001</v>
      </c>
      <c r="C871" s="17">
        <f>(B871/'Computed data'!$B$15)*100</f>
        <v>6.4223107569721121</v>
      </c>
      <c r="D871" s="17">
        <f>A871/'Computed data'!$E$15</f>
        <v>116.69583563088874</v>
      </c>
    </row>
    <row r="872" spans="1:4" x14ac:dyDescent="0.25">
      <c r="A872" s="17">
        <v>1948</v>
      </c>
      <c r="B872" s="17">
        <v>1.6140000000000001</v>
      </c>
      <c r="C872" s="17">
        <f>(B872/'Computed data'!$B$15)*100</f>
        <v>6.430278884462151</v>
      </c>
      <c r="D872" s="17">
        <f>A872/'Computed data'!$E$15</f>
        <v>116.75577185874229</v>
      </c>
    </row>
    <row r="873" spans="1:4" x14ac:dyDescent="0.25">
      <c r="A873" s="17">
        <v>1951</v>
      </c>
      <c r="B873" s="17">
        <v>1.6160000000000001</v>
      </c>
      <c r="C873" s="17">
        <f>(B873/'Computed data'!$B$15)*100</f>
        <v>6.4382470119521917</v>
      </c>
      <c r="D873" s="17">
        <f>A873/'Computed data'!$E$15</f>
        <v>116.93558054230299</v>
      </c>
    </row>
    <row r="874" spans="1:4" x14ac:dyDescent="0.25">
      <c r="A874" s="17">
        <v>1954</v>
      </c>
      <c r="B874" s="17">
        <v>1.617</v>
      </c>
      <c r="C874" s="17">
        <f>(B874/'Computed data'!$B$15)*100</f>
        <v>6.4422310756972108</v>
      </c>
      <c r="D874" s="17">
        <f>A874/'Computed data'!$E$15</f>
        <v>117.11538922586368</v>
      </c>
    </row>
    <row r="875" spans="1:4" x14ac:dyDescent="0.25">
      <c r="A875" s="17">
        <v>1957</v>
      </c>
      <c r="B875" s="17">
        <v>1.619</v>
      </c>
      <c r="C875" s="17">
        <f>(B875/'Computed data'!$B$15)*100</f>
        <v>6.4501992031872515</v>
      </c>
      <c r="D875" s="17">
        <f>A875/'Computed data'!$E$15</f>
        <v>117.29519790942437</v>
      </c>
    </row>
    <row r="876" spans="1:4" x14ac:dyDescent="0.25">
      <c r="A876" s="17">
        <v>1960</v>
      </c>
      <c r="B876" s="17">
        <v>1.621</v>
      </c>
      <c r="C876" s="17">
        <f>(B876/'Computed data'!$B$15)*100</f>
        <v>6.4581673306772904</v>
      </c>
      <c r="D876" s="17">
        <f>A876/'Computed data'!$E$15</f>
        <v>117.47500659298507</v>
      </c>
    </row>
    <row r="877" spans="1:4" x14ac:dyDescent="0.25">
      <c r="A877" s="17">
        <v>1962</v>
      </c>
      <c r="B877" s="17">
        <v>1.623</v>
      </c>
      <c r="C877" s="17">
        <f>(B877/'Computed data'!$B$15)*100</f>
        <v>6.4661354581673294</v>
      </c>
      <c r="D877" s="17">
        <f>A877/'Computed data'!$E$15</f>
        <v>117.59487904869219</v>
      </c>
    </row>
    <row r="878" spans="1:4" x14ac:dyDescent="0.25">
      <c r="A878" s="17">
        <v>1966</v>
      </c>
      <c r="B878" s="17">
        <v>1.625</v>
      </c>
      <c r="C878" s="17">
        <f>(B878/'Computed data'!$B$15)*100</f>
        <v>6.4741035856573701</v>
      </c>
      <c r="D878" s="17">
        <f>A878/'Computed data'!$E$15</f>
        <v>117.83462396010644</v>
      </c>
    </row>
    <row r="879" spans="1:4" x14ac:dyDescent="0.25">
      <c r="A879" s="17">
        <v>1969</v>
      </c>
      <c r="B879" s="17">
        <v>1.627</v>
      </c>
      <c r="C879" s="17">
        <f>(B879/'Computed data'!$B$15)*100</f>
        <v>6.4820717131474099</v>
      </c>
      <c r="D879" s="17">
        <f>A879/'Computed data'!$E$15</f>
        <v>118.01443264366713</v>
      </c>
    </row>
    <row r="880" spans="1:4" x14ac:dyDescent="0.25">
      <c r="A880" s="17">
        <v>1972</v>
      </c>
      <c r="B880" s="17">
        <v>1.629</v>
      </c>
      <c r="C880" s="17">
        <f>(B880/'Computed data'!$B$15)*100</f>
        <v>6.4900398406374498</v>
      </c>
      <c r="D880" s="17">
        <f>A880/'Computed data'!$E$15</f>
        <v>118.19424132722783</v>
      </c>
    </row>
    <row r="881" spans="1:4" x14ac:dyDescent="0.25">
      <c r="A881" s="17">
        <v>1973</v>
      </c>
      <c r="B881" s="17">
        <v>1.63</v>
      </c>
      <c r="C881" s="17">
        <f>(B881/'Computed data'!$B$15)*100</f>
        <v>6.4940239043824688</v>
      </c>
      <c r="D881" s="17">
        <f>A881/'Computed data'!$E$15</f>
        <v>118.2541775550814</v>
      </c>
    </row>
    <row r="882" spans="1:4" x14ac:dyDescent="0.25">
      <c r="A882" s="17">
        <v>1976</v>
      </c>
      <c r="B882" s="17">
        <v>1.6319999999999999</v>
      </c>
      <c r="C882" s="17">
        <f>(B882/'Computed data'!$B$15)*100</f>
        <v>6.5019920318725095</v>
      </c>
      <c r="D882" s="17">
        <f>A882/'Computed data'!$E$15</f>
        <v>118.43398623864208</v>
      </c>
    </row>
    <row r="883" spans="1:4" x14ac:dyDescent="0.25">
      <c r="A883" s="17">
        <v>1979</v>
      </c>
      <c r="B883" s="17">
        <v>1.6339999999999999</v>
      </c>
      <c r="C883" s="17">
        <f>(B883/'Computed data'!$B$15)*100</f>
        <v>6.5099601593625493</v>
      </c>
      <c r="D883" s="17">
        <f>A883/'Computed data'!$E$15</f>
        <v>118.61379492220277</v>
      </c>
    </row>
    <row r="884" spans="1:4" x14ac:dyDescent="0.25">
      <c r="A884" s="17">
        <v>1982</v>
      </c>
      <c r="B884" s="17">
        <v>1.6359999999999999</v>
      </c>
      <c r="C884" s="17">
        <f>(B884/'Computed data'!$B$15)*100</f>
        <v>6.5179282868525892</v>
      </c>
      <c r="D884" s="17">
        <f>A884/'Computed data'!$E$15</f>
        <v>118.79360360576347</v>
      </c>
    </row>
    <row r="885" spans="1:4" x14ac:dyDescent="0.25">
      <c r="A885" s="17">
        <v>1985</v>
      </c>
      <c r="B885" s="17">
        <v>1.6379999999999999</v>
      </c>
      <c r="C885" s="17">
        <f>(B885/'Computed data'!$B$15)*100</f>
        <v>6.525896414342629</v>
      </c>
      <c r="D885" s="17">
        <f>A885/'Computed data'!$E$15</f>
        <v>118.97341228932416</v>
      </c>
    </row>
    <row r="886" spans="1:4" x14ac:dyDescent="0.25">
      <c r="A886" s="17">
        <v>1988</v>
      </c>
      <c r="B886" s="17">
        <v>1.64</v>
      </c>
      <c r="C886" s="17">
        <f>(B886/'Computed data'!$B$15)*100</f>
        <v>6.533864541832668</v>
      </c>
      <c r="D886" s="17">
        <f>A886/'Computed data'!$E$15</f>
        <v>119.15322097288485</v>
      </c>
    </row>
    <row r="887" spans="1:4" x14ac:dyDescent="0.25">
      <c r="A887" s="17">
        <v>1990</v>
      </c>
      <c r="B887" s="17">
        <v>1.641</v>
      </c>
      <c r="C887" s="17">
        <f>(B887/'Computed data'!$B$15)*100</f>
        <v>6.5378486055776879</v>
      </c>
      <c r="D887" s="17">
        <f>A887/'Computed data'!$E$15</f>
        <v>119.27309342859198</v>
      </c>
    </row>
    <row r="888" spans="1:4" x14ac:dyDescent="0.25">
      <c r="A888" s="17">
        <v>1993</v>
      </c>
      <c r="B888" s="17">
        <v>1.643</v>
      </c>
      <c r="C888" s="17">
        <f>(B888/'Computed data'!$B$15)*100</f>
        <v>6.5458167330677286</v>
      </c>
      <c r="D888" s="17">
        <f>A888/'Computed data'!$E$15</f>
        <v>119.45290211215267</v>
      </c>
    </row>
    <row r="889" spans="1:4" x14ac:dyDescent="0.25">
      <c r="A889" s="17">
        <v>1995</v>
      </c>
      <c r="B889" s="17">
        <v>1.645</v>
      </c>
      <c r="C889" s="17">
        <f>(B889/'Computed data'!$B$15)*100</f>
        <v>6.5537848605577684</v>
      </c>
      <c r="D889" s="17">
        <f>A889/'Computed data'!$E$15</f>
        <v>119.5727745678598</v>
      </c>
    </row>
    <row r="890" spans="1:4" x14ac:dyDescent="0.25">
      <c r="A890" s="17">
        <v>1998</v>
      </c>
      <c r="B890" s="17">
        <v>1.647</v>
      </c>
      <c r="C890" s="17">
        <f>(B890/'Computed data'!$B$15)*100</f>
        <v>6.5617529880478092</v>
      </c>
      <c r="D890" s="17">
        <f>A890/'Computed data'!$E$15</f>
        <v>119.75258325142049</v>
      </c>
    </row>
    <row r="891" spans="1:4" x14ac:dyDescent="0.25">
      <c r="A891" s="17">
        <v>2000</v>
      </c>
      <c r="B891" s="17">
        <v>1.649</v>
      </c>
      <c r="C891" s="17">
        <f>(B891/'Computed data'!$B$15)*100</f>
        <v>6.5697211155378481</v>
      </c>
      <c r="D891" s="17">
        <f>A891/'Computed data'!$E$15</f>
        <v>119.87245570712761</v>
      </c>
    </row>
    <row r="892" spans="1:4" x14ac:dyDescent="0.25">
      <c r="A892" s="17">
        <v>2003</v>
      </c>
      <c r="B892" s="17">
        <v>1.651</v>
      </c>
      <c r="C892" s="17">
        <f>(B892/'Computed data'!$B$15)*100</f>
        <v>6.5776892430278888</v>
      </c>
      <c r="D892" s="17">
        <f>A892/'Computed data'!$E$15</f>
        <v>120.05226439068831</v>
      </c>
    </row>
    <row r="893" spans="1:4" x14ac:dyDescent="0.25">
      <c r="A893" s="17">
        <v>2007</v>
      </c>
      <c r="B893" s="17">
        <v>1.653</v>
      </c>
      <c r="C893" s="17">
        <f>(B893/'Computed data'!$B$15)*100</f>
        <v>6.5856573705179278</v>
      </c>
      <c r="D893" s="17">
        <f>A893/'Computed data'!$E$15</f>
        <v>120.29200930210256</v>
      </c>
    </row>
    <row r="894" spans="1:4" x14ac:dyDescent="0.25">
      <c r="A894" s="17">
        <v>2010</v>
      </c>
      <c r="B894" s="17">
        <v>1.655</v>
      </c>
      <c r="C894" s="17">
        <f>(B894/'Computed data'!$B$15)*100</f>
        <v>6.5936254980079685</v>
      </c>
      <c r="D894" s="17">
        <f>A894/'Computed data'!$E$15</f>
        <v>120.47181798566325</v>
      </c>
    </row>
    <row r="895" spans="1:4" x14ac:dyDescent="0.25">
      <c r="A895" s="17">
        <v>2013</v>
      </c>
      <c r="B895" s="17">
        <v>1.657</v>
      </c>
      <c r="C895" s="17">
        <f>(B895/'Computed data'!$B$15)*100</f>
        <v>6.6015936254980074</v>
      </c>
      <c r="D895" s="17">
        <f>A895/'Computed data'!$E$15</f>
        <v>120.65162666922394</v>
      </c>
    </row>
    <row r="896" spans="1:4" x14ac:dyDescent="0.25">
      <c r="A896" s="17">
        <v>2016</v>
      </c>
      <c r="B896" s="17">
        <v>1.659</v>
      </c>
      <c r="C896" s="17">
        <f>(B896/'Computed data'!$B$15)*100</f>
        <v>6.6095617529880482</v>
      </c>
      <c r="D896" s="17">
        <f>A896/'Computed data'!$E$15</f>
        <v>120.83143535278464</v>
      </c>
    </row>
    <row r="897" spans="1:4" x14ac:dyDescent="0.25">
      <c r="A897" s="17">
        <v>2019</v>
      </c>
      <c r="B897" s="17">
        <v>1.66</v>
      </c>
      <c r="C897" s="17">
        <f>(B897/'Computed data'!$B$15)*100</f>
        <v>6.6135458167330672</v>
      </c>
      <c r="D897" s="17">
        <f>A897/'Computed data'!$E$15</f>
        <v>121.01124403634533</v>
      </c>
    </row>
    <row r="898" spans="1:4" x14ac:dyDescent="0.25">
      <c r="A898" s="17">
        <v>2022</v>
      </c>
      <c r="B898" s="17">
        <v>1.6619999999999999</v>
      </c>
      <c r="C898" s="17">
        <f>(B898/'Computed data'!$B$15)*100</f>
        <v>6.6215139442231061</v>
      </c>
      <c r="D898" s="17">
        <f>A898/'Computed data'!$E$15</f>
        <v>121.19105271990603</v>
      </c>
    </row>
    <row r="899" spans="1:4" x14ac:dyDescent="0.25">
      <c r="A899" s="17">
        <v>2024</v>
      </c>
      <c r="B899" s="17">
        <v>1.6639999999999999</v>
      </c>
      <c r="C899" s="17">
        <f>(B899/'Computed data'!$B$15)*100</f>
        <v>6.6294820717131469</v>
      </c>
      <c r="D899" s="17">
        <f>A899/'Computed data'!$E$15</f>
        <v>121.31092517561315</v>
      </c>
    </row>
    <row r="900" spans="1:4" x14ac:dyDescent="0.25">
      <c r="A900" s="17">
        <v>2027</v>
      </c>
      <c r="B900" s="17">
        <v>1.6659999999999999</v>
      </c>
      <c r="C900" s="17">
        <f>(B900/'Computed data'!$B$15)*100</f>
        <v>6.6374501992031858</v>
      </c>
      <c r="D900" s="17">
        <f>A900/'Computed data'!$E$15</f>
        <v>121.49073385917384</v>
      </c>
    </row>
    <row r="901" spans="1:4" x14ac:dyDescent="0.25">
      <c r="A901" s="17">
        <v>2030</v>
      </c>
      <c r="B901" s="17">
        <v>1.6679999999999999</v>
      </c>
      <c r="C901" s="17">
        <f>(B901/'Computed data'!$B$15)*100</f>
        <v>6.6454183266932265</v>
      </c>
      <c r="D901" s="17">
        <f>A901/'Computed data'!$E$15</f>
        <v>121.67054254273452</v>
      </c>
    </row>
    <row r="902" spans="1:4" x14ac:dyDescent="0.25">
      <c r="A902" s="17">
        <v>2033</v>
      </c>
      <c r="B902" s="17">
        <v>1.669</v>
      </c>
      <c r="C902" s="17">
        <f>(B902/'Computed data'!$B$15)*100</f>
        <v>6.6494023904382473</v>
      </c>
      <c r="D902" s="17">
        <f>A902/'Computed data'!$E$15</f>
        <v>121.85035122629522</v>
      </c>
    </row>
    <row r="903" spans="1:4" x14ac:dyDescent="0.25">
      <c r="A903" s="17">
        <v>2035</v>
      </c>
      <c r="B903" s="17">
        <v>1.671</v>
      </c>
      <c r="C903" s="17">
        <f>(B903/'Computed data'!$B$15)*100</f>
        <v>6.6573705179282863</v>
      </c>
      <c r="D903" s="17">
        <f>A903/'Computed data'!$E$15</f>
        <v>121.97022368200234</v>
      </c>
    </row>
    <row r="904" spans="1:4" x14ac:dyDescent="0.25">
      <c r="A904" s="17">
        <v>2038</v>
      </c>
      <c r="B904" s="17">
        <v>1.673</v>
      </c>
      <c r="C904" s="17">
        <f>(B904/'Computed data'!$B$15)*100</f>
        <v>6.665338645418327</v>
      </c>
      <c r="D904" s="17">
        <f>A904/'Computed data'!$E$15</f>
        <v>122.15003236556304</v>
      </c>
    </row>
    <row r="905" spans="1:4" x14ac:dyDescent="0.25">
      <c r="A905" s="17">
        <v>2041</v>
      </c>
      <c r="B905" s="17">
        <v>1.675</v>
      </c>
      <c r="C905" s="17">
        <f>(B905/'Computed data'!$B$15)*100</f>
        <v>6.6733067729083659</v>
      </c>
      <c r="D905" s="17">
        <f>A905/'Computed data'!$E$15</f>
        <v>122.32984104912373</v>
      </c>
    </row>
    <row r="906" spans="1:4" x14ac:dyDescent="0.25">
      <c r="A906" s="17">
        <v>2044</v>
      </c>
      <c r="B906" s="17">
        <v>1.677</v>
      </c>
      <c r="C906" s="17">
        <f>(B906/'Computed data'!$B$15)*100</f>
        <v>6.6812749003984067</v>
      </c>
      <c r="D906" s="17">
        <f>A906/'Computed data'!$E$15</f>
        <v>122.50964973268442</v>
      </c>
    </row>
    <row r="907" spans="1:4" x14ac:dyDescent="0.25">
      <c r="A907" s="17">
        <v>2047</v>
      </c>
      <c r="B907" s="17">
        <v>1.679</v>
      </c>
      <c r="C907" s="17">
        <f>(B907/'Computed data'!$B$15)*100</f>
        <v>6.6892430278884456</v>
      </c>
      <c r="D907" s="17">
        <f>A907/'Computed data'!$E$15</f>
        <v>122.68945841624512</v>
      </c>
    </row>
    <row r="908" spans="1:4" x14ac:dyDescent="0.25">
      <c r="A908" s="17">
        <v>2050</v>
      </c>
      <c r="B908" s="17">
        <v>1.68</v>
      </c>
      <c r="C908" s="17">
        <f>(B908/'Computed data'!$B$15)*100</f>
        <v>6.6932270916334646</v>
      </c>
      <c r="D908" s="17">
        <f>A908/'Computed data'!$E$15</f>
        <v>122.86926709980581</v>
      </c>
    </row>
    <row r="909" spans="1:4" x14ac:dyDescent="0.25">
      <c r="A909" s="17">
        <v>2052</v>
      </c>
      <c r="B909" s="17">
        <v>1.6819999999999999</v>
      </c>
      <c r="C909" s="17">
        <f>(B909/'Computed data'!$B$15)*100</f>
        <v>6.7011952191235054</v>
      </c>
      <c r="D909" s="17">
        <f>A909/'Computed data'!$E$15</f>
        <v>122.98913955551293</v>
      </c>
    </row>
    <row r="910" spans="1:4" x14ac:dyDescent="0.25">
      <c r="A910" s="17">
        <v>2055</v>
      </c>
      <c r="B910" s="17">
        <v>1.6839999999999999</v>
      </c>
      <c r="C910" s="17">
        <f>(B910/'Computed data'!$B$15)*100</f>
        <v>6.7091633466135452</v>
      </c>
      <c r="D910" s="17">
        <f>A910/'Computed data'!$E$15</f>
        <v>123.16894823907363</v>
      </c>
    </row>
    <row r="911" spans="1:4" x14ac:dyDescent="0.25">
      <c r="A911" s="17">
        <v>2058</v>
      </c>
      <c r="B911" s="17">
        <v>1.6859999999999999</v>
      </c>
      <c r="C911" s="17">
        <f>(B911/'Computed data'!$B$15)*100</f>
        <v>6.717131474103585</v>
      </c>
      <c r="D911" s="17">
        <f>A911/'Computed data'!$E$15</f>
        <v>123.34875692263432</v>
      </c>
    </row>
    <row r="912" spans="1:4" x14ac:dyDescent="0.25">
      <c r="A912" s="17">
        <v>2062</v>
      </c>
      <c r="B912" s="17">
        <v>1.6879999999999999</v>
      </c>
      <c r="C912" s="17">
        <f>(B912/'Computed data'!$B$15)*100</f>
        <v>6.7250996015936249</v>
      </c>
      <c r="D912" s="17">
        <f>A912/'Computed data'!$E$15</f>
        <v>123.58850183404857</v>
      </c>
    </row>
    <row r="913" spans="1:4" x14ac:dyDescent="0.25">
      <c r="A913" s="17">
        <v>2065</v>
      </c>
      <c r="B913" s="17">
        <v>1.69</v>
      </c>
      <c r="C913" s="17">
        <f>(B913/'Computed data'!$B$15)*100</f>
        <v>6.7330677290836656</v>
      </c>
      <c r="D913" s="17">
        <f>A913/'Computed data'!$E$15</f>
        <v>123.76831051760927</v>
      </c>
    </row>
    <row r="914" spans="1:4" x14ac:dyDescent="0.25">
      <c r="A914" s="17">
        <v>2067</v>
      </c>
      <c r="B914" s="17">
        <v>1.6919999999999999</v>
      </c>
      <c r="C914" s="17">
        <f>(B914/'Computed data'!$B$15)*100</f>
        <v>6.7410358565737045</v>
      </c>
      <c r="D914" s="17">
        <f>A914/'Computed data'!$E$15</f>
        <v>123.88818297331639</v>
      </c>
    </row>
    <row r="915" spans="1:4" x14ac:dyDescent="0.25">
      <c r="A915" s="17">
        <v>2070</v>
      </c>
      <c r="B915" s="17">
        <v>1.694</v>
      </c>
      <c r="C915" s="17">
        <f>(B915/'Computed data'!$B$15)*100</f>
        <v>6.7490039840637452</v>
      </c>
      <c r="D915" s="17">
        <f>A915/'Computed data'!$E$15</f>
        <v>124.06799165687708</v>
      </c>
    </row>
    <row r="916" spans="1:4" x14ac:dyDescent="0.25">
      <c r="A916" s="17">
        <v>2073</v>
      </c>
      <c r="B916" s="17">
        <v>1.696</v>
      </c>
      <c r="C916" s="17">
        <f>(B916/'Computed data'!$B$15)*100</f>
        <v>6.7569721115537842</v>
      </c>
      <c r="D916" s="17">
        <f>A916/'Computed data'!$E$15</f>
        <v>124.24780034043778</v>
      </c>
    </row>
    <row r="917" spans="1:4" x14ac:dyDescent="0.25">
      <c r="A917" s="17">
        <v>2076</v>
      </c>
      <c r="B917" s="17">
        <v>1.6970000000000001</v>
      </c>
      <c r="C917" s="17">
        <f>(B917/'Computed data'!$B$15)*100</f>
        <v>6.760956175298805</v>
      </c>
      <c r="D917" s="17">
        <f>A917/'Computed data'!$E$15</f>
        <v>124.42760902399847</v>
      </c>
    </row>
    <row r="918" spans="1:4" x14ac:dyDescent="0.25">
      <c r="A918" s="17">
        <v>2079</v>
      </c>
      <c r="B918" s="17">
        <v>1.6990000000000001</v>
      </c>
      <c r="C918" s="17">
        <f>(B918/'Computed data'!$B$15)*100</f>
        <v>6.7689243027888448</v>
      </c>
      <c r="D918" s="17">
        <f>A918/'Computed data'!$E$15</f>
        <v>124.60741770755915</v>
      </c>
    </row>
    <row r="919" spans="1:4" x14ac:dyDescent="0.25">
      <c r="A919" s="17">
        <v>2082</v>
      </c>
      <c r="B919" s="17">
        <v>1.7010000000000001</v>
      </c>
      <c r="C919" s="17">
        <f>(B919/'Computed data'!$B$15)*100</f>
        <v>6.7768924302788847</v>
      </c>
      <c r="D919" s="17">
        <f>A919/'Computed data'!$E$15</f>
        <v>124.78722639111984</v>
      </c>
    </row>
    <row r="920" spans="1:4" x14ac:dyDescent="0.25">
      <c r="A920" s="17">
        <v>2085</v>
      </c>
      <c r="B920" s="17">
        <v>1.7030000000000001</v>
      </c>
      <c r="C920" s="17">
        <f>(B920/'Computed data'!$B$15)*100</f>
        <v>6.7848605577689236</v>
      </c>
      <c r="D920" s="17">
        <f>A920/'Computed data'!$E$15</f>
        <v>124.96703507468054</v>
      </c>
    </row>
    <row r="921" spans="1:4" x14ac:dyDescent="0.25">
      <c r="A921" s="17">
        <v>2087</v>
      </c>
      <c r="B921" s="17">
        <v>1.7050000000000001</v>
      </c>
      <c r="C921" s="17">
        <f>(B921/'Computed data'!$B$15)*100</f>
        <v>6.7928286852589643</v>
      </c>
      <c r="D921" s="17">
        <f>A921/'Computed data'!$E$15</f>
        <v>125.08690753038766</v>
      </c>
    </row>
    <row r="922" spans="1:4" x14ac:dyDescent="0.25">
      <c r="A922" s="17">
        <v>2090</v>
      </c>
      <c r="B922" s="17">
        <v>1.7070000000000001</v>
      </c>
      <c r="C922" s="17">
        <f>(B922/'Computed data'!$B$15)*100</f>
        <v>6.8007968127490033</v>
      </c>
      <c r="D922" s="17">
        <f>A922/'Computed data'!$E$15</f>
        <v>125.26671621394836</v>
      </c>
    </row>
    <row r="923" spans="1:4" x14ac:dyDescent="0.25">
      <c r="A923" s="17">
        <v>2092</v>
      </c>
      <c r="B923" s="17">
        <v>1.7090000000000001</v>
      </c>
      <c r="C923" s="17">
        <f>(B923/'Computed data'!$B$15)*100</f>
        <v>6.808764940239044</v>
      </c>
      <c r="D923" s="17">
        <f>A923/'Computed data'!$E$15</f>
        <v>125.38658866965548</v>
      </c>
    </row>
    <row r="924" spans="1:4" x14ac:dyDescent="0.25">
      <c r="A924" s="17">
        <v>2095</v>
      </c>
      <c r="B924" s="17">
        <v>1.7110000000000001</v>
      </c>
      <c r="C924" s="17">
        <f>(B924/'Computed data'!$B$15)*100</f>
        <v>6.8167330677290829</v>
      </c>
      <c r="D924" s="17">
        <f>A924/'Computed data'!$E$15</f>
        <v>125.56639735321617</v>
      </c>
    </row>
    <row r="925" spans="1:4" x14ac:dyDescent="0.25">
      <c r="A925" s="17">
        <v>2098</v>
      </c>
      <c r="B925" s="17">
        <v>1.712</v>
      </c>
      <c r="C925" s="17">
        <f>(B925/'Computed data'!$B$15)*100</f>
        <v>6.8207171314741037</v>
      </c>
      <c r="D925" s="17">
        <f>A925/'Computed data'!$E$15</f>
        <v>125.74620603677687</v>
      </c>
    </row>
    <row r="926" spans="1:4" x14ac:dyDescent="0.25">
      <c r="A926" s="17">
        <v>2100</v>
      </c>
      <c r="B926" s="17">
        <v>1.714</v>
      </c>
      <c r="C926" s="17">
        <f>(B926/'Computed data'!$B$15)*100</f>
        <v>6.8286852589641427</v>
      </c>
      <c r="D926" s="17">
        <f>A926/'Computed data'!$E$15</f>
        <v>125.86607849248399</v>
      </c>
    </row>
    <row r="927" spans="1:4" x14ac:dyDescent="0.25">
      <c r="A927" s="17">
        <v>2103</v>
      </c>
      <c r="B927" s="17">
        <v>1.716</v>
      </c>
      <c r="C927" s="17">
        <f>(B927/'Computed data'!$B$15)*100</f>
        <v>6.8366533864541834</v>
      </c>
      <c r="D927" s="17">
        <f>A927/'Computed data'!$E$15</f>
        <v>126.04588717604469</v>
      </c>
    </row>
    <row r="928" spans="1:4" x14ac:dyDescent="0.25">
      <c r="A928" s="17">
        <v>2107</v>
      </c>
      <c r="B928" s="17">
        <v>1.718</v>
      </c>
      <c r="C928" s="17">
        <f>(B928/'Computed data'!$B$15)*100</f>
        <v>6.8446215139442224</v>
      </c>
      <c r="D928" s="17">
        <f>A928/'Computed data'!$E$15</f>
        <v>126.28563208745894</v>
      </c>
    </row>
    <row r="929" spans="1:4" x14ac:dyDescent="0.25">
      <c r="A929" s="17">
        <v>2110</v>
      </c>
      <c r="B929" s="17">
        <v>1.72</v>
      </c>
      <c r="C929" s="17">
        <f>(B929/'Computed data'!$B$15)*100</f>
        <v>6.8525896414342622</v>
      </c>
      <c r="D929" s="17">
        <f>A929/'Computed data'!$E$15</f>
        <v>126.46544077101963</v>
      </c>
    </row>
    <row r="930" spans="1:4" x14ac:dyDescent="0.25">
      <c r="A930" s="17">
        <v>2113</v>
      </c>
      <c r="B930" s="17">
        <v>1.722</v>
      </c>
      <c r="C930" s="17">
        <f>(B930/'Computed data'!$B$15)*100</f>
        <v>6.860557768924302</v>
      </c>
      <c r="D930" s="17">
        <f>A930/'Computed data'!$E$15</f>
        <v>126.64524945458032</v>
      </c>
    </row>
    <row r="931" spans="1:4" x14ac:dyDescent="0.25">
      <c r="A931" s="17">
        <v>2117</v>
      </c>
      <c r="B931" s="17">
        <v>1.7230000000000001</v>
      </c>
      <c r="C931" s="17">
        <f>(B931/'Computed data'!$B$15)*100</f>
        <v>6.8645418326693228</v>
      </c>
      <c r="D931" s="17">
        <f>A931/'Computed data'!$E$15</f>
        <v>126.88499436599459</v>
      </c>
    </row>
    <row r="932" spans="1:4" x14ac:dyDescent="0.25">
      <c r="A932" s="17">
        <v>2120</v>
      </c>
      <c r="B932" s="17">
        <v>1.7250000000000001</v>
      </c>
      <c r="C932" s="17">
        <f>(B932/'Computed data'!$B$15)*100</f>
        <v>6.8725099601593618</v>
      </c>
      <c r="D932" s="17">
        <f>A932/'Computed data'!$E$15</f>
        <v>127.06480304955527</v>
      </c>
    </row>
    <row r="933" spans="1:4" x14ac:dyDescent="0.25">
      <c r="A933" s="17">
        <v>2123</v>
      </c>
      <c r="B933" s="17">
        <v>1.7270000000000001</v>
      </c>
      <c r="C933" s="17">
        <f>(B933/'Computed data'!$B$15)*100</f>
        <v>6.8804780876494025</v>
      </c>
      <c r="D933" s="17">
        <f>A933/'Computed data'!$E$15</f>
        <v>127.24461173311596</v>
      </c>
    </row>
    <row r="934" spans="1:4" x14ac:dyDescent="0.25">
      <c r="A934" s="17">
        <v>2126</v>
      </c>
      <c r="B934" s="17">
        <v>1.7290000000000001</v>
      </c>
      <c r="C934" s="17">
        <f>(B934/'Computed data'!$B$15)*100</f>
        <v>6.8884462151394414</v>
      </c>
      <c r="D934" s="17">
        <f>A934/'Computed data'!$E$15</f>
        <v>127.42442041667665</v>
      </c>
    </row>
    <row r="935" spans="1:4" x14ac:dyDescent="0.25">
      <c r="A935" s="17">
        <v>2127</v>
      </c>
      <c r="B935" s="17">
        <v>1.7310000000000001</v>
      </c>
      <c r="C935" s="17">
        <f>(B935/'Computed data'!$B$15)*100</f>
        <v>6.8964143426294822</v>
      </c>
      <c r="D935" s="17">
        <f>A935/'Computed data'!$E$15</f>
        <v>127.48435664453022</v>
      </c>
    </row>
    <row r="936" spans="1:4" x14ac:dyDescent="0.25">
      <c r="A936" s="17">
        <v>2130</v>
      </c>
      <c r="B936" s="17">
        <v>1.7330000000000001</v>
      </c>
      <c r="C936" s="17">
        <f>(B936/'Computed data'!$B$15)*100</f>
        <v>6.904382470119522</v>
      </c>
      <c r="D936" s="17">
        <f>A936/'Computed data'!$E$15</f>
        <v>127.66416532809092</v>
      </c>
    </row>
    <row r="937" spans="1:4" x14ac:dyDescent="0.25">
      <c r="A937" s="17">
        <v>2132</v>
      </c>
      <c r="B937" s="17">
        <v>1.7350000000000001</v>
      </c>
      <c r="C937" s="17">
        <f>(B937/'Computed data'!$B$15)*100</f>
        <v>6.9123505976095618</v>
      </c>
      <c r="D937" s="17">
        <f>A937/'Computed data'!$E$15</f>
        <v>127.78403778379804</v>
      </c>
    </row>
    <row r="938" spans="1:4" x14ac:dyDescent="0.25">
      <c r="A938" s="17">
        <v>2135</v>
      </c>
      <c r="B938" s="17">
        <v>1.7370000000000001</v>
      </c>
      <c r="C938" s="17">
        <f>(B938/'Computed data'!$B$15)*100</f>
        <v>6.9203187250996017</v>
      </c>
      <c r="D938" s="17">
        <f>A938/'Computed data'!$E$15</f>
        <v>127.96384646735874</v>
      </c>
    </row>
    <row r="939" spans="1:4" x14ac:dyDescent="0.25">
      <c r="A939" s="17">
        <v>2138</v>
      </c>
      <c r="B939" s="17">
        <v>1.738</v>
      </c>
      <c r="C939" s="17">
        <f>(B939/'Computed data'!$B$15)*100</f>
        <v>6.9243027888446207</v>
      </c>
      <c r="D939" s="17">
        <f>A939/'Computed data'!$E$15</f>
        <v>128.14365515091941</v>
      </c>
    </row>
    <row r="940" spans="1:4" x14ac:dyDescent="0.25">
      <c r="A940" s="17">
        <v>2142</v>
      </c>
      <c r="B940" s="17">
        <v>1.74</v>
      </c>
      <c r="C940" s="17">
        <f>(B940/'Computed data'!$B$15)*100</f>
        <v>6.9322709163346614</v>
      </c>
      <c r="D940" s="17">
        <f>A940/'Computed data'!$E$15</f>
        <v>128.38340006233366</v>
      </c>
    </row>
    <row r="941" spans="1:4" x14ac:dyDescent="0.25">
      <c r="A941" s="17">
        <v>2145</v>
      </c>
      <c r="B941" s="17">
        <v>1.742</v>
      </c>
      <c r="C941" s="17">
        <f>(B941/'Computed data'!$B$15)*100</f>
        <v>6.9402390438247004</v>
      </c>
      <c r="D941" s="17">
        <f>A941/'Computed data'!$E$15</f>
        <v>128.56320874589437</v>
      </c>
    </row>
    <row r="942" spans="1:4" x14ac:dyDescent="0.25">
      <c r="A942" s="17">
        <v>2147</v>
      </c>
      <c r="B942" s="17">
        <v>1.744</v>
      </c>
      <c r="C942" s="17">
        <f>(B942/'Computed data'!$B$15)*100</f>
        <v>6.9482071713147411</v>
      </c>
      <c r="D942" s="17">
        <f>A942/'Computed data'!$E$15</f>
        <v>128.68308120160148</v>
      </c>
    </row>
    <row r="943" spans="1:4" x14ac:dyDescent="0.25">
      <c r="A943" s="17">
        <v>2150</v>
      </c>
      <c r="B943" s="17">
        <v>1.746</v>
      </c>
      <c r="C943" s="17">
        <f>(B943/'Computed data'!$B$15)*100</f>
        <v>6.95617529880478</v>
      </c>
      <c r="D943" s="17">
        <f>A943/'Computed data'!$E$15</f>
        <v>128.86288988516219</v>
      </c>
    </row>
    <row r="944" spans="1:4" x14ac:dyDescent="0.25">
      <c r="A944" s="17">
        <v>2152</v>
      </c>
      <c r="B944" s="17">
        <v>1.748</v>
      </c>
      <c r="C944" s="17">
        <f>(B944/'Computed data'!$B$15)*100</f>
        <v>6.9641434262948207</v>
      </c>
      <c r="D944" s="17">
        <f>A944/'Computed data'!$E$15</f>
        <v>128.9827623408693</v>
      </c>
    </row>
    <row r="945" spans="1:4" x14ac:dyDescent="0.25">
      <c r="A945" s="17">
        <v>2155</v>
      </c>
      <c r="B945" s="17">
        <v>1.7490000000000001</v>
      </c>
      <c r="C945" s="17">
        <f>(B945/'Computed data'!$B$15)*100</f>
        <v>6.9681274900398407</v>
      </c>
      <c r="D945" s="17">
        <f>A945/'Computed data'!$E$15</f>
        <v>129.16257102443001</v>
      </c>
    </row>
    <row r="946" spans="1:4" x14ac:dyDescent="0.25">
      <c r="A946" s="17">
        <v>2158</v>
      </c>
      <c r="B946" s="17">
        <v>1.7509999999999999</v>
      </c>
      <c r="C946" s="17">
        <f>(B946/'Computed data'!$B$15)*100</f>
        <v>6.9760956175298805</v>
      </c>
      <c r="D946" s="17">
        <f>A946/'Computed data'!$E$15</f>
        <v>129.34237970799069</v>
      </c>
    </row>
    <row r="947" spans="1:4" x14ac:dyDescent="0.25">
      <c r="A947" s="17">
        <v>2160</v>
      </c>
      <c r="B947" s="17">
        <v>1.7529999999999999</v>
      </c>
      <c r="C947" s="17">
        <f>(B947/'Computed data'!$B$15)*100</f>
        <v>6.9840637450199194</v>
      </c>
      <c r="D947" s="17">
        <f>A947/'Computed data'!$E$15</f>
        <v>129.46225216369783</v>
      </c>
    </row>
    <row r="948" spans="1:4" x14ac:dyDescent="0.25">
      <c r="A948" s="17">
        <v>2163</v>
      </c>
      <c r="B948" s="17">
        <v>1.7549999999999999</v>
      </c>
      <c r="C948" s="17">
        <f>(B948/'Computed data'!$B$15)*100</f>
        <v>6.9920318725099584</v>
      </c>
      <c r="D948" s="17">
        <f>A948/'Computed data'!$E$15</f>
        <v>129.64206084725851</v>
      </c>
    </row>
    <row r="949" spans="1:4" x14ac:dyDescent="0.25">
      <c r="A949" s="17">
        <v>2167</v>
      </c>
      <c r="B949" s="17">
        <v>1.7569999999999999</v>
      </c>
      <c r="C949" s="17">
        <f>(B949/'Computed data'!$B$15)*100</f>
        <v>6.9999999999999991</v>
      </c>
      <c r="D949" s="17">
        <f>A949/'Computed data'!$E$15</f>
        <v>129.88180575867278</v>
      </c>
    </row>
    <row r="950" spans="1:4" x14ac:dyDescent="0.25">
      <c r="A950" s="17">
        <v>2168</v>
      </c>
      <c r="B950" s="17">
        <v>1.7589999999999999</v>
      </c>
      <c r="C950" s="17">
        <f>(B950/'Computed data'!$B$15)*100</f>
        <v>7.0079681274900381</v>
      </c>
      <c r="D950" s="17">
        <f>A950/'Computed data'!$E$15</f>
        <v>129.94174198652632</v>
      </c>
    </row>
    <row r="951" spans="1:4" x14ac:dyDescent="0.25">
      <c r="A951" s="17">
        <v>2172</v>
      </c>
      <c r="B951" s="17">
        <v>1.7609999999999999</v>
      </c>
      <c r="C951" s="17">
        <f>(B951/'Computed data'!$B$15)*100</f>
        <v>7.0159362549800788</v>
      </c>
      <c r="D951" s="17">
        <f>A951/'Computed data'!$E$15</f>
        <v>130.1814868979406</v>
      </c>
    </row>
    <row r="952" spans="1:4" x14ac:dyDescent="0.25">
      <c r="A952" s="17">
        <v>2175</v>
      </c>
      <c r="B952" s="17">
        <v>1.7629999999999999</v>
      </c>
      <c r="C952" s="17">
        <f>(B952/'Computed data'!$B$15)*100</f>
        <v>7.0239043824701186</v>
      </c>
      <c r="D952" s="17">
        <f>A952/'Computed data'!$E$15</f>
        <v>130.36129558150128</v>
      </c>
    </row>
    <row r="953" spans="1:4" x14ac:dyDescent="0.25">
      <c r="A953" s="17">
        <v>2178</v>
      </c>
      <c r="B953" s="17">
        <v>1.7649999999999999</v>
      </c>
      <c r="C953" s="17">
        <f>(B953/'Computed data'!$B$15)*100</f>
        <v>7.0318725099601593</v>
      </c>
      <c r="D953" s="17">
        <f>A953/'Computed data'!$E$15</f>
        <v>130.54110426506196</v>
      </c>
    </row>
    <row r="954" spans="1:4" x14ac:dyDescent="0.25">
      <c r="A954" s="17">
        <v>2181</v>
      </c>
      <c r="B954" s="17">
        <v>1.766</v>
      </c>
      <c r="C954" s="17">
        <f>(B954/'Computed data'!$B$15)*100</f>
        <v>7.0358565737051793</v>
      </c>
      <c r="D954" s="17">
        <f>A954/'Computed data'!$E$15</f>
        <v>130.72091294862267</v>
      </c>
    </row>
    <row r="955" spans="1:4" x14ac:dyDescent="0.25">
      <c r="A955" s="17">
        <v>2183</v>
      </c>
      <c r="B955" s="17">
        <v>1.768</v>
      </c>
      <c r="C955" s="17">
        <f>(B955/'Computed data'!$B$15)*100</f>
        <v>7.0438247011952182</v>
      </c>
      <c r="D955" s="17">
        <f>A955/'Computed data'!$E$15</f>
        <v>130.84078540432978</v>
      </c>
    </row>
    <row r="956" spans="1:4" x14ac:dyDescent="0.25">
      <c r="A956" s="17">
        <v>2185</v>
      </c>
      <c r="B956" s="17">
        <v>1.77</v>
      </c>
      <c r="C956" s="17">
        <f>(B956/'Computed data'!$B$15)*100</f>
        <v>7.0517928286852589</v>
      </c>
      <c r="D956" s="17">
        <f>A956/'Computed data'!$E$15</f>
        <v>130.96065786003692</v>
      </c>
    </row>
    <row r="957" spans="1:4" x14ac:dyDescent="0.25">
      <c r="A957" s="17">
        <v>2188</v>
      </c>
      <c r="B957" s="17">
        <v>1.772</v>
      </c>
      <c r="C957" s="17">
        <f>(B957/'Computed data'!$B$15)*100</f>
        <v>7.0597609561752979</v>
      </c>
      <c r="D957" s="17">
        <f>A957/'Computed data'!$E$15</f>
        <v>131.1404665435976</v>
      </c>
    </row>
    <row r="958" spans="1:4" x14ac:dyDescent="0.25">
      <c r="A958" s="17">
        <v>2191</v>
      </c>
      <c r="B958" s="17">
        <v>1.774</v>
      </c>
      <c r="C958" s="17">
        <f>(B958/'Computed data'!$B$15)*100</f>
        <v>7.0677290836653386</v>
      </c>
      <c r="D958" s="17">
        <f>A958/'Computed data'!$E$15</f>
        <v>131.32027522715831</v>
      </c>
    </row>
    <row r="959" spans="1:4" x14ac:dyDescent="0.25">
      <c r="A959" s="17">
        <v>2194</v>
      </c>
      <c r="B959" s="17">
        <v>1.7749999999999999</v>
      </c>
      <c r="C959" s="17">
        <f>(B959/'Computed data'!$B$15)*100</f>
        <v>7.0717131474103576</v>
      </c>
      <c r="D959" s="17">
        <f>A959/'Computed data'!$E$15</f>
        <v>131.50008391071898</v>
      </c>
    </row>
    <row r="960" spans="1:4" x14ac:dyDescent="0.25">
      <c r="A960" s="17">
        <v>2197</v>
      </c>
      <c r="B960" s="17">
        <v>1.7769999999999999</v>
      </c>
      <c r="C960" s="17">
        <f>(B960/'Computed data'!$B$15)*100</f>
        <v>7.0796812749003974</v>
      </c>
      <c r="D960" s="17">
        <f>A960/'Computed data'!$E$15</f>
        <v>131.67989259427969</v>
      </c>
    </row>
    <row r="961" spans="1:4" x14ac:dyDescent="0.25">
      <c r="A961" s="17">
        <v>2200</v>
      </c>
      <c r="B961" s="17">
        <v>1.7789999999999999</v>
      </c>
      <c r="C961" s="17">
        <f>(B961/'Computed data'!$B$15)*100</f>
        <v>7.0876494023904373</v>
      </c>
      <c r="D961" s="17">
        <f>A961/'Computed data'!$E$15</f>
        <v>131.85970127784037</v>
      </c>
    </row>
    <row r="962" spans="1:4" x14ac:dyDescent="0.25">
      <c r="A962" s="17">
        <v>2202</v>
      </c>
      <c r="B962" s="17">
        <v>1.7809999999999999</v>
      </c>
      <c r="C962" s="17">
        <f>(B962/'Computed data'!$B$15)*100</f>
        <v>7.0956175298804771</v>
      </c>
      <c r="D962" s="17">
        <f>A962/'Computed data'!$E$15</f>
        <v>131.97957373354751</v>
      </c>
    </row>
    <row r="963" spans="1:4" x14ac:dyDescent="0.25">
      <c r="A963" s="17">
        <v>2204</v>
      </c>
      <c r="B963" s="17">
        <v>1.7829999999999999</v>
      </c>
      <c r="C963" s="17">
        <f>(B963/'Computed data'!$B$15)*100</f>
        <v>7.1035856573705178</v>
      </c>
      <c r="D963" s="17">
        <f>A963/'Computed data'!$E$15</f>
        <v>132.09944618925462</v>
      </c>
    </row>
    <row r="964" spans="1:4" x14ac:dyDescent="0.25">
      <c r="A964" s="17">
        <v>2208</v>
      </c>
      <c r="B964" s="17">
        <v>1.7849999999999999</v>
      </c>
      <c r="C964" s="17">
        <f>(B964/'Computed data'!$B$15)*100</f>
        <v>7.1115537848605568</v>
      </c>
      <c r="D964" s="17">
        <f>A964/'Computed data'!$E$15</f>
        <v>132.3391911006689</v>
      </c>
    </row>
    <row r="965" spans="1:4" x14ac:dyDescent="0.25">
      <c r="A965" s="17">
        <v>2212</v>
      </c>
      <c r="B965" s="17">
        <v>1.7869999999999999</v>
      </c>
      <c r="C965" s="17">
        <f>(B965/'Computed data'!$B$15)*100</f>
        <v>7.1195219123505975</v>
      </c>
      <c r="D965" s="17">
        <f>A965/'Computed data'!$E$15</f>
        <v>132.57893601208315</v>
      </c>
    </row>
    <row r="966" spans="1:4" x14ac:dyDescent="0.25">
      <c r="A966" s="17">
        <v>2214</v>
      </c>
      <c r="B966" s="17">
        <v>1.788</v>
      </c>
      <c r="C966" s="17">
        <f>(B966/'Computed data'!$B$15)*100</f>
        <v>7.1235059760956174</v>
      </c>
      <c r="D966" s="17">
        <f>A966/'Computed data'!$E$15</f>
        <v>132.69880846779026</v>
      </c>
    </row>
    <row r="967" spans="1:4" x14ac:dyDescent="0.25">
      <c r="A967" s="17">
        <v>2217</v>
      </c>
      <c r="B967" s="17">
        <v>1.79</v>
      </c>
      <c r="C967" s="17">
        <f>(B967/'Computed data'!$B$15)*100</f>
        <v>7.1314741035856573</v>
      </c>
      <c r="D967" s="17">
        <f>A967/'Computed data'!$E$15</f>
        <v>132.87861715135097</v>
      </c>
    </row>
    <row r="968" spans="1:4" x14ac:dyDescent="0.25">
      <c r="A968" s="17">
        <v>2219</v>
      </c>
      <c r="B968" s="17">
        <v>1.792</v>
      </c>
      <c r="C968" s="17">
        <f>(B968/'Computed data'!$B$15)*100</f>
        <v>7.1394422310756971</v>
      </c>
      <c r="D968" s="17">
        <f>A968/'Computed data'!$E$15</f>
        <v>132.99848960705808</v>
      </c>
    </row>
    <row r="969" spans="1:4" x14ac:dyDescent="0.25">
      <c r="A969" s="17">
        <v>2222</v>
      </c>
      <c r="B969" s="17">
        <v>1.794</v>
      </c>
      <c r="C969" s="17">
        <f>(B969/'Computed data'!$B$15)*100</f>
        <v>7.1474103585657369</v>
      </c>
      <c r="D969" s="17">
        <f>A969/'Computed data'!$E$15</f>
        <v>133.17829829061878</v>
      </c>
    </row>
    <row r="970" spans="1:4" x14ac:dyDescent="0.25">
      <c r="A970" s="17">
        <v>2223</v>
      </c>
      <c r="B970" s="17">
        <v>1.796</v>
      </c>
      <c r="C970" s="17">
        <f>(B970/'Computed data'!$B$15)*100</f>
        <v>7.1553784860557776</v>
      </c>
      <c r="D970" s="17">
        <f>A970/'Computed data'!$E$15</f>
        <v>133.23823451847235</v>
      </c>
    </row>
    <row r="971" spans="1:4" x14ac:dyDescent="0.25">
      <c r="A971" s="17">
        <v>2225</v>
      </c>
      <c r="B971" s="17">
        <v>1.798</v>
      </c>
      <c r="C971" s="17">
        <f>(B971/'Computed data'!$B$15)*100</f>
        <v>7.1633466135458166</v>
      </c>
      <c r="D971" s="17">
        <f>A971/'Computed data'!$E$15</f>
        <v>133.35810697417946</v>
      </c>
    </row>
    <row r="972" spans="1:4" x14ac:dyDescent="0.25">
      <c r="A972" s="17">
        <v>2228</v>
      </c>
      <c r="B972" s="17">
        <v>1.8</v>
      </c>
      <c r="C972" s="17">
        <f>(B972/'Computed data'!$B$15)*100</f>
        <v>7.1713147410358555</v>
      </c>
      <c r="D972" s="17">
        <f>A972/'Computed data'!$E$15</f>
        <v>133.53791565774017</v>
      </c>
    </row>
    <row r="973" spans="1:4" x14ac:dyDescent="0.25">
      <c r="A973" s="17">
        <v>2230</v>
      </c>
      <c r="B973" s="17">
        <v>1.802</v>
      </c>
      <c r="C973" s="17">
        <f>(B973/'Computed data'!$B$15)*100</f>
        <v>7.1792828685258963</v>
      </c>
      <c r="D973" s="17">
        <f>A973/'Computed data'!$E$15</f>
        <v>133.65778811344728</v>
      </c>
    </row>
    <row r="974" spans="1:4" x14ac:dyDescent="0.25">
      <c r="A974" s="17">
        <v>2233</v>
      </c>
      <c r="B974" s="17">
        <v>1.804</v>
      </c>
      <c r="C974" s="17">
        <f>(B974/'Computed data'!$B$15)*100</f>
        <v>7.1872509960159352</v>
      </c>
      <c r="D974" s="17">
        <f>A974/'Computed data'!$E$15</f>
        <v>133.83759679700799</v>
      </c>
    </row>
    <row r="975" spans="1:4" x14ac:dyDescent="0.25">
      <c r="A975" s="17">
        <v>2235</v>
      </c>
      <c r="B975" s="17">
        <v>1.8049999999999999</v>
      </c>
      <c r="C975" s="17">
        <f>(B975/'Computed data'!$B$15)*100</f>
        <v>7.191235059760956</v>
      </c>
      <c r="D975" s="17">
        <f>A975/'Computed data'!$E$15</f>
        <v>133.9574692527151</v>
      </c>
    </row>
    <row r="976" spans="1:4" x14ac:dyDescent="0.25">
      <c r="A976" s="17">
        <v>2238</v>
      </c>
      <c r="B976" s="17">
        <v>1.8069999999999999</v>
      </c>
      <c r="C976" s="17">
        <f>(B976/'Computed data'!$B$15)*100</f>
        <v>7.199203187250995</v>
      </c>
      <c r="D976" s="17">
        <f>A976/'Computed data'!$E$15</f>
        <v>134.13727793627581</v>
      </c>
    </row>
    <row r="977" spans="1:4" x14ac:dyDescent="0.25">
      <c r="A977" s="17">
        <v>2240</v>
      </c>
      <c r="B977" s="17">
        <v>1.8089999999999999</v>
      </c>
      <c r="C977" s="17">
        <f>(B977/'Computed data'!$B$15)*100</f>
        <v>7.2071713147410357</v>
      </c>
      <c r="D977" s="17">
        <f>A977/'Computed data'!$E$15</f>
        <v>134.25715039198292</v>
      </c>
    </row>
    <row r="978" spans="1:4" x14ac:dyDescent="0.25">
      <c r="A978" s="17">
        <v>2242</v>
      </c>
      <c r="B978" s="17">
        <v>1.8109999999999999</v>
      </c>
      <c r="C978" s="17">
        <f>(B978/'Computed data'!$B$15)*100</f>
        <v>7.2151394422310746</v>
      </c>
      <c r="D978" s="17">
        <f>A978/'Computed data'!$E$15</f>
        <v>134.37702284769006</v>
      </c>
    </row>
    <row r="979" spans="1:4" x14ac:dyDescent="0.25">
      <c r="A979" s="17">
        <v>2245</v>
      </c>
      <c r="B979" s="17">
        <v>1.8129999999999999</v>
      </c>
      <c r="C979" s="17">
        <f>(B979/'Computed data'!$B$15)*100</f>
        <v>7.2231075697211153</v>
      </c>
      <c r="D979" s="17">
        <f>A979/'Computed data'!$E$15</f>
        <v>134.55683153125074</v>
      </c>
    </row>
    <row r="980" spans="1:4" x14ac:dyDescent="0.25">
      <c r="A980" s="17">
        <v>2248</v>
      </c>
      <c r="B980" s="17">
        <v>1.8140000000000001</v>
      </c>
      <c r="C980" s="17">
        <f>(B980/'Computed data'!$B$15)*100</f>
        <v>7.2270916334661361</v>
      </c>
      <c r="D980" s="17">
        <f>A980/'Computed data'!$E$15</f>
        <v>134.73664021481144</v>
      </c>
    </row>
    <row r="981" spans="1:4" x14ac:dyDescent="0.25">
      <c r="A981" s="17">
        <v>2250</v>
      </c>
      <c r="B981" s="17">
        <v>1.8169999999999999</v>
      </c>
      <c r="C981" s="17">
        <f>(B981/'Computed data'!$B$15)*100</f>
        <v>7.2390438247011941</v>
      </c>
      <c r="D981" s="17">
        <f>A981/'Computed data'!$E$15</f>
        <v>134.85651267051855</v>
      </c>
    </row>
    <row r="982" spans="1:4" x14ac:dyDescent="0.25">
      <c r="A982" s="17">
        <v>2252</v>
      </c>
      <c r="B982" s="17">
        <v>1.8180000000000001</v>
      </c>
      <c r="C982" s="17">
        <f>(B982/'Computed data'!$B$15)*100</f>
        <v>7.243027888446214</v>
      </c>
      <c r="D982" s="17">
        <f>A982/'Computed data'!$E$15</f>
        <v>134.97638512622569</v>
      </c>
    </row>
    <row r="983" spans="1:4" x14ac:dyDescent="0.25">
      <c r="A983" s="17">
        <v>2253</v>
      </c>
      <c r="B983" s="17">
        <v>1.82</v>
      </c>
      <c r="C983" s="17">
        <f>(B983/'Computed data'!$B$15)*100</f>
        <v>7.2509960159362548</v>
      </c>
      <c r="D983" s="17">
        <f>A983/'Computed data'!$E$15</f>
        <v>135.03632135407926</v>
      </c>
    </row>
    <row r="984" spans="1:4" x14ac:dyDescent="0.25">
      <c r="A984" s="17">
        <v>2255</v>
      </c>
      <c r="B984" s="17">
        <v>1.8220000000000001</v>
      </c>
      <c r="C984" s="17">
        <f>(B984/'Computed data'!$B$15)*100</f>
        <v>7.2589641434262937</v>
      </c>
      <c r="D984" s="17">
        <f>A984/'Computed data'!$E$15</f>
        <v>135.15619380978637</v>
      </c>
    </row>
    <row r="985" spans="1:4" x14ac:dyDescent="0.25">
      <c r="A985" s="17">
        <v>2257</v>
      </c>
      <c r="B985" s="17">
        <v>1.8240000000000001</v>
      </c>
      <c r="C985" s="17">
        <f>(B985/'Computed data'!$B$15)*100</f>
        <v>7.2669322709163344</v>
      </c>
      <c r="D985" s="17">
        <f>A985/'Computed data'!$E$15</f>
        <v>135.27606626549351</v>
      </c>
    </row>
    <row r="986" spans="1:4" x14ac:dyDescent="0.25">
      <c r="A986" s="17">
        <v>2260</v>
      </c>
      <c r="B986" s="17">
        <v>1.8260000000000001</v>
      </c>
      <c r="C986" s="17">
        <f>(B986/'Computed data'!$B$15)*100</f>
        <v>7.2749003984063743</v>
      </c>
      <c r="D986" s="17">
        <f>A986/'Computed data'!$E$15</f>
        <v>135.45587494905419</v>
      </c>
    </row>
    <row r="987" spans="1:4" x14ac:dyDescent="0.25">
      <c r="A987" s="17">
        <v>2262</v>
      </c>
      <c r="B987" s="17">
        <v>1.827</v>
      </c>
      <c r="C987" s="17">
        <f>(B987/'Computed data'!$B$15)*100</f>
        <v>7.2788844621513942</v>
      </c>
      <c r="D987" s="17">
        <f>A987/'Computed data'!$E$15</f>
        <v>135.57574740476133</v>
      </c>
    </row>
    <row r="988" spans="1:4" x14ac:dyDescent="0.25">
      <c r="A988" s="17">
        <v>2263</v>
      </c>
      <c r="B988" s="17">
        <v>1.829</v>
      </c>
      <c r="C988" s="17">
        <f>(B988/'Computed data'!$B$15)*100</f>
        <v>7.2868525896414331</v>
      </c>
      <c r="D988" s="17">
        <f>A988/'Computed data'!$E$15</f>
        <v>135.6356836326149</v>
      </c>
    </row>
    <row r="989" spans="1:4" x14ac:dyDescent="0.25">
      <c r="A989" s="17">
        <v>2265</v>
      </c>
      <c r="B989" s="17">
        <v>1.831</v>
      </c>
      <c r="C989" s="17">
        <f>(B989/'Computed data'!$B$15)*100</f>
        <v>7.2948207171314738</v>
      </c>
      <c r="D989" s="17">
        <f>A989/'Computed data'!$E$15</f>
        <v>135.75555608832204</v>
      </c>
    </row>
    <row r="990" spans="1:4" x14ac:dyDescent="0.25">
      <c r="A990" s="17">
        <v>2267</v>
      </c>
      <c r="B990" s="17">
        <v>1.833</v>
      </c>
      <c r="C990" s="17">
        <f>(B990/'Computed data'!$B$15)*100</f>
        <v>7.3027888446215137</v>
      </c>
      <c r="D990" s="17">
        <f>A990/'Computed data'!$E$15</f>
        <v>135.87542854402915</v>
      </c>
    </row>
    <row r="991" spans="1:4" x14ac:dyDescent="0.25">
      <c r="A991" s="17">
        <v>2268</v>
      </c>
      <c r="B991" s="17">
        <v>1.835</v>
      </c>
      <c r="C991" s="17">
        <f>(B991/'Computed data'!$B$15)*100</f>
        <v>7.3107569721115526</v>
      </c>
      <c r="D991" s="17">
        <f>A991/'Computed data'!$E$15</f>
        <v>135.93536477188272</v>
      </c>
    </row>
    <row r="992" spans="1:4" x14ac:dyDescent="0.25">
      <c r="A992" s="17">
        <v>2270</v>
      </c>
      <c r="B992" s="17">
        <v>1.837</v>
      </c>
      <c r="C992" s="17">
        <f>(B992/'Computed data'!$B$15)*100</f>
        <v>7.3187250996015933</v>
      </c>
      <c r="D992" s="17">
        <f>A992/'Computed data'!$E$15</f>
        <v>136.05523722758986</v>
      </c>
    </row>
    <row r="993" spans="1:4" x14ac:dyDescent="0.25">
      <c r="A993" s="17">
        <v>2271</v>
      </c>
      <c r="B993" s="17">
        <v>1.839</v>
      </c>
      <c r="C993" s="17">
        <f>(B993/'Computed data'!$B$15)*100</f>
        <v>7.3266932270916323</v>
      </c>
      <c r="D993" s="17">
        <f>A993/'Computed data'!$E$15</f>
        <v>136.1151734554434</v>
      </c>
    </row>
    <row r="994" spans="1:4" x14ac:dyDescent="0.25">
      <c r="A994" s="18">
        <v>2272</v>
      </c>
      <c r="B994" s="18">
        <v>1.84</v>
      </c>
      <c r="C994" s="17">
        <f>(B994/'Computed data'!$B$15)*100</f>
        <v>7.3306772908366531</v>
      </c>
      <c r="D994" s="18">
        <f>A994/'Computed data'!$E$15</f>
        <v>136.17510968329697</v>
      </c>
    </row>
    <row r="995" spans="1:4" x14ac:dyDescent="0.25">
      <c r="A995" s="17">
        <v>2267</v>
      </c>
      <c r="B995" s="17">
        <v>1.8420000000000001</v>
      </c>
      <c r="C995" s="17">
        <f>(B995/'Computed data'!$B$15)*100</f>
        <v>7.3386454183266929</v>
      </c>
      <c r="D995" s="17">
        <f>A995/'Computed data'!$E$15</f>
        <v>135.87542854402915</v>
      </c>
    </row>
    <row r="996" spans="1:4" x14ac:dyDescent="0.25">
      <c r="A996" s="17">
        <v>2241</v>
      </c>
      <c r="B996" s="17">
        <v>1.8440000000000001</v>
      </c>
      <c r="C996" s="17">
        <f>(B996/'Computed data'!$B$15)*100</f>
        <v>7.3466135458167328</v>
      </c>
      <c r="D996" s="17">
        <f>A996/'Computed data'!$E$15</f>
        <v>134.31708661983649</v>
      </c>
    </row>
    <row r="997" spans="1:4" x14ac:dyDescent="0.25">
      <c r="A997" s="17">
        <v>2208</v>
      </c>
      <c r="B997" s="17">
        <v>1.8460000000000001</v>
      </c>
      <c r="C997" s="17">
        <f>(B997/'Computed data'!$B$15)*100</f>
        <v>7.3545816733067735</v>
      </c>
      <c r="D997" s="17">
        <f>A997/'Computed data'!$E$15</f>
        <v>132.3391911006689</v>
      </c>
    </row>
    <row r="998" spans="1:4" x14ac:dyDescent="0.25">
      <c r="A998" s="17">
        <v>2177</v>
      </c>
      <c r="B998" s="17">
        <v>1.8480000000000001</v>
      </c>
      <c r="C998" s="17">
        <f>(B998/'Computed data'!$B$15)*100</f>
        <v>7.3625498007968124</v>
      </c>
      <c r="D998" s="17">
        <f>A998/'Computed data'!$E$15</f>
        <v>130.48116803720842</v>
      </c>
    </row>
    <row r="999" spans="1:4" x14ac:dyDescent="0.25">
      <c r="A999" s="17">
        <v>2142</v>
      </c>
      <c r="B999" s="17">
        <v>1.85</v>
      </c>
      <c r="C999" s="17">
        <f>(B999/'Computed data'!$B$15)*100</f>
        <v>7.3705179282868531</v>
      </c>
      <c r="D999" s="17">
        <f>A999/'Computed data'!$E$15</f>
        <v>128.38340006233366</v>
      </c>
    </row>
    <row r="1000" spans="1:4" x14ac:dyDescent="0.25">
      <c r="A1000" s="17">
        <v>1470</v>
      </c>
      <c r="B1000" s="17">
        <v>1.8520000000000001</v>
      </c>
      <c r="C1000" s="17">
        <f>(B1000/'Computed data'!$B$15)*100</f>
        <v>7.3784860557768921</v>
      </c>
      <c r="D1000" s="17">
        <f>A1000/'Computed data'!$E$15</f>
        <v>88.106254944738794</v>
      </c>
    </row>
    <row r="1001" spans="1:4" x14ac:dyDescent="0.25">
      <c r="A1001" s="17">
        <v>25</v>
      </c>
      <c r="B1001" s="17">
        <v>1.8560000000000001</v>
      </c>
      <c r="C1001" s="17">
        <f>(B1001/'Computed data'!$B$15)*100</f>
        <v>7.3944223107569718</v>
      </c>
      <c r="D1001" s="17">
        <f>A1001/'Computed data'!$E$15</f>
        <v>1.4984056963390953</v>
      </c>
    </row>
  </sheetData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E4" sqref="E4"/>
    </sheetView>
  </sheetViews>
  <sheetFormatPr defaultRowHeight="15" x14ac:dyDescent="0.25"/>
  <cols>
    <col min="1" max="1" width="9.5703125" style="17" bestFit="1" customWidth="1"/>
    <col min="2" max="2" width="14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data'!$B$16)*100</f>
        <v>0</v>
      </c>
      <c r="D2" s="17">
        <f>A2/'Computed data'!$E$16</f>
        <v>0</v>
      </c>
    </row>
    <row r="3" spans="1:4" x14ac:dyDescent="0.25">
      <c r="A3" s="17">
        <v>2.3439999999999999</v>
      </c>
      <c r="B3" s="17">
        <v>1.407E-3</v>
      </c>
      <c r="C3" s="17">
        <f>(B3/'Computed data'!$B$16)*100</f>
        <v>5.3295454545454549E-3</v>
      </c>
      <c r="D3" s="17">
        <f>A3/'Computed data'!$E$16</f>
        <v>0.14319225882122957</v>
      </c>
    </row>
    <row r="4" spans="1:4" x14ac:dyDescent="0.25">
      <c r="A4" s="17">
        <v>7.7350000000000003</v>
      </c>
      <c r="B4" s="17">
        <v>4.6410000000000002E-3</v>
      </c>
      <c r="C4" s="17">
        <f>(B4/'Computed data'!$B$16)*100</f>
        <v>1.7579545454545459E-2</v>
      </c>
      <c r="D4" s="17">
        <f>A4/'Computed data'!$E$16</f>
        <v>0.47252223634053364</v>
      </c>
    </row>
    <row r="5" spans="1:4" x14ac:dyDescent="0.25">
      <c r="A5" s="17">
        <v>10</v>
      </c>
      <c r="B5" s="17">
        <v>8.2299999999999995E-3</v>
      </c>
      <c r="C5" s="17">
        <f>(B5/'Computed data'!$B$16)*100</f>
        <v>3.1174242424242424E-2</v>
      </c>
      <c r="D5" s="17">
        <f>A5/'Computed data'!$E$16</f>
        <v>0.61088847619978492</v>
      </c>
    </row>
    <row r="6" spans="1:4" x14ac:dyDescent="0.25">
      <c r="A6" s="17">
        <v>10</v>
      </c>
      <c r="B6" s="17">
        <v>1.086E-2</v>
      </c>
      <c r="C6" s="17">
        <f>(B6/'Computed data'!$B$16)*100</f>
        <v>4.1136363636363638E-2</v>
      </c>
      <c r="D6" s="17">
        <f>A6/'Computed data'!$E$16</f>
        <v>0.61088847619978492</v>
      </c>
    </row>
    <row r="7" spans="1:4" x14ac:dyDescent="0.25">
      <c r="A7" s="17">
        <v>11.67</v>
      </c>
      <c r="B7" s="17">
        <v>1.384E-2</v>
      </c>
      <c r="C7" s="17">
        <f>(B7/'Computed data'!$B$16)*100</f>
        <v>5.2424242424242422E-2</v>
      </c>
      <c r="D7" s="17">
        <f>A7/'Computed data'!$E$16</f>
        <v>0.712906851725149</v>
      </c>
    </row>
    <row r="8" spans="1:4" x14ac:dyDescent="0.25">
      <c r="A8" s="17">
        <v>11.67</v>
      </c>
      <c r="B8" s="17">
        <v>1.6830000000000001E-2</v>
      </c>
      <c r="C8" s="17">
        <f>(B8/'Computed data'!$B$16)*100</f>
        <v>6.3750000000000001E-2</v>
      </c>
      <c r="D8" s="17">
        <f>A8/'Computed data'!$E$16</f>
        <v>0.712906851725149</v>
      </c>
    </row>
    <row r="9" spans="1:4" x14ac:dyDescent="0.25">
      <c r="A9" s="17">
        <v>10</v>
      </c>
      <c r="B9" s="17">
        <v>2.0129999999999999E-2</v>
      </c>
      <c r="C9" s="17">
        <f>(B9/'Computed data'!$B$16)*100</f>
        <v>7.6249999999999998E-2</v>
      </c>
      <c r="D9" s="17">
        <f>A9/'Computed data'!$E$16</f>
        <v>0.61088847619978492</v>
      </c>
    </row>
    <row r="10" spans="1:4" x14ac:dyDescent="0.25">
      <c r="A10" s="17">
        <v>10</v>
      </c>
      <c r="B10" s="17">
        <v>2.3220000000000001E-2</v>
      </c>
      <c r="C10" s="17">
        <f>(B10/'Computed data'!$B$16)*100</f>
        <v>8.7954545454545466E-2</v>
      </c>
      <c r="D10" s="17">
        <f>A10/'Computed data'!$E$16</f>
        <v>0.61088847619978492</v>
      </c>
    </row>
    <row r="11" spans="1:4" x14ac:dyDescent="0.25">
      <c r="A11" s="17">
        <v>10</v>
      </c>
      <c r="B11" s="17">
        <v>2.622E-2</v>
      </c>
      <c r="C11" s="17">
        <f>(B11/'Computed data'!$B$16)*100</f>
        <v>9.9318181818181819E-2</v>
      </c>
      <c r="D11" s="17">
        <f>A11/'Computed data'!$E$16</f>
        <v>0.61088847619978492</v>
      </c>
    </row>
    <row r="12" spans="1:4" x14ac:dyDescent="0.25">
      <c r="A12" s="17">
        <v>11.67</v>
      </c>
      <c r="B12" s="17">
        <v>2.9020000000000001E-2</v>
      </c>
      <c r="C12" s="17">
        <f>(B12/'Computed data'!$B$16)*100</f>
        <v>0.10992424242424242</v>
      </c>
      <c r="D12" s="17">
        <f>A12/'Computed data'!$E$16</f>
        <v>0.712906851725149</v>
      </c>
    </row>
    <row r="13" spans="1:4" x14ac:dyDescent="0.25">
      <c r="A13" s="17">
        <v>13.33</v>
      </c>
      <c r="B13" s="17">
        <v>3.2289999999999999E-2</v>
      </c>
      <c r="C13" s="17">
        <f>(B13/'Computed data'!$B$16)*100</f>
        <v>0.12231060606060606</v>
      </c>
      <c r="D13" s="17">
        <f>A13/'Computed data'!$E$16</f>
        <v>0.81431433877431325</v>
      </c>
    </row>
    <row r="14" spans="1:4" x14ac:dyDescent="0.25">
      <c r="A14" s="17">
        <v>16.670000000000002</v>
      </c>
      <c r="B14" s="17">
        <v>3.5000000000000003E-2</v>
      </c>
      <c r="C14" s="17">
        <f>(B14/'Computed data'!$B$16)*100</f>
        <v>0.1325757575757576</v>
      </c>
      <c r="D14" s="17">
        <f>A14/'Computed data'!$E$16</f>
        <v>1.0183510898250416</v>
      </c>
    </row>
    <row r="15" spans="1:4" x14ac:dyDescent="0.25">
      <c r="A15" s="17">
        <v>18.329999999999998</v>
      </c>
      <c r="B15" s="17">
        <v>3.7999999999999999E-2</v>
      </c>
      <c r="C15" s="17">
        <f>(B15/'Computed data'!$B$16)*100</f>
        <v>0.14393939393939392</v>
      </c>
      <c r="D15" s="17">
        <f>A15/'Computed data'!$E$16</f>
        <v>1.1197585768742055</v>
      </c>
    </row>
    <row r="16" spans="1:4" x14ac:dyDescent="0.25">
      <c r="A16" s="17">
        <v>18.329999999999998</v>
      </c>
      <c r="B16" s="17">
        <v>4.0419999999999998E-2</v>
      </c>
      <c r="C16" s="17">
        <f>(B16/'Computed data'!$B$16)*100</f>
        <v>0.15310606060606061</v>
      </c>
      <c r="D16" s="17">
        <f>A16/'Computed data'!$E$16</f>
        <v>1.1197585768742055</v>
      </c>
    </row>
    <row r="17" spans="1:4" x14ac:dyDescent="0.25">
      <c r="A17" s="17">
        <v>20</v>
      </c>
      <c r="B17" s="17">
        <v>4.3740000000000001E-2</v>
      </c>
      <c r="C17" s="17">
        <f>(B17/'Computed data'!$B$16)*100</f>
        <v>0.16568181818181821</v>
      </c>
      <c r="D17" s="17">
        <f>A17/'Computed data'!$E$16</f>
        <v>1.2217769523995698</v>
      </c>
    </row>
    <row r="18" spans="1:4" x14ac:dyDescent="0.25">
      <c r="A18" s="17">
        <v>20</v>
      </c>
      <c r="B18" s="17">
        <v>4.6489999999999997E-2</v>
      </c>
      <c r="C18" s="17">
        <f>(B18/'Computed data'!$B$16)*100</f>
        <v>0.17609848484848484</v>
      </c>
      <c r="D18" s="17">
        <f>A18/'Computed data'!$E$16</f>
        <v>1.2217769523995698</v>
      </c>
    </row>
    <row r="19" spans="1:4" x14ac:dyDescent="0.25">
      <c r="A19" s="17">
        <v>20</v>
      </c>
      <c r="B19" s="17">
        <v>4.9250000000000002E-2</v>
      </c>
      <c r="C19" s="17">
        <f>(B19/'Computed data'!$B$16)*100</f>
        <v>0.1865530303030303</v>
      </c>
      <c r="D19" s="17">
        <f>A19/'Computed data'!$E$16</f>
        <v>1.2217769523995698</v>
      </c>
    </row>
    <row r="20" spans="1:4" x14ac:dyDescent="0.25">
      <c r="A20" s="17">
        <v>21.67</v>
      </c>
      <c r="B20" s="17">
        <v>5.2010000000000001E-2</v>
      </c>
      <c r="C20" s="17">
        <f>(B20/'Computed data'!$B$16)*100</f>
        <v>0.19700757575757577</v>
      </c>
      <c r="D20" s="17">
        <f>A20/'Computed data'!$E$16</f>
        <v>1.3237953279249339</v>
      </c>
    </row>
    <row r="21" spans="1:4" x14ac:dyDescent="0.25">
      <c r="A21" s="17">
        <v>21.67</v>
      </c>
      <c r="B21" s="17">
        <v>5.5739999999999998E-2</v>
      </c>
      <c r="C21" s="17">
        <f>(B21/'Computed data'!$B$16)*100</f>
        <v>0.21113636363636365</v>
      </c>
      <c r="D21" s="17">
        <f>A21/'Computed data'!$E$16</f>
        <v>1.3237953279249339</v>
      </c>
    </row>
    <row r="22" spans="1:4" x14ac:dyDescent="0.25">
      <c r="A22" s="17">
        <v>21.67</v>
      </c>
      <c r="B22" s="17">
        <v>5.8880000000000002E-2</v>
      </c>
      <c r="C22" s="17">
        <f>(B22/'Computed data'!$B$16)*100</f>
        <v>0.22303030303030302</v>
      </c>
      <c r="D22" s="17">
        <f>A22/'Computed data'!$E$16</f>
        <v>1.3237953279249339</v>
      </c>
    </row>
    <row r="23" spans="1:4" x14ac:dyDescent="0.25">
      <c r="A23" s="17">
        <v>21.67</v>
      </c>
      <c r="B23" s="17">
        <v>6.1550000000000001E-2</v>
      </c>
      <c r="C23" s="17">
        <f>(B23/'Computed data'!$B$16)*100</f>
        <v>0.2331439393939394</v>
      </c>
      <c r="D23" s="17">
        <f>A23/'Computed data'!$E$16</f>
        <v>1.3237953279249339</v>
      </c>
    </row>
    <row r="24" spans="1:4" x14ac:dyDescent="0.25">
      <c r="A24" s="17">
        <v>21.13</v>
      </c>
      <c r="B24" s="17">
        <v>6.4320000000000002E-2</v>
      </c>
      <c r="C24" s="17">
        <f>(B24/'Computed data'!$B$16)*100</f>
        <v>0.24363636363636368</v>
      </c>
      <c r="D24" s="17">
        <f>A24/'Computed data'!$E$16</f>
        <v>1.2908073502101454</v>
      </c>
    </row>
    <row r="25" spans="1:4" x14ac:dyDescent="0.25">
      <c r="A25" s="17">
        <v>20</v>
      </c>
      <c r="B25" s="17">
        <v>6.7080000000000001E-2</v>
      </c>
      <c r="C25" s="17">
        <f>(B25/'Computed data'!$B$16)*100</f>
        <v>0.25409090909090909</v>
      </c>
      <c r="D25" s="17">
        <f>A25/'Computed data'!$E$16</f>
        <v>1.2217769523995698</v>
      </c>
    </row>
    <row r="26" spans="1:4" x14ac:dyDescent="0.25">
      <c r="A26" s="17">
        <v>20</v>
      </c>
      <c r="B26" s="17">
        <v>7.0000000000000007E-2</v>
      </c>
      <c r="C26" s="17">
        <f>(B26/'Computed data'!$B$16)*100</f>
        <v>0.26515151515151519</v>
      </c>
      <c r="D26" s="17">
        <f>A26/'Computed data'!$E$16</f>
        <v>1.2217769523995698</v>
      </c>
    </row>
    <row r="27" spans="1:4" x14ac:dyDescent="0.25">
      <c r="A27" s="17">
        <v>20</v>
      </c>
      <c r="B27" s="17">
        <v>7.2999999999999995E-2</v>
      </c>
      <c r="C27" s="17">
        <f>(B27/'Computed data'!$B$16)*100</f>
        <v>0.27651515151515149</v>
      </c>
      <c r="D27" s="17">
        <f>A27/'Computed data'!$E$16</f>
        <v>1.2217769523995698</v>
      </c>
    </row>
    <row r="28" spans="1:4" x14ac:dyDescent="0.25">
      <c r="A28" s="17">
        <v>21.67</v>
      </c>
      <c r="B28" s="17">
        <v>7.5999999999999998E-2</v>
      </c>
      <c r="C28" s="17">
        <f>(B28/'Computed data'!$B$16)*100</f>
        <v>0.28787878787878785</v>
      </c>
      <c r="D28" s="17">
        <f>A28/'Computed data'!$E$16</f>
        <v>1.3237953279249339</v>
      </c>
    </row>
    <row r="29" spans="1:4" x14ac:dyDescent="0.25">
      <c r="A29" s="17">
        <v>21.67</v>
      </c>
      <c r="B29" s="17">
        <v>7.9000000000000001E-2</v>
      </c>
      <c r="C29" s="17">
        <f>(B29/'Computed data'!$B$16)*100</f>
        <v>0.29924242424242425</v>
      </c>
      <c r="D29" s="17">
        <f>A29/'Computed data'!$E$16</f>
        <v>1.3237953279249339</v>
      </c>
    </row>
    <row r="30" spans="1:4" x14ac:dyDescent="0.25">
      <c r="A30" s="17">
        <v>21.67</v>
      </c>
      <c r="B30" s="17">
        <v>8.2000000000000003E-2</v>
      </c>
      <c r="C30" s="17">
        <f>(B30/'Computed data'!$B$16)*100</f>
        <v>0.31060606060606066</v>
      </c>
      <c r="D30" s="17">
        <f>A30/'Computed data'!$E$16</f>
        <v>1.3237953279249339</v>
      </c>
    </row>
    <row r="31" spans="1:4" x14ac:dyDescent="0.25">
      <c r="A31" s="17">
        <v>21.67</v>
      </c>
      <c r="B31" s="17">
        <v>8.5000000000000006E-2</v>
      </c>
      <c r="C31" s="17">
        <f>(B31/'Computed data'!$B$16)*100</f>
        <v>0.32196969696969702</v>
      </c>
      <c r="D31" s="17">
        <f>A31/'Computed data'!$E$16</f>
        <v>1.3237953279249339</v>
      </c>
    </row>
    <row r="32" spans="1:4" x14ac:dyDescent="0.25">
      <c r="A32" s="17">
        <v>21.67</v>
      </c>
      <c r="B32" s="17">
        <v>8.7999999999999995E-2</v>
      </c>
      <c r="C32" s="17">
        <f>(B32/'Computed data'!$B$16)*100</f>
        <v>0.33333333333333331</v>
      </c>
      <c r="D32" s="17">
        <f>A32/'Computed data'!$E$16</f>
        <v>1.3237953279249339</v>
      </c>
    </row>
    <row r="33" spans="1:4" x14ac:dyDescent="0.25">
      <c r="A33" s="17">
        <v>21.67</v>
      </c>
      <c r="B33" s="17">
        <v>9.0520000000000003E-2</v>
      </c>
      <c r="C33" s="17">
        <f>(B33/'Computed data'!$B$16)*100</f>
        <v>0.34287878787878795</v>
      </c>
      <c r="D33" s="17">
        <f>A33/'Computed data'!$E$16</f>
        <v>1.3237953279249339</v>
      </c>
    </row>
    <row r="34" spans="1:4" x14ac:dyDescent="0.25">
      <c r="A34" s="17">
        <v>22.65</v>
      </c>
      <c r="B34" s="17">
        <v>9.3590000000000007E-2</v>
      </c>
      <c r="C34" s="17">
        <f>(B34/'Computed data'!$B$16)*100</f>
        <v>0.3545075757575758</v>
      </c>
      <c r="D34" s="17">
        <f>A34/'Computed data'!$E$16</f>
        <v>1.3836623985925127</v>
      </c>
    </row>
    <row r="35" spans="1:4" x14ac:dyDescent="0.25">
      <c r="A35" s="17">
        <v>23.33</v>
      </c>
      <c r="B35" s="17">
        <v>9.6350000000000005E-2</v>
      </c>
      <c r="C35" s="17">
        <f>(B35/'Computed data'!$B$16)*100</f>
        <v>0.36496212121212124</v>
      </c>
      <c r="D35" s="17">
        <f>A35/'Computed data'!$E$16</f>
        <v>1.4252028149740981</v>
      </c>
    </row>
    <row r="36" spans="1:4" x14ac:dyDescent="0.25">
      <c r="A36" s="17">
        <v>23.25</v>
      </c>
      <c r="B36" s="17">
        <v>0.1</v>
      </c>
      <c r="C36" s="17">
        <f>(B36/'Computed data'!$B$16)*100</f>
        <v>0.37878787878787884</v>
      </c>
      <c r="D36" s="17">
        <f>A36/'Computed data'!$E$16</f>
        <v>1.4203157071644998</v>
      </c>
    </row>
    <row r="37" spans="1:4" x14ac:dyDescent="0.25">
      <c r="A37" s="17">
        <v>21.67</v>
      </c>
      <c r="B37" s="17">
        <v>0.1024</v>
      </c>
      <c r="C37" s="17">
        <f>(B37/'Computed data'!$B$16)*100</f>
        <v>0.38787878787878793</v>
      </c>
      <c r="D37" s="17">
        <f>A37/'Computed data'!$E$16</f>
        <v>1.3237953279249339</v>
      </c>
    </row>
    <row r="38" spans="1:4" x14ac:dyDescent="0.25">
      <c r="A38" s="17">
        <v>21.67</v>
      </c>
      <c r="B38" s="17">
        <v>0.10580000000000001</v>
      </c>
      <c r="C38" s="17">
        <f>(B38/'Computed data'!$B$16)*100</f>
        <v>0.40075757575757587</v>
      </c>
      <c r="D38" s="17">
        <f>A38/'Computed data'!$E$16</f>
        <v>1.3237953279249339</v>
      </c>
    </row>
    <row r="39" spans="1:4" x14ac:dyDescent="0.25">
      <c r="A39" s="17">
        <v>21.67</v>
      </c>
      <c r="B39" s="17">
        <v>0.1081</v>
      </c>
      <c r="C39" s="17">
        <f>(B39/'Computed data'!$B$16)*100</f>
        <v>0.40946969696969704</v>
      </c>
      <c r="D39" s="17">
        <f>A39/'Computed data'!$E$16</f>
        <v>1.3237953279249339</v>
      </c>
    </row>
    <row r="40" spans="1:4" x14ac:dyDescent="0.25">
      <c r="A40" s="17">
        <v>21.67</v>
      </c>
      <c r="B40" s="17">
        <v>0.111</v>
      </c>
      <c r="C40" s="17">
        <f>(B40/'Computed data'!$B$16)*100</f>
        <v>0.42045454545454547</v>
      </c>
      <c r="D40" s="17">
        <f>A40/'Computed data'!$E$16</f>
        <v>1.3237953279249339</v>
      </c>
    </row>
    <row r="41" spans="1:4" x14ac:dyDescent="0.25">
      <c r="A41" s="17">
        <v>22.96</v>
      </c>
      <c r="B41" s="17">
        <v>0.1142</v>
      </c>
      <c r="C41" s="17">
        <f>(B41/'Computed data'!$B$16)*100</f>
        <v>0.43257575757575756</v>
      </c>
      <c r="D41" s="17">
        <f>A41/'Computed data'!$E$16</f>
        <v>1.4025999413547061</v>
      </c>
    </row>
    <row r="42" spans="1:4" x14ac:dyDescent="0.25">
      <c r="A42" s="17">
        <v>21.67</v>
      </c>
      <c r="B42" s="17">
        <v>0.11700000000000001</v>
      </c>
      <c r="C42" s="17">
        <f>(B42/'Computed data'!$B$16)*100</f>
        <v>0.44318181818181823</v>
      </c>
      <c r="D42" s="17">
        <f>A42/'Computed data'!$E$16</f>
        <v>1.3237953279249339</v>
      </c>
    </row>
    <row r="43" spans="1:4" x14ac:dyDescent="0.25">
      <c r="A43" s="17">
        <v>21.67</v>
      </c>
      <c r="B43" s="17">
        <v>0.12</v>
      </c>
      <c r="C43" s="17">
        <f>(B43/'Computed data'!$B$16)*100</f>
        <v>0.45454545454545453</v>
      </c>
      <c r="D43" s="17">
        <f>A43/'Computed data'!$E$16</f>
        <v>1.3237953279249339</v>
      </c>
    </row>
    <row r="44" spans="1:4" x14ac:dyDescent="0.25">
      <c r="A44" s="17">
        <v>21.67</v>
      </c>
      <c r="B44" s="17">
        <v>0.123</v>
      </c>
      <c r="C44" s="17">
        <f>(B44/'Computed data'!$B$16)*100</f>
        <v>0.46590909090909094</v>
      </c>
      <c r="D44" s="17">
        <f>A44/'Computed data'!$E$16</f>
        <v>1.3237953279249339</v>
      </c>
    </row>
    <row r="45" spans="1:4" x14ac:dyDescent="0.25">
      <c r="A45" s="17">
        <v>21.67</v>
      </c>
      <c r="B45" s="17">
        <v>0.126</v>
      </c>
      <c r="C45" s="17">
        <f>(B45/'Computed data'!$B$16)*100</f>
        <v>0.47727272727272729</v>
      </c>
      <c r="D45" s="17">
        <f>A45/'Computed data'!$E$16</f>
        <v>1.3237953279249339</v>
      </c>
    </row>
    <row r="46" spans="1:4" x14ac:dyDescent="0.25">
      <c r="A46" s="17">
        <v>21.67</v>
      </c>
      <c r="B46" s="17">
        <v>0.129</v>
      </c>
      <c r="C46" s="17">
        <f>(B46/'Computed data'!$B$16)*100</f>
        <v>0.48863636363636365</v>
      </c>
      <c r="D46" s="17">
        <f>A46/'Computed data'!$E$16</f>
        <v>1.3237953279249339</v>
      </c>
    </row>
    <row r="47" spans="1:4" x14ac:dyDescent="0.25">
      <c r="A47" s="17">
        <v>21.67</v>
      </c>
      <c r="B47" s="17">
        <v>0.13200000000000001</v>
      </c>
      <c r="C47" s="17">
        <f>(B47/'Computed data'!$B$16)*100</f>
        <v>0.5</v>
      </c>
      <c r="D47" s="17">
        <f>A47/'Computed data'!$E$16</f>
        <v>1.3237953279249339</v>
      </c>
    </row>
    <row r="48" spans="1:4" x14ac:dyDescent="0.25">
      <c r="A48" s="17">
        <v>23.33</v>
      </c>
      <c r="B48" s="17">
        <v>0.13420000000000001</v>
      </c>
      <c r="C48" s="17">
        <f>(B48/'Computed data'!$B$16)*100</f>
        <v>0.50833333333333341</v>
      </c>
      <c r="D48" s="17">
        <f>A48/'Computed data'!$E$16</f>
        <v>1.4252028149740981</v>
      </c>
    </row>
    <row r="49" spans="1:4" x14ac:dyDescent="0.25">
      <c r="A49" s="17">
        <v>23.33</v>
      </c>
      <c r="B49" s="17">
        <v>0.1376</v>
      </c>
      <c r="C49" s="17">
        <f>(B49/'Computed data'!$B$16)*100</f>
        <v>0.52121212121212124</v>
      </c>
      <c r="D49" s="17">
        <f>A49/'Computed data'!$E$16</f>
        <v>1.4252028149740981</v>
      </c>
    </row>
    <row r="50" spans="1:4" x14ac:dyDescent="0.25">
      <c r="A50" s="17">
        <v>24.96</v>
      </c>
      <c r="B50" s="17">
        <v>0.14099999999999999</v>
      </c>
      <c r="C50" s="17">
        <f>(B50/'Computed data'!$B$16)*100</f>
        <v>0.53409090909090906</v>
      </c>
      <c r="D50" s="17">
        <f>A50/'Computed data'!$E$16</f>
        <v>1.5247776365946633</v>
      </c>
    </row>
    <row r="51" spans="1:4" x14ac:dyDescent="0.25">
      <c r="A51" s="17">
        <v>26.67</v>
      </c>
      <c r="B51" s="17">
        <v>0.14399999999999999</v>
      </c>
      <c r="C51" s="17">
        <f>(B51/'Computed data'!$B$16)*100</f>
        <v>0.54545454545454541</v>
      </c>
      <c r="D51" s="17">
        <f>A51/'Computed data'!$E$16</f>
        <v>1.6292395660248264</v>
      </c>
    </row>
    <row r="52" spans="1:4" x14ac:dyDescent="0.25">
      <c r="A52" s="17">
        <v>26.67</v>
      </c>
      <c r="B52" s="17">
        <v>0.14610000000000001</v>
      </c>
      <c r="C52" s="17">
        <f>(B52/'Computed data'!$B$16)*100</f>
        <v>0.55340909090909096</v>
      </c>
      <c r="D52" s="17">
        <f>A52/'Computed data'!$E$16</f>
        <v>1.6292395660248264</v>
      </c>
    </row>
    <row r="53" spans="1:4" x14ac:dyDescent="0.25">
      <c r="A53" s="17">
        <v>28.33</v>
      </c>
      <c r="B53" s="17">
        <v>0.14949999999999999</v>
      </c>
      <c r="C53" s="17">
        <f>(B53/'Computed data'!$B$16)*100</f>
        <v>0.56628787878787878</v>
      </c>
      <c r="D53" s="17">
        <f>A53/'Computed data'!$E$16</f>
        <v>1.7306470530739906</v>
      </c>
    </row>
    <row r="54" spans="1:4" x14ac:dyDescent="0.25">
      <c r="A54" s="17">
        <v>31.46</v>
      </c>
      <c r="B54" s="17">
        <v>0.15290000000000001</v>
      </c>
      <c r="C54" s="17">
        <f>(B54/'Computed data'!$B$16)*100</f>
        <v>0.57916666666666672</v>
      </c>
      <c r="D54" s="17">
        <f>A54/'Computed data'!$E$16</f>
        <v>1.9218551461245232</v>
      </c>
    </row>
    <row r="55" spans="1:4" x14ac:dyDescent="0.25">
      <c r="A55" s="17">
        <v>33.78</v>
      </c>
      <c r="B55" s="17">
        <v>0.15529999999999999</v>
      </c>
      <c r="C55" s="17">
        <f>(B55/'Computed data'!$B$16)*100</f>
        <v>0.58825757575757576</v>
      </c>
      <c r="D55" s="17">
        <f>A55/'Computed data'!$E$16</f>
        <v>2.0635812726028733</v>
      </c>
    </row>
    <row r="56" spans="1:4" x14ac:dyDescent="0.25">
      <c r="A56" s="17">
        <v>38.33</v>
      </c>
      <c r="B56" s="17">
        <v>0.158</v>
      </c>
      <c r="C56" s="17">
        <f>(B56/'Computed data'!$B$16)*100</f>
        <v>0.59848484848484851</v>
      </c>
      <c r="D56" s="17">
        <f>A56/'Computed data'!$E$16</f>
        <v>2.3415355292737754</v>
      </c>
    </row>
    <row r="57" spans="1:4" x14ac:dyDescent="0.25">
      <c r="A57" s="17">
        <v>41.72</v>
      </c>
      <c r="B57" s="17">
        <v>0.161</v>
      </c>
      <c r="C57" s="17">
        <f>(B57/'Computed data'!$B$16)*100</f>
        <v>0.60984848484848486</v>
      </c>
      <c r="D57" s="17">
        <f>A57/'Computed data'!$E$16</f>
        <v>2.5486267227055026</v>
      </c>
    </row>
    <row r="58" spans="1:4" x14ac:dyDescent="0.25">
      <c r="A58" s="17">
        <v>45</v>
      </c>
      <c r="B58" s="17">
        <v>0.16400000000000001</v>
      </c>
      <c r="C58" s="17">
        <f>(B58/'Computed data'!$B$16)*100</f>
        <v>0.62121212121212133</v>
      </c>
      <c r="D58" s="17">
        <f>A58/'Computed data'!$E$16</f>
        <v>2.748998142899032</v>
      </c>
    </row>
    <row r="59" spans="1:4" x14ac:dyDescent="0.25">
      <c r="A59" s="17">
        <v>46.67</v>
      </c>
      <c r="B59" s="17">
        <v>0.16719999999999999</v>
      </c>
      <c r="C59" s="17">
        <f>(B59/'Computed data'!$B$16)*100</f>
        <v>0.6333333333333333</v>
      </c>
      <c r="D59" s="17">
        <f>A59/'Computed data'!$E$16</f>
        <v>2.8510165184243963</v>
      </c>
    </row>
    <row r="60" spans="1:4" x14ac:dyDescent="0.25">
      <c r="A60" s="17">
        <v>50</v>
      </c>
      <c r="B60" s="17">
        <v>0.17</v>
      </c>
      <c r="C60" s="17">
        <f>(B60/'Computed data'!$B$16)*100</f>
        <v>0.64393939393939403</v>
      </c>
      <c r="D60" s="17">
        <f>A60/'Computed data'!$E$16</f>
        <v>3.0544423809989243</v>
      </c>
    </row>
    <row r="61" spans="1:4" x14ac:dyDescent="0.25">
      <c r="A61" s="17">
        <v>53.33</v>
      </c>
      <c r="B61" s="17">
        <v>0.17299999999999999</v>
      </c>
      <c r="C61" s="17">
        <f>(B61/'Computed data'!$B$16)*100</f>
        <v>0.65530303030303028</v>
      </c>
      <c r="D61" s="17">
        <f>A61/'Computed data'!$E$16</f>
        <v>3.2578682435734527</v>
      </c>
    </row>
    <row r="62" spans="1:4" x14ac:dyDescent="0.25">
      <c r="A62" s="17">
        <v>56.67</v>
      </c>
      <c r="B62" s="17">
        <v>0.17599999999999999</v>
      </c>
      <c r="C62" s="17">
        <f>(B62/'Computed data'!$B$16)*100</f>
        <v>0.66666666666666663</v>
      </c>
      <c r="D62" s="17">
        <f>A62/'Computed data'!$E$16</f>
        <v>3.4619049946241809</v>
      </c>
    </row>
    <row r="63" spans="1:4" x14ac:dyDescent="0.25">
      <c r="A63" s="18">
        <v>60.78</v>
      </c>
      <c r="B63" s="18">
        <v>0.17849999999999999</v>
      </c>
      <c r="C63" s="17">
        <f>(B63/'Computed data'!$B$16)*100</f>
        <v>0.67613636363636365</v>
      </c>
      <c r="D63" s="18">
        <f>A63/'Computed data'!$E$16</f>
        <v>3.7129801583422926</v>
      </c>
    </row>
    <row r="64" spans="1:4" x14ac:dyDescent="0.25">
      <c r="A64" s="17">
        <v>65.849999999999994</v>
      </c>
      <c r="B64" s="17">
        <v>0.18149999999999999</v>
      </c>
      <c r="C64" s="17">
        <f>(B64/'Computed data'!$B$16)*100</f>
        <v>0.6875</v>
      </c>
      <c r="D64" s="17">
        <f>A64/'Computed data'!$E$16</f>
        <v>4.0227006157755829</v>
      </c>
    </row>
    <row r="65" spans="1:4" x14ac:dyDescent="0.25">
      <c r="A65" s="19">
        <v>73.02</v>
      </c>
      <c r="B65" s="19">
        <v>0.18490000000000001</v>
      </c>
      <c r="C65" s="17">
        <f>(B65/'Computed data'!$B$16)*100</f>
        <v>0.70037878787878793</v>
      </c>
      <c r="D65" s="19">
        <f>A65/'Computed data'!$E$16</f>
        <v>4.4607076532108287</v>
      </c>
    </row>
    <row r="66" spans="1:4" x14ac:dyDescent="0.25">
      <c r="A66" s="17">
        <v>83.85</v>
      </c>
      <c r="B66" s="17">
        <v>0.188</v>
      </c>
      <c r="C66" s="17">
        <f>(B66/'Computed data'!$B$16)*100</f>
        <v>0.71212121212121215</v>
      </c>
      <c r="D66" s="17">
        <f>A66/'Computed data'!$E$16</f>
        <v>5.1222998729351961</v>
      </c>
    </row>
    <row r="67" spans="1:4" x14ac:dyDescent="0.25">
      <c r="A67" s="17">
        <v>94.52</v>
      </c>
      <c r="B67" s="17">
        <v>0.19070000000000001</v>
      </c>
      <c r="C67" s="17">
        <f>(B67/'Computed data'!$B$16)*100</f>
        <v>0.72234848484848491</v>
      </c>
      <c r="D67" s="17">
        <f>A67/'Computed data'!$E$16</f>
        <v>5.7741178770403669</v>
      </c>
    </row>
    <row r="68" spans="1:4" x14ac:dyDescent="0.25">
      <c r="A68" s="17">
        <v>105.2</v>
      </c>
      <c r="B68" s="17">
        <v>0.19309999999999999</v>
      </c>
      <c r="C68" s="17">
        <f>(B68/'Computed data'!$B$16)*100</f>
        <v>0.73143939393939394</v>
      </c>
      <c r="D68" s="17">
        <f>A68/'Computed data'!$E$16</f>
        <v>6.4265467696217371</v>
      </c>
    </row>
    <row r="69" spans="1:4" x14ac:dyDescent="0.25">
      <c r="A69" s="17">
        <v>116.3</v>
      </c>
      <c r="B69" s="17">
        <v>0.19600000000000001</v>
      </c>
      <c r="C69" s="17">
        <f>(B69/'Computed data'!$B$16)*100</f>
        <v>0.74242424242424254</v>
      </c>
      <c r="D69" s="17">
        <f>A69/'Computed data'!$E$16</f>
        <v>7.1046329782034983</v>
      </c>
    </row>
    <row r="70" spans="1:4" x14ac:dyDescent="0.25">
      <c r="A70" s="17">
        <v>127.4</v>
      </c>
      <c r="B70" s="17">
        <v>0.19919999999999999</v>
      </c>
      <c r="C70" s="17">
        <f>(B70/'Computed data'!$B$16)*100</f>
        <v>0.75454545454545452</v>
      </c>
      <c r="D70" s="17">
        <f>A70/'Computed data'!$E$16</f>
        <v>7.7827191867852603</v>
      </c>
    </row>
    <row r="71" spans="1:4" x14ac:dyDescent="0.25">
      <c r="A71" s="17">
        <v>139.30000000000001</v>
      </c>
      <c r="B71" s="17">
        <v>0.2026</v>
      </c>
      <c r="C71" s="17">
        <f>(B71/'Computed data'!$B$16)*100</f>
        <v>0.76742424242424245</v>
      </c>
      <c r="D71" s="17">
        <f>A71/'Computed data'!$E$16</f>
        <v>8.5096764734630046</v>
      </c>
    </row>
    <row r="72" spans="1:4" x14ac:dyDescent="0.25">
      <c r="A72" s="17">
        <v>151.5</v>
      </c>
      <c r="B72" s="17">
        <v>0.20499999999999999</v>
      </c>
      <c r="C72" s="17">
        <f>(B72/'Computed data'!$B$16)*100</f>
        <v>0.77651515151515149</v>
      </c>
      <c r="D72" s="17">
        <f>A72/'Computed data'!$E$16</f>
        <v>9.2549604144267406</v>
      </c>
    </row>
    <row r="73" spans="1:4" x14ac:dyDescent="0.25">
      <c r="A73" s="17">
        <v>164.7</v>
      </c>
      <c r="B73" s="17">
        <v>0.2084</v>
      </c>
      <c r="C73" s="17">
        <f>(B73/'Computed data'!$B$16)*100</f>
        <v>0.78939393939393943</v>
      </c>
      <c r="D73" s="17">
        <f>A73/'Computed data'!$E$16</f>
        <v>10.061333203010456</v>
      </c>
    </row>
    <row r="74" spans="1:4" x14ac:dyDescent="0.25">
      <c r="A74" s="17">
        <v>177.6</v>
      </c>
      <c r="B74" s="17">
        <v>0.21149999999999999</v>
      </c>
      <c r="C74" s="17">
        <f>(B74/'Computed data'!$B$16)*100</f>
        <v>0.80113636363636354</v>
      </c>
      <c r="D74" s="17">
        <f>A74/'Computed data'!$E$16</f>
        <v>10.849379337308179</v>
      </c>
    </row>
    <row r="75" spans="1:4" x14ac:dyDescent="0.25">
      <c r="A75" s="17">
        <v>188.3</v>
      </c>
      <c r="B75" s="17">
        <v>0.214</v>
      </c>
      <c r="C75" s="17">
        <f>(B75/'Computed data'!$B$16)*100</f>
        <v>0.81060606060606066</v>
      </c>
      <c r="D75" s="17">
        <f>A75/'Computed data'!$E$16</f>
        <v>11.50303000684195</v>
      </c>
    </row>
    <row r="76" spans="1:4" x14ac:dyDescent="0.25">
      <c r="A76" s="17">
        <v>200.5</v>
      </c>
      <c r="B76" s="17">
        <v>0.21729999999999999</v>
      </c>
      <c r="C76" s="17">
        <f>(B76/'Computed data'!$B$16)*100</f>
        <v>0.82310606060606062</v>
      </c>
      <c r="D76" s="17">
        <f>A76/'Computed data'!$E$16</f>
        <v>12.248313947805688</v>
      </c>
    </row>
    <row r="77" spans="1:4" x14ac:dyDescent="0.25">
      <c r="A77" s="17">
        <v>210.8</v>
      </c>
      <c r="B77" s="17">
        <v>0.2205</v>
      </c>
      <c r="C77" s="17">
        <f>(B77/'Computed data'!$B$16)*100</f>
        <v>0.83522727272727271</v>
      </c>
      <c r="D77" s="17">
        <f>A77/'Computed data'!$E$16</f>
        <v>12.877529078291467</v>
      </c>
    </row>
    <row r="78" spans="1:4" x14ac:dyDescent="0.25">
      <c r="A78" s="17">
        <v>221</v>
      </c>
      <c r="B78" s="17">
        <v>0.2233</v>
      </c>
      <c r="C78" s="17">
        <f>(B78/'Computed data'!$B$16)*100</f>
        <v>0.84583333333333333</v>
      </c>
      <c r="D78" s="17">
        <f>A78/'Computed data'!$E$16</f>
        <v>13.500635324015246</v>
      </c>
    </row>
    <row r="79" spans="1:4" x14ac:dyDescent="0.25">
      <c r="A79" s="17">
        <v>232.1</v>
      </c>
      <c r="B79" s="17">
        <v>0.2261</v>
      </c>
      <c r="C79" s="17">
        <f>(B79/'Computed data'!$B$16)*100</f>
        <v>0.85643939393939394</v>
      </c>
      <c r="D79" s="17">
        <f>A79/'Computed data'!$E$16</f>
        <v>14.178721532597008</v>
      </c>
    </row>
    <row r="80" spans="1:4" x14ac:dyDescent="0.25">
      <c r="A80" s="17">
        <v>243.1</v>
      </c>
      <c r="B80" s="17">
        <v>0.22889999999999999</v>
      </c>
      <c r="C80" s="17">
        <f>(B80/'Computed data'!$B$16)*100</f>
        <v>0.86704545454545456</v>
      </c>
      <c r="D80" s="17">
        <f>A80/'Computed data'!$E$16</f>
        <v>14.85069885641677</v>
      </c>
    </row>
    <row r="81" spans="1:4" x14ac:dyDescent="0.25">
      <c r="A81" s="17">
        <v>254.3</v>
      </c>
      <c r="B81" s="17">
        <v>0.23180000000000001</v>
      </c>
      <c r="C81" s="17">
        <f>(B81/'Computed data'!$B$16)*100</f>
        <v>0.87803030303030305</v>
      </c>
      <c r="D81" s="17">
        <f>A81/'Computed data'!$E$16</f>
        <v>15.53489394976053</v>
      </c>
    </row>
    <row r="82" spans="1:4" x14ac:dyDescent="0.25">
      <c r="A82" s="17">
        <v>264.7</v>
      </c>
      <c r="B82" s="17">
        <v>0.2346</v>
      </c>
      <c r="C82" s="17">
        <f>(B82/'Computed data'!$B$16)*100</f>
        <v>0.88863636363636367</v>
      </c>
      <c r="D82" s="17">
        <f>A82/'Computed data'!$E$16</f>
        <v>16.170217965008305</v>
      </c>
    </row>
    <row r="83" spans="1:4" x14ac:dyDescent="0.25">
      <c r="A83" s="17">
        <v>275.39999999999998</v>
      </c>
      <c r="B83" s="17">
        <v>0.2374</v>
      </c>
      <c r="C83" s="17">
        <f>(B83/'Computed data'!$B$16)*100</f>
        <v>0.89924242424242429</v>
      </c>
      <c r="D83" s="17">
        <f>A83/'Computed data'!$E$16</f>
        <v>16.823868634542073</v>
      </c>
    </row>
    <row r="84" spans="1:4" x14ac:dyDescent="0.25">
      <c r="A84" s="17">
        <v>287.89999999999998</v>
      </c>
      <c r="B84" s="17">
        <v>0.2402</v>
      </c>
      <c r="C84" s="17">
        <f>(B84/'Computed data'!$B$16)*100</f>
        <v>0.90984848484848491</v>
      </c>
      <c r="D84" s="17">
        <f>A84/'Computed data'!$E$16</f>
        <v>17.587479229791807</v>
      </c>
    </row>
    <row r="85" spans="1:4" x14ac:dyDescent="0.25">
      <c r="A85" s="17">
        <v>300.2</v>
      </c>
      <c r="B85" s="17">
        <v>0.24410000000000001</v>
      </c>
      <c r="C85" s="17">
        <f>(B85/'Computed data'!$B$16)*100</f>
        <v>0.92462121212121218</v>
      </c>
      <c r="D85" s="17">
        <f>A85/'Computed data'!$E$16</f>
        <v>18.338872055517541</v>
      </c>
    </row>
    <row r="86" spans="1:4" x14ac:dyDescent="0.25">
      <c r="A86" s="17">
        <v>312.8</v>
      </c>
      <c r="B86" s="17">
        <v>0.24690000000000001</v>
      </c>
      <c r="C86" s="17">
        <f>(B86/'Computed data'!$B$16)*100</f>
        <v>0.9352272727272728</v>
      </c>
      <c r="D86" s="17">
        <f>A86/'Computed data'!$E$16</f>
        <v>19.108591535529271</v>
      </c>
    </row>
    <row r="87" spans="1:4" x14ac:dyDescent="0.25">
      <c r="A87" s="17">
        <v>325.39999999999998</v>
      </c>
      <c r="B87" s="17">
        <v>0.24970000000000001</v>
      </c>
      <c r="C87" s="17">
        <f>(B87/'Computed data'!$B$16)*100</f>
        <v>0.94583333333333341</v>
      </c>
      <c r="D87" s="17">
        <f>A87/'Computed data'!$E$16</f>
        <v>19.878311015540998</v>
      </c>
    </row>
    <row r="88" spans="1:4" x14ac:dyDescent="0.25">
      <c r="A88" s="17">
        <v>336.8</v>
      </c>
      <c r="B88" s="17">
        <v>0.2525</v>
      </c>
      <c r="C88" s="17">
        <f>(B88/'Computed data'!$B$16)*100</f>
        <v>0.95643939393939403</v>
      </c>
      <c r="D88" s="17">
        <f>A88/'Computed data'!$E$16</f>
        <v>20.574723878408754</v>
      </c>
    </row>
    <row r="89" spans="1:4" x14ac:dyDescent="0.25">
      <c r="A89" s="17">
        <v>348.4</v>
      </c>
      <c r="B89" s="17">
        <v>0.25540000000000002</v>
      </c>
      <c r="C89" s="17">
        <f>(B89/'Computed data'!$B$16)*100</f>
        <v>0.96742424242424252</v>
      </c>
      <c r="D89" s="17">
        <f>A89/'Computed data'!$E$16</f>
        <v>21.283354510800503</v>
      </c>
    </row>
    <row r="90" spans="1:4" x14ac:dyDescent="0.25">
      <c r="A90" s="17">
        <v>360.9</v>
      </c>
      <c r="B90" s="17">
        <v>0.25819999999999999</v>
      </c>
      <c r="C90" s="17">
        <f>(B90/'Computed data'!$B$16)*100</f>
        <v>0.97803030303030303</v>
      </c>
      <c r="D90" s="17">
        <f>A90/'Computed data'!$E$16</f>
        <v>22.046965106050237</v>
      </c>
    </row>
    <row r="91" spans="1:4" x14ac:dyDescent="0.25">
      <c r="A91" s="17">
        <v>373.3</v>
      </c>
      <c r="B91" s="17">
        <v>0.26100000000000001</v>
      </c>
      <c r="C91" s="17">
        <f>(B91/'Computed data'!$B$16)*100</f>
        <v>0.98863636363636376</v>
      </c>
      <c r="D91" s="17">
        <f>A91/'Computed data'!$E$16</f>
        <v>22.804466816537971</v>
      </c>
    </row>
    <row r="92" spans="1:4" x14ac:dyDescent="0.25">
      <c r="A92" s="17">
        <v>385.8</v>
      </c>
      <c r="B92" s="17">
        <v>0.26379999999999998</v>
      </c>
      <c r="C92" s="17">
        <f>(B92/'Computed data'!$B$16)*100</f>
        <v>0.99924242424242415</v>
      </c>
      <c r="D92" s="17">
        <f>A92/'Computed data'!$E$16</f>
        <v>23.568077411787701</v>
      </c>
    </row>
    <row r="93" spans="1:4" x14ac:dyDescent="0.25">
      <c r="A93" s="17">
        <v>398.3</v>
      </c>
      <c r="B93" s="17">
        <v>0.2671</v>
      </c>
      <c r="C93" s="17">
        <f>(B93/'Computed data'!$B$16)*100</f>
        <v>1.0117424242424244</v>
      </c>
      <c r="D93" s="17">
        <f>A93/'Computed data'!$E$16</f>
        <v>24.331688007037432</v>
      </c>
    </row>
    <row r="94" spans="1:4" x14ac:dyDescent="0.25">
      <c r="A94" s="17">
        <v>409</v>
      </c>
      <c r="B94" s="17">
        <v>0.27050000000000002</v>
      </c>
      <c r="C94" s="17">
        <f>(B94/'Computed data'!$B$16)*100</f>
        <v>1.0246212121212124</v>
      </c>
      <c r="D94" s="17">
        <f>A94/'Computed data'!$E$16</f>
        <v>24.985338676571203</v>
      </c>
    </row>
    <row r="95" spans="1:4" x14ac:dyDescent="0.25">
      <c r="A95" s="17">
        <v>421.5</v>
      </c>
      <c r="B95" s="17">
        <v>0.27329999999999999</v>
      </c>
      <c r="C95" s="17">
        <f>(B95/'Computed data'!$B$16)*100</f>
        <v>1.0352272727272727</v>
      </c>
      <c r="D95" s="17">
        <f>A95/'Computed data'!$E$16</f>
        <v>25.748949271820933</v>
      </c>
    </row>
    <row r="96" spans="1:4" x14ac:dyDescent="0.25">
      <c r="A96" s="17">
        <v>435.6</v>
      </c>
      <c r="B96" s="17">
        <v>0.27610000000000001</v>
      </c>
      <c r="C96" s="17">
        <f>(B96/'Computed data'!$B$16)*100</f>
        <v>1.0458333333333336</v>
      </c>
      <c r="D96" s="17">
        <f>A96/'Computed data'!$E$16</f>
        <v>26.61030202326263</v>
      </c>
    </row>
    <row r="97" spans="1:4" x14ac:dyDescent="0.25">
      <c r="A97" s="17">
        <v>448</v>
      </c>
      <c r="B97" s="17">
        <v>0.27889999999999998</v>
      </c>
      <c r="C97" s="17">
        <f>(B97/'Computed data'!$B$16)*100</f>
        <v>1.0564393939393939</v>
      </c>
      <c r="D97" s="17">
        <f>A97/'Computed data'!$E$16</f>
        <v>27.367803733750364</v>
      </c>
    </row>
    <row r="98" spans="1:4" x14ac:dyDescent="0.25">
      <c r="A98" s="17">
        <v>459.2</v>
      </c>
      <c r="B98" s="17">
        <v>0.28179999999999999</v>
      </c>
      <c r="C98" s="17">
        <f>(B98/'Computed data'!$B$16)*100</f>
        <v>1.0674242424242424</v>
      </c>
      <c r="D98" s="17">
        <f>A98/'Computed data'!$E$16</f>
        <v>28.051998827094121</v>
      </c>
    </row>
    <row r="99" spans="1:4" x14ac:dyDescent="0.25">
      <c r="A99" s="17">
        <v>471.9</v>
      </c>
      <c r="B99" s="17">
        <v>0.28510000000000002</v>
      </c>
      <c r="C99" s="17">
        <f>(B99/'Computed data'!$B$16)*100</f>
        <v>1.0799242424242426</v>
      </c>
      <c r="D99" s="17">
        <f>A99/'Computed data'!$E$16</f>
        <v>28.827827191867847</v>
      </c>
    </row>
    <row r="100" spans="1:4" x14ac:dyDescent="0.25">
      <c r="A100" s="17">
        <v>484.5</v>
      </c>
      <c r="B100" s="17">
        <v>0.28789999999999999</v>
      </c>
      <c r="C100" s="17">
        <f>(B100/'Computed data'!$B$16)*100</f>
        <v>1.0905303030303031</v>
      </c>
      <c r="D100" s="17">
        <f>A100/'Computed data'!$E$16</f>
        <v>29.597546671879577</v>
      </c>
    </row>
    <row r="101" spans="1:4" x14ac:dyDescent="0.25">
      <c r="A101" s="17">
        <v>495.8</v>
      </c>
      <c r="B101" s="17">
        <v>0.29070000000000001</v>
      </c>
      <c r="C101" s="17">
        <f>(B101/'Computed data'!$B$16)*100</f>
        <v>1.1011363636363636</v>
      </c>
      <c r="D101" s="17">
        <f>A101/'Computed data'!$E$16</f>
        <v>30.287850649985337</v>
      </c>
    </row>
    <row r="102" spans="1:4" x14ac:dyDescent="0.25">
      <c r="A102" s="17">
        <v>507.8</v>
      </c>
      <c r="B102" s="17">
        <v>0.29360000000000003</v>
      </c>
      <c r="C102" s="17">
        <f>(B102/'Computed data'!$B$16)*100</f>
        <v>1.1121212121212123</v>
      </c>
      <c r="D102" s="17">
        <f>A102/'Computed data'!$E$16</f>
        <v>31.020916821425079</v>
      </c>
    </row>
    <row r="103" spans="1:4" x14ac:dyDescent="0.25">
      <c r="A103" s="17">
        <v>520.20000000000005</v>
      </c>
      <c r="B103" s="17">
        <v>0.2964</v>
      </c>
      <c r="C103" s="17">
        <f>(B103/'Computed data'!$B$16)*100</f>
        <v>1.1227272727272728</v>
      </c>
      <c r="D103" s="17">
        <f>A103/'Computed data'!$E$16</f>
        <v>31.778418531912813</v>
      </c>
    </row>
    <row r="104" spans="1:4" x14ac:dyDescent="0.25">
      <c r="A104" s="17">
        <v>532.4</v>
      </c>
      <c r="B104" s="17">
        <v>0.29930000000000001</v>
      </c>
      <c r="C104" s="17">
        <f>(B104/'Computed data'!$B$16)*100</f>
        <v>1.1337121212121213</v>
      </c>
      <c r="D104" s="17">
        <f>A104/'Computed data'!$E$16</f>
        <v>32.523702472876543</v>
      </c>
    </row>
    <row r="105" spans="1:4" x14ac:dyDescent="0.25">
      <c r="A105" s="17">
        <v>544.29999999999995</v>
      </c>
      <c r="B105" s="17">
        <v>0.30249999999999999</v>
      </c>
      <c r="C105" s="17">
        <f>(B105/'Computed data'!$B$16)*100</f>
        <v>1.1458333333333335</v>
      </c>
      <c r="D105" s="17">
        <f>A105/'Computed data'!$E$16</f>
        <v>33.250659759554289</v>
      </c>
    </row>
    <row r="106" spans="1:4" x14ac:dyDescent="0.25">
      <c r="A106" s="17">
        <v>556.1</v>
      </c>
      <c r="B106" s="17">
        <v>0.30530000000000002</v>
      </c>
      <c r="C106" s="17">
        <f>(B106/'Computed data'!$B$16)*100</f>
        <v>1.156439393939394</v>
      </c>
      <c r="D106" s="17">
        <f>A106/'Computed data'!$E$16</f>
        <v>33.971508161470041</v>
      </c>
    </row>
    <row r="107" spans="1:4" x14ac:dyDescent="0.25">
      <c r="A107" s="17">
        <v>567.20000000000005</v>
      </c>
      <c r="B107" s="17">
        <v>0.30819999999999997</v>
      </c>
      <c r="C107" s="17">
        <f>(B107/'Computed data'!$B$16)*100</f>
        <v>1.1674242424242425</v>
      </c>
      <c r="D107" s="17">
        <f>A107/'Computed data'!$E$16</f>
        <v>34.649594370051801</v>
      </c>
    </row>
    <row r="108" spans="1:4" x14ac:dyDescent="0.25">
      <c r="A108" s="17">
        <v>578.29999999999995</v>
      </c>
      <c r="B108" s="17">
        <v>0.311</v>
      </c>
      <c r="C108" s="17">
        <f>(B108/'Computed data'!$B$16)*100</f>
        <v>1.1780303030303032</v>
      </c>
      <c r="D108" s="17">
        <f>A108/'Computed data'!$E$16</f>
        <v>35.327680578633554</v>
      </c>
    </row>
    <row r="109" spans="1:4" x14ac:dyDescent="0.25">
      <c r="A109" s="17">
        <v>589.1</v>
      </c>
      <c r="B109" s="17">
        <v>0.31380000000000002</v>
      </c>
      <c r="C109" s="17">
        <f>(B109/'Computed data'!$B$16)*100</f>
        <v>1.1886363636363637</v>
      </c>
      <c r="D109" s="17">
        <f>A109/'Computed data'!$E$16</f>
        <v>35.987440132929329</v>
      </c>
    </row>
    <row r="110" spans="1:4" x14ac:dyDescent="0.25">
      <c r="A110" s="17">
        <v>601.5</v>
      </c>
      <c r="B110" s="17">
        <v>0.317</v>
      </c>
      <c r="C110" s="17">
        <f>(B110/'Computed data'!$B$16)*100</f>
        <v>1.2007575757575759</v>
      </c>
      <c r="D110" s="17">
        <f>A110/'Computed data'!$E$16</f>
        <v>36.74494184341706</v>
      </c>
    </row>
    <row r="111" spans="1:4" x14ac:dyDescent="0.25">
      <c r="A111" s="17">
        <v>614.79999999999995</v>
      </c>
      <c r="B111" s="17">
        <v>0.32</v>
      </c>
      <c r="C111" s="17">
        <f>(B111/'Computed data'!$B$16)*100</f>
        <v>1.2121212121212124</v>
      </c>
      <c r="D111" s="17">
        <f>A111/'Computed data'!$E$16</f>
        <v>37.557423516762775</v>
      </c>
    </row>
    <row r="112" spans="1:4" x14ac:dyDescent="0.25">
      <c r="A112" s="17">
        <v>624.29999999999995</v>
      </c>
      <c r="B112" s="17">
        <v>0.32279999999999998</v>
      </c>
      <c r="C112" s="17">
        <f>(B112/'Computed data'!$B$16)*100</f>
        <v>1.2227272727272727</v>
      </c>
      <c r="D112" s="17">
        <f>A112/'Computed data'!$E$16</f>
        <v>38.137767569152565</v>
      </c>
    </row>
    <row r="113" spans="1:4" x14ac:dyDescent="0.25">
      <c r="A113" s="17">
        <v>635.20000000000005</v>
      </c>
      <c r="B113" s="17">
        <v>0.3256</v>
      </c>
      <c r="C113" s="17">
        <f>(B113/'Computed data'!$B$16)*100</f>
        <v>1.2333333333333334</v>
      </c>
      <c r="D113" s="17">
        <f>A113/'Computed data'!$E$16</f>
        <v>38.80363600821034</v>
      </c>
    </row>
    <row r="114" spans="1:4" x14ac:dyDescent="0.25">
      <c r="A114" s="19">
        <v>648.1</v>
      </c>
      <c r="B114" s="19">
        <v>0.32890000000000003</v>
      </c>
      <c r="C114" s="17">
        <f>(B114/'Computed data'!$B$16)*100</f>
        <v>1.2458333333333336</v>
      </c>
      <c r="D114" s="19">
        <f>A114/'Computed data'!$E$16</f>
        <v>39.591682142508063</v>
      </c>
    </row>
    <row r="115" spans="1:4" x14ac:dyDescent="0.25">
      <c r="A115" s="18">
        <v>659.2</v>
      </c>
      <c r="B115" s="18">
        <v>0.33179999999999998</v>
      </c>
      <c r="C115" s="17">
        <f>(B115/'Computed data'!$B$16)*100</f>
        <v>1.2568181818181818</v>
      </c>
      <c r="D115" s="18">
        <f>A115/'Computed data'!$E$16</f>
        <v>40.269768351089823</v>
      </c>
    </row>
    <row r="116" spans="1:4" x14ac:dyDescent="0.25">
      <c r="A116" s="17">
        <v>668.8</v>
      </c>
      <c r="B116" s="17">
        <v>0.33489999999999998</v>
      </c>
      <c r="C116" s="17">
        <f>(B116/'Computed data'!$B$16)*100</f>
        <v>1.2685606060606061</v>
      </c>
      <c r="D116" s="17">
        <f>A116/'Computed data'!$E$16</f>
        <v>40.856221288241613</v>
      </c>
    </row>
    <row r="117" spans="1:4" x14ac:dyDescent="0.25">
      <c r="A117" s="17">
        <v>681.2</v>
      </c>
      <c r="B117" s="17">
        <v>0.33789999999999998</v>
      </c>
      <c r="C117" s="17">
        <f>(B117/'Computed data'!$B$16)*100</f>
        <v>1.2799242424242425</v>
      </c>
      <c r="D117" s="17">
        <f>A117/'Computed data'!$E$16</f>
        <v>41.613722998729351</v>
      </c>
    </row>
    <row r="118" spans="1:4" x14ac:dyDescent="0.25">
      <c r="A118" s="17">
        <v>690.7</v>
      </c>
      <c r="B118" s="17">
        <v>0.3407</v>
      </c>
      <c r="C118" s="17">
        <f>(B118/'Computed data'!$B$16)*100</f>
        <v>1.290530303030303</v>
      </c>
      <c r="D118" s="17">
        <f>A118/'Computed data'!$E$16</f>
        <v>42.194067051119148</v>
      </c>
    </row>
    <row r="119" spans="1:4" x14ac:dyDescent="0.25">
      <c r="A119" s="17">
        <v>700.2</v>
      </c>
      <c r="B119" s="17">
        <v>0.34350000000000003</v>
      </c>
      <c r="C119" s="17">
        <f>(B119/'Computed data'!$B$16)*100</f>
        <v>1.3011363636363638</v>
      </c>
      <c r="D119" s="17">
        <f>A119/'Computed data'!$E$16</f>
        <v>42.774411103508939</v>
      </c>
    </row>
    <row r="120" spans="1:4" x14ac:dyDescent="0.25">
      <c r="A120" s="17">
        <v>709.6</v>
      </c>
      <c r="B120" s="17">
        <v>0.34639999999999999</v>
      </c>
      <c r="C120" s="17">
        <f>(B120/'Computed data'!$B$16)*100</f>
        <v>1.3121212121212122</v>
      </c>
      <c r="D120" s="17">
        <f>A120/'Computed data'!$E$16</f>
        <v>43.348646271136737</v>
      </c>
    </row>
    <row r="121" spans="1:4" x14ac:dyDescent="0.25">
      <c r="A121" s="17">
        <v>718.7</v>
      </c>
      <c r="B121" s="17">
        <v>0.34920000000000001</v>
      </c>
      <c r="C121" s="17">
        <f>(B121/'Computed data'!$B$16)*100</f>
        <v>1.3227272727272728</v>
      </c>
      <c r="D121" s="17">
        <f>A121/'Computed data'!$E$16</f>
        <v>43.904554784478542</v>
      </c>
    </row>
    <row r="122" spans="1:4" x14ac:dyDescent="0.25">
      <c r="A122" s="17">
        <v>727.1</v>
      </c>
      <c r="B122" s="17">
        <v>0.35249999999999998</v>
      </c>
      <c r="C122" s="17">
        <f>(B122/'Computed data'!$B$16)*100</f>
        <v>1.3352272727272727</v>
      </c>
      <c r="D122" s="17">
        <f>A122/'Computed data'!$E$16</f>
        <v>44.417701104486362</v>
      </c>
    </row>
    <row r="123" spans="1:4" x14ac:dyDescent="0.25">
      <c r="A123" s="17">
        <v>734.5</v>
      </c>
      <c r="B123" s="17">
        <v>0.3548</v>
      </c>
      <c r="C123" s="17">
        <f>(B123/'Computed data'!$B$16)*100</f>
        <v>1.343939393939394</v>
      </c>
      <c r="D123" s="17">
        <f>A123/'Computed data'!$E$16</f>
        <v>44.869758576874197</v>
      </c>
    </row>
    <row r="124" spans="1:4" x14ac:dyDescent="0.25">
      <c r="A124" s="17">
        <v>742.2</v>
      </c>
      <c r="B124" s="17">
        <v>0.35870000000000002</v>
      </c>
      <c r="C124" s="17">
        <f>(B124/'Computed data'!$B$16)*100</f>
        <v>1.3587121212121214</v>
      </c>
      <c r="D124" s="17">
        <f>A124/'Computed data'!$E$16</f>
        <v>45.34014270354804</v>
      </c>
    </row>
    <row r="125" spans="1:4" x14ac:dyDescent="0.25">
      <c r="A125" s="17">
        <v>747.5</v>
      </c>
      <c r="B125" s="17">
        <v>0.36149999999999999</v>
      </c>
      <c r="C125" s="17">
        <f>(B125/'Computed data'!$B$16)*100</f>
        <v>1.3693181818181819</v>
      </c>
      <c r="D125" s="17">
        <f>A125/'Computed data'!$E$16</f>
        <v>45.66391359593392</v>
      </c>
    </row>
    <row r="126" spans="1:4" x14ac:dyDescent="0.25">
      <c r="A126" s="17">
        <v>752.2</v>
      </c>
      <c r="B126" s="17">
        <v>0.36430000000000001</v>
      </c>
      <c r="C126" s="17">
        <f>(B126/'Computed data'!$B$16)*100</f>
        <v>1.3799242424242426</v>
      </c>
      <c r="D126" s="17">
        <f>A126/'Computed data'!$E$16</f>
        <v>45.951031179747822</v>
      </c>
    </row>
    <row r="127" spans="1:4" x14ac:dyDescent="0.25">
      <c r="A127" s="17">
        <v>755.2</v>
      </c>
      <c r="B127" s="17">
        <v>0.36709999999999998</v>
      </c>
      <c r="C127" s="17">
        <f>(B127/'Computed data'!$B$16)*100</f>
        <v>1.3905303030303029</v>
      </c>
      <c r="D127" s="17">
        <f>A127/'Computed data'!$E$16</f>
        <v>46.134297722607755</v>
      </c>
    </row>
    <row r="128" spans="1:4" x14ac:dyDescent="0.25">
      <c r="A128" s="17">
        <v>757.8</v>
      </c>
      <c r="B128" s="17">
        <v>0.36969999999999997</v>
      </c>
      <c r="C128" s="17">
        <f>(B128/'Computed data'!$B$16)*100</f>
        <v>1.4003787878787877</v>
      </c>
      <c r="D128" s="17">
        <f>A128/'Computed data'!$E$16</f>
        <v>46.293128726419695</v>
      </c>
    </row>
    <row r="129" spans="1:4" x14ac:dyDescent="0.25">
      <c r="A129" s="17">
        <v>760.5</v>
      </c>
      <c r="B129" s="17">
        <v>0.37330000000000002</v>
      </c>
      <c r="C129" s="17">
        <f>(B129/'Computed data'!$B$16)*100</f>
        <v>1.4140151515151518</v>
      </c>
      <c r="D129" s="17">
        <f>A129/'Computed data'!$E$16</f>
        <v>46.458068614993643</v>
      </c>
    </row>
    <row r="130" spans="1:4" x14ac:dyDescent="0.25">
      <c r="A130" s="17">
        <v>761.8</v>
      </c>
      <c r="B130" s="17">
        <v>0.37609999999999999</v>
      </c>
      <c r="C130" s="17">
        <f>(B130/'Computed data'!$B$16)*100</f>
        <v>1.4246212121212121</v>
      </c>
      <c r="D130" s="17">
        <f>A130/'Computed data'!$E$16</f>
        <v>46.537484116899613</v>
      </c>
    </row>
    <row r="131" spans="1:4" x14ac:dyDescent="0.25">
      <c r="A131" s="17">
        <v>763.3</v>
      </c>
      <c r="B131" s="17">
        <v>0.37840000000000001</v>
      </c>
      <c r="C131" s="17">
        <f>(B131/'Computed data'!$B$16)*100</f>
        <v>1.4333333333333336</v>
      </c>
      <c r="D131" s="17">
        <f>A131/'Computed data'!$E$16</f>
        <v>46.629117388329576</v>
      </c>
    </row>
    <row r="132" spans="1:4" x14ac:dyDescent="0.25">
      <c r="A132" s="17">
        <v>765</v>
      </c>
      <c r="B132" s="17">
        <v>0.38219999999999998</v>
      </c>
      <c r="C132" s="17">
        <f>(B132/'Computed data'!$B$16)*100</f>
        <v>1.4477272727272728</v>
      </c>
      <c r="D132" s="17">
        <f>A132/'Computed data'!$E$16</f>
        <v>46.732968429283545</v>
      </c>
    </row>
    <row r="133" spans="1:4" x14ac:dyDescent="0.25">
      <c r="A133" s="17">
        <v>766.7</v>
      </c>
      <c r="B133" s="17">
        <v>0.3851</v>
      </c>
      <c r="C133" s="17">
        <f>(B133/'Computed data'!$B$16)*100</f>
        <v>1.4587121212121212</v>
      </c>
      <c r="D133" s="17">
        <f>A133/'Computed data'!$E$16</f>
        <v>46.836819470237508</v>
      </c>
    </row>
    <row r="134" spans="1:4" x14ac:dyDescent="0.25">
      <c r="A134" s="17">
        <v>767.8</v>
      </c>
      <c r="B134" s="17">
        <v>0.38769999999999999</v>
      </c>
      <c r="C134" s="17">
        <f>(B134/'Computed data'!$B$16)*100</f>
        <v>1.468560606060606</v>
      </c>
      <c r="D134" s="17">
        <f>A134/'Computed data'!$E$16</f>
        <v>46.904017202619478</v>
      </c>
    </row>
    <row r="135" spans="1:4" x14ac:dyDescent="0.25">
      <c r="A135" s="17">
        <v>770.4</v>
      </c>
      <c r="B135" s="17">
        <v>0.39019999999999999</v>
      </c>
      <c r="C135" s="17">
        <f>(B135/'Computed data'!$B$16)*100</f>
        <v>1.478030303030303</v>
      </c>
      <c r="D135" s="17">
        <f>A135/'Computed data'!$E$16</f>
        <v>47.062848206431426</v>
      </c>
    </row>
    <row r="136" spans="1:4" x14ac:dyDescent="0.25">
      <c r="A136" s="17">
        <v>771.7</v>
      </c>
      <c r="B136" s="17">
        <v>0.3931</v>
      </c>
      <c r="C136" s="17">
        <f>(B136/'Computed data'!$B$16)*100</f>
        <v>1.4890151515151515</v>
      </c>
      <c r="D136" s="17">
        <f>A136/'Computed data'!$E$16</f>
        <v>47.142263708337403</v>
      </c>
    </row>
    <row r="137" spans="1:4" x14ac:dyDescent="0.25">
      <c r="A137" s="17">
        <v>774.8</v>
      </c>
      <c r="B137" s="17">
        <v>0.39689999999999998</v>
      </c>
      <c r="C137" s="17">
        <f>(B137/'Computed data'!$B$16)*100</f>
        <v>1.5034090909090909</v>
      </c>
      <c r="D137" s="17">
        <f>A137/'Computed data'!$E$16</f>
        <v>47.331639135959328</v>
      </c>
    </row>
    <row r="138" spans="1:4" x14ac:dyDescent="0.25">
      <c r="A138" s="17">
        <v>777.8</v>
      </c>
      <c r="B138" s="17">
        <v>0.3997</v>
      </c>
      <c r="C138" s="17">
        <f>(B138/'Computed data'!$B$16)*100</f>
        <v>1.5140151515151516</v>
      </c>
      <c r="D138" s="17">
        <f>A138/'Computed data'!$E$16</f>
        <v>47.514905678819268</v>
      </c>
    </row>
    <row r="139" spans="1:4" x14ac:dyDescent="0.25">
      <c r="A139" s="17">
        <v>780</v>
      </c>
      <c r="B139" s="17">
        <v>0.40250000000000002</v>
      </c>
      <c r="C139" s="17">
        <f>(B139/'Computed data'!$B$16)*100</f>
        <v>1.5246212121212122</v>
      </c>
      <c r="D139" s="17">
        <f>A139/'Computed data'!$E$16</f>
        <v>47.649301143583223</v>
      </c>
    </row>
    <row r="140" spans="1:4" x14ac:dyDescent="0.25">
      <c r="A140" s="17">
        <v>783.3</v>
      </c>
      <c r="B140" s="17">
        <v>0.40500000000000003</v>
      </c>
      <c r="C140" s="17">
        <f>(B140/'Computed data'!$B$16)*100</f>
        <v>1.5340909090909092</v>
      </c>
      <c r="D140" s="17">
        <f>A140/'Computed data'!$E$16</f>
        <v>47.850894340729148</v>
      </c>
    </row>
    <row r="141" spans="1:4" x14ac:dyDescent="0.25">
      <c r="A141" s="17">
        <v>786.1</v>
      </c>
      <c r="B141" s="17">
        <v>0.40870000000000001</v>
      </c>
      <c r="C141" s="17">
        <f>(B141/'Computed data'!$B$16)*100</f>
        <v>1.5481060606060608</v>
      </c>
      <c r="D141" s="17">
        <f>A141/'Computed data'!$E$16</f>
        <v>48.021943114065095</v>
      </c>
    </row>
    <row r="142" spans="1:4" x14ac:dyDescent="0.25">
      <c r="A142" s="17">
        <v>789.1</v>
      </c>
      <c r="B142" s="17">
        <v>0.41149999999999998</v>
      </c>
      <c r="C142" s="17">
        <f>(B142/'Computed data'!$B$16)*100</f>
        <v>1.5587121212121211</v>
      </c>
      <c r="D142" s="17">
        <f>A142/'Computed data'!$E$16</f>
        <v>48.205209656925028</v>
      </c>
    </row>
    <row r="143" spans="1:4" x14ac:dyDescent="0.25">
      <c r="A143" s="17">
        <v>792.2</v>
      </c>
      <c r="B143" s="17">
        <v>0.4143</v>
      </c>
      <c r="C143" s="17">
        <f>(B143/'Computed data'!$B$16)*100</f>
        <v>1.5693181818181818</v>
      </c>
      <c r="D143" s="17">
        <f>A143/'Computed data'!$E$16</f>
        <v>48.394585084546961</v>
      </c>
    </row>
    <row r="144" spans="1:4" x14ac:dyDescent="0.25">
      <c r="A144" s="17">
        <v>796.9</v>
      </c>
      <c r="B144" s="17">
        <v>0.41710000000000003</v>
      </c>
      <c r="C144" s="17">
        <f>(B144/'Computed data'!$B$16)*100</f>
        <v>1.5799242424242428</v>
      </c>
      <c r="D144" s="17">
        <f>A144/'Computed data'!$E$16</f>
        <v>48.681702668360856</v>
      </c>
    </row>
    <row r="145" spans="1:4" x14ac:dyDescent="0.25">
      <c r="A145" s="17">
        <v>800</v>
      </c>
      <c r="B145" s="17">
        <v>0.4199</v>
      </c>
      <c r="C145" s="17">
        <f>(B145/'Computed data'!$B$16)*100</f>
        <v>1.5905303030303031</v>
      </c>
      <c r="D145" s="17">
        <f>A145/'Computed data'!$E$16</f>
        <v>48.871078095982789</v>
      </c>
    </row>
    <row r="146" spans="1:4" x14ac:dyDescent="0.25">
      <c r="A146" s="17">
        <v>804.6</v>
      </c>
      <c r="B146" s="17">
        <v>0.42270000000000002</v>
      </c>
      <c r="C146" s="17">
        <f>(B146/'Computed data'!$B$16)*100</f>
        <v>1.601136363636364</v>
      </c>
      <c r="D146" s="17">
        <f>A146/'Computed data'!$E$16</f>
        <v>49.152086795034691</v>
      </c>
    </row>
    <row r="147" spans="1:4" x14ac:dyDescent="0.25">
      <c r="A147" s="17">
        <v>810</v>
      </c>
      <c r="B147" s="17">
        <v>0.42609999999999998</v>
      </c>
      <c r="C147" s="17">
        <f>(B147/'Computed data'!$B$16)*100</f>
        <v>1.6140151515151513</v>
      </c>
      <c r="D147" s="17">
        <f>A147/'Computed data'!$E$16</f>
        <v>49.481966572182579</v>
      </c>
    </row>
    <row r="148" spans="1:4" x14ac:dyDescent="0.25">
      <c r="A148" s="17">
        <v>813.2</v>
      </c>
      <c r="B148" s="17">
        <v>0.4289</v>
      </c>
      <c r="C148" s="17">
        <f>(B148/'Computed data'!$B$16)*100</f>
        <v>1.6246212121212122</v>
      </c>
      <c r="D148" s="17">
        <f>A148/'Computed data'!$E$16</f>
        <v>49.677450884566511</v>
      </c>
    </row>
    <row r="149" spans="1:4" x14ac:dyDescent="0.25">
      <c r="A149" s="17">
        <v>816.2</v>
      </c>
      <c r="B149" s="17">
        <v>0.43169999999999997</v>
      </c>
      <c r="C149" s="17">
        <f>(B149/'Computed data'!$B$16)*100</f>
        <v>1.6352272727272725</v>
      </c>
      <c r="D149" s="17">
        <f>A149/'Computed data'!$E$16</f>
        <v>49.860717427426444</v>
      </c>
    </row>
    <row r="150" spans="1:4" x14ac:dyDescent="0.25">
      <c r="A150" s="17">
        <v>820.9</v>
      </c>
      <c r="B150" s="17">
        <v>0.43459999999999999</v>
      </c>
      <c r="C150" s="17">
        <f>(B150/'Computed data'!$B$16)*100</f>
        <v>1.6462121212121212</v>
      </c>
      <c r="D150" s="17">
        <f>A150/'Computed data'!$E$16</f>
        <v>50.147835011240339</v>
      </c>
    </row>
    <row r="151" spans="1:4" x14ac:dyDescent="0.25">
      <c r="A151" s="17">
        <v>825.6</v>
      </c>
      <c r="B151" s="17">
        <v>0.43740000000000001</v>
      </c>
      <c r="C151" s="17">
        <f>(B151/'Computed data'!$B$16)*100</f>
        <v>1.656818181818182</v>
      </c>
      <c r="D151" s="17">
        <f>A151/'Computed data'!$E$16</f>
        <v>50.434952595054241</v>
      </c>
    </row>
    <row r="152" spans="1:4" x14ac:dyDescent="0.25">
      <c r="A152" s="17">
        <v>830.8</v>
      </c>
      <c r="B152" s="17">
        <v>0.44069999999999998</v>
      </c>
      <c r="C152" s="17">
        <f>(B152/'Computed data'!$B$16)*100</f>
        <v>1.6693181818181819</v>
      </c>
      <c r="D152" s="17">
        <f>A152/'Computed data'!$E$16</f>
        <v>50.752614602678129</v>
      </c>
    </row>
    <row r="153" spans="1:4" x14ac:dyDescent="0.25">
      <c r="A153" s="17">
        <v>834.2</v>
      </c>
      <c r="B153" s="17">
        <v>0.44350000000000001</v>
      </c>
      <c r="C153" s="17">
        <f>(B153/'Computed data'!$B$16)*100</f>
        <v>1.6799242424242424</v>
      </c>
      <c r="D153" s="17">
        <f>A153/'Computed data'!$E$16</f>
        <v>50.960316684586061</v>
      </c>
    </row>
    <row r="154" spans="1:4" x14ac:dyDescent="0.25">
      <c r="A154" s="17">
        <v>838.9</v>
      </c>
      <c r="B154" s="17">
        <v>0.44640000000000002</v>
      </c>
      <c r="C154" s="17">
        <f>(B154/'Computed data'!$B$16)*100</f>
        <v>1.6909090909090911</v>
      </c>
      <c r="D154" s="17">
        <f>A154/'Computed data'!$E$16</f>
        <v>51.247434268399957</v>
      </c>
    </row>
    <row r="155" spans="1:4" x14ac:dyDescent="0.25">
      <c r="A155" s="17">
        <v>843.6</v>
      </c>
      <c r="B155" s="17">
        <v>0.44919999999999999</v>
      </c>
      <c r="C155" s="17">
        <f>(B155/'Computed data'!$B$16)*100</f>
        <v>1.7015151515151514</v>
      </c>
      <c r="D155" s="17">
        <f>A155/'Computed data'!$E$16</f>
        <v>51.534551852213852</v>
      </c>
    </row>
    <row r="156" spans="1:4" x14ac:dyDescent="0.25">
      <c r="A156" s="17">
        <v>848.3</v>
      </c>
      <c r="B156" s="17">
        <v>0.45200000000000001</v>
      </c>
      <c r="C156" s="17">
        <f>(B156/'Computed data'!$B$16)*100</f>
        <v>1.7121212121212124</v>
      </c>
      <c r="D156" s="17">
        <f>A156/'Computed data'!$E$16</f>
        <v>51.821669436027747</v>
      </c>
    </row>
    <row r="157" spans="1:4" x14ac:dyDescent="0.25">
      <c r="A157" s="17">
        <v>853</v>
      </c>
      <c r="B157" s="17">
        <v>0.45479999999999998</v>
      </c>
      <c r="C157" s="17">
        <f>(B157/'Computed data'!$B$16)*100</f>
        <v>1.7227272727272727</v>
      </c>
      <c r="D157" s="17">
        <f>A157/'Computed data'!$E$16</f>
        <v>52.10878701984165</v>
      </c>
    </row>
    <row r="158" spans="1:4" x14ac:dyDescent="0.25">
      <c r="A158" s="17">
        <v>858.6</v>
      </c>
      <c r="B158" s="17">
        <v>0.45810000000000001</v>
      </c>
      <c r="C158" s="17">
        <f>(B158/'Computed data'!$B$16)*100</f>
        <v>1.7352272727272731</v>
      </c>
      <c r="D158" s="17">
        <f>A158/'Computed data'!$E$16</f>
        <v>52.45088456651353</v>
      </c>
    </row>
    <row r="159" spans="1:4" x14ac:dyDescent="0.25">
      <c r="A159" s="17">
        <v>865</v>
      </c>
      <c r="B159" s="17">
        <v>0.46100000000000002</v>
      </c>
      <c r="C159" s="17">
        <f>(B159/'Computed data'!$B$16)*100</f>
        <v>1.7462121212121213</v>
      </c>
      <c r="D159" s="17">
        <f>A159/'Computed data'!$E$16</f>
        <v>52.841853191281395</v>
      </c>
    </row>
    <row r="160" spans="1:4" x14ac:dyDescent="0.25">
      <c r="A160" s="17">
        <v>868</v>
      </c>
      <c r="B160" s="17">
        <v>0.46379999999999999</v>
      </c>
      <c r="C160" s="17">
        <f>(B160/'Computed data'!$B$16)*100</f>
        <v>1.7568181818181821</v>
      </c>
      <c r="D160" s="17">
        <f>A160/'Computed data'!$E$16</f>
        <v>53.025119734141327</v>
      </c>
    </row>
    <row r="161" spans="1:4" x14ac:dyDescent="0.25">
      <c r="A161" s="17">
        <v>873.5</v>
      </c>
      <c r="B161" s="17">
        <v>0.46710000000000002</v>
      </c>
      <c r="C161" s="17">
        <f>(B161/'Computed data'!$B$16)*100</f>
        <v>1.769318181818182</v>
      </c>
      <c r="D161" s="17">
        <f>A161/'Computed data'!$E$16</f>
        <v>53.361108396051208</v>
      </c>
    </row>
    <row r="162" spans="1:4" x14ac:dyDescent="0.25">
      <c r="A162" s="17">
        <v>877.4</v>
      </c>
      <c r="B162" s="17">
        <v>0.47039999999999998</v>
      </c>
      <c r="C162" s="17">
        <f>(B162/'Computed data'!$B$16)*100</f>
        <v>1.781818181818182</v>
      </c>
      <c r="D162" s="17">
        <f>A162/'Computed data'!$E$16</f>
        <v>53.599354901769125</v>
      </c>
    </row>
    <row r="163" spans="1:4" x14ac:dyDescent="0.25">
      <c r="A163" s="17">
        <v>882</v>
      </c>
      <c r="B163" s="17">
        <v>0.47320000000000001</v>
      </c>
      <c r="C163" s="17">
        <f>(B163/'Computed data'!$B$16)*100</f>
        <v>1.7924242424242425</v>
      </c>
      <c r="D163" s="17">
        <f>A163/'Computed data'!$E$16</f>
        <v>53.880363600821028</v>
      </c>
    </row>
    <row r="164" spans="1:4" x14ac:dyDescent="0.25">
      <c r="A164" s="17">
        <v>887</v>
      </c>
      <c r="B164" s="17">
        <v>0.47560000000000002</v>
      </c>
      <c r="C164" s="17">
        <f>(B164/'Computed data'!$B$16)*100</f>
        <v>1.8015151515151515</v>
      </c>
      <c r="D164" s="17">
        <f>A164/'Computed data'!$E$16</f>
        <v>54.185807838920923</v>
      </c>
    </row>
    <row r="165" spans="1:4" x14ac:dyDescent="0.25">
      <c r="A165" s="17">
        <v>890.7</v>
      </c>
      <c r="B165" s="17">
        <v>0.47839999999999999</v>
      </c>
      <c r="C165" s="17">
        <f>(B165/'Computed data'!$B$16)*100</f>
        <v>1.812121212121212</v>
      </c>
      <c r="D165" s="17">
        <f>A165/'Computed data'!$E$16</f>
        <v>54.41183657511484</v>
      </c>
    </row>
    <row r="166" spans="1:4" x14ac:dyDescent="0.25">
      <c r="A166" s="17">
        <v>895.4</v>
      </c>
      <c r="B166" s="17">
        <v>0.48120000000000002</v>
      </c>
      <c r="C166" s="17">
        <f>(B166/'Computed data'!$B$16)*100</f>
        <v>1.8227272727272728</v>
      </c>
      <c r="D166" s="17">
        <f>A166/'Computed data'!$E$16</f>
        <v>54.698954158928736</v>
      </c>
    </row>
    <row r="167" spans="1:4" x14ac:dyDescent="0.25">
      <c r="A167" s="17">
        <v>900.1</v>
      </c>
      <c r="B167" s="17">
        <v>0.48509999999999998</v>
      </c>
      <c r="C167" s="17">
        <f>(B167/'Computed data'!$B$16)*100</f>
        <v>1.8374999999999999</v>
      </c>
      <c r="D167" s="17">
        <f>A167/'Computed data'!$E$16</f>
        <v>54.986071742742638</v>
      </c>
    </row>
    <row r="168" spans="1:4" x14ac:dyDescent="0.25">
      <c r="A168" s="17">
        <v>904.8</v>
      </c>
      <c r="B168" s="17">
        <v>0.4879</v>
      </c>
      <c r="C168" s="17">
        <f>(B168/'Computed data'!$B$16)*100</f>
        <v>1.8481060606060609</v>
      </c>
      <c r="D168" s="17">
        <f>A168/'Computed data'!$E$16</f>
        <v>55.273189326556533</v>
      </c>
    </row>
    <row r="169" spans="1:4" x14ac:dyDescent="0.25">
      <c r="A169" s="17">
        <v>909.2</v>
      </c>
      <c r="B169" s="17">
        <v>0.49049999999999999</v>
      </c>
      <c r="C169" s="17">
        <f>(B169/'Computed data'!$B$16)*100</f>
        <v>1.8579545454545456</v>
      </c>
      <c r="D169" s="17">
        <f>A169/'Computed data'!$E$16</f>
        <v>55.541980256084443</v>
      </c>
    </row>
    <row r="170" spans="1:4" x14ac:dyDescent="0.25">
      <c r="A170" s="17">
        <v>915.1</v>
      </c>
      <c r="B170" s="17">
        <v>0.49399999999999999</v>
      </c>
      <c r="C170" s="17">
        <f>(B170/'Computed data'!$B$16)*100</f>
        <v>1.8712121212121215</v>
      </c>
      <c r="D170" s="17">
        <f>A170/'Computed data'!$E$16</f>
        <v>55.902404457042316</v>
      </c>
    </row>
    <row r="171" spans="1:4" x14ac:dyDescent="0.25">
      <c r="A171" s="17">
        <v>918.1</v>
      </c>
      <c r="B171" s="17">
        <v>0.49680000000000002</v>
      </c>
      <c r="C171" s="17">
        <f>(B171/'Computed data'!$B$16)*100</f>
        <v>1.8818181818181821</v>
      </c>
      <c r="D171" s="17">
        <f>A171/'Computed data'!$E$16</f>
        <v>56.085670999902256</v>
      </c>
    </row>
    <row r="172" spans="1:4" x14ac:dyDescent="0.25">
      <c r="A172" s="17">
        <v>922.8</v>
      </c>
      <c r="B172" s="17">
        <v>0.49969999999999998</v>
      </c>
      <c r="C172" s="17">
        <f>(B172/'Computed data'!$B$16)*100</f>
        <v>1.8928030303030303</v>
      </c>
      <c r="D172" s="17">
        <f>A172/'Computed data'!$E$16</f>
        <v>56.372788583716151</v>
      </c>
    </row>
    <row r="173" spans="1:4" x14ac:dyDescent="0.25">
      <c r="A173" s="17">
        <v>927.5</v>
      </c>
      <c r="B173" s="17">
        <v>0.50249999999999995</v>
      </c>
      <c r="C173" s="17">
        <f>(B173/'Computed data'!$B$16)*100</f>
        <v>1.9034090909090906</v>
      </c>
      <c r="D173" s="17">
        <f>A173/'Computed data'!$E$16</f>
        <v>56.659906167530046</v>
      </c>
    </row>
    <row r="174" spans="1:4" x14ac:dyDescent="0.25">
      <c r="A174" s="17">
        <v>931.4</v>
      </c>
      <c r="B174" s="17">
        <v>0.50580000000000003</v>
      </c>
      <c r="C174" s="17">
        <f>(B174/'Computed data'!$B$16)*100</f>
        <v>1.915909090909091</v>
      </c>
      <c r="D174" s="17">
        <f>A174/'Computed data'!$E$16</f>
        <v>56.898152673247964</v>
      </c>
    </row>
    <row r="175" spans="1:4" x14ac:dyDescent="0.25">
      <c r="A175" s="17">
        <v>935.8</v>
      </c>
      <c r="B175" s="17">
        <v>0.50800000000000001</v>
      </c>
      <c r="C175" s="17">
        <f>(B175/'Computed data'!$B$16)*100</f>
        <v>1.9242424242424245</v>
      </c>
      <c r="D175" s="17">
        <f>A175/'Computed data'!$E$16</f>
        <v>57.166943602775866</v>
      </c>
    </row>
    <row r="176" spans="1:4" x14ac:dyDescent="0.25">
      <c r="A176" s="17">
        <v>939.9</v>
      </c>
      <c r="B176" s="17">
        <v>0.51100000000000001</v>
      </c>
      <c r="C176" s="17">
        <f>(B176/'Computed data'!$B$16)*100</f>
        <v>1.9356060606060606</v>
      </c>
      <c r="D176" s="17">
        <f>A176/'Computed data'!$E$16</f>
        <v>57.417407878017784</v>
      </c>
    </row>
    <row r="177" spans="1:4" x14ac:dyDescent="0.25">
      <c r="A177" s="17">
        <v>944.6</v>
      </c>
      <c r="B177" s="17">
        <v>0.51380000000000003</v>
      </c>
      <c r="C177" s="17">
        <f>(B177/'Computed data'!$B$16)*100</f>
        <v>1.9462121212121215</v>
      </c>
      <c r="D177" s="17">
        <f>A177/'Computed data'!$E$16</f>
        <v>57.704525461831686</v>
      </c>
    </row>
    <row r="178" spans="1:4" x14ac:dyDescent="0.25">
      <c r="A178" s="17">
        <v>949.4</v>
      </c>
      <c r="B178" s="17">
        <v>0.51659999999999995</v>
      </c>
      <c r="C178" s="17">
        <f>(B178/'Computed data'!$B$16)*100</f>
        <v>1.9568181818181818</v>
      </c>
      <c r="D178" s="17">
        <f>A178/'Computed data'!$E$16</f>
        <v>57.997751930407574</v>
      </c>
    </row>
    <row r="179" spans="1:4" x14ac:dyDescent="0.25">
      <c r="A179" s="17">
        <v>954.1</v>
      </c>
      <c r="B179" s="17">
        <v>0.51990000000000003</v>
      </c>
      <c r="C179" s="17">
        <f>(B179/'Computed data'!$B$16)*100</f>
        <v>1.9693181818181822</v>
      </c>
      <c r="D179" s="17">
        <f>A179/'Computed data'!$E$16</f>
        <v>58.284869514221477</v>
      </c>
    </row>
    <row r="180" spans="1:4" x14ac:dyDescent="0.25">
      <c r="A180" s="17">
        <v>958.8</v>
      </c>
      <c r="B180" s="17">
        <v>0.52329999999999999</v>
      </c>
      <c r="C180" s="17">
        <f>(B180/'Computed data'!$B$16)*100</f>
        <v>1.9821969696969699</v>
      </c>
      <c r="D180" s="17">
        <f>A180/'Computed data'!$E$16</f>
        <v>58.571987098035372</v>
      </c>
    </row>
    <row r="181" spans="1:4" x14ac:dyDescent="0.25">
      <c r="A181" s="17">
        <v>964.3</v>
      </c>
      <c r="B181" s="17">
        <v>0.52580000000000005</v>
      </c>
      <c r="C181" s="17">
        <f>(B181/'Computed data'!$B$16)*100</f>
        <v>1.9916666666666669</v>
      </c>
      <c r="D181" s="17">
        <f>A181/'Computed data'!$E$16</f>
        <v>58.907975759945252</v>
      </c>
    </row>
    <row r="182" spans="1:4" x14ac:dyDescent="0.25">
      <c r="A182" s="17">
        <v>969</v>
      </c>
      <c r="B182" s="17">
        <v>0.52900000000000003</v>
      </c>
      <c r="C182" s="17">
        <f>(B182/'Computed data'!$B$16)*100</f>
        <v>2.0037878787878789</v>
      </c>
      <c r="D182" s="17">
        <f>A182/'Computed data'!$E$16</f>
        <v>59.195093343759154</v>
      </c>
    </row>
    <row r="183" spans="1:4" x14ac:dyDescent="0.25">
      <c r="A183" s="17">
        <v>973.7</v>
      </c>
      <c r="B183" s="17">
        <v>0.53139999999999998</v>
      </c>
      <c r="C183" s="17">
        <f>(B183/'Computed data'!$B$16)*100</f>
        <v>2.0128787878787877</v>
      </c>
      <c r="D183" s="17">
        <f>A183/'Computed data'!$E$16</f>
        <v>59.482210927573057</v>
      </c>
    </row>
    <row r="184" spans="1:4" x14ac:dyDescent="0.25">
      <c r="A184" s="17">
        <v>976.7</v>
      </c>
      <c r="B184" s="17">
        <v>0.53500000000000003</v>
      </c>
      <c r="C184" s="17">
        <f>(B184/'Computed data'!$B$16)*100</f>
        <v>2.0265151515151518</v>
      </c>
      <c r="D184" s="17">
        <f>A184/'Computed data'!$E$16</f>
        <v>59.665477470432997</v>
      </c>
    </row>
    <row r="185" spans="1:4" x14ac:dyDescent="0.25">
      <c r="A185" s="17">
        <v>980.6</v>
      </c>
      <c r="B185" s="17">
        <v>0.53739999999999999</v>
      </c>
      <c r="C185" s="17">
        <f>(B185/'Computed data'!$B$16)*100</f>
        <v>2.0356060606060606</v>
      </c>
      <c r="D185" s="17">
        <f>A185/'Computed data'!$E$16</f>
        <v>59.903723976150907</v>
      </c>
    </row>
    <row r="186" spans="1:4" x14ac:dyDescent="0.25">
      <c r="A186" s="17">
        <v>985.3</v>
      </c>
      <c r="B186" s="17">
        <v>0.54020000000000001</v>
      </c>
      <c r="C186" s="17">
        <f>(B186/'Computed data'!$B$16)*100</f>
        <v>2.0462121212121214</v>
      </c>
      <c r="D186" s="17">
        <f>A186/'Computed data'!$E$16</f>
        <v>60.190841559964802</v>
      </c>
    </row>
    <row r="187" spans="1:4" x14ac:dyDescent="0.25">
      <c r="A187" s="17">
        <v>989.2</v>
      </c>
      <c r="B187" s="17">
        <v>0.54349999999999998</v>
      </c>
      <c r="C187" s="17">
        <f>(B187/'Computed data'!$B$16)*100</f>
        <v>2.0587121212121211</v>
      </c>
      <c r="D187" s="17">
        <f>A187/'Computed data'!$E$16</f>
        <v>60.429088065682727</v>
      </c>
    </row>
    <row r="188" spans="1:4" x14ac:dyDescent="0.25">
      <c r="A188" s="17">
        <v>992.2</v>
      </c>
      <c r="B188" s="17">
        <v>0.54630000000000001</v>
      </c>
      <c r="C188" s="17">
        <f>(B188/'Computed data'!$B$16)*100</f>
        <v>2.0693181818181818</v>
      </c>
      <c r="D188" s="17">
        <f>A188/'Computed data'!$E$16</f>
        <v>60.61235460854266</v>
      </c>
    </row>
    <row r="189" spans="1:4" x14ac:dyDescent="0.25">
      <c r="A189" s="17">
        <v>996.9</v>
      </c>
      <c r="B189" s="17">
        <v>0.54920000000000002</v>
      </c>
      <c r="C189" s="17">
        <f>(B189/'Computed data'!$B$16)*100</f>
        <v>2.0803030303030305</v>
      </c>
      <c r="D189" s="17">
        <f>A189/'Computed data'!$E$16</f>
        <v>60.899472192356555</v>
      </c>
    </row>
    <row r="190" spans="1:4" x14ac:dyDescent="0.25">
      <c r="A190" s="17">
        <v>1002</v>
      </c>
      <c r="B190" s="17">
        <v>0.55249999999999999</v>
      </c>
      <c r="C190" s="17">
        <f>(B190/'Computed data'!$B$16)*100</f>
        <v>2.0928030303030303</v>
      </c>
      <c r="D190" s="17">
        <f>A190/'Computed data'!$E$16</f>
        <v>61.21102531521845</v>
      </c>
    </row>
    <row r="191" spans="1:4" x14ac:dyDescent="0.25">
      <c r="A191" s="17">
        <v>1007</v>
      </c>
      <c r="B191" s="17">
        <v>0.55530000000000002</v>
      </c>
      <c r="C191" s="17">
        <f>(B191/'Computed data'!$B$16)*100</f>
        <v>2.103409090909091</v>
      </c>
      <c r="D191" s="17">
        <f>A191/'Computed data'!$E$16</f>
        <v>61.516469553318338</v>
      </c>
    </row>
    <row r="192" spans="1:4" x14ac:dyDescent="0.25">
      <c r="A192" s="17">
        <v>1010</v>
      </c>
      <c r="B192" s="17">
        <v>0.55810000000000004</v>
      </c>
      <c r="C192" s="17">
        <f>(B192/'Computed data'!$B$16)*100</f>
        <v>2.1140151515151517</v>
      </c>
      <c r="D192" s="17">
        <f>A192/'Computed data'!$E$16</f>
        <v>61.699736096178277</v>
      </c>
    </row>
    <row r="193" spans="1:4" x14ac:dyDescent="0.25">
      <c r="A193" s="17">
        <v>1015</v>
      </c>
      <c r="B193" s="17">
        <v>0.56140000000000001</v>
      </c>
      <c r="C193" s="17">
        <f>(B193/'Computed data'!$B$16)*100</f>
        <v>2.1265151515151519</v>
      </c>
      <c r="D193" s="17">
        <f>A193/'Computed data'!$E$16</f>
        <v>62.005180334278165</v>
      </c>
    </row>
    <row r="194" spans="1:4" x14ac:dyDescent="0.25">
      <c r="A194" s="17">
        <v>1019</v>
      </c>
      <c r="B194" s="17">
        <v>0.56430000000000002</v>
      </c>
      <c r="C194" s="17">
        <f>(B194/'Computed data'!$B$16)*100</f>
        <v>2.1375000000000002</v>
      </c>
      <c r="D194" s="17">
        <f>A194/'Computed data'!$E$16</f>
        <v>62.249535724758083</v>
      </c>
    </row>
    <row r="195" spans="1:4" x14ac:dyDescent="0.25">
      <c r="A195" s="17">
        <v>1023</v>
      </c>
      <c r="B195" s="17">
        <v>0.56710000000000005</v>
      </c>
      <c r="C195" s="17">
        <f>(B195/'Computed data'!$B$16)*100</f>
        <v>2.1481060606060609</v>
      </c>
      <c r="D195" s="17">
        <f>A195/'Computed data'!$E$16</f>
        <v>62.493891115237993</v>
      </c>
    </row>
    <row r="196" spans="1:4" x14ac:dyDescent="0.25">
      <c r="A196" s="17">
        <v>1027</v>
      </c>
      <c r="B196" s="17">
        <v>0.56989999999999996</v>
      </c>
      <c r="C196" s="17">
        <f>(B196/'Computed data'!$B$16)*100</f>
        <v>2.1587121212121212</v>
      </c>
      <c r="D196" s="17">
        <f>A196/'Computed data'!$E$16</f>
        <v>62.73824650571791</v>
      </c>
    </row>
    <row r="197" spans="1:4" x14ac:dyDescent="0.25">
      <c r="A197" s="17">
        <v>1031</v>
      </c>
      <c r="B197" s="17">
        <v>0.57269999999999999</v>
      </c>
      <c r="C197" s="17">
        <f>(B197/'Computed data'!$B$16)*100</f>
        <v>2.1693181818181819</v>
      </c>
      <c r="D197" s="17">
        <f>A197/'Computed data'!$E$16</f>
        <v>62.982601896197821</v>
      </c>
    </row>
    <row r="198" spans="1:4" x14ac:dyDescent="0.25">
      <c r="A198" s="17">
        <v>1036</v>
      </c>
      <c r="B198" s="17">
        <v>0.5756</v>
      </c>
      <c r="C198" s="17">
        <f>(B198/'Computed data'!$B$16)*100</f>
        <v>2.1803030303030302</v>
      </c>
      <c r="D198" s="17">
        <f>A198/'Computed data'!$E$16</f>
        <v>63.288046134297716</v>
      </c>
    </row>
    <row r="199" spans="1:4" x14ac:dyDescent="0.25">
      <c r="A199" s="17">
        <v>1038</v>
      </c>
      <c r="B199" s="17">
        <v>0.57899999999999996</v>
      </c>
      <c r="C199" s="17">
        <f>(B199/'Computed data'!$B$16)*100</f>
        <v>2.1931818181818179</v>
      </c>
      <c r="D199" s="17">
        <f>A199/'Computed data'!$E$16</f>
        <v>63.410223829537671</v>
      </c>
    </row>
    <row r="200" spans="1:4" x14ac:dyDescent="0.25">
      <c r="A200" s="17">
        <v>1043</v>
      </c>
      <c r="B200" s="17">
        <v>0.58169999999999999</v>
      </c>
      <c r="C200" s="17">
        <f>(B200/'Computed data'!$B$16)*100</f>
        <v>2.2034090909090911</v>
      </c>
      <c r="D200" s="17">
        <f>A200/'Computed data'!$E$16</f>
        <v>63.715668067637566</v>
      </c>
    </row>
    <row r="201" spans="1:4" x14ac:dyDescent="0.25">
      <c r="A201" s="17">
        <v>1047</v>
      </c>
      <c r="B201" s="17">
        <v>0.58450000000000002</v>
      </c>
      <c r="C201" s="17">
        <f>(B201/'Computed data'!$B$16)*100</f>
        <v>2.2140151515151514</v>
      </c>
      <c r="D201" s="17">
        <f>A201/'Computed data'!$E$16</f>
        <v>63.960023458117476</v>
      </c>
    </row>
    <row r="202" spans="1:4" x14ac:dyDescent="0.25">
      <c r="A202" s="17">
        <v>1052</v>
      </c>
      <c r="B202" s="17">
        <v>0.58740000000000003</v>
      </c>
      <c r="C202" s="17">
        <f>(B202/'Computed data'!$B$16)*100</f>
        <v>2.2250000000000001</v>
      </c>
      <c r="D202" s="17">
        <f>A202/'Computed data'!$E$16</f>
        <v>64.265467696217371</v>
      </c>
    </row>
    <row r="203" spans="1:4" x14ac:dyDescent="0.25">
      <c r="A203" s="17">
        <v>1055</v>
      </c>
      <c r="B203" s="17">
        <v>0.59119999999999995</v>
      </c>
      <c r="C203" s="17">
        <f>(B203/'Computed data'!$B$16)*100</f>
        <v>2.2393939393939393</v>
      </c>
      <c r="D203" s="17">
        <f>A203/'Computed data'!$E$16</f>
        <v>64.448734239077311</v>
      </c>
    </row>
    <row r="204" spans="1:4" x14ac:dyDescent="0.25">
      <c r="A204" s="17">
        <v>1060</v>
      </c>
      <c r="B204" s="17">
        <v>0.59399999999999997</v>
      </c>
      <c r="C204" s="17">
        <f>(B204/'Computed data'!$B$16)*100</f>
        <v>2.25</v>
      </c>
      <c r="D204" s="17">
        <f>A204/'Computed data'!$E$16</f>
        <v>64.754178477177206</v>
      </c>
    </row>
    <row r="205" spans="1:4" x14ac:dyDescent="0.25">
      <c r="A205" s="17">
        <v>1064</v>
      </c>
      <c r="B205" s="17">
        <v>0.59640000000000004</v>
      </c>
      <c r="C205" s="17">
        <f>(B205/'Computed data'!$B$16)*100</f>
        <v>2.2590909090909093</v>
      </c>
      <c r="D205" s="17">
        <f>A205/'Computed data'!$E$16</f>
        <v>64.998533867657116</v>
      </c>
    </row>
    <row r="206" spans="1:4" x14ac:dyDescent="0.25">
      <c r="A206" s="17">
        <v>1068</v>
      </c>
      <c r="B206" s="17">
        <v>0.59919999999999995</v>
      </c>
      <c r="C206" s="17">
        <f>(B206/'Computed data'!$B$16)*100</f>
        <v>2.26969696969697</v>
      </c>
      <c r="D206" s="17">
        <f>A206/'Computed data'!$E$16</f>
        <v>65.242889258137026</v>
      </c>
    </row>
    <row r="207" spans="1:4" x14ac:dyDescent="0.25">
      <c r="A207" s="17">
        <v>1072</v>
      </c>
      <c r="B207" s="17">
        <v>0.60199999999999998</v>
      </c>
      <c r="C207" s="17">
        <f>(B207/'Computed data'!$B$16)*100</f>
        <v>2.2803030303030303</v>
      </c>
      <c r="D207" s="17">
        <f>A207/'Computed data'!$E$16</f>
        <v>65.487244648616937</v>
      </c>
    </row>
    <row r="208" spans="1:4" x14ac:dyDescent="0.25">
      <c r="A208" s="17">
        <v>1075</v>
      </c>
      <c r="B208" s="17">
        <v>0.6048</v>
      </c>
      <c r="C208" s="17">
        <f>(B208/'Computed data'!$B$16)*100</f>
        <v>2.290909090909091</v>
      </c>
      <c r="D208" s="17">
        <f>A208/'Computed data'!$E$16</f>
        <v>65.670511191476876</v>
      </c>
    </row>
    <row r="209" spans="1:4" x14ac:dyDescent="0.25">
      <c r="A209" s="17">
        <v>1079</v>
      </c>
      <c r="B209" s="17">
        <v>0.60760000000000003</v>
      </c>
      <c r="C209" s="17">
        <f>(B209/'Computed data'!$B$16)*100</f>
        <v>2.3015151515151517</v>
      </c>
      <c r="D209" s="17">
        <f>A209/'Computed data'!$E$16</f>
        <v>65.914866581956787</v>
      </c>
    </row>
    <row r="210" spans="1:4" x14ac:dyDescent="0.25">
      <c r="A210" s="17">
        <v>1083</v>
      </c>
      <c r="B210" s="17">
        <v>0.61099999999999999</v>
      </c>
      <c r="C210" s="17">
        <f>(B210/'Computed data'!$B$16)*100</f>
        <v>2.3143939393939394</v>
      </c>
      <c r="D210" s="17">
        <f>A210/'Computed data'!$E$16</f>
        <v>66.159221972436711</v>
      </c>
    </row>
    <row r="211" spans="1:4" x14ac:dyDescent="0.25">
      <c r="A211" s="17">
        <v>1087</v>
      </c>
      <c r="B211" s="17">
        <v>0.61439999999999995</v>
      </c>
      <c r="C211" s="17">
        <f>(B211/'Computed data'!$B$16)*100</f>
        <v>2.3272727272727272</v>
      </c>
      <c r="D211" s="17">
        <f>A211/'Computed data'!$E$16</f>
        <v>66.403577362916621</v>
      </c>
    </row>
    <row r="212" spans="1:4" x14ac:dyDescent="0.25">
      <c r="A212" s="17">
        <v>1092</v>
      </c>
      <c r="B212" s="17">
        <v>0.61709999999999998</v>
      </c>
      <c r="C212" s="17">
        <f>(B212/'Computed data'!$B$16)*100</f>
        <v>2.3374999999999999</v>
      </c>
      <c r="D212" s="17">
        <f>A212/'Computed data'!$E$16</f>
        <v>66.709021601016516</v>
      </c>
    </row>
    <row r="213" spans="1:4" x14ac:dyDescent="0.25">
      <c r="A213" s="17">
        <v>1095</v>
      </c>
      <c r="B213" s="17">
        <v>0.61990000000000001</v>
      </c>
      <c r="C213" s="17">
        <f>(B213/'Computed data'!$B$16)*100</f>
        <v>2.3481060606060606</v>
      </c>
      <c r="D213" s="17">
        <f>A213/'Computed data'!$E$16</f>
        <v>66.892288143876442</v>
      </c>
    </row>
    <row r="214" spans="1:4" x14ac:dyDescent="0.25">
      <c r="A214" s="17">
        <v>1098</v>
      </c>
      <c r="B214" s="17">
        <v>0.62270000000000003</v>
      </c>
      <c r="C214" s="17">
        <f>(B214/'Computed data'!$B$16)*100</f>
        <v>2.3587121212121214</v>
      </c>
      <c r="D214" s="17">
        <f>A214/'Computed data'!$E$16</f>
        <v>67.075554686736382</v>
      </c>
    </row>
    <row r="215" spans="1:4" x14ac:dyDescent="0.25">
      <c r="A215" s="17">
        <v>1102</v>
      </c>
      <c r="B215" s="17">
        <v>0.62560000000000004</v>
      </c>
      <c r="C215" s="17">
        <f>(B215/'Computed data'!$B$16)*100</f>
        <v>2.3696969696969701</v>
      </c>
      <c r="D215" s="17">
        <f>A215/'Computed data'!$E$16</f>
        <v>67.319910077216292</v>
      </c>
    </row>
    <row r="216" spans="1:4" x14ac:dyDescent="0.25">
      <c r="A216" s="17">
        <v>1106</v>
      </c>
      <c r="B216" s="17">
        <v>0.62839999999999996</v>
      </c>
      <c r="C216" s="17">
        <f>(B216/'Computed data'!$B$16)*100</f>
        <v>2.3803030303030304</v>
      </c>
      <c r="D216" s="17">
        <f>A216/'Computed data'!$E$16</f>
        <v>67.564265467696202</v>
      </c>
    </row>
    <row r="217" spans="1:4" x14ac:dyDescent="0.25">
      <c r="A217" s="17">
        <v>1109</v>
      </c>
      <c r="B217" s="17">
        <v>0.63129999999999997</v>
      </c>
      <c r="C217" s="17">
        <f>(B217/'Computed data'!$B$16)*100</f>
        <v>2.3912878787878791</v>
      </c>
      <c r="D217" s="17">
        <f>A217/'Computed data'!$E$16</f>
        <v>67.747532010556142</v>
      </c>
    </row>
    <row r="218" spans="1:4" x14ac:dyDescent="0.25">
      <c r="A218" s="17">
        <v>1113</v>
      </c>
      <c r="B218" s="17">
        <v>0.6341</v>
      </c>
      <c r="C218" s="17">
        <f>(B218/'Computed data'!$B$16)*100</f>
        <v>2.4018939393939394</v>
      </c>
      <c r="D218" s="17">
        <f>A218/'Computed data'!$E$16</f>
        <v>67.991887401036053</v>
      </c>
    </row>
    <row r="219" spans="1:4" x14ac:dyDescent="0.25">
      <c r="A219" s="17">
        <v>1117</v>
      </c>
      <c r="B219" s="17">
        <v>0.63790000000000002</v>
      </c>
      <c r="C219" s="17">
        <f>(B219/'Computed data'!$B$16)*100</f>
        <v>2.416287878787879</v>
      </c>
      <c r="D219" s="17">
        <f>A219/'Computed data'!$E$16</f>
        <v>68.236242791515977</v>
      </c>
    </row>
    <row r="220" spans="1:4" x14ac:dyDescent="0.25">
      <c r="A220" s="17">
        <v>1121</v>
      </c>
      <c r="B220" s="17">
        <v>0.64070000000000005</v>
      </c>
      <c r="C220" s="17">
        <f>(B220/'Computed data'!$B$16)*100</f>
        <v>2.4268939393939397</v>
      </c>
      <c r="D220" s="17">
        <f>A220/'Computed data'!$E$16</f>
        <v>68.480598181995887</v>
      </c>
    </row>
    <row r="221" spans="1:4" x14ac:dyDescent="0.25">
      <c r="A221" s="17">
        <v>1125</v>
      </c>
      <c r="B221" s="17">
        <v>0.64400000000000002</v>
      </c>
      <c r="C221" s="17">
        <f>(B221/'Computed data'!$B$16)*100</f>
        <v>2.4393939393939394</v>
      </c>
      <c r="D221" s="17">
        <f>A221/'Computed data'!$E$16</f>
        <v>68.724953572475798</v>
      </c>
    </row>
    <row r="222" spans="1:4" x14ac:dyDescent="0.25">
      <c r="A222" s="17">
        <v>1128</v>
      </c>
      <c r="B222" s="17">
        <v>0.64680000000000004</v>
      </c>
      <c r="C222" s="17">
        <f>(B222/'Computed data'!$B$16)*100</f>
        <v>2.4500000000000006</v>
      </c>
      <c r="D222" s="17">
        <f>A222/'Computed data'!$E$16</f>
        <v>68.908220115335737</v>
      </c>
    </row>
    <row r="223" spans="1:4" x14ac:dyDescent="0.25">
      <c r="A223" s="17">
        <v>1130</v>
      </c>
      <c r="B223" s="17">
        <v>0.64910000000000001</v>
      </c>
      <c r="C223" s="17">
        <f>(B223/'Computed data'!$B$16)*100</f>
        <v>2.4587121212121215</v>
      </c>
      <c r="D223" s="17">
        <f>A223/'Computed data'!$E$16</f>
        <v>69.030397810575693</v>
      </c>
    </row>
    <row r="224" spans="1:4" x14ac:dyDescent="0.25">
      <c r="A224" s="17">
        <v>1133</v>
      </c>
      <c r="B224" s="17">
        <v>0.65200000000000002</v>
      </c>
      <c r="C224" s="17">
        <f>(B224/'Computed data'!$B$16)*100</f>
        <v>2.4696969696969702</v>
      </c>
      <c r="D224" s="17">
        <f>A224/'Computed data'!$E$16</f>
        <v>69.213664353435632</v>
      </c>
    </row>
    <row r="225" spans="1:4" x14ac:dyDescent="0.25">
      <c r="A225" s="17">
        <v>1137</v>
      </c>
      <c r="B225" s="17">
        <v>0.65559999999999996</v>
      </c>
      <c r="C225" s="17">
        <f>(B225/'Computed data'!$B$16)*100</f>
        <v>2.4833333333333334</v>
      </c>
      <c r="D225" s="17">
        <f>A225/'Computed data'!$E$16</f>
        <v>69.458019743915543</v>
      </c>
    </row>
    <row r="226" spans="1:4" x14ac:dyDescent="0.25">
      <c r="A226" s="17">
        <v>1141</v>
      </c>
      <c r="B226" s="17">
        <v>0.65800000000000003</v>
      </c>
      <c r="C226" s="17">
        <f>(B226/'Computed data'!$B$16)*100</f>
        <v>2.4924242424242427</v>
      </c>
      <c r="D226" s="17">
        <f>A226/'Computed data'!$E$16</f>
        <v>69.702375134395453</v>
      </c>
    </row>
    <row r="227" spans="1:4" x14ac:dyDescent="0.25">
      <c r="A227" s="17">
        <v>1144</v>
      </c>
      <c r="B227" s="17">
        <v>0.66139999999999999</v>
      </c>
      <c r="C227" s="17">
        <f>(B227/'Computed data'!$B$16)*100</f>
        <v>2.5053030303030304</v>
      </c>
      <c r="D227" s="17">
        <f>A227/'Computed data'!$E$16</f>
        <v>69.885641677255393</v>
      </c>
    </row>
    <row r="228" spans="1:4" x14ac:dyDescent="0.25">
      <c r="A228" s="17">
        <v>1147</v>
      </c>
      <c r="B228" s="17">
        <v>0.66420000000000001</v>
      </c>
      <c r="C228" s="17">
        <f>(B228/'Computed data'!$B$16)*100</f>
        <v>2.5159090909090911</v>
      </c>
      <c r="D228" s="17">
        <f>A228/'Computed data'!$E$16</f>
        <v>70.068908220115333</v>
      </c>
    </row>
    <row r="229" spans="1:4" x14ac:dyDescent="0.25">
      <c r="A229" s="17">
        <v>1148</v>
      </c>
      <c r="B229" s="17">
        <v>0.66659999999999997</v>
      </c>
      <c r="C229" s="17">
        <f>(B229/'Computed data'!$B$16)*100</f>
        <v>2.5250000000000004</v>
      </c>
      <c r="D229" s="17">
        <f>A229/'Computed data'!$E$16</f>
        <v>70.129997067735303</v>
      </c>
    </row>
    <row r="230" spans="1:4" x14ac:dyDescent="0.25">
      <c r="A230" s="17">
        <v>1151</v>
      </c>
      <c r="B230" s="17">
        <v>0.6694</v>
      </c>
      <c r="C230" s="17">
        <f>(B230/'Computed data'!$B$16)*100</f>
        <v>2.5356060606060606</v>
      </c>
      <c r="D230" s="17">
        <f>A230/'Computed data'!$E$16</f>
        <v>70.313263610595243</v>
      </c>
    </row>
    <row r="231" spans="1:4" x14ac:dyDescent="0.25">
      <c r="A231" s="17">
        <v>1153</v>
      </c>
      <c r="B231" s="17">
        <v>0.67290000000000005</v>
      </c>
      <c r="C231" s="17">
        <f>(B231/'Computed data'!$B$16)*100</f>
        <v>2.5488636363636368</v>
      </c>
      <c r="D231" s="17">
        <f>A231/'Computed data'!$E$16</f>
        <v>70.435441305835198</v>
      </c>
    </row>
    <row r="232" spans="1:4" x14ac:dyDescent="0.25">
      <c r="A232" s="17">
        <v>1157</v>
      </c>
      <c r="B232" s="17">
        <v>0.67600000000000005</v>
      </c>
      <c r="C232" s="17">
        <f>(B232/'Computed data'!$B$16)*100</f>
        <v>2.560606060606061</v>
      </c>
      <c r="D232" s="17">
        <f>A232/'Computed data'!$E$16</f>
        <v>70.679796696315108</v>
      </c>
    </row>
    <row r="233" spans="1:4" x14ac:dyDescent="0.25">
      <c r="A233" s="17">
        <v>1160</v>
      </c>
      <c r="B233" s="17">
        <v>0.67889999999999995</v>
      </c>
      <c r="C233" s="17">
        <f>(B233/'Computed data'!$B$16)*100</f>
        <v>2.5715909090909093</v>
      </c>
      <c r="D233" s="17">
        <f>A233/'Computed data'!$E$16</f>
        <v>70.863063239175048</v>
      </c>
    </row>
    <row r="234" spans="1:4" x14ac:dyDescent="0.25">
      <c r="A234" s="17">
        <v>1163</v>
      </c>
      <c r="B234" s="17">
        <v>0.68149999999999999</v>
      </c>
      <c r="C234" s="17">
        <f>(B234/'Computed data'!$B$16)*100</f>
        <v>2.581439393939394</v>
      </c>
      <c r="D234" s="17">
        <f>A234/'Computed data'!$E$16</f>
        <v>71.046329782034988</v>
      </c>
    </row>
    <row r="235" spans="1:4" x14ac:dyDescent="0.25">
      <c r="A235" s="17">
        <v>1165</v>
      </c>
      <c r="B235" s="17">
        <v>0.68500000000000005</v>
      </c>
      <c r="C235" s="17">
        <f>(B235/'Computed data'!$B$16)*100</f>
        <v>2.5946969696969702</v>
      </c>
      <c r="D235" s="17">
        <f>A235/'Computed data'!$E$16</f>
        <v>71.168507477274943</v>
      </c>
    </row>
    <row r="236" spans="1:4" x14ac:dyDescent="0.25">
      <c r="A236" s="17">
        <v>1168</v>
      </c>
      <c r="B236" s="17">
        <v>0.68779999999999997</v>
      </c>
      <c r="C236" s="17">
        <f>(B236/'Computed data'!$B$16)*100</f>
        <v>2.6053030303030305</v>
      </c>
      <c r="D236" s="17">
        <f>A236/'Computed data'!$E$16</f>
        <v>71.351774020134869</v>
      </c>
    </row>
    <row r="237" spans="1:4" x14ac:dyDescent="0.25">
      <c r="A237" s="17">
        <v>1171</v>
      </c>
      <c r="B237" s="17">
        <v>0.69069999999999998</v>
      </c>
      <c r="C237" s="17">
        <f>(B237/'Computed data'!$B$16)*100</f>
        <v>2.6162878787878787</v>
      </c>
      <c r="D237" s="17">
        <f>A237/'Computed data'!$E$16</f>
        <v>71.535040562994809</v>
      </c>
    </row>
    <row r="238" spans="1:4" x14ac:dyDescent="0.25">
      <c r="A238" s="17">
        <v>1174</v>
      </c>
      <c r="B238" s="17">
        <v>0.69350000000000001</v>
      </c>
      <c r="C238" s="17">
        <f>(B238/'Computed data'!$B$16)*100</f>
        <v>2.6268939393939394</v>
      </c>
      <c r="D238" s="17">
        <f>A238/'Computed data'!$E$16</f>
        <v>71.718307105854748</v>
      </c>
    </row>
    <row r="239" spans="1:4" x14ac:dyDescent="0.25">
      <c r="A239" s="17">
        <v>1177</v>
      </c>
      <c r="B239" s="17">
        <v>0.69630000000000003</v>
      </c>
      <c r="C239" s="17">
        <f>(B239/'Computed data'!$B$16)*100</f>
        <v>2.6375000000000002</v>
      </c>
      <c r="D239" s="17">
        <f>A239/'Computed data'!$E$16</f>
        <v>71.901573648714688</v>
      </c>
    </row>
    <row r="240" spans="1:4" x14ac:dyDescent="0.25">
      <c r="A240" s="17">
        <v>1180</v>
      </c>
      <c r="B240" s="17">
        <v>0.69969999999999999</v>
      </c>
      <c r="C240" s="17">
        <f>(B240/'Computed data'!$B$16)*100</f>
        <v>2.6503787878787879</v>
      </c>
      <c r="D240" s="17">
        <f>A240/'Computed data'!$E$16</f>
        <v>72.084840191574614</v>
      </c>
    </row>
    <row r="241" spans="1:4" x14ac:dyDescent="0.25">
      <c r="A241" s="17">
        <v>1183</v>
      </c>
      <c r="B241" s="17">
        <v>0.70250000000000001</v>
      </c>
      <c r="C241" s="17">
        <f>(B241/'Computed data'!$B$16)*100</f>
        <v>2.6609848484848486</v>
      </c>
      <c r="D241" s="17">
        <f>A241/'Computed data'!$E$16</f>
        <v>72.268106734434554</v>
      </c>
    </row>
    <row r="242" spans="1:4" x14ac:dyDescent="0.25">
      <c r="A242" s="17">
        <v>1185</v>
      </c>
      <c r="B242" s="17">
        <v>0.70530000000000004</v>
      </c>
      <c r="C242" s="17">
        <f>(B242/'Computed data'!$B$16)*100</f>
        <v>2.6715909090909093</v>
      </c>
      <c r="D242" s="17">
        <f>A242/'Computed data'!$E$16</f>
        <v>72.390284429674509</v>
      </c>
    </row>
    <row r="243" spans="1:4" x14ac:dyDescent="0.25">
      <c r="A243" s="17">
        <v>1188</v>
      </c>
      <c r="B243" s="17">
        <v>0.70809999999999995</v>
      </c>
      <c r="C243" s="17">
        <f>(B243/'Computed data'!$B$16)*100</f>
        <v>2.6821969696969696</v>
      </c>
      <c r="D243" s="17">
        <f>A243/'Computed data'!$E$16</f>
        <v>72.573550972534449</v>
      </c>
    </row>
    <row r="244" spans="1:4" x14ac:dyDescent="0.25">
      <c r="A244" s="17">
        <v>1190</v>
      </c>
      <c r="B244" s="17">
        <v>0.71089999999999998</v>
      </c>
      <c r="C244" s="17">
        <f>(B244/'Computed data'!$B$16)*100</f>
        <v>2.6928030303030304</v>
      </c>
      <c r="D244" s="17">
        <f>A244/'Computed data'!$E$16</f>
        <v>72.695728667774404</v>
      </c>
    </row>
    <row r="245" spans="1:4" x14ac:dyDescent="0.25">
      <c r="A245" s="17">
        <v>1192</v>
      </c>
      <c r="B245" s="17">
        <v>0.7137</v>
      </c>
      <c r="C245" s="17">
        <f>(B245/'Computed data'!$B$16)*100</f>
        <v>2.7034090909090911</v>
      </c>
      <c r="D245" s="17">
        <f>A245/'Computed data'!$E$16</f>
        <v>72.817906363014359</v>
      </c>
    </row>
    <row r="246" spans="1:4" x14ac:dyDescent="0.25">
      <c r="A246" s="17">
        <v>1194</v>
      </c>
      <c r="B246" s="17">
        <v>0.71719999999999995</v>
      </c>
      <c r="C246" s="17">
        <f>(B246/'Computed data'!$B$16)*100</f>
        <v>2.7166666666666663</v>
      </c>
      <c r="D246" s="17">
        <f>A246/'Computed data'!$E$16</f>
        <v>72.940084058254314</v>
      </c>
    </row>
    <row r="247" spans="1:4" x14ac:dyDescent="0.25">
      <c r="A247" s="17">
        <v>1195</v>
      </c>
      <c r="B247" s="17">
        <v>0.71989999999999998</v>
      </c>
      <c r="C247" s="17">
        <f>(B247/'Computed data'!$B$16)*100</f>
        <v>2.7268939393939395</v>
      </c>
      <c r="D247" s="17">
        <f>A247/'Computed data'!$E$16</f>
        <v>73.001172905874299</v>
      </c>
    </row>
    <row r="248" spans="1:4" x14ac:dyDescent="0.25">
      <c r="A248" s="17">
        <v>1196</v>
      </c>
      <c r="B248" s="17">
        <v>0.72270000000000001</v>
      </c>
      <c r="C248" s="17">
        <f>(B248/'Computed data'!$B$16)*100</f>
        <v>2.7375000000000003</v>
      </c>
      <c r="D248" s="17">
        <f>A248/'Computed data'!$E$16</f>
        <v>73.062261753494269</v>
      </c>
    </row>
    <row r="249" spans="1:4" x14ac:dyDescent="0.25">
      <c r="A249" s="17">
        <v>1198</v>
      </c>
      <c r="B249" s="17">
        <v>0.72550000000000003</v>
      </c>
      <c r="C249" s="17">
        <f>(B249/'Computed data'!$B$16)*100</f>
        <v>2.748106060606061</v>
      </c>
      <c r="D249" s="17">
        <f>A249/'Computed data'!$E$16</f>
        <v>73.184439448734224</v>
      </c>
    </row>
    <row r="250" spans="1:4" x14ac:dyDescent="0.25">
      <c r="A250" s="17">
        <v>1200</v>
      </c>
      <c r="B250" s="17">
        <v>0.72840000000000005</v>
      </c>
      <c r="C250" s="17">
        <f>(B250/'Computed data'!$B$16)*100</f>
        <v>2.7590909090909093</v>
      </c>
      <c r="D250" s="17">
        <f>A250/'Computed data'!$E$16</f>
        <v>73.306617143974194</v>
      </c>
    </row>
    <row r="251" spans="1:4" x14ac:dyDescent="0.25">
      <c r="A251" s="17">
        <v>1202</v>
      </c>
      <c r="B251" s="17">
        <v>0.73219999999999996</v>
      </c>
      <c r="C251" s="17">
        <f>(B251/'Computed data'!$B$16)*100</f>
        <v>2.7734848484848484</v>
      </c>
      <c r="D251" s="17">
        <f>A251/'Computed data'!$E$16</f>
        <v>73.428794839214149</v>
      </c>
    </row>
    <row r="252" spans="1:4" x14ac:dyDescent="0.25">
      <c r="A252" s="17">
        <v>1203</v>
      </c>
      <c r="B252" s="17">
        <v>0.73460000000000003</v>
      </c>
      <c r="C252" s="17">
        <f>(B252/'Computed data'!$B$16)*100</f>
        <v>2.7825757575757581</v>
      </c>
      <c r="D252" s="17">
        <f>A252/'Computed data'!$E$16</f>
        <v>73.489883686834119</v>
      </c>
    </row>
    <row r="253" spans="1:4" x14ac:dyDescent="0.25">
      <c r="A253" s="17">
        <v>1205</v>
      </c>
      <c r="B253" s="17">
        <v>0.73729999999999996</v>
      </c>
      <c r="C253" s="17">
        <f>(B253/'Computed data'!$B$16)*100</f>
        <v>2.79280303030303</v>
      </c>
      <c r="D253" s="17">
        <f>A253/'Computed data'!$E$16</f>
        <v>73.612061382074074</v>
      </c>
    </row>
    <row r="254" spans="1:4" x14ac:dyDescent="0.25">
      <c r="A254" s="17">
        <v>1207</v>
      </c>
      <c r="B254" s="17">
        <v>0.74019999999999997</v>
      </c>
      <c r="C254" s="17">
        <f>(B254/'Computed data'!$B$16)*100</f>
        <v>2.8037878787878787</v>
      </c>
      <c r="D254" s="17">
        <f>A254/'Computed data'!$E$16</f>
        <v>73.734239077314044</v>
      </c>
    </row>
    <row r="255" spans="1:4" x14ac:dyDescent="0.25">
      <c r="A255" s="17">
        <v>1208</v>
      </c>
      <c r="B255" s="17">
        <v>0.74299999999999999</v>
      </c>
      <c r="C255" s="17">
        <f>(B255/'Computed data'!$B$16)*100</f>
        <v>2.8143939393939394</v>
      </c>
      <c r="D255" s="17">
        <f>A255/'Computed data'!$E$16</f>
        <v>73.795327924934014</v>
      </c>
    </row>
    <row r="256" spans="1:4" x14ac:dyDescent="0.25">
      <c r="A256" s="17">
        <v>1210</v>
      </c>
      <c r="B256" s="17">
        <v>0.74629999999999996</v>
      </c>
      <c r="C256" s="17">
        <f>(B256/'Computed data'!$B$16)*100</f>
        <v>2.8268939393939396</v>
      </c>
      <c r="D256" s="17">
        <f>A256/'Computed data'!$E$16</f>
        <v>73.917505620173969</v>
      </c>
    </row>
    <row r="257" spans="1:4" x14ac:dyDescent="0.25">
      <c r="A257" s="17">
        <v>1212</v>
      </c>
      <c r="B257" s="17">
        <v>0.74909999999999999</v>
      </c>
      <c r="C257" s="17">
        <f>(B257/'Computed data'!$B$16)*100</f>
        <v>2.8374999999999999</v>
      </c>
      <c r="D257" s="17">
        <f>A257/'Computed data'!$E$16</f>
        <v>74.039683315413924</v>
      </c>
    </row>
    <row r="258" spans="1:4" x14ac:dyDescent="0.25">
      <c r="A258" s="17">
        <v>1213</v>
      </c>
      <c r="B258" s="17">
        <v>0.75249999999999995</v>
      </c>
      <c r="C258" s="17">
        <f>(B258/'Computed data'!$B$16)*100</f>
        <v>2.8503787878787881</v>
      </c>
      <c r="D258" s="17">
        <f>A258/'Computed data'!$E$16</f>
        <v>74.100772163033909</v>
      </c>
    </row>
    <row r="259" spans="1:4" x14ac:dyDescent="0.25">
      <c r="A259" s="17">
        <v>1215</v>
      </c>
      <c r="B259" s="17">
        <v>0.75529999999999997</v>
      </c>
      <c r="C259" s="17">
        <f>(B259/'Computed data'!$B$16)*100</f>
        <v>2.8609848484848484</v>
      </c>
      <c r="D259" s="17">
        <f>A259/'Computed data'!$E$16</f>
        <v>74.222949858273864</v>
      </c>
    </row>
    <row r="260" spans="1:4" x14ac:dyDescent="0.25">
      <c r="A260" s="17">
        <v>1218</v>
      </c>
      <c r="B260" s="17">
        <v>0.7581</v>
      </c>
      <c r="C260" s="17">
        <f>(B260/'Computed data'!$B$16)*100</f>
        <v>2.8715909090909095</v>
      </c>
      <c r="D260" s="17">
        <f>A260/'Computed data'!$E$16</f>
        <v>74.406216401133804</v>
      </c>
    </row>
    <row r="261" spans="1:4" x14ac:dyDescent="0.25">
      <c r="A261" s="17">
        <v>1220</v>
      </c>
      <c r="B261" s="17">
        <v>0.76090000000000002</v>
      </c>
      <c r="C261" s="17">
        <f>(B261/'Computed data'!$B$16)*100</f>
        <v>2.8821969696969698</v>
      </c>
      <c r="D261" s="17">
        <f>A261/'Computed data'!$E$16</f>
        <v>74.528394096373759</v>
      </c>
    </row>
    <row r="262" spans="1:4" x14ac:dyDescent="0.25">
      <c r="A262" s="17">
        <v>1220</v>
      </c>
      <c r="B262" s="17">
        <v>0.76370000000000005</v>
      </c>
      <c r="C262" s="17">
        <f>(B262/'Computed data'!$B$16)*100</f>
        <v>2.8928030303030305</v>
      </c>
      <c r="D262" s="17">
        <f>A262/'Computed data'!$E$16</f>
        <v>74.528394096373759</v>
      </c>
    </row>
    <row r="263" spans="1:4" x14ac:dyDescent="0.25">
      <c r="A263" s="17">
        <v>1223</v>
      </c>
      <c r="B263" s="17">
        <v>0.76659999999999995</v>
      </c>
      <c r="C263" s="17">
        <f>(B263/'Computed data'!$B$16)*100</f>
        <v>2.9037878787878788</v>
      </c>
      <c r="D263" s="17">
        <f>A263/'Computed data'!$E$16</f>
        <v>74.711660639233699</v>
      </c>
    </row>
    <row r="264" spans="1:4" x14ac:dyDescent="0.25">
      <c r="A264" s="17">
        <v>1223</v>
      </c>
      <c r="B264" s="17">
        <v>0.76990000000000003</v>
      </c>
      <c r="C264" s="17">
        <f>(B264/'Computed data'!$B$16)*100</f>
        <v>2.916287878787879</v>
      </c>
      <c r="D264" s="17">
        <f>A264/'Computed data'!$E$16</f>
        <v>74.711660639233699</v>
      </c>
    </row>
    <row r="265" spans="1:4" x14ac:dyDescent="0.25">
      <c r="A265" s="17">
        <v>1223</v>
      </c>
      <c r="B265" s="17">
        <v>0.77270000000000005</v>
      </c>
      <c r="C265" s="17">
        <f>(B265/'Computed data'!$B$16)*100</f>
        <v>2.9268939393939397</v>
      </c>
      <c r="D265" s="17">
        <f>A265/'Computed data'!$E$16</f>
        <v>74.711660639233699</v>
      </c>
    </row>
    <row r="266" spans="1:4" x14ac:dyDescent="0.25">
      <c r="A266" s="17">
        <v>1225</v>
      </c>
      <c r="B266" s="17">
        <v>0.77549999999999997</v>
      </c>
      <c r="C266" s="17">
        <f>(B266/'Computed data'!$B$16)*100</f>
        <v>2.9375</v>
      </c>
      <c r="D266" s="17">
        <f>A266/'Computed data'!$E$16</f>
        <v>74.833838334473654</v>
      </c>
    </row>
    <row r="267" spans="1:4" x14ac:dyDescent="0.25">
      <c r="A267" s="17">
        <v>1227</v>
      </c>
      <c r="B267" s="17">
        <v>0.77829999999999999</v>
      </c>
      <c r="C267" s="17">
        <f>(B267/'Computed data'!$B$16)*100</f>
        <v>2.9481060606060607</v>
      </c>
      <c r="D267" s="17">
        <f>A267/'Computed data'!$E$16</f>
        <v>74.956016029713609</v>
      </c>
    </row>
    <row r="268" spans="1:4" x14ac:dyDescent="0.25">
      <c r="A268" s="17">
        <v>1228</v>
      </c>
      <c r="B268" s="17">
        <v>0.78129999999999999</v>
      </c>
      <c r="C268" s="17">
        <f>(B268/'Computed data'!$B$16)*100</f>
        <v>2.9594696969696974</v>
      </c>
      <c r="D268" s="17">
        <f>A268/'Computed data'!$E$16</f>
        <v>75.01710487733358</v>
      </c>
    </row>
    <row r="269" spans="1:4" x14ac:dyDescent="0.25">
      <c r="A269" s="17">
        <v>1228</v>
      </c>
      <c r="B269" s="17">
        <v>0.78400000000000003</v>
      </c>
      <c r="C269" s="17">
        <f>(B269/'Computed data'!$B$16)*100</f>
        <v>2.9696969696969702</v>
      </c>
      <c r="D269" s="17">
        <f>A269/'Computed data'!$E$16</f>
        <v>75.01710487733358</v>
      </c>
    </row>
    <row r="270" spans="1:4" x14ac:dyDescent="0.25">
      <c r="A270" s="17">
        <v>1231</v>
      </c>
      <c r="B270" s="17">
        <v>0.7873</v>
      </c>
      <c r="C270" s="17">
        <f>(B270/'Computed data'!$B$16)*100</f>
        <v>2.9821969696969699</v>
      </c>
      <c r="D270" s="17">
        <f>A270/'Computed data'!$E$16</f>
        <v>75.20037142019352</v>
      </c>
    </row>
    <row r="271" spans="1:4" x14ac:dyDescent="0.25">
      <c r="A271" s="17">
        <v>1232</v>
      </c>
      <c r="B271" s="17">
        <v>0.79010000000000002</v>
      </c>
      <c r="C271" s="17">
        <f>(B271/'Computed data'!$B$16)*100</f>
        <v>2.9928030303030306</v>
      </c>
      <c r="D271" s="17">
        <f>A271/'Computed data'!$E$16</f>
        <v>75.261460267813504</v>
      </c>
    </row>
    <row r="272" spans="1:4" x14ac:dyDescent="0.25">
      <c r="A272" s="17">
        <v>1234</v>
      </c>
      <c r="B272" s="17">
        <v>0.79349999999999998</v>
      </c>
      <c r="C272" s="17">
        <f>(B272/'Computed data'!$B$16)*100</f>
        <v>3.0056818181818179</v>
      </c>
      <c r="D272" s="17">
        <f>A272/'Computed data'!$E$16</f>
        <v>75.383637963053459</v>
      </c>
    </row>
    <row r="273" spans="1:4" x14ac:dyDescent="0.25">
      <c r="A273" s="17">
        <v>1235</v>
      </c>
      <c r="B273" s="17">
        <v>0.79630000000000001</v>
      </c>
      <c r="C273" s="17">
        <f>(B273/'Computed data'!$B$16)*100</f>
        <v>3.0162878787878791</v>
      </c>
      <c r="D273" s="17">
        <f>A273/'Computed data'!$E$16</f>
        <v>75.44472681067343</v>
      </c>
    </row>
    <row r="274" spans="1:4" x14ac:dyDescent="0.25">
      <c r="A274" s="17">
        <v>1237</v>
      </c>
      <c r="B274" s="17">
        <v>0.79910000000000003</v>
      </c>
      <c r="C274" s="17">
        <f>(B274/'Computed data'!$B$16)*100</f>
        <v>3.0268939393939398</v>
      </c>
      <c r="D274" s="17">
        <f>A274/'Computed data'!$E$16</f>
        <v>75.566904505913385</v>
      </c>
    </row>
    <row r="275" spans="1:4" x14ac:dyDescent="0.25">
      <c r="A275" s="17">
        <v>1240</v>
      </c>
      <c r="B275" s="17">
        <v>0.80189999999999995</v>
      </c>
      <c r="C275" s="17">
        <f>(B275/'Computed data'!$B$16)*100</f>
        <v>3.0375000000000001</v>
      </c>
      <c r="D275" s="17">
        <f>A275/'Computed data'!$E$16</f>
        <v>75.750171048773325</v>
      </c>
    </row>
    <row r="276" spans="1:4" x14ac:dyDescent="0.25">
      <c r="A276" s="17">
        <v>1242</v>
      </c>
      <c r="B276" s="17">
        <v>0.80520000000000003</v>
      </c>
      <c r="C276" s="17">
        <f>(B276/'Computed data'!$B$16)*100</f>
        <v>3.0500000000000003</v>
      </c>
      <c r="D276" s="17">
        <f>A276/'Computed data'!$E$16</f>
        <v>75.87234874401328</v>
      </c>
    </row>
    <row r="277" spans="1:4" x14ac:dyDescent="0.25">
      <c r="A277" s="17">
        <v>1242</v>
      </c>
      <c r="B277" s="17">
        <v>0.80859999999999999</v>
      </c>
      <c r="C277" s="17">
        <f>(B277/'Computed data'!$B$16)*100</f>
        <v>3.062878787878788</v>
      </c>
      <c r="D277" s="17">
        <f>A277/'Computed data'!$E$16</f>
        <v>75.87234874401328</v>
      </c>
    </row>
    <row r="278" spans="1:4" x14ac:dyDescent="0.25">
      <c r="A278" s="17">
        <v>1243</v>
      </c>
      <c r="B278" s="17">
        <v>0.81079999999999997</v>
      </c>
      <c r="C278" s="17">
        <f>(B278/'Computed data'!$B$16)*100</f>
        <v>3.0712121212121213</v>
      </c>
      <c r="D278" s="17">
        <f>A278/'Computed data'!$E$16</f>
        <v>75.933437591633265</v>
      </c>
    </row>
    <row r="279" spans="1:4" x14ac:dyDescent="0.25">
      <c r="A279" s="17">
        <v>1245</v>
      </c>
      <c r="B279" s="17">
        <v>0.81420000000000003</v>
      </c>
      <c r="C279" s="17">
        <f>(B279/'Computed data'!$B$16)*100</f>
        <v>3.0840909090909094</v>
      </c>
      <c r="D279" s="17">
        <f>A279/'Computed data'!$E$16</f>
        <v>76.05561528687322</v>
      </c>
    </row>
    <row r="280" spans="1:4" x14ac:dyDescent="0.25">
      <c r="A280" s="17">
        <v>1247</v>
      </c>
      <c r="B280" s="17">
        <v>0.81699999999999995</v>
      </c>
      <c r="C280" s="17">
        <f>(B280/'Computed data'!$B$16)*100</f>
        <v>3.0946969696969697</v>
      </c>
      <c r="D280" s="17">
        <f>A280/'Computed data'!$E$16</f>
        <v>76.177792982113175</v>
      </c>
    </row>
    <row r="281" spans="1:4" x14ac:dyDescent="0.25">
      <c r="A281" s="17">
        <v>1247</v>
      </c>
      <c r="B281" s="17">
        <v>0.81989999999999996</v>
      </c>
      <c r="C281" s="17">
        <f>(B281/'Computed data'!$B$16)*100</f>
        <v>3.105681818181818</v>
      </c>
      <c r="D281" s="17">
        <f>A281/'Computed data'!$E$16</f>
        <v>76.177792982113175</v>
      </c>
    </row>
    <row r="282" spans="1:4" x14ac:dyDescent="0.25">
      <c r="A282" s="17">
        <v>1249</v>
      </c>
      <c r="B282" s="17">
        <v>0.82320000000000004</v>
      </c>
      <c r="C282" s="17">
        <f>(B282/'Computed data'!$B$16)*100</f>
        <v>3.1181818181818186</v>
      </c>
      <c r="D282" s="17">
        <f>A282/'Computed data'!$E$16</f>
        <v>76.29997067735313</v>
      </c>
    </row>
    <row r="283" spans="1:4" x14ac:dyDescent="0.25">
      <c r="A283" s="17">
        <v>1252</v>
      </c>
      <c r="B283" s="17">
        <v>0.82599999999999996</v>
      </c>
      <c r="C283" s="17">
        <f>(B283/'Computed data'!$B$16)*100</f>
        <v>3.1287878787878789</v>
      </c>
      <c r="D283" s="17">
        <f>A283/'Computed data'!$E$16</f>
        <v>76.48323722021307</v>
      </c>
    </row>
    <row r="284" spans="1:4" x14ac:dyDescent="0.25">
      <c r="A284" s="17">
        <v>1252</v>
      </c>
      <c r="B284" s="17">
        <v>0.82879999999999998</v>
      </c>
      <c r="C284" s="17">
        <f>(B284/'Computed data'!$B$16)*100</f>
        <v>3.1393939393939396</v>
      </c>
      <c r="D284" s="17">
        <f>A284/'Computed data'!$E$16</f>
        <v>76.48323722021307</v>
      </c>
    </row>
    <row r="285" spans="1:4" x14ac:dyDescent="0.25">
      <c r="A285" s="17">
        <v>1254</v>
      </c>
      <c r="B285" s="17">
        <v>0.83169999999999999</v>
      </c>
      <c r="C285" s="17">
        <f>(B285/'Computed data'!$B$16)*100</f>
        <v>3.1503787878787879</v>
      </c>
      <c r="D285" s="17">
        <f>A285/'Computed data'!$E$16</f>
        <v>76.605414915453025</v>
      </c>
    </row>
    <row r="286" spans="1:4" x14ac:dyDescent="0.25">
      <c r="A286" s="17">
        <v>1257</v>
      </c>
      <c r="B286" s="17">
        <v>0.83450000000000002</v>
      </c>
      <c r="C286" s="17">
        <f>(B286/'Computed data'!$B$16)*100</f>
        <v>3.1609848484848491</v>
      </c>
      <c r="D286" s="17">
        <f>A286/'Computed data'!$E$16</f>
        <v>76.788681458312965</v>
      </c>
    </row>
    <row r="287" spans="1:4" x14ac:dyDescent="0.25">
      <c r="A287" s="17">
        <v>1258</v>
      </c>
      <c r="B287" s="17">
        <v>0.83750000000000002</v>
      </c>
      <c r="C287" s="17">
        <f>(B287/'Computed data'!$B$16)*100</f>
        <v>3.1723484848484849</v>
      </c>
      <c r="D287" s="17">
        <f>A287/'Computed data'!$E$16</f>
        <v>76.849770305932935</v>
      </c>
    </row>
    <row r="288" spans="1:4" x14ac:dyDescent="0.25">
      <c r="A288" s="17">
        <v>1260</v>
      </c>
      <c r="B288" s="17">
        <v>0.84060000000000001</v>
      </c>
      <c r="C288" s="17">
        <f>(B288/'Computed data'!$B$16)*100</f>
        <v>3.1840909090909095</v>
      </c>
      <c r="D288" s="17">
        <f>A288/'Computed data'!$E$16</f>
        <v>76.97194800117289</v>
      </c>
    </row>
    <row r="289" spans="1:4" x14ac:dyDescent="0.25">
      <c r="A289" s="17">
        <v>1262</v>
      </c>
      <c r="B289" s="17">
        <v>0.84350000000000003</v>
      </c>
      <c r="C289" s="17">
        <f>(B289/'Computed data'!$B$16)*100</f>
        <v>3.1950757575757578</v>
      </c>
      <c r="D289" s="17">
        <f>A289/'Computed data'!$E$16</f>
        <v>77.09412569641286</v>
      </c>
    </row>
    <row r="290" spans="1:4" x14ac:dyDescent="0.25">
      <c r="A290" s="17">
        <v>1263</v>
      </c>
      <c r="B290" s="17">
        <v>0.84630000000000005</v>
      </c>
      <c r="C290" s="17">
        <f>(B290/'Computed data'!$B$16)*100</f>
        <v>3.2056818181818185</v>
      </c>
      <c r="D290" s="17">
        <f>A290/'Computed data'!$E$16</f>
        <v>77.15521454403283</v>
      </c>
    </row>
    <row r="291" spans="1:4" x14ac:dyDescent="0.25">
      <c r="A291" s="17">
        <v>1265</v>
      </c>
      <c r="B291" s="17">
        <v>0.84960000000000002</v>
      </c>
      <c r="C291" s="17">
        <f>(B291/'Computed data'!$B$16)*100</f>
        <v>3.2181818181818187</v>
      </c>
      <c r="D291" s="17">
        <f>A291/'Computed data'!$E$16</f>
        <v>77.277392239272785</v>
      </c>
    </row>
    <row r="292" spans="1:4" x14ac:dyDescent="0.25">
      <c r="A292" s="17">
        <v>1267</v>
      </c>
      <c r="B292" s="17">
        <v>0.85240000000000005</v>
      </c>
      <c r="C292" s="17">
        <f>(B292/'Computed data'!$B$16)*100</f>
        <v>3.228787878787879</v>
      </c>
      <c r="D292" s="17">
        <f>A292/'Computed data'!$E$16</f>
        <v>77.399569934512741</v>
      </c>
    </row>
    <row r="293" spans="1:4" x14ac:dyDescent="0.25">
      <c r="A293" s="17">
        <v>1269</v>
      </c>
      <c r="B293" s="17">
        <v>0.85540000000000005</v>
      </c>
      <c r="C293" s="17">
        <f>(B293/'Computed data'!$B$16)*100</f>
        <v>3.2401515151515152</v>
      </c>
      <c r="D293" s="17">
        <f>A293/'Computed data'!$E$16</f>
        <v>77.52174762975271</v>
      </c>
    </row>
    <row r="294" spans="1:4" x14ac:dyDescent="0.25">
      <c r="A294" s="17">
        <v>1270</v>
      </c>
      <c r="B294" s="17">
        <v>0.85860000000000003</v>
      </c>
      <c r="C294" s="17">
        <f>(B294/'Computed data'!$B$16)*100</f>
        <v>3.2522727272727274</v>
      </c>
      <c r="D294" s="17">
        <f>A294/'Computed data'!$E$16</f>
        <v>77.58283647737268</v>
      </c>
    </row>
    <row r="295" spans="1:4" x14ac:dyDescent="0.25">
      <c r="A295" s="17">
        <v>1272</v>
      </c>
      <c r="B295" s="17">
        <v>0.86140000000000005</v>
      </c>
      <c r="C295" s="17">
        <f>(B295/'Computed data'!$B$16)*100</f>
        <v>3.2628787878787882</v>
      </c>
      <c r="D295" s="17">
        <f>A295/'Computed data'!$E$16</f>
        <v>77.705014172612636</v>
      </c>
    </row>
    <row r="296" spans="1:4" x14ac:dyDescent="0.25">
      <c r="A296" s="17">
        <v>1272</v>
      </c>
      <c r="B296" s="17">
        <v>0.86419999999999997</v>
      </c>
      <c r="C296" s="17">
        <f>(B296/'Computed data'!$B$16)*100</f>
        <v>3.2734848484848484</v>
      </c>
      <c r="D296" s="17">
        <f>A296/'Computed data'!$E$16</f>
        <v>77.705014172612636</v>
      </c>
    </row>
    <row r="297" spans="1:4" x14ac:dyDescent="0.25">
      <c r="A297" s="17">
        <v>1275</v>
      </c>
      <c r="B297" s="17">
        <v>0.86699999999999999</v>
      </c>
      <c r="C297" s="17">
        <f>(B297/'Computed data'!$B$16)*100</f>
        <v>3.2840909090909096</v>
      </c>
      <c r="D297" s="17">
        <f>A297/'Computed data'!$E$16</f>
        <v>77.888280715472575</v>
      </c>
    </row>
    <row r="298" spans="1:4" x14ac:dyDescent="0.25">
      <c r="A298" s="17">
        <v>1277</v>
      </c>
      <c r="B298" s="17">
        <v>0.86990000000000001</v>
      </c>
      <c r="C298" s="17">
        <f>(B298/'Computed data'!$B$16)*100</f>
        <v>3.2950757575757579</v>
      </c>
      <c r="D298" s="17">
        <f>A298/'Computed data'!$E$16</f>
        <v>78.010458410712531</v>
      </c>
    </row>
    <row r="299" spans="1:4" x14ac:dyDescent="0.25">
      <c r="A299" s="17">
        <v>1278</v>
      </c>
      <c r="B299" s="17">
        <v>0.87250000000000005</v>
      </c>
      <c r="C299" s="17">
        <f>(B299/'Computed data'!$B$16)*100</f>
        <v>3.3049242424242427</v>
      </c>
      <c r="D299" s="17">
        <f>A299/'Computed data'!$E$16</f>
        <v>78.071547258332515</v>
      </c>
    </row>
    <row r="300" spans="1:4" x14ac:dyDescent="0.25">
      <c r="A300" s="17">
        <v>1278</v>
      </c>
      <c r="B300" s="17">
        <v>0.876</v>
      </c>
      <c r="C300" s="17">
        <f>(B300/'Computed data'!$B$16)*100</f>
        <v>3.3181818181818179</v>
      </c>
      <c r="D300" s="17">
        <f>A300/'Computed data'!$E$16</f>
        <v>78.071547258332515</v>
      </c>
    </row>
    <row r="301" spans="1:4" x14ac:dyDescent="0.25">
      <c r="A301" s="17">
        <v>1280</v>
      </c>
      <c r="B301" s="17">
        <v>0.87880000000000003</v>
      </c>
      <c r="C301" s="17">
        <f>(B301/'Computed data'!$B$16)*100</f>
        <v>3.3287878787878791</v>
      </c>
      <c r="D301" s="17">
        <f>A301/'Computed data'!$E$16</f>
        <v>78.19372495357247</v>
      </c>
    </row>
    <row r="302" spans="1:4" x14ac:dyDescent="0.25">
      <c r="A302" s="17">
        <v>1280</v>
      </c>
      <c r="B302" s="17">
        <v>0.88160000000000005</v>
      </c>
      <c r="C302" s="17">
        <f>(B302/'Computed data'!$B$16)*100</f>
        <v>3.3393939393939398</v>
      </c>
      <c r="D302" s="17">
        <f>A302/'Computed data'!$E$16</f>
        <v>78.19372495357247</v>
      </c>
    </row>
    <row r="303" spans="1:4" x14ac:dyDescent="0.25">
      <c r="A303" s="17">
        <v>1282</v>
      </c>
      <c r="B303" s="17">
        <v>0.88449999999999995</v>
      </c>
      <c r="C303" s="17">
        <f>(B303/'Computed data'!$B$16)*100</f>
        <v>3.3503787878787876</v>
      </c>
      <c r="D303" s="17">
        <f>A303/'Computed data'!$E$16</f>
        <v>78.315902648812425</v>
      </c>
    </row>
    <row r="304" spans="1:4" x14ac:dyDescent="0.25">
      <c r="A304" s="17">
        <v>1283</v>
      </c>
      <c r="B304" s="17">
        <v>0.88780000000000003</v>
      </c>
      <c r="C304" s="17">
        <f>(B304/'Computed data'!$B$16)*100</f>
        <v>3.3628787878787882</v>
      </c>
      <c r="D304" s="17">
        <f>A304/'Computed data'!$E$16</f>
        <v>78.376991496432396</v>
      </c>
    </row>
    <row r="305" spans="1:4" x14ac:dyDescent="0.25">
      <c r="A305" s="17">
        <v>1286</v>
      </c>
      <c r="B305" s="17">
        <v>0.89049999999999996</v>
      </c>
      <c r="C305" s="17">
        <f>(B305/'Computed data'!$B$16)*100</f>
        <v>3.3731060606060606</v>
      </c>
      <c r="D305" s="17">
        <f>A305/'Computed data'!$E$16</f>
        <v>78.560258039292336</v>
      </c>
    </row>
    <row r="306" spans="1:4" x14ac:dyDescent="0.25">
      <c r="A306" s="17">
        <v>1288</v>
      </c>
      <c r="B306" s="17">
        <v>0.89300000000000002</v>
      </c>
      <c r="C306" s="17">
        <f>(B306/'Computed data'!$B$16)*100</f>
        <v>3.3825757575757578</v>
      </c>
      <c r="D306" s="17">
        <f>A306/'Computed data'!$E$16</f>
        <v>78.682435734532291</v>
      </c>
    </row>
    <row r="307" spans="1:4" x14ac:dyDescent="0.25">
      <c r="A307" s="17">
        <v>1290</v>
      </c>
      <c r="B307" s="17">
        <v>0.89659999999999995</v>
      </c>
      <c r="C307" s="17">
        <f>(B307/'Computed data'!$B$16)*100</f>
        <v>3.3962121212121215</v>
      </c>
      <c r="D307" s="17">
        <f>A307/'Computed data'!$E$16</f>
        <v>78.804613429772246</v>
      </c>
    </row>
    <row r="308" spans="1:4" x14ac:dyDescent="0.25">
      <c r="A308" s="17">
        <v>1291</v>
      </c>
      <c r="B308" s="17">
        <v>0.89959999999999996</v>
      </c>
      <c r="C308" s="17">
        <f>(B308/'Computed data'!$B$16)*100</f>
        <v>3.4075757575757577</v>
      </c>
      <c r="D308" s="17">
        <f>A308/'Computed data'!$E$16</f>
        <v>78.865702277392231</v>
      </c>
    </row>
    <row r="309" spans="1:4" x14ac:dyDescent="0.25">
      <c r="A309" s="17">
        <v>1292</v>
      </c>
      <c r="B309" s="17">
        <v>0.90239999999999998</v>
      </c>
      <c r="C309" s="17">
        <f>(B309/'Computed data'!$B$16)*100</f>
        <v>3.418181818181818</v>
      </c>
      <c r="D309" s="17">
        <f>A309/'Computed data'!$E$16</f>
        <v>78.926791125012215</v>
      </c>
    </row>
    <row r="310" spans="1:4" x14ac:dyDescent="0.25">
      <c r="A310" s="17">
        <v>1293</v>
      </c>
      <c r="B310" s="17">
        <v>0.9052</v>
      </c>
      <c r="C310" s="17">
        <f>(B310/'Computed data'!$B$16)*100</f>
        <v>3.4287878787878792</v>
      </c>
      <c r="D310" s="17">
        <f>A310/'Computed data'!$E$16</f>
        <v>78.987879972632186</v>
      </c>
    </row>
    <row r="311" spans="1:4" x14ac:dyDescent="0.25">
      <c r="A311" s="17">
        <v>1293</v>
      </c>
      <c r="B311" s="17">
        <v>0.90780000000000005</v>
      </c>
      <c r="C311" s="17">
        <f>(B311/'Computed data'!$B$16)*100</f>
        <v>3.4386363636363639</v>
      </c>
      <c r="D311" s="17">
        <f>A311/'Computed data'!$E$16</f>
        <v>78.987879972632186</v>
      </c>
    </row>
    <row r="312" spans="1:4" x14ac:dyDescent="0.25">
      <c r="A312" s="17">
        <v>1296</v>
      </c>
      <c r="B312" s="17">
        <v>0.91139999999999999</v>
      </c>
      <c r="C312" s="17">
        <f>(B312/'Computed data'!$B$16)*100</f>
        <v>3.4522727272727276</v>
      </c>
      <c r="D312" s="17">
        <f>A312/'Computed data'!$E$16</f>
        <v>79.171146515492126</v>
      </c>
    </row>
    <row r="313" spans="1:4" x14ac:dyDescent="0.25">
      <c r="A313" s="17">
        <v>1297</v>
      </c>
      <c r="B313" s="17">
        <v>0.91420000000000001</v>
      </c>
      <c r="C313" s="17">
        <f>(B313/'Computed data'!$B$16)*100</f>
        <v>3.4628787878787883</v>
      </c>
      <c r="D313" s="17">
        <f>A313/'Computed data'!$E$16</f>
        <v>79.232235363112096</v>
      </c>
    </row>
    <row r="314" spans="1:4" x14ac:dyDescent="0.25">
      <c r="A314" s="17">
        <v>1298</v>
      </c>
      <c r="B314" s="17">
        <v>0.91700000000000004</v>
      </c>
      <c r="C314" s="17">
        <f>(B314/'Computed data'!$B$16)*100</f>
        <v>3.4734848484848486</v>
      </c>
      <c r="D314" s="17">
        <f>A314/'Computed data'!$E$16</f>
        <v>79.293324210732081</v>
      </c>
    </row>
    <row r="315" spans="1:4" x14ac:dyDescent="0.25">
      <c r="A315" s="17">
        <v>1300</v>
      </c>
      <c r="B315" s="17">
        <v>0.91990000000000005</v>
      </c>
      <c r="C315" s="17">
        <f>(B315/'Computed data'!$B$16)*100</f>
        <v>3.4844696969696978</v>
      </c>
      <c r="D315" s="17">
        <f>A315/'Computed data'!$E$16</f>
        <v>79.415501905972036</v>
      </c>
    </row>
    <row r="316" spans="1:4" x14ac:dyDescent="0.25">
      <c r="A316" s="17">
        <v>1301</v>
      </c>
      <c r="B316" s="17">
        <v>0.92269999999999996</v>
      </c>
      <c r="C316" s="17">
        <f>(B316/'Computed data'!$B$16)*100</f>
        <v>3.4950757575757581</v>
      </c>
      <c r="D316" s="17">
        <f>A316/'Computed data'!$E$16</f>
        <v>79.476590753592021</v>
      </c>
    </row>
    <row r="317" spans="1:4" x14ac:dyDescent="0.25">
      <c r="A317" s="17">
        <v>1303</v>
      </c>
      <c r="B317" s="17">
        <v>0.92530000000000001</v>
      </c>
      <c r="C317" s="17">
        <f>(B317/'Computed data'!$B$16)*100</f>
        <v>3.5049242424242428</v>
      </c>
      <c r="D317" s="17">
        <f>A317/'Computed data'!$E$16</f>
        <v>79.598768448831976</v>
      </c>
    </row>
    <row r="318" spans="1:4" x14ac:dyDescent="0.25">
      <c r="A318" s="17">
        <v>1305</v>
      </c>
      <c r="B318" s="17">
        <v>0.92879999999999996</v>
      </c>
      <c r="C318" s="17">
        <f>(B318/'Computed data'!$B$16)*100</f>
        <v>3.5181818181818181</v>
      </c>
      <c r="D318" s="17">
        <f>A318/'Computed data'!$E$16</f>
        <v>79.720946144071931</v>
      </c>
    </row>
    <row r="319" spans="1:4" x14ac:dyDescent="0.25">
      <c r="A319" s="17">
        <v>1305</v>
      </c>
      <c r="B319" s="17">
        <v>0.93169999999999997</v>
      </c>
      <c r="C319" s="17">
        <f>(B319/'Computed data'!$B$16)*100</f>
        <v>3.5291666666666668</v>
      </c>
      <c r="D319" s="17">
        <f>A319/'Computed data'!$E$16</f>
        <v>79.720946144071931</v>
      </c>
    </row>
    <row r="320" spans="1:4" x14ac:dyDescent="0.25">
      <c r="A320" s="17">
        <v>1307</v>
      </c>
      <c r="B320" s="17">
        <v>0.9345</v>
      </c>
      <c r="C320" s="17">
        <f>(B320/'Computed data'!$B$16)*100</f>
        <v>3.5397727272727275</v>
      </c>
      <c r="D320" s="17">
        <f>A320/'Computed data'!$E$16</f>
        <v>79.843123839311886</v>
      </c>
    </row>
    <row r="321" spans="1:4" x14ac:dyDescent="0.25">
      <c r="A321" s="17">
        <v>1308</v>
      </c>
      <c r="B321" s="17">
        <v>0.93730000000000002</v>
      </c>
      <c r="C321" s="17">
        <f>(B321/'Computed data'!$B$16)*100</f>
        <v>3.5503787878787882</v>
      </c>
      <c r="D321" s="17">
        <f>A321/'Computed data'!$E$16</f>
        <v>79.904212686931871</v>
      </c>
    </row>
    <row r="322" spans="1:4" x14ac:dyDescent="0.25">
      <c r="A322" s="17">
        <v>1310</v>
      </c>
      <c r="B322" s="17">
        <v>0.94010000000000005</v>
      </c>
      <c r="C322" s="17">
        <f>(B322/'Computed data'!$B$16)*100</f>
        <v>3.5609848484848485</v>
      </c>
      <c r="D322" s="17">
        <f>A322/'Computed data'!$E$16</f>
        <v>80.026390382171826</v>
      </c>
    </row>
    <row r="323" spans="1:4" x14ac:dyDescent="0.25">
      <c r="A323" s="17">
        <v>1311</v>
      </c>
      <c r="B323" s="17">
        <v>0.94350000000000001</v>
      </c>
      <c r="C323" s="17">
        <f>(B323/'Computed data'!$B$16)*100</f>
        <v>3.5738636363636367</v>
      </c>
      <c r="D323" s="17">
        <f>A323/'Computed data'!$E$16</f>
        <v>80.087479229791796</v>
      </c>
    </row>
    <row r="324" spans="1:4" x14ac:dyDescent="0.25">
      <c r="A324" s="17">
        <v>1313</v>
      </c>
      <c r="B324" s="17">
        <v>0.94630000000000003</v>
      </c>
      <c r="C324" s="17">
        <f>(B324/'Computed data'!$B$16)*100</f>
        <v>3.584469696969697</v>
      </c>
      <c r="D324" s="17">
        <f>A324/'Computed data'!$E$16</f>
        <v>80.209656925031751</v>
      </c>
    </row>
    <row r="325" spans="1:4" x14ac:dyDescent="0.25">
      <c r="A325" s="17">
        <v>1315</v>
      </c>
      <c r="B325" s="17">
        <v>0.94910000000000005</v>
      </c>
      <c r="C325" s="17">
        <f>(B325/'Computed data'!$B$16)*100</f>
        <v>3.5950757575757581</v>
      </c>
      <c r="D325" s="17">
        <f>A325/'Computed data'!$E$16</f>
        <v>80.331834620271721</v>
      </c>
    </row>
    <row r="326" spans="1:4" x14ac:dyDescent="0.25">
      <c r="A326" s="17">
        <v>1317</v>
      </c>
      <c r="B326" s="17">
        <v>0.95189999999999997</v>
      </c>
      <c r="C326" s="17">
        <f>(B326/'Computed data'!$B$16)*100</f>
        <v>3.6056818181818184</v>
      </c>
      <c r="D326" s="17">
        <f>A326/'Computed data'!$E$16</f>
        <v>80.454012315511676</v>
      </c>
    </row>
    <row r="327" spans="1:4" x14ac:dyDescent="0.25">
      <c r="A327" s="17">
        <v>1318</v>
      </c>
      <c r="B327" s="17">
        <v>0.95520000000000005</v>
      </c>
      <c r="C327" s="17">
        <f>(B327/'Computed data'!$B$16)*100</f>
        <v>3.6181818181818182</v>
      </c>
      <c r="D327" s="17">
        <f>A327/'Computed data'!$E$16</f>
        <v>80.515101163131646</v>
      </c>
    </row>
    <row r="328" spans="1:4" x14ac:dyDescent="0.25">
      <c r="A328" s="17">
        <v>1320</v>
      </c>
      <c r="B328" s="17">
        <v>0.95809999999999995</v>
      </c>
      <c r="C328" s="17">
        <f>(B328/'Computed data'!$B$16)*100</f>
        <v>3.6291666666666664</v>
      </c>
      <c r="D328" s="17">
        <f>A328/'Computed data'!$E$16</f>
        <v>80.637278858371602</v>
      </c>
    </row>
    <row r="329" spans="1:4" x14ac:dyDescent="0.25">
      <c r="A329" s="17">
        <v>1322</v>
      </c>
      <c r="B329" s="17">
        <v>0.96150000000000002</v>
      </c>
      <c r="C329" s="17">
        <f>(B329/'Computed data'!$B$16)*100</f>
        <v>3.6420454545454546</v>
      </c>
      <c r="D329" s="17">
        <f>A329/'Computed data'!$E$16</f>
        <v>80.759456553611557</v>
      </c>
    </row>
    <row r="330" spans="1:4" x14ac:dyDescent="0.25">
      <c r="A330" s="17">
        <v>1325</v>
      </c>
      <c r="B330" s="17">
        <v>0.96419999999999995</v>
      </c>
      <c r="C330" s="17">
        <f>(B330/'Computed data'!$B$16)*100</f>
        <v>3.6522727272727269</v>
      </c>
      <c r="D330" s="17">
        <f>A330/'Computed data'!$E$16</f>
        <v>80.942723096471497</v>
      </c>
    </row>
    <row r="331" spans="1:4" x14ac:dyDescent="0.25">
      <c r="A331" s="17">
        <v>1327</v>
      </c>
      <c r="B331" s="17">
        <v>0.96699999999999997</v>
      </c>
      <c r="C331" s="17">
        <f>(B331/'Computed data'!$B$16)*100</f>
        <v>3.6628787878787881</v>
      </c>
      <c r="D331" s="17">
        <f>A331/'Computed data'!$E$16</f>
        <v>81.064900791711452</v>
      </c>
    </row>
    <row r="332" spans="1:4" x14ac:dyDescent="0.25">
      <c r="A332" s="17">
        <v>1328</v>
      </c>
      <c r="B332" s="17">
        <v>0.9698</v>
      </c>
      <c r="C332" s="17">
        <f>(B332/'Computed data'!$B$16)*100</f>
        <v>3.6734848484848488</v>
      </c>
      <c r="D332" s="17">
        <f>A332/'Computed data'!$E$16</f>
        <v>81.125989639331436</v>
      </c>
    </row>
    <row r="333" spans="1:4" x14ac:dyDescent="0.25">
      <c r="A333" s="17">
        <v>1331</v>
      </c>
      <c r="B333" s="17">
        <v>0.97270000000000001</v>
      </c>
      <c r="C333" s="17">
        <f>(B333/'Computed data'!$B$16)*100</f>
        <v>3.6844696969696971</v>
      </c>
      <c r="D333" s="17">
        <f>A333/'Computed data'!$E$16</f>
        <v>81.309256182191376</v>
      </c>
    </row>
    <row r="334" spans="1:4" x14ac:dyDescent="0.25">
      <c r="A334" s="17">
        <v>1334</v>
      </c>
      <c r="B334" s="17">
        <v>0.97550000000000003</v>
      </c>
      <c r="C334" s="17">
        <f>(B334/'Computed data'!$B$16)*100</f>
        <v>3.6950757575757582</v>
      </c>
      <c r="D334" s="17">
        <f>A334/'Computed data'!$E$16</f>
        <v>81.492522725051302</v>
      </c>
    </row>
    <row r="335" spans="1:4" x14ac:dyDescent="0.25">
      <c r="A335" s="17">
        <v>1337</v>
      </c>
      <c r="B335" s="17">
        <v>0.9788</v>
      </c>
      <c r="C335" s="17">
        <f>(B335/'Computed data'!$B$16)*100</f>
        <v>3.7075757575757575</v>
      </c>
      <c r="D335" s="17">
        <f>A335/'Computed data'!$E$16</f>
        <v>81.675789267911242</v>
      </c>
    </row>
    <row r="336" spans="1:4" x14ac:dyDescent="0.25">
      <c r="A336" s="17">
        <v>1338</v>
      </c>
      <c r="B336" s="17">
        <v>0.98160000000000003</v>
      </c>
      <c r="C336" s="17">
        <f>(B336/'Computed data'!$B$16)*100</f>
        <v>3.7181818181818183</v>
      </c>
      <c r="D336" s="17">
        <f>A336/'Computed data'!$E$16</f>
        <v>81.736878115531212</v>
      </c>
    </row>
    <row r="337" spans="1:4" x14ac:dyDescent="0.25">
      <c r="A337" s="17">
        <v>1340</v>
      </c>
      <c r="B337" s="17">
        <v>0.98450000000000004</v>
      </c>
      <c r="C337" s="17">
        <f>(B337/'Computed data'!$B$16)*100</f>
        <v>3.729166666666667</v>
      </c>
      <c r="D337" s="17">
        <f>A337/'Computed data'!$E$16</f>
        <v>81.859055810771181</v>
      </c>
    </row>
    <row r="338" spans="1:4" x14ac:dyDescent="0.25">
      <c r="A338" s="17">
        <v>1342</v>
      </c>
      <c r="B338" s="17">
        <v>0.98780000000000001</v>
      </c>
      <c r="C338" s="17">
        <f>(B338/'Computed data'!$B$16)*100</f>
        <v>3.7416666666666667</v>
      </c>
      <c r="D338" s="17">
        <f>A338/'Computed data'!$E$16</f>
        <v>81.981233506011137</v>
      </c>
    </row>
    <row r="339" spans="1:4" x14ac:dyDescent="0.25">
      <c r="A339" s="17">
        <v>1343</v>
      </c>
      <c r="B339" s="17">
        <v>0.99060000000000004</v>
      </c>
      <c r="C339" s="17">
        <f>(B339/'Computed data'!$B$16)*100</f>
        <v>3.7522727272727279</v>
      </c>
      <c r="D339" s="17">
        <f>A339/'Computed data'!$E$16</f>
        <v>82.042322353631107</v>
      </c>
    </row>
    <row r="340" spans="1:4" x14ac:dyDescent="0.25">
      <c r="A340" s="17">
        <v>1345</v>
      </c>
      <c r="B340" s="17">
        <v>0.99339999999999995</v>
      </c>
      <c r="C340" s="17">
        <f>(B340/'Computed data'!$B$16)*100</f>
        <v>3.7628787878787882</v>
      </c>
      <c r="D340" s="17">
        <f>A340/'Computed data'!$E$16</f>
        <v>82.164500048871062</v>
      </c>
    </row>
    <row r="341" spans="1:4" x14ac:dyDescent="0.25">
      <c r="A341" s="17">
        <v>1348</v>
      </c>
      <c r="B341" s="17">
        <v>0.99660000000000004</v>
      </c>
      <c r="C341" s="17">
        <f>(B341/'Computed data'!$B$16)*100</f>
        <v>3.7750000000000004</v>
      </c>
      <c r="D341" s="17">
        <f>A341/'Computed data'!$E$16</f>
        <v>82.347766591731002</v>
      </c>
    </row>
    <row r="342" spans="1:4" x14ac:dyDescent="0.25">
      <c r="A342" s="17">
        <v>1349</v>
      </c>
      <c r="B342" s="17">
        <v>0.99950000000000006</v>
      </c>
      <c r="C342" s="17">
        <f>(B342/'Computed data'!$B$16)*100</f>
        <v>3.7859848484848491</v>
      </c>
      <c r="D342" s="17">
        <f>A342/'Computed data'!$E$16</f>
        <v>82.408855439350987</v>
      </c>
    </row>
    <row r="343" spans="1:4" x14ac:dyDescent="0.25">
      <c r="A343" s="17">
        <v>1350</v>
      </c>
      <c r="B343" s="17">
        <v>1.002</v>
      </c>
      <c r="C343" s="17">
        <f>(B343/'Computed data'!$B$16)*100</f>
        <v>3.7954545454545454</v>
      </c>
      <c r="D343" s="17">
        <f>A343/'Computed data'!$E$16</f>
        <v>82.469944286970957</v>
      </c>
    </row>
    <row r="344" spans="1:4" x14ac:dyDescent="0.25">
      <c r="A344" s="17">
        <v>1352</v>
      </c>
      <c r="B344" s="17">
        <v>1.0049999999999999</v>
      </c>
      <c r="C344" s="17">
        <f>(B344/'Computed data'!$B$16)*100</f>
        <v>3.8068181818181812</v>
      </c>
      <c r="D344" s="17">
        <f>A344/'Computed data'!$E$16</f>
        <v>82.592121982210912</v>
      </c>
    </row>
    <row r="345" spans="1:4" x14ac:dyDescent="0.25">
      <c r="A345" s="17">
        <v>1353</v>
      </c>
      <c r="B345" s="17">
        <v>1.008</v>
      </c>
      <c r="C345" s="17">
        <f>(B345/'Computed data'!$B$16)*100</f>
        <v>3.8181818181818183</v>
      </c>
      <c r="D345" s="17">
        <f>A345/'Computed data'!$E$16</f>
        <v>82.653210829830897</v>
      </c>
    </row>
    <row r="346" spans="1:4" x14ac:dyDescent="0.25">
      <c r="A346" s="17">
        <v>1355</v>
      </c>
      <c r="B346" s="17">
        <v>1.0109999999999999</v>
      </c>
      <c r="C346" s="17">
        <f>(B346/'Computed data'!$B$16)*100</f>
        <v>3.8295454545454541</v>
      </c>
      <c r="D346" s="17">
        <f>A346/'Computed data'!$E$16</f>
        <v>82.775388525070852</v>
      </c>
    </row>
    <row r="347" spans="1:4" x14ac:dyDescent="0.25">
      <c r="A347" s="17">
        <v>1355</v>
      </c>
      <c r="B347" s="17">
        <v>1.014</v>
      </c>
      <c r="C347" s="17">
        <f>(B347/'Computed data'!$B$16)*100</f>
        <v>3.8409090909090913</v>
      </c>
      <c r="D347" s="17">
        <f>A347/'Computed data'!$E$16</f>
        <v>82.775388525070852</v>
      </c>
    </row>
    <row r="348" spans="1:4" x14ac:dyDescent="0.25">
      <c r="A348" s="17">
        <v>1357</v>
      </c>
      <c r="B348" s="17">
        <v>1.0169999999999999</v>
      </c>
      <c r="C348" s="17">
        <f>(B348/'Computed data'!$B$16)*100</f>
        <v>3.8522727272727271</v>
      </c>
      <c r="D348" s="17">
        <f>A348/'Computed data'!$E$16</f>
        <v>82.897566220310807</v>
      </c>
    </row>
    <row r="349" spans="1:4" x14ac:dyDescent="0.25">
      <c r="A349" s="17">
        <v>1358</v>
      </c>
      <c r="B349" s="17">
        <v>1.02</v>
      </c>
      <c r="C349" s="17">
        <f>(B349/'Computed data'!$B$16)*100</f>
        <v>3.8636363636363642</v>
      </c>
      <c r="D349" s="17">
        <f>A349/'Computed data'!$E$16</f>
        <v>82.958655067930792</v>
      </c>
    </row>
    <row r="350" spans="1:4" x14ac:dyDescent="0.25">
      <c r="A350" s="17">
        <v>1360</v>
      </c>
      <c r="B350" s="17">
        <v>1.022</v>
      </c>
      <c r="C350" s="17">
        <f>(B350/'Computed data'!$B$16)*100</f>
        <v>3.8712121212121211</v>
      </c>
      <c r="D350" s="17">
        <f>A350/'Computed data'!$E$16</f>
        <v>83.080832763170747</v>
      </c>
    </row>
    <row r="351" spans="1:4" x14ac:dyDescent="0.25">
      <c r="A351" s="17">
        <v>1362</v>
      </c>
      <c r="B351" s="17">
        <v>1.026</v>
      </c>
      <c r="C351" s="17">
        <f>(B351/'Computed data'!$B$16)*100</f>
        <v>3.8863636363636362</v>
      </c>
      <c r="D351" s="17">
        <f>A351/'Computed data'!$E$16</f>
        <v>83.203010458410702</v>
      </c>
    </row>
    <row r="352" spans="1:4" x14ac:dyDescent="0.25">
      <c r="A352" s="17">
        <v>1363</v>
      </c>
      <c r="B352" s="17">
        <v>1.028</v>
      </c>
      <c r="C352" s="17">
        <f>(B352/'Computed data'!$B$16)*100</f>
        <v>3.893939393939394</v>
      </c>
      <c r="D352" s="17">
        <f>A352/'Computed data'!$E$16</f>
        <v>83.264099306030687</v>
      </c>
    </row>
    <row r="353" spans="1:4" x14ac:dyDescent="0.25">
      <c r="A353" s="17">
        <v>1364</v>
      </c>
      <c r="B353" s="17">
        <v>1.032</v>
      </c>
      <c r="C353" s="17">
        <f>(B353/'Computed data'!$B$16)*100</f>
        <v>3.9090909090909092</v>
      </c>
      <c r="D353" s="17">
        <f>A353/'Computed data'!$E$16</f>
        <v>83.325188153650657</v>
      </c>
    </row>
    <row r="354" spans="1:4" x14ac:dyDescent="0.25">
      <c r="A354" s="17">
        <v>1365</v>
      </c>
      <c r="B354" s="17">
        <v>1.034</v>
      </c>
      <c r="C354" s="17">
        <f>(B354/'Computed data'!$B$16)*100</f>
        <v>3.916666666666667</v>
      </c>
      <c r="D354" s="17">
        <f>A354/'Computed data'!$E$16</f>
        <v>83.386277001270642</v>
      </c>
    </row>
    <row r="355" spans="1:4" x14ac:dyDescent="0.25">
      <c r="A355" s="17">
        <v>1365</v>
      </c>
      <c r="B355" s="17">
        <v>1.0369999999999999</v>
      </c>
      <c r="C355" s="17">
        <f>(B355/'Computed data'!$B$16)*100</f>
        <v>3.9280303030303028</v>
      </c>
      <c r="D355" s="17">
        <f>A355/'Computed data'!$E$16</f>
        <v>83.386277001270642</v>
      </c>
    </row>
    <row r="356" spans="1:4" x14ac:dyDescent="0.25">
      <c r="A356" s="17">
        <v>1366</v>
      </c>
      <c r="B356" s="17">
        <v>1.0409999999999999</v>
      </c>
      <c r="C356" s="17">
        <f>(B356/'Computed data'!$B$16)*100</f>
        <v>3.9431818181818179</v>
      </c>
      <c r="D356" s="17">
        <f>A356/'Computed data'!$E$16</f>
        <v>83.447365848890612</v>
      </c>
    </row>
    <row r="357" spans="1:4" x14ac:dyDescent="0.25">
      <c r="A357" s="17">
        <v>1367</v>
      </c>
      <c r="B357" s="17">
        <v>1.0429999999999999</v>
      </c>
      <c r="C357" s="17">
        <f>(B357/'Computed data'!$B$16)*100</f>
        <v>3.9507575757575757</v>
      </c>
      <c r="D357" s="17">
        <f>A357/'Computed data'!$E$16</f>
        <v>83.508454696510597</v>
      </c>
    </row>
    <row r="358" spans="1:4" x14ac:dyDescent="0.25">
      <c r="A358" s="17">
        <v>1367</v>
      </c>
      <c r="B358" s="17">
        <v>1.046</v>
      </c>
      <c r="C358" s="17">
        <f>(B358/'Computed data'!$B$16)*100</f>
        <v>3.9621212121212128</v>
      </c>
      <c r="D358" s="17">
        <f>A358/'Computed data'!$E$16</f>
        <v>83.508454696510597</v>
      </c>
    </row>
    <row r="359" spans="1:4" x14ac:dyDescent="0.25">
      <c r="A359" s="17">
        <v>1367</v>
      </c>
      <c r="B359" s="17">
        <v>1.0489999999999999</v>
      </c>
      <c r="C359" s="17">
        <f>(B359/'Computed data'!$B$16)*100</f>
        <v>3.9734848484848486</v>
      </c>
      <c r="D359" s="17">
        <f>A359/'Computed data'!$E$16</f>
        <v>83.508454696510597</v>
      </c>
    </row>
    <row r="360" spans="1:4" x14ac:dyDescent="0.25">
      <c r="A360" s="17">
        <v>1368</v>
      </c>
      <c r="B360" s="17">
        <v>1.052</v>
      </c>
      <c r="C360" s="17">
        <f>(B360/'Computed data'!$B$16)*100</f>
        <v>3.9848484848484853</v>
      </c>
      <c r="D360" s="17">
        <f>A360/'Computed data'!$E$16</f>
        <v>83.569543544130568</v>
      </c>
    </row>
    <row r="361" spans="1:4" x14ac:dyDescent="0.25">
      <c r="A361" s="17">
        <v>1368</v>
      </c>
      <c r="B361" s="17">
        <v>1.0549999999999999</v>
      </c>
      <c r="C361" s="17">
        <f>(B361/'Computed data'!$B$16)*100</f>
        <v>3.9962121212121211</v>
      </c>
      <c r="D361" s="17">
        <f>A361/'Computed data'!$E$16</f>
        <v>83.569543544130568</v>
      </c>
    </row>
    <row r="362" spans="1:4" x14ac:dyDescent="0.25">
      <c r="A362" s="17">
        <v>1368</v>
      </c>
      <c r="B362" s="17">
        <v>1.0580000000000001</v>
      </c>
      <c r="C362" s="17">
        <f>(B362/'Computed data'!$B$16)*100</f>
        <v>4.0075757575757578</v>
      </c>
      <c r="D362" s="17">
        <f>A362/'Computed data'!$E$16</f>
        <v>83.569543544130568</v>
      </c>
    </row>
    <row r="363" spans="1:4" x14ac:dyDescent="0.25">
      <c r="A363" s="17">
        <v>1368</v>
      </c>
      <c r="B363" s="17">
        <v>1.0609999999999999</v>
      </c>
      <c r="C363" s="17">
        <f>(B363/'Computed data'!$B$16)*100</f>
        <v>4.0189393939393945</v>
      </c>
      <c r="D363" s="17">
        <f>A363/'Computed data'!$E$16</f>
        <v>83.569543544130568</v>
      </c>
    </row>
    <row r="364" spans="1:4" x14ac:dyDescent="0.25">
      <c r="A364" s="17">
        <v>1367</v>
      </c>
      <c r="B364" s="17">
        <v>1.0640000000000001</v>
      </c>
      <c r="C364" s="17">
        <f>(B364/'Computed data'!$B$16)*100</f>
        <v>4.0303030303030303</v>
      </c>
      <c r="D364" s="17">
        <f>A364/'Computed data'!$E$16</f>
        <v>83.508454696510597</v>
      </c>
    </row>
    <row r="365" spans="1:4" x14ac:dyDescent="0.25">
      <c r="A365" s="17">
        <v>1366</v>
      </c>
      <c r="B365" s="17">
        <v>1.0669999999999999</v>
      </c>
      <c r="C365" s="17">
        <f>(B365/'Computed data'!$B$16)*100</f>
        <v>4.041666666666667</v>
      </c>
      <c r="D365" s="17">
        <f>A365/'Computed data'!$E$16</f>
        <v>83.447365848890612</v>
      </c>
    </row>
    <row r="366" spans="1:4" x14ac:dyDescent="0.25">
      <c r="A366" s="17">
        <v>1365</v>
      </c>
      <c r="B366" s="17">
        <v>1.07</v>
      </c>
      <c r="C366" s="17">
        <f>(B366/'Computed data'!$B$16)*100</f>
        <v>4.0530303030303036</v>
      </c>
      <c r="D366" s="17">
        <f>A366/'Computed data'!$E$16</f>
        <v>83.386277001270642</v>
      </c>
    </row>
    <row r="367" spans="1:4" x14ac:dyDescent="0.25">
      <c r="A367" s="17">
        <v>1363</v>
      </c>
      <c r="B367" s="17">
        <v>1.073</v>
      </c>
      <c r="C367" s="17">
        <f>(B367/'Computed data'!$B$16)*100</f>
        <v>4.0643939393939394</v>
      </c>
      <c r="D367" s="17">
        <f>A367/'Computed data'!$E$16</f>
        <v>83.264099306030687</v>
      </c>
    </row>
    <row r="368" spans="1:4" x14ac:dyDescent="0.25">
      <c r="A368" s="17">
        <v>1362</v>
      </c>
      <c r="B368" s="17">
        <v>1.0760000000000001</v>
      </c>
      <c r="C368" s="17">
        <f>(B368/'Computed data'!$B$16)*100</f>
        <v>4.0757575757575761</v>
      </c>
      <c r="D368" s="17">
        <f>A368/'Computed data'!$E$16</f>
        <v>83.203010458410702</v>
      </c>
    </row>
    <row r="369" spans="1:4" x14ac:dyDescent="0.25">
      <c r="A369" s="17">
        <v>1362</v>
      </c>
      <c r="B369" s="17">
        <v>1.0780000000000001</v>
      </c>
      <c r="C369" s="17">
        <f>(B369/'Computed data'!$B$16)*100</f>
        <v>4.0833333333333339</v>
      </c>
      <c r="D369" s="17">
        <f>A369/'Computed data'!$E$16</f>
        <v>83.203010458410702</v>
      </c>
    </row>
    <row r="370" spans="1:4" x14ac:dyDescent="0.25">
      <c r="A370" s="17">
        <v>1362</v>
      </c>
      <c r="B370" s="17">
        <v>1.0820000000000001</v>
      </c>
      <c r="C370" s="17">
        <f>(B370/'Computed data'!$B$16)*100</f>
        <v>4.0984848484848495</v>
      </c>
      <c r="D370" s="17">
        <f>A370/'Computed data'!$E$16</f>
        <v>83.203010458410702</v>
      </c>
    </row>
    <row r="371" spans="1:4" x14ac:dyDescent="0.25">
      <c r="A371" s="17">
        <v>1362</v>
      </c>
      <c r="B371" s="17">
        <v>1.0840000000000001</v>
      </c>
      <c r="C371" s="17">
        <f>(B371/'Computed data'!$B$16)*100</f>
        <v>4.1060606060606064</v>
      </c>
      <c r="D371" s="17">
        <f>A371/'Computed data'!$E$16</f>
        <v>83.203010458410702</v>
      </c>
    </row>
    <row r="372" spans="1:4" x14ac:dyDescent="0.25">
      <c r="A372" s="17">
        <v>1362</v>
      </c>
      <c r="B372" s="17">
        <v>1.087</v>
      </c>
      <c r="C372" s="17">
        <f>(B372/'Computed data'!$B$16)*100</f>
        <v>4.1174242424242422</v>
      </c>
      <c r="D372" s="17">
        <f>A372/'Computed data'!$E$16</f>
        <v>83.203010458410702</v>
      </c>
    </row>
    <row r="373" spans="1:4" x14ac:dyDescent="0.25">
      <c r="A373" s="17">
        <v>1362</v>
      </c>
      <c r="B373" s="17">
        <v>1.0900000000000001</v>
      </c>
      <c r="C373" s="17">
        <f>(B373/'Computed data'!$B$16)*100</f>
        <v>4.1287878787878789</v>
      </c>
      <c r="D373" s="17">
        <f>A373/'Computed data'!$E$16</f>
        <v>83.203010458410702</v>
      </c>
    </row>
    <row r="374" spans="1:4" x14ac:dyDescent="0.25">
      <c r="A374" s="17">
        <v>1363</v>
      </c>
      <c r="B374" s="17">
        <v>1.093</v>
      </c>
      <c r="C374" s="17">
        <f>(B374/'Computed data'!$B$16)*100</f>
        <v>4.1401515151515156</v>
      </c>
      <c r="D374" s="17">
        <f>A374/'Computed data'!$E$16</f>
        <v>83.264099306030687</v>
      </c>
    </row>
    <row r="375" spans="1:4" x14ac:dyDescent="0.25">
      <c r="A375" s="17">
        <v>1363</v>
      </c>
      <c r="B375" s="17">
        <v>1.0960000000000001</v>
      </c>
      <c r="C375" s="17">
        <f>(B375/'Computed data'!$B$16)*100</f>
        <v>4.1515151515151523</v>
      </c>
      <c r="D375" s="17">
        <f>A375/'Computed data'!$E$16</f>
        <v>83.264099306030687</v>
      </c>
    </row>
    <row r="376" spans="1:4" x14ac:dyDescent="0.25">
      <c r="A376" s="17">
        <v>1365</v>
      </c>
      <c r="B376" s="17">
        <v>1.099</v>
      </c>
      <c r="C376" s="17">
        <f>(B376/'Computed data'!$B$16)*100</f>
        <v>4.1628787878787881</v>
      </c>
      <c r="D376" s="17">
        <f>A376/'Computed data'!$E$16</f>
        <v>83.386277001270642</v>
      </c>
    </row>
    <row r="377" spans="1:4" x14ac:dyDescent="0.25">
      <c r="A377" s="17">
        <v>1367</v>
      </c>
      <c r="B377" s="17">
        <v>1.1020000000000001</v>
      </c>
      <c r="C377" s="17">
        <f>(B377/'Computed data'!$B$16)*100</f>
        <v>4.1742424242424248</v>
      </c>
      <c r="D377" s="17">
        <f>A377/'Computed data'!$E$16</f>
        <v>83.508454696510597</v>
      </c>
    </row>
    <row r="378" spans="1:4" x14ac:dyDescent="0.25">
      <c r="A378" s="17">
        <v>1367</v>
      </c>
      <c r="B378" s="17">
        <v>1.105</v>
      </c>
      <c r="C378" s="17">
        <f>(B378/'Computed data'!$B$16)*100</f>
        <v>4.1856060606060606</v>
      </c>
      <c r="D378" s="17">
        <f>A378/'Computed data'!$E$16</f>
        <v>83.508454696510597</v>
      </c>
    </row>
    <row r="379" spans="1:4" x14ac:dyDescent="0.25">
      <c r="A379" s="17">
        <v>1367</v>
      </c>
      <c r="B379" s="17">
        <v>1.1080000000000001</v>
      </c>
      <c r="C379" s="17">
        <f>(B379/'Computed data'!$B$16)*100</f>
        <v>4.1969696969696972</v>
      </c>
      <c r="D379" s="17">
        <f>A379/'Computed data'!$E$16</f>
        <v>83.508454696510597</v>
      </c>
    </row>
    <row r="380" spans="1:4" x14ac:dyDescent="0.25">
      <c r="A380" s="17">
        <v>1368</v>
      </c>
      <c r="B380" s="17">
        <v>1.111</v>
      </c>
      <c r="C380" s="17">
        <f>(B380/'Computed data'!$B$16)*100</f>
        <v>4.208333333333333</v>
      </c>
      <c r="D380" s="17">
        <f>A380/'Computed data'!$E$16</f>
        <v>83.569543544130568</v>
      </c>
    </row>
    <row r="381" spans="1:4" x14ac:dyDescent="0.25">
      <c r="A381" s="17">
        <v>1370</v>
      </c>
      <c r="B381" s="17">
        <v>1.1140000000000001</v>
      </c>
      <c r="C381" s="17">
        <f>(B381/'Computed data'!$B$16)*100</f>
        <v>4.2196969696969706</v>
      </c>
      <c r="D381" s="17">
        <f>A381/'Computed data'!$E$16</f>
        <v>83.691721239370537</v>
      </c>
    </row>
    <row r="382" spans="1:4" x14ac:dyDescent="0.25">
      <c r="A382" s="17">
        <v>1370</v>
      </c>
      <c r="B382" s="17">
        <v>1.117</v>
      </c>
      <c r="C382" s="17">
        <f>(B382/'Computed data'!$B$16)*100</f>
        <v>4.2310606060606064</v>
      </c>
      <c r="D382" s="17">
        <f>A382/'Computed data'!$E$16</f>
        <v>83.691721239370537</v>
      </c>
    </row>
    <row r="383" spans="1:4" x14ac:dyDescent="0.25">
      <c r="A383" s="17">
        <v>1372</v>
      </c>
      <c r="B383" s="17">
        <v>1.1200000000000001</v>
      </c>
      <c r="C383" s="17">
        <f>(B383/'Computed data'!$B$16)*100</f>
        <v>4.2424242424242431</v>
      </c>
      <c r="D383" s="17">
        <f>A383/'Computed data'!$E$16</f>
        <v>83.813898934610492</v>
      </c>
    </row>
    <row r="384" spans="1:4" x14ac:dyDescent="0.25">
      <c r="A384" s="17">
        <v>1373</v>
      </c>
      <c r="B384" s="17">
        <v>1.123</v>
      </c>
      <c r="C384" s="17">
        <f>(B384/'Computed data'!$B$16)*100</f>
        <v>4.2537878787878789</v>
      </c>
      <c r="D384" s="17">
        <f>A384/'Computed data'!$E$16</f>
        <v>83.874987782230463</v>
      </c>
    </row>
    <row r="385" spans="1:4" x14ac:dyDescent="0.25">
      <c r="A385" s="17">
        <v>1373</v>
      </c>
      <c r="B385" s="17">
        <v>1.1259999999999999</v>
      </c>
      <c r="C385" s="17">
        <f>(B385/'Computed data'!$B$16)*100</f>
        <v>4.2651515151515147</v>
      </c>
      <c r="D385" s="17">
        <f>A385/'Computed data'!$E$16</f>
        <v>83.874987782230463</v>
      </c>
    </row>
    <row r="386" spans="1:4" x14ac:dyDescent="0.25">
      <c r="A386" s="17">
        <v>1375</v>
      </c>
      <c r="B386" s="17">
        <v>1.1279999999999999</v>
      </c>
      <c r="C386" s="17">
        <f>(B386/'Computed data'!$B$16)*100</f>
        <v>4.2727272727272725</v>
      </c>
      <c r="D386" s="17">
        <f>A386/'Computed data'!$E$16</f>
        <v>83.997165477470418</v>
      </c>
    </row>
    <row r="387" spans="1:4" x14ac:dyDescent="0.25">
      <c r="A387" s="17">
        <v>1375</v>
      </c>
      <c r="B387" s="17">
        <v>1.131</v>
      </c>
      <c r="C387" s="17">
        <f>(B387/'Computed data'!$B$16)*100</f>
        <v>4.2840909090909101</v>
      </c>
      <c r="D387" s="17">
        <f>A387/'Computed data'!$E$16</f>
        <v>83.997165477470418</v>
      </c>
    </row>
    <row r="388" spans="1:4" x14ac:dyDescent="0.25">
      <c r="A388" s="17">
        <v>1377</v>
      </c>
      <c r="B388" s="17">
        <v>1.135</v>
      </c>
      <c r="C388" s="17">
        <f>(B388/'Computed data'!$B$16)*100</f>
        <v>4.2992424242424239</v>
      </c>
      <c r="D388" s="17">
        <f>A388/'Computed data'!$E$16</f>
        <v>84.119343172710387</v>
      </c>
    </row>
    <row r="389" spans="1:4" x14ac:dyDescent="0.25">
      <c r="A389" s="17">
        <v>1377</v>
      </c>
      <c r="B389" s="17">
        <v>1.137</v>
      </c>
      <c r="C389" s="17">
        <f>(B389/'Computed data'!$B$16)*100</f>
        <v>4.3068181818181817</v>
      </c>
      <c r="D389" s="17">
        <f>A389/'Computed data'!$E$16</f>
        <v>84.119343172710387</v>
      </c>
    </row>
    <row r="390" spans="1:4" x14ac:dyDescent="0.25">
      <c r="A390" s="17">
        <v>1378</v>
      </c>
      <c r="B390" s="17">
        <v>1.1399999999999999</v>
      </c>
      <c r="C390" s="17">
        <f>(B390/'Computed data'!$B$16)*100</f>
        <v>4.3181818181818183</v>
      </c>
      <c r="D390" s="17">
        <f>A390/'Computed data'!$E$16</f>
        <v>84.180432020330358</v>
      </c>
    </row>
    <row r="391" spans="1:4" x14ac:dyDescent="0.25">
      <c r="A391" s="17">
        <v>1380</v>
      </c>
      <c r="B391" s="17">
        <v>1.143</v>
      </c>
      <c r="C391" s="17">
        <f>(B391/'Computed data'!$B$16)*100</f>
        <v>4.329545454545455</v>
      </c>
      <c r="D391" s="17">
        <f>A391/'Computed data'!$E$16</f>
        <v>84.302609715570313</v>
      </c>
    </row>
    <row r="392" spans="1:4" x14ac:dyDescent="0.25">
      <c r="A392" s="17">
        <v>1381</v>
      </c>
      <c r="B392" s="17">
        <v>1.1459999999999999</v>
      </c>
      <c r="C392" s="17">
        <f>(B392/'Computed data'!$B$16)*100</f>
        <v>4.3409090909090908</v>
      </c>
      <c r="D392" s="17">
        <f>A392/'Computed data'!$E$16</f>
        <v>84.363698563190297</v>
      </c>
    </row>
    <row r="393" spans="1:4" x14ac:dyDescent="0.25">
      <c r="A393" s="17">
        <v>1382</v>
      </c>
      <c r="B393" s="17">
        <v>1.149</v>
      </c>
      <c r="C393" s="17">
        <f>(B393/'Computed data'!$B$16)*100</f>
        <v>4.3522727272727275</v>
      </c>
      <c r="D393" s="17">
        <f>A393/'Computed data'!$E$16</f>
        <v>84.424787410810268</v>
      </c>
    </row>
    <row r="394" spans="1:4" x14ac:dyDescent="0.25">
      <c r="A394" s="17">
        <v>1382</v>
      </c>
      <c r="B394" s="17">
        <v>1.153</v>
      </c>
      <c r="C394" s="17">
        <f>(B394/'Computed data'!$B$16)*100</f>
        <v>4.3674242424242431</v>
      </c>
      <c r="D394" s="17">
        <f>A394/'Computed data'!$E$16</f>
        <v>84.424787410810268</v>
      </c>
    </row>
    <row r="395" spans="1:4" x14ac:dyDescent="0.25">
      <c r="A395" s="17">
        <v>1383</v>
      </c>
      <c r="B395" s="17">
        <v>1.155</v>
      </c>
      <c r="C395" s="17">
        <f>(B395/'Computed data'!$B$16)*100</f>
        <v>4.375</v>
      </c>
      <c r="D395" s="17">
        <f>A395/'Computed data'!$E$16</f>
        <v>84.485876258430253</v>
      </c>
    </row>
    <row r="396" spans="1:4" x14ac:dyDescent="0.25">
      <c r="A396" s="17">
        <v>1385</v>
      </c>
      <c r="B396" s="17">
        <v>1.1579999999999999</v>
      </c>
      <c r="C396" s="17">
        <f>(B396/'Computed data'!$B$16)*100</f>
        <v>4.3863636363636358</v>
      </c>
      <c r="D396" s="17">
        <f>A396/'Computed data'!$E$16</f>
        <v>84.608053953670208</v>
      </c>
    </row>
    <row r="397" spans="1:4" x14ac:dyDescent="0.25">
      <c r="A397" s="17">
        <v>1387</v>
      </c>
      <c r="B397" s="17">
        <v>1.161</v>
      </c>
      <c r="C397" s="17">
        <f>(B397/'Computed data'!$B$16)*100</f>
        <v>4.3977272727272734</v>
      </c>
      <c r="D397" s="17">
        <f>A397/'Computed data'!$E$16</f>
        <v>84.730231648910163</v>
      </c>
    </row>
    <row r="398" spans="1:4" x14ac:dyDescent="0.25">
      <c r="A398" s="17">
        <v>1387</v>
      </c>
      <c r="B398" s="17">
        <v>1.1639999999999999</v>
      </c>
      <c r="C398" s="17">
        <f>(B398/'Computed data'!$B$16)*100</f>
        <v>4.4090909090909092</v>
      </c>
      <c r="D398" s="17">
        <f>A398/'Computed data'!$E$16</f>
        <v>84.730231648910163</v>
      </c>
    </row>
    <row r="399" spans="1:4" x14ac:dyDescent="0.25">
      <c r="A399" s="17">
        <v>1388</v>
      </c>
      <c r="B399" s="17">
        <v>1.167</v>
      </c>
      <c r="C399" s="17">
        <f>(B399/'Computed data'!$B$16)*100</f>
        <v>4.4204545454545459</v>
      </c>
      <c r="D399" s="17">
        <f>A399/'Computed data'!$E$16</f>
        <v>84.791320496530147</v>
      </c>
    </row>
    <row r="400" spans="1:4" x14ac:dyDescent="0.25">
      <c r="A400" s="17">
        <v>1390</v>
      </c>
      <c r="B400" s="17">
        <v>1.17</v>
      </c>
      <c r="C400" s="17">
        <f>(B400/'Computed data'!$B$16)*100</f>
        <v>4.4318181818181817</v>
      </c>
      <c r="D400" s="17">
        <f>A400/'Computed data'!$E$16</f>
        <v>84.913498191770103</v>
      </c>
    </row>
    <row r="401" spans="1:4" x14ac:dyDescent="0.25">
      <c r="A401" s="17">
        <v>1392</v>
      </c>
      <c r="B401" s="17">
        <v>1.173</v>
      </c>
      <c r="C401" s="17">
        <f>(B401/'Computed data'!$B$16)*100</f>
        <v>4.4431818181818183</v>
      </c>
      <c r="D401" s="17">
        <f>A401/'Computed data'!$E$16</f>
        <v>85.035675887010058</v>
      </c>
    </row>
    <row r="402" spans="1:4" x14ac:dyDescent="0.25">
      <c r="A402" s="17">
        <v>1393</v>
      </c>
      <c r="B402" s="17">
        <v>1.1759999999999999</v>
      </c>
      <c r="C402" s="17">
        <f>(B402/'Computed data'!$B$16)*100</f>
        <v>4.454545454545455</v>
      </c>
      <c r="D402" s="17">
        <f>A402/'Computed data'!$E$16</f>
        <v>85.096764734630042</v>
      </c>
    </row>
    <row r="403" spans="1:4" x14ac:dyDescent="0.25">
      <c r="A403" s="17">
        <v>1393</v>
      </c>
      <c r="B403" s="17">
        <v>1.179</v>
      </c>
      <c r="C403" s="17">
        <f>(B403/'Computed data'!$B$16)*100</f>
        <v>4.4659090909090908</v>
      </c>
      <c r="D403" s="17">
        <f>A403/'Computed data'!$E$16</f>
        <v>85.096764734630042</v>
      </c>
    </row>
    <row r="404" spans="1:4" x14ac:dyDescent="0.25">
      <c r="A404" s="17">
        <v>1395</v>
      </c>
      <c r="B404" s="17">
        <v>1.181</v>
      </c>
      <c r="C404" s="17">
        <f>(B404/'Computed data'!$B$16)*100</f>
        <v>4.4734848484848486</v>
      </c>
      <c r="D404" s="17">
        <f>A404/'Computed data'!$E$16</f>
        <v>85.218942429869998</v>
      </c>
    </row>
    <row r="405" spans="1:4" x14ac:dyDescent="0.25">
      <c r="A405" s="17">
        <v>1395</v>
      </c>
      <c r="B405" s="17">
        <v>1.1839999999999999</v>
      </c>
      <c r="C405" s="17">
        <f>(B405/'Computed data'!$B$16)*100</f>
        <v>4.4848484848484844</v>
      </c>
      <c r="D405" s="17">
        <f>A405/'Computed data'!$E$16</f>
        <v>85.218942429869998</v>
      </c>
    </row>
    <row r="406" spans="1:4" x14ac:dyDescent="0.25">
      <c r="A406" s="17">
        <v>1397</v>
      </c>
      <c r="B406" s="17">
        <v>1.1870000000000001</v>
      </c>
      <c r="C406" s="17">
        <f>(B406/'Computed data'!$B$16)*100</f>
        <v>4.496212121212122</v>
      </c>
      <c r="D406" s="17">
        <f>A406/'Computed data'!$E$16</f>
        <v>85.341120125109953</v>
      </c>
    </row>
    <row r="407" spans="1:4" x14ac:dyDescent="0.25">
      <c r="A407" s="17">
        <v>1397</v>
      </c>
      <c r="B407" s="17">
        <v>1.19</v>
      </c>
      <c r="C407" s="17">
        <f>(B407/'Computed data'!$B$16)*100</f>
        <v>4.5075757575757578</v>
      </c>
      <c r="D407" s="17">
        <f>A407/'Computed data'!$E$16</f>
        <v>85.341120125109953</v>
      </c>
    </row>
    <row r="408" spans="1:4" x14ac:dyDescent="0.25">
      <c r="A408" s="17">
        <v>1395</v>
      </c>
      <c r="B408" s="17">
        <v>1.1930000000000001</v>
      </c>
      <c r="C408" s="17">
        <f>(B408/'Computed data'!$B$16)*100</f>
        <v>4.5189393939393945</v>
      </c>
      <c r="D408" s="17">
        <f>A408/'Computed data'!$E$16</f>
        <v>85.218942429869998</v>
      </c>
    </row>
    <row r="409" spans="1:4" x14ac:dyDescent="0.25">
      <c r="A409" s="17">
        <v>1395</v>
      </c>
      <c r="B409" s="17">
        <v>1.1970000000000001</v>
      </c>
      <c r="C409" s="17">
        <f>(B409/'Computed data'!$B$16)*100</f>
        <v>4.5340909090909101</v>
      </c>
      <c r="D409" s="17">
        <f>A409/'Computed data'!$E$16</f>
        <v>85.218942429869998</v>
      </c>
    </row>
    <row r="410" spans="1:4" x14ac:dyDescent="0.25">
      <c r="A410" s="17">
        <v>1395</v>
      </c>
      <c r="B410" s="17">
        <v>1.1990000000000001</v>
      </c>
      <c r="C410" s="17">
        <f>(B410/'Computed data'!$B$16)*100</f>
        <v>4.5416666666666679</v>
      </c>
      <c r="D410" s="17">
        <f>A410/'Computed data'!$E$16</f>
        <v>85.218942429869998</v>
      </c>
    </row>
    <row r="411" spans="1:4" x14ac:dyDescent="0.25">
      <c r="A411" s="17">
        <v>1395</v>
      </c>
      <c r="B411" s="17">
        <v>1.202</v>
      </c>
      <c r="C411" s="17">
        <f>(B411/'Computed data'!$B$16)*100</f>
        <v>4.5530303030303028</v>
      </c>
      <c r="D411" s="17">
        <f>A411/'Computed data'!$E$16</f>
        <v>85.218942429869998</v>
      </c>
    </row>
    <row r="412" spans="1:4" x14ac:dyDescent="0.25">
      <c r="A412" s="17">
        <v>1395</v>
      </c>
      <c r="B412" s="17">
        <v>1.2050000000000001</v>
      </c>
      <c r="C412" s="17">
        <f>(B412/'Computed data'!$B$16)*100</f>
        <v>4.5643939393939394</v>
      </c>
      <c r="D412" s="17">
        <f>A412/'Computed data'!$E$16</f>
        <v>85.218942429869998</v>
      </c>
    </row>
    <row r="413" spans="1:4" x14ac:dyDescent="0.25">
      <c r="A413" s="17">
        <v>1393</v>
      </c>
      <c r="B413" s="17">
        <v>1.208</v>
      </c>
      <c r="C413" s="17">
        <f>(B413/'Computed data'!$B$16)*100</f>
        <v>4.5757575757575761</v>
      </c>
      <c r="D413" s="17">
        <f>A413/'Computed data'!$E$16</f>
        <v>85.096764734630042</v>
      </c>
    </row>
    <row r="414" spans="1:4" x14ac:dyDescent="0.25">
      <c r="A414" s="17">
        <v>1393</v>
      </c>
      <c r="B414" s="17">
        <v>1.2110000000000001</v>
      </c>
      <c r="C414" s="17">
        <f>(B414/'Computed data'!$B$16)*100</f>
        <v>4.5871212121212128</v>
      </c>
      <c r="D414" s="17">
        <f>A414/'Computed data'!$E$16</f>
        <v>85.096764734630042</v>
      </c>
    </row>
    <row r="415" spans="1:4" x14ac:dyDescent="0.25">
      <c r="A415" s="17">
        <v>1392</v>
      </c>
      <c r="B415" s="17">
        <v>1.2130000000000001</v>
      </c>
      <c r="C415" s="17">
        <f>(B415/'Computed data'!$B$16)*100</f>
        <v>4.5946969696969697</v>
      </c>
      <c r="D415" s="17">
        <f>A415/'Computed data'!$E$16</f>
        <v>85.035675887010058</v>
      </c>
    </row>
    <row r="416" spans="1:4" x14ac:dyDescent="0.25">
      <c r="A416" s="17">
        <v>1392</v>
      </c>
      <c r="B416" s="17">
        <v>1.216</v>
      </c>
      <c r="C416" s="17">
        <f>(B416/'Computed data'!$B$16)*100</f>
        <v>4.6060606060606055</v>
      </c>
      <c r="D416" s="17">
        <f>A416/'Computed data'!$E$16</f>
        <v>85.035675887010058</v>
      </c>
    </row>
    <row r="417" spans="1:4" x14ac:dyDescent="0.25">
      <c r="A417" s="17">
        <v>1392</v>
      </c>
      <c r="B417" s="17">
        <v>1.22</v>
      </c>
      <c r="C417" s="17">
        <f>(B417/'Computed data'!$B$16)*100</f>
        <v>4.6212121212121211</v>
      </c>
      <c r="D417" s="17">
        <f>A417/'Computed data'!$E$16</f>
        <v>85.035675887010058</v>
      </c>
    </row>
    <row r="418" spans="1:4" x14ac:dyDescent="0.25">
      <c r="A418" s="17">
        <v>1391</v>
      </c>
      <c r="B418" s="17">
        <v>1.2230000000000001</v>
      </c>
      <c r="C418" s="17">
        <f>(B418/'Computed data'!$B$16)*100</f>
        <v>4.6325757575757587</v>
      </c>
      <c r="D418" s="17">
        <f>A418/'Computed data'!$E$16</f>
        <v>84.974587039390073</v>
      </c>
    </row>
    <row r="419" spans="1:4" x14ac:dyDescent="0.25">
      <c r="A419" s="17">
        <v>1389</v>
      </c>
      <c r="B419" s="17">
        <v>1.226</v>
      </c>
      <c r="C419" s="17">
        <f>(B419/'Computed data'!$B$16)*100</f>
        <v>4.6439393939393936</v>
      </c>
      <c r="D419" s="17">
        <f>A419/'Computed data'!$E$16</f>
        <v>84.852409344150118</v>
      </c>
    </row>
    <row r="420" spans="1:4" x14ac:dyDescent="0.25">
      <c r="A420" s="17">
        <v>1388</v>
      </c>
      <c r="B420" s="17">
        <v>1.2290000000000001</v>
      </c>
      <c r="C420" s="17">
        <f>(B420/'Computed data'!$B$16)*100</f>
        <v>4.6553030303030312</v>
      </c>
      <c r="D420" s="17">
        <f>A420/'Computed data'!$E$16</f>
        <v>84.791320496530147</v>
      </c>
    </row>
    <row r="421" spans="1:4" x14ac:dyDescent="0.25">
      <c r="A421" s="17">
        <v>1388</v>
      </c>
      <c r="B421" s="17">
        <v>1.2310000000000001</v>
      </c>
      <c r="C421" s="17">
        <f>(B421/'Computed data'!$B$16)*100</f>
        <v>4.662878787878789</v>
      </c>
      <c r="D421" s="17">
        <f>A421/'Computed data'!$E$16</f>
        <v>84.791320496530147</v>
      </c>
    </row>
    <row r="422" spans="1:4" x14ac:dyDescent="0.25">
      <c r="A422" s="17">
        <v>1387</v>
      </c>
      <c r="B422" s="17">
        <v>1.234</v>
      </c>
      <c r="C422" s="17">
        <f>(B422/'Computed data'!$B$16)*100</f>
        <v>4.6742424242424248</v>
      </c>
      <c r="D422" s="17">
        <f>A422/'Computed data'!$E$16</f>
        <v>84.730231648910163</v>
      </c>
    </row>
    <row r="423" spans="1:4" x14ac:dyDescent="0.25">
      <c r="A423" s="17">
        <v>1387</v>
      </c>
      <c r="B423" s="17">
        <v>1.2370000000000001</v>
      </c>
      <c r="C423" s="17">
        <f>(B423/'Computed data'!$B$16)*100</f>
        <v>4.6856060606060606</v>
      </c>
      <c r="D423" s="17">
        <f>A423/'Computed data'!$E$16</f>
        <v>84.730231648910163</v>
      </c>
    </row>
    <row r="424" spans="1:4" x14ac:dyDescent="0.25">
      <c r="A424" s="17">
        <v>1385</v>
      </c>
      <c r="B424" s="17">
        <v>1.24</v>
      </c>
      <c r="C424" s="17">
        <f>(B424/'Computed data'!$B$16)*100</f>
        <v>4.6969696969696972</v>
      </c>
      <c r="D424" s="17">
        <f>A424/'Computed data'!$E$16</f>
        <v>84.608053953670208</v>
      </c>
    </row>
    <row r="425" spans="1:4" x14ac:dyDescent="0.25">
      <c r="A425" s="17">
        <v>1384</v>
      </c>
      <c r="B425" s="17">
        <v>1.2430000000000001</v>
      </c>
      <c r="C425" s="17">
        <f>(B425/'Computed data'!$B$16)*100</f>
        <v>4.7083333333333339</v>
      </c>
      <c r="D425" s="17">
        <f>A425/'Computed data'!$E$16</f>
        <v>84.546965106050223</v>
      </c>
    </row>
    <row r="426" spans="1:4" x14ac:dyDescent="0.25">
      <c r="A426" s="17">
        <v>1382</v>
      </c>
      <c r="B426" s="17">
        <v>1.2470000000000001</v>
      </c>
      <c r="C426" s="17">
        <f>(B426/'Computed data'!$B$16)*100</f>
        <v>4.7234848484848495</v>
      </c>
      <c r="D426" s="17">
        <f>A426/'Computed data'!$E$16</f>
        <v>84.424787410810268</v>
      </c>
    </row>
    <row r="427" spans="1:4" x14ac:dyDescent="0.25">
      <c r="A427" s="17">
        <v>1380</v>
      </c>
      <c r="B427" s="17">
        <v>1.2490000000000001</v>
      </c>
      <c r="C427" s="17">
        <f>(B427/'Computed data'!$B$16)*100</f>
        <v>4.7310606060606064</v>
      </c>
      <c r="D427" s="17">
        <f>A427/'Computed data'!$E$16</f>
        <v>84.302609715570313</v>
      </c>
    </row>
    <row r="428" spans="1:4" x14ac:dyDescent="0.25">
      <c r="A428" s="17">
        <v>1380</v>
      </c>
      <c r="B428" s="17">
        <v>1.252</v>
      </c>
      <c r="C428" s="17">
        <f>(B428/'Computed data'!$B$16)*100</f>
        <v>4.7424242424242422</v>
      </c>
      <c r="D428" s="17">
        <f>A428/'Computed data'!$E$16</f>
        <v>84.302609715570313</v>
      </c>
    </row>
    <row r="429" spans="1:4" x14ac:dyDescent="0.25">
      <c r="A429" s="17">
        <v>1380</v>
      </c>
      <c r="B429" s="17">
        <v>1.2549999999999999</v>
      </c>
      <c r="C429" s="17">
        <f>(B429/'Computed data'!$B$16)*100</f>
        <v>4.7537878787878789</v>
      </c>
      <c r="D429" s="17">
        <f>A429/'Computed data'!$E$16</f>
        <v>84.302609715570313</v>
      </c>
    </row>
    <row r="430" spans="1:4" x14ac:dyDescent="0.25">
      <c r="A430" s="17">
        <v>1378</v>
      </c>
      <c r="B430" s="17">
        <v>1.258</v>
      </c>
      <c r="C430" s="17">
        <f>(B430/'Computed data'!$B$16)*100</f>
        <v>4.7651515151515156</v>
      </c>
      <c r="D430" s="17">
        <f>A430/'Computed data'!$E$16</f>
        <v>84.180432020330358</v>
      </c>
    </row>
    <row r="431" spans="1:4" x14ac:dyDescent="0.25">
      <c r="A431" s="17">
        <v>1378</v>
      </c>
      <c r="B431" s="17">
        <v>1.2609999999999999</v>
      </c>
      <c r="C431" s="17">
        <f>(B431/'Computed data'!$B$16)*100</f>
        <v>4.7765151515151514</v>
      </c>
      <c r="D431" s="17">
        <f>A431/'Computed data'!$E$16</f>
        <v>84.180432020330358</v>
      </c>
    </row>
    <row r="432" spans="1:4" x14ac:dyDescent="0.25">
      <c r="A432" s="17">
        <v>1377</v>
      </c>
      <c r="B432" s="17">
        <v>1.264</v>
      </c>
      <c r="C432" s="17">
        <f>(B432/'Computed data'!$B$16)*100</f>
        <v>4.7878787878787881</v>
      </c>
      <c r="D432" s="17">
        <f>A432/'Computed data'!$E$16</f>
        <v>84.119343172710387</v>
      </c>
    </row>
    <row r="433" spans="1:4" x14ac:dyDescent="0.25">
      <c r="A433" s="17">
        <v>1377</v>
      </c>
      <c r="B433" s="17">
        <v>1.266</v>
      </c>
      <c r="C433" s="17">
        <f>(B433/'Computed data'!$B$16)*100</f>
        <v>4.7954545454545459</v>
      </c>
      <c r="D433" s="17">
        <f>A433/'Computed data'!$E$16</f>
        <v>84.119343172710387</v>
      </c>
    </row>
    <row r="434" spans="1:4" x14ac:dyDescent="0.25">
      <c r="A434" s="17">
        <v>1377</v>
      </c>
      <c r="B434" s="17">
        <v>1.27</v>
      </c>
      <c r="C434" s="17">
        <f>(B434/'Computed data'!$B$16)*100</f>
        <v>4.8106060606060614</v>
      </c>
      <c r="D434" s="17">
        <f>A434/'Computed data'!$E$16</f>
        <v>84.119343172710387</v>
      </c>
    </row>
    <row r="435" spans="1:4" x14ac:dyDescent="0.25">
      <c r="A435" s="17">
        <v>1377</v>
      </c>
      <c r="B435" s="17">
        <v>1.2729999999999999</v>
      </c>
      <c r="C435" s="17">
        <f>(B435/'Computed data'!$B$16)*100</f>
        <v>4.8219696969696972</v>
      </c>
      <c r="D435" s="17">
        <f>A435/'Computed data'!$E$16</f>
        <v>84.119343172710387</v>
      </c>
    </row>
    <row r="436" spans="1:4" x14ac:dyDescent="0.25">
      <c r="A436" s="17">
        <v>1377</v>
      </c>
      <c r="B436" s="17">
        <v>1.2749999999999999</v>
      </c>
      <c r="C436" s="17">
        <f>(B436/'Computed data'!$B$16)*100</f>
        <v>4.8295454545454541</v>
      </c>
      <c r="D436" s="17">
        <f>A436/'Computed data'!$E$16</f>
        <v>84.119343172710387</v>
      </c>
    </row>
    <row r="437" spans="1:4" x14ac:dyDescent="0.25">
      <c r="A437" s="17">
        <v>1377</v>
      </c>
      <c r="B437" s="17">
        <v>1.2789999999999999</v>
      </c>
      <c r="C437" s="17">
        <f>(B437/'Computed data'!$B$16)*100</f>
        <v>4.8446969696969697</v>
      </c>
      <c r="D437" s="17">
        <f>A437/'Computed data'!$E$16</f>
        <v>84.119343172710387</v>
      </c>
    </row>
    <row r="438" spans="1:4" x14ac:dyDescent="0.25">
      <c r="A438" s="17">
        <v>1376</v>
      </c>
      <c r="B438" s="17">
        <v>1.282</v>
      </c>
      <c r="C438" s="17">
        <f>(B438/'Computed data'!$B$16)*100</f>
        <v>4.8560606060606064</v>
      </c>
      <c r="D438" s="17">
        <f>A438/'Computed data'!$E$16</f>
        <v>84.058254325090402</v>
      </c>
    </row>
    <row r="439" spans="1:4" x14ac:dyDescent="0.25">
      <c r="A439" s="17">
        <v>1375</v>
      </c>
      <c r="B439" s="17">
        <v>1.284</v>
      </c>
      <c r="C439" s="17">
        <f>(B439/'Computed data'!$B$16)*100</f>
        <v>4.8636363636363633</v>
      </c>
      <c r="D439" s="17">
        <f>A439/'Computed data'!$E$16</f>
        <v>83.997165477470418</v>
      </c>
    </row>
    <row r="440" spans="1:4" x14ac:dyDescent="0.25">
      <c r="A440" s="17">
        <v>1375</v>
      </c>
      <c r="B440" s="17">
        <v>1.2869999999999999</v>
      </c>
      <c r="C440" s="17">
        <f>(B440/'Computed data'!$B$16)*100</f>
        <v>4.875</v>
      </c>
      <c r="D440" s="17">
        <f>A440/'Computed data'!$E$16</f>
        <v>83.997165477470418</v>
      </c>
    </row>
    <row r="441" spans="1:4" x14ac:dyDescent="0.25">
      <c r="A441" s="17">
        <v>1373</v>
      </c>
      <c r="B441" s="17">
        <v>1.29</v>
      </c>
      <c r="C441" s="17">
        <f>(B441/'Computed data'!$B$16)*100</f>
        <v>4.8863636363636367</v>
      </c>
      <c r="D441" s="17">
        <f>A441/'Computed data'!$E$16</f>
        <v>83.874987782230463</v>
      </c>
    </row>
    <row r="442" spans="1:4" x14ac:dyDescent="0.25">
      <c r="A442" s="17">
        <v>1373</v>
      </c>
      <c r="B442" s="17">
        <v>1.2929999999999999</v>
      </c>
      <c r="C442" s="17">
        <f>(B442/'Computed data'!$B$16)*100</f>
        <v>4.8977272727272734</v>
      </c>
      <c r="D442" s="17">
        <f>A442/'Computed data'!$E$16</f>
        <v>83.874987782230463</v>
      </c>
    </row>
    <row r="443" spans="1:4" x14ac:dyDescent="0.25">
      <c r="A443" s="17">
        <v>1372</v>
      </c>
      <c r="B443" s="17">
        <v>1.296</v>
      </c>
      <c r="C443" s="17">
        <f>(B443/'Computed data'!$B$16)*100</f>
        <v>4.9090909090909092</v>
      </c>
      <c r="D443" s="17">
        <f>A443/'Computed data'!$E$16</f>
        <v>83.813898934610492</v>
      </c>
    </row>
    <row r="444" spans="1:4" x14ac:dyDescent="0.25">
      <c r="A444" s="17">
        <v>1372</v>
      </c>
      <c r="B444" s="17">
        <v>1.2989999999999999</v>
      </c>
      <c r="C444" s="17">
        <f>(B444/'Computed data'!$B$16)*100</f>
        <v>4.920454545454545</v>
      </c>
      <c r="D444" s="17">
        <f>A444/'Computed data'!$E$16</f>
        <v>83.813898934610492</v>
      </c>
    </row>
    <row r="445" spans="1:4" x14ac:dyDescent="0.25">
      <c r="A445" s="17">
        <v>1370</v>
      </c>
      <c r="B445" s="17">
        <v>1.302</v>
      </c>
      <c r="C445" s="17">
        <f>(B445/'Computed data'!$B$16)*100</f>
        <v>4.9318181818181825</v>
      </c>
      <c r="D445" s="17">
        <f>A445/'Computed data'!$E$16</f>
        <v>83.691721239370537</v>
      </c>
    </row>
    <row r="446" spans="1:4" x14ac:dyDescent="0.25">
      <c r="A446" s="17">
        <v>1370</v>
      </c>
      <c r="B446" s="17">
        <v>1.3049999999999999</v>
      </c>
      <c r="C446" s="17">
        <f>(B446/'Computed data'!$B$16)*100</f>
        <v>4.9431818181818183</v>
      </c>
      <c r="D446" s="17">
        <f>A446/'Computed data'!$E$16</f>
        <v>83.691721239370537</v>
      </c>
    </row>
    <row r="447" spans="1:4" x14ac:dyDescent="0.25">
      <c r="A447" s="17">
        <v>1368</v>
      </c>
      <c r="B447" s="17">
        <v>1.3080000000000001</v>
      </c>
      <c r="C447" s="17">
        <f>(B447/'Computed data'!$B$16)*100</f>
        <v>4.954545454545455</v>
      </c>
      <c r="D447" s="17">
        <f>A447/'Computed data'!$E$16</f>
        <v>83.569543544130568</v>
      </c>
    </row>
    <row r="448" spans="1:4" x14ac:dyDescent="0.25">
      <c r="A448" s="17">
        <v>1367</v>
      </c>
      <c r="B448" s="17">
        <v>1.3109999999999999</v>
      </c>
      <c r="C448" s="17">
        <f>(B448/'Computed data'!$B$16)*100</f>
        <v>4.9659090909090908</v>
      </c>
      <c r="D448" s="17">
        <f>A448/'Computed data'!$E$16</f>
        <v>83.508454696510597</v>
      </c>
    </row>
    <row r="449" spans="1:4" x14ac:dyDescent="0.25">
      <c r="A449" s="17">
        <v>1365</v>
      </c>
      <c r="B449" s="17">
        <v>1.3140000000000001</v>
      </c>
      <c r="C449" s="17">
        <f>(B449/'Computed data'!$B$16)*100</f>
        <v>4.9772727272727284</v>
      </c>
      <c r="D449" s="17">
        <f>A449/'Computed data'!$E$16</f>
        <v>83.386277001270642</v>
      </c>
    </row>
    <row r="450" spans="1:4" x14ac:dyDescent="0.25">
      <c r="A450" s="17">
        <v>1365</v>
      </c>
      <c r="B450" s="17">
        <v>1.3169999999999999</v>
      </c>
      <c r="C450" s="17">
        <f>(B450/'Computed data'!$B$16)*100</f>
        <v>4.9886363636363642</v>
      </c>
      <c r="D450" s="17">
        <f>A450/'Computed data'!$E$16</f>
        <v>83.386277001270642</v>
      </c>
    </row>
    <row r="451" spans="1:4" x14ac:dyDescent="0.25">
      <c r="A451" s="17">
        <v>1363</v>
      </c>
      <c r="B451" s="17">
        <v>1.319</v>
      </c>
      <c r="C451" s="17">
        <f>(B451/'Computed data'!$B$16)*100</f>
        <v>4.9962121212121211</v>
      </c>
      <c r="D451" s="17">
        <f>A451/'Computed data'!$E$16</f>
        <v>83.264099306030687</v>
      </c>
    </row>
    <row r="452" spans="1:4" x14ac:dyDescent="0.25">
      <c r="A452" s="17">
        <v>1363</v>
      </c>
      <c r="B452" s="17">
        <v>1.323</v>
      </c>
      <c r="C452" s="17">
        <f>(B452/'Computed data'!$B$16)*100</f>
        <v>5.0113636363636367</v>
      </c>
      <c r="D452" s="17">
        <f>A452/'Computed data'!$E$16</f>
        <v>83.264099306030687</v>
      </c>
    </row>
    <row r="453" spans="1:4" x14ac:dyDescent="0.25">
      <c r="A453" s="17">
        <v>1362</v>
      </c>
      <c r="B453" s="17">
        <v>1.3260000000000001</v>
      </c>
      <c r="C453" s="17">
        <f>(B453/'Computed data'!$B$16)*100</f>
        <v>5.0227272727272734</v>
      </c>
      <c r="D453" s="17">
        <f>A453/'Computed data'!$E$16</f>
        <v>83.203010458410702</v>
      </c>
    </row>
    <row r="454" spans="1:4" x14ac:dyDescent="0.25">
      <c r="A454" s="17">
        <v>1362</v>
      </c>
      <c r="B454" s="17">
        <v>1.3280000000000001</v>
      </c>
      <c r="C454" s="17">
        <f>(B454/'Computed data'!$B$16)*100</f>
        <v>5.0303030303030312</v>
      </c>
      <c r="D454" s="17">
        <f>A454/'Computed data'!$E$16</f>
        <v>83.203010458410702</v>
      </c>
    </row>
    <row r="455" spans="1:4" x14ac:dyDescent="0.25">
      <c r="A455" s="17">
        <v>1360</v>
      </c>
      <c r="B455" s="17">
        <v>1.331</v>
      </c>
      <c r="C455" s="17">
        <f>(B455/'Computed data'!$B$16)*100</f>
        <v>5.0416666666666661</v>
      </c>
      <c r="D455" s="17">
        <f>A455/'Computed data'!$E$16</f>
        <v>83.080832763170747</v>
      </c>
    </row>
    <row r="456" spans="1:4" x14ac:dyDescent="0.25">
      <c r="A456" s="17">
        <v>1358</v>
      </c>
      <c r="B456" s="17">
        <v>1.3340000000000001</v>
      </c>
      <c r="C456" s="17">
        <f>(B456/'Computed data'!$B$16)*100</f>
        <v>5.0530303030303036</v>
      </c>
      <c r="D456" s="17">
        <f>A456/'Computed data'!$E$16</f>
        <v>82.958655067930792</v>
      </c>
    </row>
    <row r="457" spans="1:4" x14ac:dyDescent="0.25">
      <c r="A457" s="17">
        <v>1358</v>
      </c>
      <c r="B457" s="17">
        <v>1.337</v>
      </c>
      <c r="C457" s="17">
        <f>(B457/'Computed data'!$B$16)*100</f>
        <v>5.0643939393939394</v>
      </c>
      <c r="D457" s="17">
        <f>A457/'Computed data'!$E$16</f>
        <v>82.958655067930792</v>
      </c>
    </row>
    <row r="458" spans="1:4" x14ac:dyDescent="0.25">
      <c r="A458" s="17">
        <v>1357</v>
      </c>
      <c r="B458" s="17">
        <v>1.34</v>
      </c>
      <c r="C458" s="17">
        <f>(B458/'Computed data'!$B$16)*100</f>
        <v>5.0757575757575761</v>
      </c>
      <c r="D458" s="17">
        <f>A458/'Computed data'!$E$16</f>
        <v>82.897566220310807</v>
      </c>
    </row>
    <row r="459" spans="1:4" x14ac:dyDescent="0.25">
      <c r="A459" s="17">
        <v>1357</v>
      </c>
      <c r="B459" s="17">
        <v>1.343</v>
      </c>
      <c r="C459" s="17">
        <f>(B459/'Computed data'!$B$16)*100</f>
        <v>5.0871212121212119</v>
      </c>
      <c r="D459" s="17">
        <f>A459/'Computed data'!$E$16</f>
        <v>82.897566220310807</v>
      </c>
    </row>
    <row r="460" spans="1:4" x14ac:dyDescent="0.25">
      <c r="A460" s="17">
        <v>1355</v>
      </c>
      <c r="B460" s="17">
        <v>1.3460000000000001</v>
      </c>
      <c r="C460" s="17">
        <f>(B460/'Computed data'!$B$16)*100</f>
        <v>5.0984848484848495</v>
      </c>
      <c r="D460" s="17">
        <f>A460/'Computed data'!$E$16</f>
        <v>82.775388525070852</v>
      </c>
    </row>
    <row r="461" spans="1:4" x14ac:dyDescent="0.25">
      <c r="A461" s="17">
        <v>1355</v>
      </c>
      <c r="B461" s="17">
        <v>1.349</v>
      </c>
      <c r="C461" s="17">
        <f>(B461/'Computed data'!$B$16)*100</f>
        <v>5.1098484848484853</v>
      </c>
      <c r="D461" s="17">
        <f>A461/'Computed data'!$E$16</f>
        <v>82.775388525070852</v>
      </c>
    </row>
    <row r="462" spans="1:4" x14ac:dyDescent="0.25">
      <c r="A462" s="17">
        <v>1355</v>
      </c>
      <c r="B462" s="17">
        <v>1.3520000000000001</v>
      </c>
      <c r="C462" s="17">
        <f>(B462/'Computed data'!$B$16)*100</f>
        <v>5.121212121212122</v>
      </c>
      <c r="D462" s="17">
        <f>A462/'Computed data'!$E$16</f>
        <v>82.775388525070852</v>
      </c>
    </row>
    <row r="463" spans="1:4" x14ac:dyDescent="0.25">
      <c r="A463" s="17">
        <v>1353</v>
      </c>
      <c r="B463" s="17">
        <v>1.355</v>
      </c>
      <c r="C463" s="17">
        <f>(B463/'Computed data'!$B$16)*100</f>
        <v>5.1325757575757578</v>
      </c>
      <c r="D463" s="17">
        <f>A463/'Computed data'!$E$16</f>
        <v>82.653210829830897</v>
      </c>
    </row>
    <row r="464" spans="1:4" x14ac:dyDescent="0.25">
      <c r="A464" s="17">
        <v>1353</v>
      </c>
      <c r="B464" s="17">
        <v>1.3580000000000001</v>
      </c>
      <c r="C464" s="17">
        <f>(B464/'Computed data'!$B$16)*100</f>
        <v>5.1439393939393945</v>
      </c>
      <c r="D464" s="17">
        <f>A464/'Computed data'!$E$16</f>
        <v>82.653210829830897</v>
      </c>
    </row>
    <row r="465" spans="1:4" x14ac:dyDescent="0.25">
      <c r="A465" s="17">
        <v>1352</v>
      </c>
      <c r="B465" s="17">
        <v>1.361</v>
      </c>
      <c r="C465" s="17">
        <f>(B465/'Computed data'!$B$16)*100</f>
        <v>5.1553030303030303</v>
      </c>
      <c r="D465" s="17">
        <f>A465/'Computed data'!$E$16</f>
        <v>82.592121982210912</v>
      </c>
    </row>
    <row r="466" spans="1:4" x14ac:dyDescent="0.25">
      <c r="A466" s="17">
        <v>1352</v>
      </c>
      <c r="B466" s="17">
        <v>1.3640000000000001</v>
      </c>
      <c r="C466" s="17">
        <f>(B466/'Computed data'!$B$16)*100</f>
        <v>5.166666666666667</v>
      </c>
      <c r="D466" s="17">
        <f>A466/'Computed data'!$E$16</f>
        <v>82.592121982210912</v>
      </c>
    </row>
    <row r="467" spans="1:4" x14ac:dyDescent="0.25">
      <c r="A467" s="17">
        <v>1352</v>
      </c>
      <c r="B467" s="17">
        <v>1.367</v>
      </c>
      <c r="C467" s="17">
        <f>(B467/'Computed data'!$B$16)*100</f>
        <v>5.1780303030303028</v>
      </c>
      <c r="D467" s="17">
        <f>A467/'Computed data'!$E$16</f>
        <v>82.592121982210912</v>
      </c>
    </row>
    <row r="468" spans="1:4" x14ac:dyDescent="0.25">
      <c r="A468" s="17">
        <v>1352</v>
      </c>
      <c r="B468" s="17">
        <v>1.369</v>
      </c>
      <c r="C468" s="17">
        <f>(B468/'Computed data'!$B$16)*100</f>
        <v>5.1856060606060606</v>
      </c>
      <c r="D468" s="17">
        <f>A468/'Computed data'!$E$16</f>
        <v>82.592121982210912</v>
      </c>
    </row>
    <row r="469" spans="1:4" x14ac:dyDescent="0.25">
      <c r="A469" s="17">
        <v>1350</v>
      </c>
      <c r="B469" s="17">
        <v>1.3720000000000001</v>
      </c>
      <c r="C469" s="17">
        <f>(B469/'Computed data'!$B$16)*100</f>
        <v>5.1969696969696981</v>
      </c>
      <c r="D469" s="17">
        <f>A469/'Computed data'!$E$16</f>
        <v>82.469944286970957</v>
      </c>
    </row>
    <row r="470" spans="1:4" x14ac:dyDescent="0.25">
      <c r="A470" s="17">
        <v>1350</v>
      </c>
      <c r="B470" s="17">
        <v>1.3759999999999999</v>
      </c>
      <c r="C470" s="17">
        <f>(B470/'Computed data'!$B$16)*100</f>
        <v>5.2121212121212119</v>
      </c>
      <c r="D470" s="17">
        <f>A470/'Computed data'!$E$16</f>
        <v>82.469944286970957</v>
      </c>
    </row>
    <row r="471" spans="1:4" x14ac:dyDescent="0.25">
      <c r="A471" s="17">
        <v>1352</v>
      </c>
      <c r="B471" s="17">
        <v>1.3779999999999999</v>
      </c>
      <c r="C471" s="17">
        <f>(B471/'Computed data'!$B$16)*100</f>
        <v>5.2196969696969697</v>
      </c>
      <c r="D471" s="17">
        <f>A471/'Computed data'!$E$16</f>
        <v>82.592121982210912</v>
      </c>
    </row>
    <row r="472" spans="1:4" x14ac:dyDescent="0.25">
      <c r="A472" s="17">
        <v>1352</v>
      </c>
      <c r="B472" s="17">
        <v>1.381</v>
      </c>
      <c r="C472" s="17">
        <f>(B472/'Computed data'!$B$16)*100</f>
        <v>5.2310606060606064</v>
      </c>
      <c r="D472" s="17">
        <f>A472/'Computed data'!$E$16</f>
        <v>82.592121982210912</v>
      </c>
    </row>
    <row r="473" spans="1:4" x14ac:dyDescent="0.25">
      <c r="A473" s="17">
        <v>1350</v>
      </c>
      <c r="B473" s="17">
        <v>1.3839999999999999</v>
      </c>
      <c r="C473" s="17">
        <f>(B473/'Computed data'!$B$16)*100</f>
        <v>5.2424242424242422</v>
      </c>
      <c r="D473" s="17">
        <f>A473/'Computed data'!$E$16</f>
        <v>82.469944286970957</v>
      </c>
    </row>
    <row r="474" spans="1:4" x14ac:dyDescent="0.25">
      <c r="A474" s="17">
        <v>1350</v>
      </c>
      <c r="B474" s="17">
        <v>1.387</v>
      </c>
      <c r="C474" s="17">
        <f>(B474/'Computed data'!$B$16)*100</f>
        <v>5.2537878787878789</v>
      </c>
      <c r="D474" s="17">
        <f>A474/'Computed data'!$E$16</f>
        <v>82.469944286970957</v>
      </c>
    </row>
    <row r="475" spans="1:4" x14ac:dyDescent="0.25">
      <c r="A475" s="17">
        <v>1350</v>
      </c>
      <c r="B475" s="17">
        <v>1.39</v>
      </c>
      <c r="C475" s="17">
        <f>(B475/'Computed data'!$B$16)*100</f>
        <v>5.2651515151515147</v>
      </c>
      <c r="D475" s="17">
        <f>A475/'Computed data'!$E$16</f>
        <v>82.469944286970957</v>
      </c>
    </row>
    <row r="476" spans="1:4" x14ac:dyDescent="0.25">
      <c r="A476" s="17">
        <v>1348</v>
      </c>
      <c r="B476" s="17">
        <v>1.393</v>
      </c>
      <c r="C476" s="17">
        <f>(B476/'Computed data'!$B$16)*100</f>
        <v>5.2765151515151523</v>
      </c>
      <c r="D476" s="17">
        <f>A476/'Computed data'!$E$16</f>
        <v>82.347766591731002</v>
      </c>
    </row>
    <row r="477" spans="1:4" x14ac:dyDescent="0.25">
      <c r="A477" s="17">
        <v>1350</v>
      </c>
      <c r="B477" s="17">
        <v>1.3959999999999999</v>
      </c>
      <c r="C477" s="17">
        <f>(B477/'Computed data'!$B$16)*100</f>
        <v>5.2878787878787881</v>
      </c>
      <c r="D477" s="17">
        <f>A477/'Computed data'!$E$16</f>
        <v>82.469944286970957</v>
      </c>
    </row>
    <row r="478" spans="1:4" x14ac:dyDescent="0.25">
      <c r="A478" s="17">
        <v>1350</v>
      </c>
      <c r="B478" s="17">
        <v>1.399</v>
      </c>
      <c r="C478" s="17">
        <f>(B478/'Computed data'!$B$16)*100</f>
        <v>5.2992424242424248</v>
      </c>
      <c r="D478" s="17">
        <f>A478/'Computed data'!$E$16</f>
        <v>82.469944286970957</v>
      </c>
    </row>
    <row r="479" spans="1:4" x14ac:dyDescent="0.25">
      <c r="A479" s="17">
        <v>1350</v>
      </c>
      <c r="B479" s="17">
        <v>1.4019999999999999</v>
      </c>
      <c r="C479" s="17">
        <f>(B479/'Computed data'!$B$16)*100</f>
        <v>5.3106060606060606</v>
      </c>
      <c r="D479" s="17">
        <f>A479/'Computed data'!$E$16</f>
        <v>82.469944286970957</v>
      </c>
    </row>
    <row r="480" spans="1:4" x14ac:dyDescent="0.25">
      <c r="A480" s="17">
        <v>1350</v>
      </c>
      <c r="B480" s="17">
        <v>1.405</v>
      </c>
      <c r="C480" s="17">
        <f>(B480/'Computed data'!$B$16)*100</f>
        <v>5.3219696969696972</v>
      </c>
      <c r="D480" s="17">
        <f>A480/'Computed data'!$E$16</f>
        <v>82.469944286970957</v>
      </c>
    </row>
    <row r="481" spans="1:4" x14ac:dyDescent="0.25">
      <c r="A481" s="17">
        <v>1350</v>
      </c>
      <c r="B481" s="17">
        <v>1.4079999999999999</v>
      </c>
      <c r="C481" s="17">
        <f>(B481/'Computed data'!$B$16)*100</f>
        <v>5.333333333333333</v>
      </c>
      <c r="D481" s="17">
        <f>A481/'Computed data'!$E$16</f>
        <v>82.469944286970957</v>
      </c>
    </row>
    <row r="482" spans="1:4" x14ac:dyDescent="0.25">
      <c r="A482" s="17">
        <v>1350</v>
      </c>
      <c r="B482" s="17">
        <v>1.411</v>
      </c>
      <c r="C482" s="17">
        <f>(B482/'Computed data'!$B$16)*100</f>
        <v>5.3446969696969697</v>
      </c>
      <c r="D482" s="17">
        <f>A482/'Computed data'!$E$16</f>
        <v>82.469944286970957</v>
      </c>
    </row>
    <row r="483" spans="1:4" x14ac:dyDescent="0.25">
      <c r="A483" s="17">
        <v>1350</v>
      </c>
      <c r="B483" s="17">
        <v>1.4139999999999999</v>
      </c>
      <c r="C483" s="17">
        <f>(B483/'Computed data'!$B$16)*100</f>
        <v>5.3560606060606055</v>
      </c>
      <c r="D483" s="17">
        <f>A483/'Computed data'!$E$16</f>
        <v>82.469944286970957</v>
      </c>
    </row>
    <row r="484" spans="1:4" x14ac:dyDescent="0.25">
      <c r="A484" s="17">
        <v>1350</v>
      </c>
      <c r="B484" s="17">
        <v>1.417</v>
      </c>
      <c r="C484" s="17">
        <f>(B484/'Computed data'!$B$16)*100</f>
        <v>5.3674242424242431</v>
      </c>
      <c r="D484" s="17">
        <f>A484/'Computed data'!$E$16</f>
        <v>82.469944286970957</v>
      </c>
    </row>
    <row r="485" spans="1:4" x14ac:dyDescent="0.25">
      <c r="A485" s="17">
        <v>1350</v>
      </c>
      <c r="B485" s="17">
        <v>1.42</v>
      </c>
      <c r="C485" s="17">
        <f>(B485/'Computed data'!$B$16)*100</f>
        <v>5.3787878787878789</v>
      </c>
      <c r="D485" s="17">
        <f>A485/'Computed data'!$E$16</f>
        <v>82.469944286970957</v>
      </c>
    </row>
    <row r="486" spans="1:4" x14ac:dyDescent="0.25">
      <c r="A486" s="17">
        <v>1350</v>
      </c>
      <c r="B486" s="17">
        <v>1.423</v>
      </c>
      <c r="C486" s="17">
        <f>(B486/'Computed data'!$B$16)*100</f>
        <v>5.3901515151515156</v>
      </c>
      <c r="D486" s="17">
        <f>A486/'Computed data'!$E$16</f>
        <v>82.469944286970957</v>
      </c>
    </row>
    <row r="487" spans="1:4" x14ac:dyDescent="0.25">
      <c r="A487" s="17">
        <v>1350</v>
      </c>
      <c r="B487" s="17">
        <v>1.425</v>
      </c>
      <c r="C487" s="17">
        <f>(B487/'Computed data'!$B$16)*100</f>
        <v>5.3977272727272734</v>
      </c>
      <c r="D487" s="17">
        <f>A487/'Computed data'!$E$16</f>
        <v>82.469944286970957</v>
      </c>
    </row>
    <row r="488" spans="1:4" x14ac:dyDescent="0.25">
      <c r="A488" s="17">
        <v>1348</v>
      </c>
      <c r="B488" s="17">
        <v>1.4279999999999999</v>
      </c>
      <c r="C488" s="17">
        <f>(B488/'Computed data'!$B$16)*100</f>
        <v>5.4090909090909092</v>
      </c>
      <c r="D488" s="17">
        <f>A488/'Computed data'!$E$16</f>
        <v>82.347766591731002</v>
      </c>
    </row>
    <row r="489" spans="1:4" x14ac:dyDescent="0.25">
      <c r="A489" s="17">
        <v>1348</v>
      </c>
      <c r="B489" s="17">
        <v>1.431</v>
      </c>
      <c r="C489" s="17">
        <f>(B489/'Computed data'!$B$16)*100</f>
        <v>5.4204545454545459</v>
      </c>
      <c r="D489" s="17">
        <f>A489/'Computed data'!$E$16</f>
        <v>82.347766591731002</v>
      </c>
    </row>
    <row r="490" spans="1:4" x14ac:dyDescent="0.25">
      <c r="A490" s="17">
        <v>1348</v>
      </c>
      <c r="B490" s="17">
        <v>1.4339999999999999</v>
      </c>
      <c r="C490" s="17">
        <f>(B490/'Computed data'!$B$16)*100</f>
        <v>5.4318181818181817</v>
      </c>
      <c r="D490" s="17">
        <f>A490/'Computed data'!$E$16</f>
        <v>82.347766591731002</v>
      </c>
    </row>
    <row r="491" spans="1:4" x14ac:dyDescent="0.25">
      <c r="A491" s="17">
        <v>1347</v>
      </c>
      <c r="B491" s="17">
        <v>1.4370000000000001</v>
      </c>
      <c r="C491" s="17">
        <f>(B491/'Computed data'!$B$16)*100</f>
        <v>5.4431818181818183</v>
      </c>
      <c r="D491" s="17">
        <f>A491/'Computed data'!$E$16</f>
        <v>82.286677744111032</v>
      </c>
    </row>
    <row r="492" spans="1:4" x14ac:dyDescent="0.25">
      <c r="A492" s="17">
        <v>1345</v>
      </c>
      <c r="B492" s="17">
        <v>1.44</v>
      </c>
      <c r="C492" s="17">
        <f>(B492/'Computed data'!$B$16)*100</f>
        <v>5.454545454545455</v>
      </c>
      <c r="D492" s="17">
        <f>A492/'Computed data'!$E$16</f>
        <v>82.164500048871062</v>
      </c>
    </row>
    <row r="493" spans="1:4" x14ac:dyDescent="0.25">
      <c r="A493" s="17">
        <v>1345</v>
      </c>
      <c r="B493" s="17">
        <v>1.4430000000000001</v>
      </c>
      <c r="C493" s="17">
        <f>(B493/'Computed data'!$B$16)*100</f>
        <v>5.4659090909090917</v>
      </c>
      <c r="D493" s="17">
        <f>A493/'Computed data'!$E$16</f>
        <v>82.164500048871062</v>
      </c>
    </row>
    <row r="494" spans="1:4" x14ac:dyDescent="0.25">
      <c r="A494" s="17">
        <v>1347</v>
      </c>
      <c r="B494" s="17">
        <v>1.446</v>
      </c>
      <c r="C494" s="17">
        <f>(B494/'Computed data'!$B$16)*100</f>
        <v>5.4772727272727275</v>
      </c>
      <c r="D494" s="17">
        <f>A494/'Computed data'!$E$16</f>
        <v>82.286677744111032</v>
      </c>
    </row>
    <row r="495" spans="1:4" x14ac:dyDescent="0.25">
      <c r="A495" s="17">
        <v>1345</v>
      </c>
      <c r="B495" s="17">
        <v>1.4490000000000001</v>
      </c>
      <c r="C495" s="17">
        <f>(B495/'Computed data'!$B$16)*100</f>
        <v>5.4886363636363642</v>
      </c>
      <c r="D495" s="17">
        <f>A495/'Computed data'!$E$16</f>
        <v>82.164500048871062</v>
      </c>
    </row>
    <row r="496" spans="1:4" x14ac:dyDescent="0.25">
      <c r="A496" s="17">
        <v>1345</v>
      </c>
      <c r="B496" s="17">
        <v>1.452</v>
      </c>
      <c r="C496" s="17">
        <f>(B496/'Computed data'!$B$16)*100</f>
        <v>5.5</v>
      </c>
      <c r="D496" s="17">
        <f>A496/'Computed data'!$E$16</f>
        <v>82.164500048871062</v>
      </c>
    </row>
    <row r="497" spans="1:4" x14ac:dyDescent="0.25">
      <c r="A497" s="17">
        <v>1347</v>
      </c>
      <c r="B497" s="17">
        <v>1.4550000000000001</v>
      </c>
      <c r="C497" s="17">
        <f>(B497/'Computed data'!$B$16)*100</f>
        <v>5.5113636363636376</v>
      </c>
      <c r="D497" s="17">
        <f>A497/'Computed data'!$E$16</f>
        <v>82.286677744111032</v>
      </c>
    </row>
    <row r="498" spans="1:4" x14ac:dyDescent="0.25">
      <c r="A498" s="17">
        <v>1347</v>
      </c>
      <c r="B498" s="17">
        <v>1.458</v>
      </c>
      <c r="C498" s="17">
        <f>(B498/'Computed data'!$B$16)*100</f>
        <v>5.5227272727272725</v>
      </c>
      <c r="D498" s="17">
        <f>A498/'Computed data'!$E$16</f>
        <v>82.286677744111032</v>
      </c>
    </row>
    <row r="499" spans="1:4" x14ac:dyDescent="0.25">
      <c r="A499" s="17">
        <v>1348</v>
      </c>
      <c r="B499" s="17">
        <v>1.4610000000000001</v>
      </c>
      <c r="C499" s="17">
        <f>(B499/'Computed data'!$B$16)*100</f>
        <v>5.5340909090909092</v>
      </c>
      <c r="D499" s="17">
        <f>A499/'Computed data'!$E$16</f>
        <v>82.347766591731002</v>
      </c>
    </row>
    <row r="500" spans="1:4" x14ac:dyDescent="0.25">
      <c r="A500" s="17">
        <v>1348</v>
      </c>
      <c r="B500" s="17">
        <v>1.464</v>
      </c>
      <c r="C500" s="17">
        <f>(B500/'Computed data'!$B$16)*100</f>
        <v>5.5454545454545459</v>
      </c>
      <c r="D500" s="17">
        <f>A500/'Computed data'!$E$16</f>
        <v>82.347766591731002</v>
      </c>
    </row>
    <row r="501" spans="1:4" x14ac:dyDescent="0.25">
      <c r="A501" s="17">
        <v>1348</v>
      </c>
      <c r="B501" s="17">
        <v>1.466</v>
      </c>
      <c r="C501" s="17">
        <f>(B501/'Computed data'!$B$16)*100</f>
        <v>5.5530303030303036</v>
      </c>
      <c r="D501" s="17">
        <f>A501/'Computed data'!$E$16</f>
        <v>82.347766591731002</v>
      </c>
    </row>
    <row r="502" spans="1:4" x14ac:dyDescent="0.25">
      <c r="A502" s="17">
        <v>1350</v>
      </c>
      <c r="B502" s="17">
        <v>1.47</v>
      </c>
      <c r="C502" s="17">
        <f>(B502/'Computed data'!$B$16)*100</f>
        <v>5.5681818181818183</v>
      </c>
      <c r="D502" s="17">
        <f>A502/'Computed data'!$E$16</f>
        <v>82.469944286970957</v>
      </c>
    </row>
    <row r="503" spans="1:4" x14ac:dyDescent="0.25">
      <c r="A503" s="17">
        <v>1350</v>
      </c>
      <c r="B503" s="17">
        <v>1.4730000000000001</v>
      </c>
      <c r="C503" s="17">
        <f>(B503/'Computed data'!$B$16)*100</f>
        <v>5.579545454545455</v>
      </c>
      <c r="D503" s="17">
        <f>A503/'Computed data'!$E$16</f>
        <v>82.469944286970957</v>
      </c>
    </row>
    <row r="504" spans="1:4" x14ac:dyDescent="0.25">
      <c r="A504" s="17">
        <v>1352</v>
      </c>
      <c r="B504" s="17">
        <v>1.4750000000000001</v>
      </c>
      <c r="C504" s="17">
        <f>(B504/'Computed data'!$B$16)*100</f>
        <v>5.5871212121212128</v>
      </c>
      <c r="D504" s="17">
        <f>A504/'Computed data'!$E$16</f>
        <v>82.592121982210912</v>
      </c>
    </row>
    <row r="505" spans="1:4" x14ac:dyDescent="0.25">
      <c r="A505" s="17">
        <v>1353</v>
      </c>
      <c r="B505" s="17">
        <v>1.478</v>
      </c>
      <c r="C505" s="17">
        <f>(B505/'Computed data'!$B$16)*100</f>
        <v>5.5984848484848486</v>
      </c>
      <c r="D505" s="17">
        <f>A505/'Computed data'!$E$16</f>
        <v>82.653210829830897</v>
      </c>
    </row>
    <row r="506" spans="1:4" x14ac:dyDescent="0.25">
      <c r="A506" s="17">
        <v>1355</v>
      </c>
      <c r="B506" s="17">
        <v>1.4810000000000001</v>
      </c>
      <c r="C506" s="17">
        <f>(B506/'Computed data'!$B$16)*100</f>
        <v>5.6098484848484853</v>
      </c>
      <c r="D506" s="17">
        <f>A506/'Computed data'!$E$16</f>
        <v>82.775388525070852</v>
      </c>
    </row>
    <row r="507" spans="1:4" x14ac:dyDescent="0.25">
      <c r="A507" s="17">
        <v>1357</v>
      </c>
      <c r="B507" s="17">
        <v>1.484</v>
      </c>
      <c r="C507" s="17">
        <f>(B507/'Computed data'!$B$16)*100</f>
        <v>5.6212121212121211</v>
      </c>
      <c r="D507" s="17">
        <f>A507/'Computed data'!$E$16</f>
        <v>82.897566220310807</v>
      </c>
    </row>
    <row r="508" spans="1:4" x14ac:dyDescent="0.25">
      <c r="A508" s="17">
        <v>1357</v>
      </c>
      <c r="B508" s="17">
        <v>1.4870000000000001</v>
      </c>
      <c r="C508" s="17">
        <f>(B508/'Computed data'!$B$16)*100</f>
        <v>5.6325757575757587</v>
      </c>
      <c r="D508" s="17">
        <f>A508/'Computed data'!$E$16</f>
        <v>82.897566220310807</v>
      </c>
    </row>
    <row r="509" spans="1:4" x14ac:dyDescent="0.25">
      <c r="A509" s="17">
        <v>1358</v>
      </c>
      <c r="B509" s="17">
        <v>1.49</v>
      </c>
      <c r="C509" s="17">
        <f>(B509/'Computed data'!$B$16)*100</f>
        <v>5.6439393939393945</v>
      </c>
      <c r="D509" s="17">
        <f>A509/'Computed data'!$E$16</f>
        <v>82.958655067930792</v>
      </c>
    </row>
    <row r="510" spans="1:4" x14ac:dyDescent="0.25">
      <c r="A510" s="17">
        <v>1359</v>
      </c>
      <c r="B510" s="17">
        <v>1.4930000000000001</v>
      </c>
      <c r="C510" s="17">
        <f>(B510/'Computed data'!$B$16)*100</f>
        <v>5.6553030303030312</v>
      </c>
      <c r="D510" s="17">
        <f>A510/'Computed data'!$E$16</f>
        <v>83.019743915550762</v>
      </c>
    </row>
    <row r="511" spans="1:4" x14ac:dyDescent="0.25">
      <c r="A511" s="17">
        <v>1360</v>
      </c>
      <c r="B511" s="17">
        <v>1.496</v>
      </c>
      <c r="C511" s="17">
        <f>(B511/'Computed data'!$B$16)*100</f>
        <v>5.666666666666667</v>
      </c>
      <c r="D511" s="17">
        <f>A511/'Computed data'!$E$16</f>
        <v>83.080832763170747</v>
      </c>
    </row>
    <row r="512" spans="1:4" x14ac:dyDescent="0.25">
      <c r="A512" s="17">
        <v>1362</v>
      </c>
      <c r="B512" s="17">
        <v>1.4990000000000001</v>
      </c>
      <c r="C512" s="17">
        <f>(B512/'Computed data'!$B$16)*100</f>
        <v>5.6780303030303036</v>
      </c>
      <c r="D512" s="17">
        <f>A512/'Computed data'!$E$16</f>
        <v>83.203010458410702</v>
      </c>
    </row>
    <row r="513" spans="1:4" x14ac:dyDescent="0.25">
      <c r="A513" s="17">
        <v>1365</v>
      </c>
      <c r="B513" s="17">
        <v>1.502</v>
      </c>
      <c r="C513" s="17">
        <f>(B513/'Computed data'!$B$16)*100</f>
        <v>5.6893939393939403</v>
      </c>
      <c r="D513" s="17">
        <f>A513/'Computed data'!$E$16</f>
        <v>83.386277001270642</v>
      </c>
    </row>
    <row r="514" spans="1:4" x14ac:dyDescent="0.25">
      <c r="A514" s="17">
        <v>1367</v>
      </c>
      <c r="B514" s="17">
        <v>1.5049999999999999</v>
      </c>
      <c r="C514" s="17">
        <f>(B514/'Computed data'!$B$16)*100</f>
        <v>5.7007575757575761</v>
      </c>
      <c r="D514" s="17">
        <f>A514/'Computed data'!$E$16</f>
        <v>83.508454696510597</v>
      </c>
    </row>
    <row r="515" spans="1:4" x14ac:dyDescent="0.25">
      <c r="A515" s="17">
        <v>1367</v>
      </c>
      <c r="B515" s="17">
        <v>1.5069999999999999</v>
      </c>
      <c r="C515" s="17">
        <f>(B515/'Computed data'!$B$16)*100</f>
        <v>5.708333333333333</v>
      </c>
      <c r="D515" s="17">
        <f>A515/'Computed data'!$E$16</f>
        <v>83.508454696510597</v>
      </c>
    </row>
    <row r="516" spans="1:4" x14ac:dyDescent="0.25">
      <c r="A516" s="17">
        <v>1368</v>
      </c>
      <c r="B516" s="17">
        <v>1.51</v>
      </c>
      <c r="C516" s="17">
        <f>(B516/'Computed data'!$B$16)*100</f>
        <v>5.7196969696969697</v>
      </c>
      <c r="D516" s="17">
        <f>A516/'Computed data'!$E$16</f>
        <v>83.569543544130568</v>
      </c>
    </row>
    <row r="517" spans="1:4" x14ac:dyDescent="0.25">
      <c r="A517" s="17">
        <v>1370</v>
      </c>
      <c r="B517" s="17">
        <v>1.514</v>
      </c>
      <c r="C517" s="17">
        <f>(B517/'Computed data'!$B$16)*100</f>
        <v>5.7348484848484853</v>
      </c>
      <c r="D517" s="17">
        <f>A517/'Computed data'!$E$16</f>
        <v>83.691721239370537</v>
      </c>
    </row>
    <row r="518" spans="1:4" x14ac:dyDescent="0.25">
      <c r="A518" s="17">
        <v>1372</v>
      </c>
      <c r="B518" s="17">
        <v>1.516</v>
      </c>
      <c r="C518" s="17">
        <f>(B518/'Computed data'!$B$16)*100</f>
        <v>5.7424242424242422</v>
      </c>
      <c r="D518" s="17">
        <f>A518/'Computed data'!$E$16</f>
        <v>83.813898934610492</v>
      </c>
    </row>
    <row r="519" spans="1:4" x14ac:dyDescent="0.25">
      <c r="A519" s="17">
        <v>1373</v>
      </c>
      <c r="B519" s="17">
        <v>1.5189999999999999</v>
      </c>
      <c r="C519" s="17">
        <f>(B519/'Computed data'!$B$16)*100</f>
        <v>5.7537878787878789</v>
      </c>
      <c r="D519" s="17">
        <f>A519/'Computed data'!$E$16</f>
        <v>83.874987782230463</v>
      </c>
    </row>
    <row r="520" spans="1:4" x14ac:dyDescent="0.25">
      <c r="A520" s="17">
        <v>1377</v>
      </c>
      <c r="B520" s="17">
        <v>1.5229999999999999</v>
      </c>
      <c r="C520" s="17">
        <f>(B520/'Computed data'!$B$16)*100</f>
        <v>5.7689393939393936</v>
      </c>
      <c r="D520" s="17">
        <f>A520/'Computed data'!$E$16</f>
        <v>84.119343172710387</v>
      </c>
    </row>
    <row r="521" spans="1:4" x14ac:dyDescent="0.25">
      <c r="A521" s="17">
        <v>1380</v>
      </c>
      <c r="B521" s="17">
        <v>1.5249999999999999</v>
      </c>
      <c r="C521" s="17">
        <f>(B521/'Computed data'!$B$16)*100</f>
        <v>5.7765151515151514</v>
      </c>
      <c r="D521" s="17">
        <f>A521/'Computed data'!$E$16</f>
        <v>84.302609715570313</v>
      </c>
    </row>
    <row r="522" spans="1:4" x14ac:dyDescent="0.25">
      <c r="A522" s="17">
        <v>1382</v>
      </c>
      <c r="B522" s="17">
        <v>1.528</v>
      </c>
      <c r="C522" s="17">
        <f>(B522/'Computed data'!$B$16)*100</f>
        <v>5.7878787878787881</v>
      </c>
      <c r="D522" s="17">
        <f>A522/'Computed data'!$E$16</f>
        <v>84.424787410810268</v>
      </c>
    </row>
    <row r="523" spans="1:4" x14ac:dyDescent="0.25">
      <c r="A523" s="17">
        <v>1385</v>
      </c>
      <c r="B523" s="17">
        <v>1.5309999999999999</v>
      </c>
      <c r="C523" s="17">
        <f>(B523/'Computed data'!$B$16)*100</f>
        <v>5.7992424242424239</v>
      </c>
      <c r="D523" s="17">
        <f>A523/'Computed data'!$E$16</f>
        <v>84.608053953670208</v>
      </c>
    </row>
    <row r="524" spans="1:4" x14ac:dyDescent="0.25">
      <c r="A524" s="17">
        <v>1389</v>
      </c>
      <c r="B524" s="17">
        <v>1.534</v>
      </c>
      <c r="C524" s="17">
        <f>(B524/'Computed data'!$B$16)*100</f>
        <v>5.8106060606060614</v>
      </c>
      <c r="D524" s="17">
        <f>A524/'Computed data'!$E$16</f>
        <v>84.852409344150118</v>
      </c>
    </row>
    <row r="525" spans="1:4" x14ac:dyDescent="0.25">
      <c r="A525" s="17">
        <v>1393</v>
      </c>
      <c r="B525" s="17">
        <v>1.5369999999999999</v>
      </c>
      <c r="C525" s="17">
        <f>(B525/'Computed data'!$B$16)*100</f>
        <v>5.8219696969696972</v>
      </c>
      <c r="D525" s="17">
        <f>A525/'Computed data'!$E$16</f>
        <v>85.096764734630042</v>
      </c>
    </row>
    <row r="526" spans="1:4" x14ac:dyDescent="0.25">
      <c r="A526" s="17">
        <v>1397</v>
      </c>
      <c r="B526" s="17">
        <v>1.54</v>
      </c>
      <c r="C526" s="17">
        <f>(B526/'Computed data'!$B$16)*100</f>
        <v>5.8333333333333339</v>
      </c>
      <c r="D526" s="17">
        <f>A526/'Computed data'!$E$16</f>
        <v>85.341120125109953</v>
      </c>
    </row>
    <row r="527" spans="1:4" x14ac:dyDescent="0.25">
      <c r="A527" s="17">
        <v>1400</v>
      </c>
      <c r="B527" s="17">
        <v>1.5429999999999999</v>
      </c>
      <c r="C527" s="17">
        <f>(B527/'Computed data'!$B$16)*100</f>
        <v>5.8446969696969697</v>
      </c>
      <c r="D527" s="17">
        <f>A527/'Computed data'!$E$16</f>
        <v>85.524386667969878</v>
      </c>
    </row>
    <row r="528" spans="1:4" x14ac:dyDescent="0.25">
      <c r="A528" s="17">
        <v>1404</v>
      </c>
      <c r="B528" s="17">
        <v>1.546</v>
      </c>
      <c r="C528" s="17">
        <f>(B528/'Computed data'!$B$16)*100</f>
        <v>5.8560606060606064</v>
      </c>
      <c r="D528" s="17">
        <f>A528/'Computed data'!$E$16</f>
        <v>85.768742058449803</v>
      </c>
    </row>
    <row r="529" spans="1:4" x14ac:dyDescent="0.25">
      <c r="A529" s="17">
        <v>1408</v>
      </c>
      <c r="B529" s="17">
        <v>1.5489999999999999</v>
      </c>
      <c r="C529" s="17">
        <f>(B529/'Computed data'!$B$16)*100</f>
        <v>5.8674242424242431</v>
      </c>
      <c r="D529" s="17">
        <f>A529/'Computed data'!$E$16</f>
        <v>86.013097448929713</v>
      </c>
    </row>
    <row r="530" spans="1:4" x14ac:dyDescent="0.25">
      <c r="A530" s="17">
        <v>1412</v>
      </c>
      <c r="B530" s="17">
        <v>1.5509999999999999</v>
      </c>
      <c r="C530" s="17">
        <f>(B530/'Computed data'!$B$16)*100</f>
        <v>5.875</v>
      </c>
      <c r="D530" s="17">
        <f>A530/'Computed data'!$E$16</f>
        <v>86.257452839409623</v>
      </c>
    </row>
    <row r="531" spans="1:4" x14ac:dyDescent="0.25">
      <c r="A531" s="17">
        <v>1418</v>
      </c>
      <c r="B531" s="17">
        <v>1.5549999999999999</v>
      </c>
      <c r="C531" s="17">
        <f>(B531/'Computed data'!$B$16)*100</f>
        <v>5.8901515151515147</v>
      </c>
      <c r="D531" s="17">
        <f>A531/'Computed data'!$E$16</f>
        <v>86.623985925129503</v>
      </c>
    </row>
    <row r="532" spans="1:4" x14ac:dyDescent="0.25">
      <c r="A532" s="17">
        <v>1423</v>
      </c>
      <c r="B532" s="17">
        <v>1.5580000000000001</v>
      </c>
      <c r="C532" s="17">
        <f>(B532/'Computed data'!$B$16)*100</f>
        <v>5.9015151515151523</v>
      </c>
      <c r="D532" s="17">
        <f>A532/'Computed data'!$E$16</f>
        <v>86.929430163229384</v>
      </c>
    </row>
    <row r="533" spans="1:4" x14ac:dyDescent="0.25">
      <c r="A533" s="17">
        <v>1427</v>
      </c>
      <c r="B533" s="17">
        <v>1.56</v>
      </c>
      <c r="C533" s="17">
        <f>(B533/'Computed data'!$B$16)*100</f>
        <v>5.9090909090909101</v>
      </c>
      <c r="D533" s="17">
        <f>A533/'Computed data'!$E$16</f>
        <v>87.173785553709308</v>
      </c>
    </row>
    <row r="534" spans="1:4" x14ac:dyDescent="0.25">
      <c r="A534" s="17">
        <v>1432</v>
      </c>
      <c r="B534" s="17">
        <v>1.5640000000000001</v>
      </c>
      <c r="C534" s="17">
        <f>(B534/'Computed data'!$B$16)*100</f>
        <v>5.9242424242424248</v>
      </c>
      <c r="D534" s="17">
        <f>A534/'Computed data'!$E$16</f>
        <v>87.479229791809203</v>
      </c>
    </row>
    <row r="535" spans="1:4" x14ac:dyDescent="0.25">
      <c r="A535" s="17">
        <v>1438</v>
      </c>
      <c r="B535" s="17">
        <v>1.5669999999999999</v>
      </c>
      <c r="C535" s="17">
        <f>(B535/'Computed data'!$B$16)*100</f>
        <v>5.9356060606060606</v>
      </c>
      <c r="D535" s="17">
        <f>A535/'Computed data'!$E$16</f>
        <v>87.845762877529069</v>
      </c>
    </row>
    <row r="536" spans="1:4" x14ac:dyDescent="0.25">
      <c r="A536" s="17">
        <v>1443</v>
      </c>
      <c r="B536" s="17">
        <v>1.57</v>
      </c>
      <c r="C536" s="17">
        <f>(B536/'Computed data'!$B$16)*100</f>
        <v>5.9469696969696981</v>
      </c>
      <c r="D536" s="17">
        <f>A536/'Computed data'!$E$16</f>
        <v>88.151207115628964</v>
      </c>
    </row>
    <row r="537" spans="1:4" x14ac:dyDescent="0.25">
      <c r="A537" s="17">
        <v>1450</v>
      </c>
      <c r="B537" s="17">
        <v>1.573</v>
      </c>
      <c r="C537" s="17">
        <f>(B537/'Computed data'!$B$16)*100</f>
        <v>5.9583333333333339</v>
      </c>
      <c r="D537" s="17">
        <f>A537/'Computed data'!$E$16</f>
        <v>88.578829048968814</v>
      </c>
    </row>
    <row r="538" spans="1:4" x14ac:dyDescent="0.25">
      <c r="A538" s="17">
        <v>1456</v>
      </c>
      <c r="B538" s="17">
        <v>1.5760000000000001</v>
      </c>
      <c r="C538" s="17">
        <f>(B538/'Computed data'!$B$16)*100</f>
        <v>5.9696969696969697</v>
      </c>
      <c r="D538" s="17">
        <f>A538/'Computed data'!$E$16</f>
        <v>88.945362134688679</v>
      </c>
    </row>
    <row r="539" spans="1:4" x14ac:dyDescent="0.25">
      <c r="A539" s="17">
        <v>1462</v>
      </c>
      <c r="B539" s="17">
        <v>1.5780000000000001</v>
      </c>
      <c r="C539" s="17">
        <f>(B539/'Computed data'!$B$16)*100</f>
        <v>5.9772727272727275</v>
      </c>
      <c r="D539" s="17">
        <f>A539/'Computed data'!$E$16</f>
        <v>89.311895220408559</v>
      </c>
    </row>
    <row r="540" spans="1:4" x14ac:dyDescent="0.25">
      <c r="A540" s="17">
        <v>1467</v>
      </c>
      <c r="B540" s="17">
        <v>1.581</v>
      </c>
      <c r="C540" s="17">
        <f>(B540/'Computed data'!$B$16)*100</f>
        <v>5.9886363636363642</v>
      </c>
      <c r="D540" s="17">
        <f>A540/'Computed data'!$E$16</f>
        <v>89.61733945850844</v>
      </c>
    </row>
    <row r="541" spans="1:4" x14ac:dyDescent="0.25">
      <c r="A541" s="17">
        <v>1471</v>
      </c>
      <c r="B541" s="17">
        <v>1.5840000000000001</v>
      </c>
      <c r="C541" s="17">
        <f>(B541/'Computed data'!$B$16)*100</f>
        <v>6.0000000000000009</v>
      </c>
      <c r="D541" s="17">
        <f>A541/'Computed data'!$E$16</f>
        <v>89.861694848988364</v>
      </c>
    </row>
    <row r="542" spans="1:4" x14ac:dyDescent="0.25">
      <c r="A542" s="17">
        <v>1477</v>
      </c>
      <c r="B542" s="17">
        <v>1.587</v>
      </c>
      <c r="C542" s="17">
        <f>(B542/'Computed data'!$B$16)*100</f>
        <v>6.0113636363636358</v>
      </c>
      <c r="D542" s="17">
        <f>A542/'Computed data'!$E$16</f>
        <v>90.228227934708229</v>
      </c>
    </row>
    <row r="543" spans="1:4" x14ac:dyDescent="0.25">
      <c r="A543" s="17">
        <v>1483</v>
      </c>
      <c r="B543" s="17">
        <v>1.59</v>
      </c>
      <c r="C543" s="17">
        <f>(B543/'Computed data'!$B$16)*100</f>
        <v>6.0227272727272734</v>
      </c>
      <c r="D543" s="17">
        <f>A543/'Computed data'!$E$16</f>
        <v>90.594761020428095</v>
      </c>
    </row>
    <row r="544" spans="1:4" x14ac:dyDescent="0.25">
      <c r="A544" s="17">
        <v>1488</v>
      </c>
      <c r="B544" s="17">
        <v>1.593</v>
      </c>
      <c r="C544" s="17">
        <f>(B544/'Computed data'!$B$16)*100</f>
        <v>6.0340909090909092</v>
      </c>
      <c r="D544" s="17">
        <f>A544/'Computed data'!$E$16</f>
        <v>90.90020525852799</v>
      </c>
    </row>
    <row r="545" spans="1:4" x14ac:dyDescent="0.25">
      <c r="A545" s="17">
        <v>1494</v>
      </c>
      <c r="B545" s="17">
        <v>1.5960000000000001</v>
      </c>
      <c r="C545" s="17">
        <f>(B545/'Computed data'!$B$16)*100</f>
        <v>6.0454545454545459</v>
      </c>
      <c r="D545" s="17">
        <f>A545/'Computed data'!$E$16</f>
        <v>91.266738344247869</v>
      </c>
    </row>
    <row r="546" spans="1:4" x14ac:dyDescent="0.25">
      <c r="A546" s="17">
        <v>1500</v>
      </c>
      <c r="B546" s="17">
        <v>1.599</v>
      </c>
      <c r="C546" s="17">
        <f>(B546/'Computed data'!$B$16)*100</f>
        <v>6.0568181818181817</v>
      </c>
      <c r="D546" s="17">
        <f>A546/'Computed data'!$E$16</f>
        <v>91.633271429967735</v>
      </c>
    </row>
    <row r="547" spans="1:4" x14ac:dyDescent="0.25">
      <c r="A547" s="17">
        <v>1506</v>
      </c>
      <c r="B547" s="17">
        <v>1.6020000000000001</v>
      </c>
      <c r="C547" s="17">
        <f>(B547/'Computed data'!$B$16)*100</f>
        <v>6.0681818181818192</v>
      </c>
      <c r="D547" s="17">
        <f>A547/'Computed data'!$E$16</f>
        <v>91.9998045156876</v>
      </c>
    </row>
    <row r="548" spans="1:4" x14ac:dyDescent="0.25">
      <c r="A548" s="17">
        <v>1510</v>
      </c>
      <c r="B548" s="17">
        <v>1.605</v>
      </c>
      <c r="C548" s="17">
        <f>(B548/'Computed data'!$B$16)*100</f>
        <v>6.079545454545455</v>
      </c>
      <c r="D548" s="17">
        <f>A548/'Computed data'!$E$16</f>
        <v>92.244159906167525</v>
      </c>
    </row>
    <row r="549" spans="1:4" x14ac:dyDescent="0.25">
      <c r="A549" s="17">
        <v>1515</v>
      </c>
      <c r="B549" s="17">
        <v>1.6080000000000001</v>
      </c>
      <c r="C549" s="17">
        <f>(B549/'Computed data'!$B$16)*100</f>
        <v>6.0909090909090917</v>
      </c>
      <c r="D549" s="17">
        <f>A549/'Computed data'!$E$16</f>
        <v>92.549604144267406</v>
      </c>
    </row>
    <row r="550" spans="1:4" x14ac:dyDescent="0.25">
      <c r="A550" s="17">
        <v>1520</v>
      </c>
      <c r="B550" s="17">
        <v>1.61</v>
      </c>
      <c r="C550" s="17">
        <f>(B550/'Computed data'!$B$16)*100</f>
        <v>6.0984848484848486</v>
      </c>
      <c r="D550" s="17">
        <f>A550/'Computed data'!$E$16</f>
        <v>92.855048382367301</v>
      </c>
    </row>
    <row r="551" spans="1:4" x14ac:dyDescent="0.25">
      <c r="A551" s="17">
        <v>1525</v>
      </c>
      <c r="B551" s="17">
        <v>1.613</v>
      </c>
      <c r="C551" s="17">
        <f>(B551/'Computed data'!$B$16)*100</f>
        <v>6.1098484848484853</v>
      </c>
      <c r="D551" s="17">
        <f>A551/'Computed data'!$E$16</f>
        <v>93.160492620467195</v>
      </c>
    </row>
    <row r="552" spans="1:4" x14ac:dyDescent="0.25">
      <c r="A552" s="17">
        <v>1530</v>
      </c>
      <c r="B552" s="17">
        <v>1.6160000000000001</v>
      </c>
      <c r="C552" s="17">
        <f>(B552/'Computed data'!$B$16)*100</f>
        <v>6.121212121212122</v>
      </c>
      <c r="D552" s="17">
        <f>A552/'Computed data'!$E$16</f>
        <v>93.46593685856709</v>
      </c>
    </row>
    <row r="553" spans="1:4" x14ac:dyDescent="0.25">
      <c r="A553" s="17">
        <v>1535</v>
      </c>
      <c r="B553" s="17">
        <v>1.619</v>
      </c>
      <c r="C553" s="17">
        <f>(B553/'Computed data'!$B$16)*100</f>
        <v>6.1325757575757578</v>
      </c>
      <c r="D553" s="17">
        <f>A553/'Computed data'!$E$16</f>
        <v>93.771381096666985</v>
      </c>
    </row>
    <row r="554" spans="1:4" x14ac:dyDescent="0.25">
      <c r="A554" s="17">
        <v>1538</v>
      </c>
      <c r="B554" s="17">
        <v>1.6220000000000001</v>
      </c>
      <c r="C554" s="17">
        <f>(B554/'Computed data'!$B$16)*100</f>
        <v>6.1439393939393945</v>
      </c>
      <c r="D554" s="17">
        <f>A554/'Computed data'!$E$16</f>
        <v>93.954647639526911</v>
      </c>
    </row>
    <row r="555" spans="1:4" x14ac:dyDescent="0.25">
      <c r="A555" s="17">
        <v>1543</v>
      </c>
      <c r="B555" s="17">
        <v>1.6259999999999999</v>
      </c>
      <c r="C555" s="17">
        <f>(B555/'Computed data'!$B$16)*100</f>
        <v>6.1590909090909092</v>
      </c>
      <c r="D555" s="17">
        <f>A555/'Computed data'!$E$16</f>
        <v>94.260091877626806</v>
      </c>
    </row>
    <row r="556" spans="1:4" x14ac:dyDescent="0.25">
      <c r="A556" s="17">
        <v>1547</v>
      </c>
      <c r="B556" s="17">
        <v>1.6279999999999999</v>
      </c>
      <c r="C556" s="17">
        <f>(B556/'Computed data'!$B$16)*100</f>
        <v>6.166666666666667</v>
      </c>
      <c r="D556" s="17">
        <f>A556/'Computed data'!$E$16</f>
        <v>94.504447268106716</v>
      </c>
    </row>
    <row r="557" spans="1:4" x14ac:dyDescent="0.25">
      <c r="A557" s="17">
        <v>1552</v>
      </c>
      <c r="B557" s="17">
        <v>1.631</v>
      </c>
      <c r="C557" s="17">
        <f>(B557/'Computed data'!$B$16)*100</f>
        <v>6.1780303030303036</v>
      </c>
      <c r="D557" s="17">
        <f>A557/'Computed data'!$E$16</f>
        <v>94.809891506206611</v>
      </c>
    </row>
    <row r="558" spans="1:4" x14ac:dyDescent="0.25">
      <c r="A558" s="17">
        <v>1555</v>
      </c>
      <c r="B558" s="17">
        <v>1.6339999999999999</v>
      </c>
      <c r="C558" s="17">
        <f>(B558/'Computed data'!$B$16)*100</f>
        <v>6.1893939393939394</v>
      </c>
      <c r="D558" s="17">
        <f>A558/'Computed data'!$E$16</f>
        <v>94.993158049066551</v>
      </c>
    </row>
    <row r="559" spans="1:4" x14ac:dyDescent="0.25">
      <c r="A559" s="17">
        <v>1559</v>
      </c>
      <c r="B559" s="17">
        <v>1.637</v>
      </c>
      <c r="C559" s="17">
        <f>(B559/'Computed data'!$B$16)*100</f>
        <v>6.2007575757575761</v>
      </c>
      <c r="D559" s="17">
        <f>A559/'Computed data'!$E$16</f>
        <v>95.237513439546461</v>
      </c>
    </row>
    <row r="560" spans="1:4" x14ac:dyDescent="0.25">
      <c r="A560" s="17">
        <v>1563</v>
      </c>
      <c r="B560" s="17">
        <v>1.64</v>
      </c>
      <c r="C560" s="17">
        <f>(B560/'Computed data'!$B$16)*100</f>
        <v>6.2121212121212119</v>
      </c>
      <c r="D560" s="17">
        <f>A560/'Computed data'!$E$16</f>
        <v>95.481868830026386</v>
      </c>
    </row>
    <row r="561" spans="1:4" x14ac:dyDescent="0.25">
      <c r="A561" s="17">
        <v>1567</v>
      </c>
      <c r="B561" s="17">
        <v>1.643</v>
      </c>
      <c r="C561" s="17">
        <f>(B561/'Computed data'!$B$16)*100</f>
        <v>6.2234848484848486</v>
      </c>
      <c r="D561" s="17">
        <f>A561/'Computed data'!$E$16</f>
        <v>95.726224220506296</v>
      </c>
    </row>
    <row r="562" spans="1:4" x14ac:dyDescent="0.25">
      <c r="A562" s="17">
        <v>1570</v>
      </c>
      <c r="B562" s="17">
        <v>1.6459999999999999</v>
      </c>
      <c r="C562" s="17">
        <f>(B562/'Computed data'!$B$16)*100</f>
        <v>6.2348484848484844</v>
      </c>
      <c r="D562" s="17">
        <f>A562/'Computed data'!$E$16</f>
        <v>95.909490763366222</v>
      </c>
    </row>
    <row r="563" spans="1:4" x14ac:dyDescent="0.25">
      <c r="A563" s="17">
        <v>1575</v>
      </c>
      <c r="B563" s="17">
        <v>1.649</v>
      </c>
      <c r="C563" s="17">
        <f>(B563/'Computed data'!$B$16)*100</f>
        <v>6.246212121212122</v>
      </c>
      <c r="D563" s="17">
        <f>A563/'Computed data'!$E$16</f>
        <v>96.214935001466117</v>
      </c>
    </row>
    <row r="564" spans="1:4" x14ac:dyDescent="0.25">
      <c r="A564" s="17">
        <v>1578</v>
      </c>
      <c r="B564" s="17">
        <v>1.6519999999999999</v>
      </c>
      <c r="C564" s="17">
        <f>(B564/'Computed data'!$B$16)*100</f>
        <v>6.2575757575757578</v>
      </c>
      <c r="D564" s="17">
        <f>A564/'Computed data'!$E$16</f>
        <v>96.398201544326056</v>
      </c>
    </row>
    <row r="565" spans="1:4" x14ac:dyDescent="0.25">
      <c r="A565" s="17">
        <v>1583</v>
      </c>
      <c r="B565" s="17">
        <v>1.655</v>
      </c>
      <c r="C565" s="17">
        <f>(B565/'Computed data'!$B$16)*100</f>
        <v>6.2689393939393945</v>
      </c>
      <c r="D565" s="17">
        <f>A565/'Computed data'!$E$16</f>
        <v>96.703645782425951</v>
      </c>
    </row>
    <row r="566" spans="1:4" x14ac:dyDescent="0.25">
      <c r="A566" s="17">
        <v>1586</v>
      </c>
      <c r="B566" s="17">
        <v>1.6579999999999999</v>
      </c>
      <c r="C566" s="17">
        <f>(B566/'Computed data'!$B$16)*100</f>
        <v>6.2803030303030303</v>
      </c>
      <c r="D566" s="17">
        <f>A566/'Computed data'!$E$16</f>
        <v>96.886912325285891</v>
      </c>
    </row>
    <row r="567" spans="1:4" x14ac:dyDescent="0.25">
      <c r="A567" s="17">
        <v>1589</v>
      </c>
      <c r="B567" s="17">
        <v>1.661</v>
      </c>
      <c r="C567" s="17">
        <f>(B567/'Computed data'!$B$16)*100</f>
        <v>6.2916666666666679</v>
      </c>
      <c r="D567" s="17">
        <f>A567/'Computed data'!$E$16</f>
        <v>97.070178868145817</v>
      </c>
    </row>
    <row r="568" spans="1:4" x14ac:dyDescent="0.25">
      <c r="A568" s="17">
        <v>1593</v>
      </c>
      <c r="B568" s="17">
        <v>1.6639999999999999</v>
      </c>
      <c r="C568" s="17">
        <f>(B568/'Computed data'!$B$16)*100</f>
        <v>6.3030303030303036</v>
      </c>
      <c r="D568" s="17">
        <f>A568/'Computed data'!$E$16</f>
        <v>97.314534258625727</v>
      </c>
    </row>
    <row r="569" spans="1:4" x14ac:dyDescent="0.25">
      <c r="A569" s="17">
        <v>1598</v>
      </c>
      <c r="B569" s="17">
        <v>1.667</v>
      </c>
      <c r="C569" s="17">
        <f>(B569/'Computed data'!$B$16)*100</f>
        <v>6.3143939393939403</v>
      </c>
      <c r="D569" s="17">
        <f>A569/'Computed data'!$E$16</f>
        <v>97.619978496725622</v>
      </c>
    </row>
    <row r="570" spans="1:4" x14ac:dyDescent="0.25">
      <c r="A570" s="17">
        <v>1603</v>
      </c>
      <c r="B570" s="17">
        <v>1.67</v>
      </c>
      <c r="C570" s="17">
        <f>(B570/'Computed data'!$B$16)*100</f>
        <v>6.3257575757575761</v>
      </c>
      <c r="D570" s="17">
        <f>A570/'Computed data'!$E$16</f>
        <v>97.925422734825517</v>
      </c>
    </row>
    <row r="571" spans="1:4" x14ac:dyDescent="0.25">
      <c r="A571" s="17">
        <v>1607</v>
      </c>
      <c r="B571" s="17">
        <v>1.673</v>
      </c>
      <c r="C571" s="17">
        <f>(B571/'Computed data'!$B$16)*100</f>
        <v>6.3371212121212119</v>
      </c>
      <c r="D571" s="17">
        <f>A571/'Computed data'!$E$16</f>
        <v>98.169778125305427</v>
      </c>
    </row>
    <row r="572" spans="1:4" x14ac:dyDescent="0.25">
      <c r="A572" s="17">
        <v>1611</v>
      </c>
      <c r="B572" s="17">
        <v>1.675</v>
      </c>
      <c r="C572" s="17">
        <f>(B572/'Computed data'!$B$16)*100</f>
        <v>6.3446969696969697</v>
      </c>
      <c r="D572" s="17">
        <f>A572/'Computed data'!$E$16</f>
        <v>98.414133515785352</v>
      </c>
    </row>
    <row r="573" spans="1:4" x14ac:dyDescent="0.25">
      <c r="A573" s="17">
        <v>1613</v>
      </c>
      <c r="B573" s="17">
        <v>1.6779999999999999</v>
      </c>
      <c r="C573" s="17">
        <f>(B573/'Computed data'!$B$16)*100</f>
        <v>6.3560606060606064</v>
      </c>
      <c r="D573" s="17">
        <f>A573/'Computed data'!$E$16</f>
        <v>98.536311211025307</v>
      </c>
    </row>
    <row r="574" spans="1:4" x14ac:dyDescent="0.25">
      <c r="A574" s="17">
        <v>1618</v>
      </c>
      <c r="B574" s="17">
        <v>1.681</v>
      </c>
      <c r="C574" s="17">
        <f>(B574/'Computed data'!$B$16)*100</f>
        <v>6.3674242424242422</v>
      </c>
      <c r="D574" s="17">
        <f>A574/'Computed data'!$E$16</f>
        <v>98.841755449125202</v>
      </c>
    </row>
    <row r="575" spans="1:4" x14ac:dyDescent="0.25">
      <c r="A575" s="17">
        <v>1622</v>
      </c>
      <c r="B575" s="17">
        <v>1.6839999999999999</v>
      </c>
      <c r="C575" s="17">
        <f>(B575/'Computed data'!$B$16)*100</f>
        <v>6.378787878787878</v>
      </c>
      <c r="D575" s="17">
        <f>A575/'Computed data'!$E$16</f>
        <v>99.086110839605112</v>
      </c>
    </row>
    <row r="576" spans="1:4" x14ac:dyDescent="0.25">
      <c r="A576" s="17">
        <v>1626</v>
      </c>
      <c r="B576" s="17">
        <v>1.6870000000000001</v>
      </c>
      <c r="C576" s="17">
        <f>(B576/'Computed data'!$B$16)*100</f>
        <v>6.3901515151515156</v>
      </c>
      <c r="D576" s="17">
        <f>A576/'Computed data'!$E$16</f>
        <v>99.330466230085023</v>
      </c>
    </row>
    <row r="577" spans="1:4" x14ac:dyDescent="0.25">
      <c r="A577" s="17">
        <v>1630</v>
      </c>
      <c r="B577" s="17">
        <v>1.69</v>
      </c>
      <c r="C577" s="17">
        <f>(B577/'Computed data'!$B$16)*100</f>
        <v>6.4015151515151514</v>
      </c>
      <c r="D577" s="17">
        <f>A577/'Computed data'!$E$16</f>
        <v>99.574821620564933</v>
      </c>
    </row>
    <row r="578" spans="1:4" x14ac:dyDescent="0.25">
      <c r="A578" s="17">
        <v>1634</v>
      </c>
      <c r="B578" s="17">
        <v>1.6930000000000001</v>
      </c>
      <c r="C578" s="17">
        <f>(B578/'Computed data'!$B$16)*100</f>
        <v>6.4128787878787881</v>
      </c>
      <c r="D578" s="17">
        <f>A578/'Computed data'!$E$16</f>
        <v>99.819177011044857</v>
      </c>
    </row>
    <row r="579" spans="1:4" x14ac:dyDescent="0.25">
      <c r="A579" s="17">
        <v>1638</v>
      </c>
      <c r="B579" s="17">
        <v>1.696</v>
      </c>
      <c r="C579" s="17">
        <f>(B579/'Computed data'!$B$16)*100</f>
        <v>6.4242424242424239</v>
      </c>
      <c r="D579" s="17">
        <f>A579/'Computed data'!$E$16</f>
        <v>100.06353240152477</v>
      </c>
    </row>
    <row r="580" spans="1:4" x14ac:dyDescent="0.25">
      <c r="A580" s="17">
        <v>1642</v>
      </c>
      <c r="B580" s="17">
        <v>1.6990000000000001</v>
      </c>
      <c r="C580" s="17">
        <f>(B580/'Computed data'!$B$16)*100</f>
        <v>6.4356060606060614</v>
      </c>
      <c r="D580" s="17">
        <f>A580/'Computed data'!$E$16</f>
        <v>100.30788779200468</v>
      </c>
    </row>
    <row r="581" spans="1:4" x14ac:dyDescent="0.25">
      <c r="A581" s="17">
        <v>1646</v>
      </c>
      <c r="B581" s="17">
        <v>1.702</v>
      </c>
      <c r="C581" s="17">
        <f>(B581/'Computed data'!$B$16)*100</f>
        <v>6.4469696969696972</v>
      </c>
      <c r="D581" s="17">
        <f>A581/'Computed data'!$E$16</f>
        <v>100.55224318248459</v>
      </c>
    </row>
    <row r="582" spans="1:4" x14ac:dyDescent="0.25">
      <c r="A582" s="17">
        <v>1650</v>
      </c>
      <c r="B582" s="17">
        <v>1.7050000000000001</v>
      </c>
      <c r="C582" s="17">
        <f>(B582/'Computed data'!$B$16)*100</f>
        <v>6.4583333333333339</v>
      </c>
      <c r="D582" s="17">
        <f>A582/'Computed data'!$E$16</f>
        <v>100.79659857296451</v>
      </c>
    </row>
    <row r="583" spans="1:4" x14ac:dyDescent="0.25">
      <c r="A583" s="17">
        <v>1653</v>
      </c>
      <c r="B583" s="17">
        <v>1.708</v>
      </c>
      <c r="C583" s="17">
        <f>(B583/'Computed data'!$B$16)*100</f>
        <v>6.4696969696969697</v>
      </c>
      <c r="D583" s="17">
        <f>A583/'Computed data'!$E$16</f>
        <v>100.97986511582444</v>
      </c>
    </row>
    <row r="584" spans="1:4" x14ac:dyDescent="0.25">
      <c r="A584" s="17">
        <v>1658</v>
      </c>
      <c r="B584" s="17">
        <v>1.7110000000000001</v>
      </c>
      <c r="C584" s="17">
        <f>(B584/'Computed data'!$B$16)*100</f>
        <v>6.4810606060606073</v>
      </c>
      <c r="D584" s="17">
        <f>A584/'Computed data'!$E$16</f>
        <v>101.28530935392433</v>
      </c>
    </row>
    <row r="585" spans="1:4" x14ac:dyDescent="0.25">
      <c r="A585" s="17">
        <v>1662</v>
      </c>
      <c r="B585" s="17">
        <v>1.7130000000000001</v>
      </c>
      <c r="C585" s="17">
        <f>(B585/'Computed data'!$B$16)*100</f>
        <v>6.4886363636363642</v>
      </c>
      <c r="D585" s="17">
        <f>A585/'Computed data'!$E$16</f>
        <v>101.52966474440424</v>
      </c>
    </row>
    <row r="586" spans="1:4" x14ac:dyDescent="0.25">
      <c r="A586" s="17">
        <v>1665</v>
      </c>
      <c r="B586" s="17">
        <v>1.716</v>
      </c>
      <c r="C586" s="17">
        <f>(B586/'Computed data'!$B$16)*100</f>
        <v>6.5</v>
      </c>
      <c r="D586" s="17">
        <f>A586/'Computed data'!$E$16</f>
        <v>101.71293128726418</v>
      </c>
    </row>
    <row r="587" spans="1:4" x14ac:dyDescent="0.25">
      <c r="A587" s="17">
        <v>1668</v>
      </c>
      <c r="B587" s="17">
        <v>1.72</v>
      </c>
      <c r="C587" s="17">
        <f>(B587/'Computed data'!$B$16)*100</f>
        <v>6.5151515151515156</v>
      </c>
      <c r="D587" s="17">
        <f>A587/'Computed data'!$E$16</f>
        <v>101.89619783012412</v>
      </c>
    </row>
    <row r="588" spans="1:4" x14ac:dyDescent="0.25">
      <c r="A588" s="17">
        <v>1672</v>
      </c>
      <c r="B588" s="17">
        <v>1.722</v>
      </c>
      <c r="C588" s="17">
        <f>(B588/'Computed data'!$B$16)*100</f>
        <v>6.5227272727272734</v>
      </c>
      <c r="D588" s="17">
        <f>A588/'Computed data'!$E$16</f>
        <v>102.14055322060403</v>
      </c>
    </row>
    <row r="589" spans="1:4" x14ac:dyDescent="0.25">
      <c r="A589" s="17">
        <v>1677</v>
      </c>
      <c r="B589" s="17">
        <v>1.7250000000000001</v>
      </c>
      <c r="C589" s="17">
        <f>(B589/'Computed data'!$B$16)*100</f>
        <v>6.5340909090909101</v>
      </c>
      <c r="D589" s="17">
        <f>A589/'Computed data'!$E$16</f>
        <v>102.44599745870393</v>
      </c>
    </row>
    <row r="590" spans="1:4" x14ac:dyDescent="0.25">
      <c r="A590" s="17">
        <v>1680</v>
      </c>
      <c r="B590" s="17">
        <v>1.728</v>
      </c>
      <c r="C590" s="17">
        <f>(B590/'Computed data'!$B$16)*100</f>
        <v>6.5454545454545459</v>
      </c>
      <c r="D590" s="17">
        <f>A590/'Computed data'!$E$16</f>
        <v>102.62926400156387</v>
      </c>
    </row>
    <row r="591" spans="1:4" x14ac:dyDescent="0.25">
      <c r="A591" s="17">
        <v>1683</v>
      </c>
      <c r="B591" s="17">
        <v>1.7310000000000001</v>
      </c>
      <c r="C591" s="17">
        <f>(B591/'Computed data'!$B$16)*100</f>
        <v>6.5568181818181834</v>
      </c>
      <c r="D591" s="17">
        <f>A591/'Computed data'!$E$16</f>
        <v>102.81253054442379</v>
      </c>
    </row>
    <row r="592" spans="1:4" x14ac:dyDescent="0.25">
      <c r="A592" s="17">
        <v>1685</v>
      </c>
      <c r="B592" s="17">
        <v>1.734</v>
      </c>
      <c r="C592" s="17">
        <f>(B592/'Computed data'!$B$16)*100</f>
        <v>6.5681818181818192</v>
      </c>
      <c r="D592" s="17">
        <f>A592/'Computed data'!$E$16</f>
        <v>102.93470823966375</v>
      </c>
    </row>
    <row r="593" spans="1:4" x14ac:dyDescent="0.25">
      <c r="A593" s="17">
        <v>1688</v>
      </c>
      <c r="B593" s="17">
        <v>1.7370000000000001</v>
      </c>
      <c r="C593" s="17">
        <f>(B593/'Computed data'!$B$16)*100</f>
        <v>6.579545454545455</v>
      </c>
      <c r="D593" s="17">
        <f>A593/'Computed data'!$E$16</f>
        <v>103.11797478252369</v>
      </c>
    </row>
    <row r="594" spans="1:4" x14ac:dyDescent="0.25">
      <c r="A594" s="17">
        <v>1692</v>
      </c>
      <c r="B594" s="17">
        <v>1.74</v>
      </c>
      <c r="C594" s="17">
        <f>(B594/'Computed data'!$B$16)*100</f>
        <v>6.5909090909090917</v>
      </c>
      <c r="D594" s="17">
        <f>A594/'Computed data'!$E$16</f>
        <v>103.3623301730036</v>
      </c>
    </row>
    <row r="595" spans="1:4" x14ac:dyDescent="0.25">
      <c r="A595" s="17">
        <v>1695</v>
      </c>
      <c r="B595" s="17">
        <v>1.7430000000000001</v>
      </c>
      <c r="C595" s="17">
        <f>(B595/'Computed data'!$B$16)*100</f>
        <v>6.6022727272727275</v>
      </c>
      <c r="D595" s="17">
        <f>A595/'Computed data'!$E$16</f>
        <v>103.54559671586354</v>
      </c>
    </row>
    <row r="596" spans="1:4" x14ac:dyDescent="0.25">
      <c r="A596" s="17">
        <v>1697</v>
      </c>
      <c r="B596" s="17">
        <v>1.746</v>
      </c>
      <c r="C596" s="17">
        <f>(B596/'Computed data'!$B$16)*100</f>
        <v>6.6136363636363642</v>
      </c>
      <c r="D596" s="17">
        <f>A596/'Computed data'!$E$16</f>
        <v>103.66777441110349</v>
      </c>
    </row>
    <row r="597" spans="1:4" x14ac:dyDescent="0.25">
      <c r="A597" s="17">
        <v>1698</v>
      </c>
      <c r="B597" s="17">
        <v>1.7490000000000001</v>
      </c>
      <c r="C597" s="17">
        <f>(B597/'Computed data'!$B$16)*100</f>
        <v>6.625</v>
      </c>
      <c r="D597" s="17">
        <f>A597/'Computed data'!$E$16</f>
        <v>103.72886325872348</v>
      </c>
    </row>
    <row r="598" spans="1:4" x14ac:dyDescent="0.25">
      <c r="A598" s="17">
        <v>1702</v>
      </c>
      <c r="B598" s="17">
        <v>1.752</v>
      </c>
      <c r="C598" s="17">
        <f>(B598/'Computed data'!$B$16)*100</f>
        <v>6.6363636363636358</v>
      </c>
      <c r="D598" s="17">
        <f>A598/'Computed data'!$E$16</f>
        <v>103.97321864920339</v>
      </c>
    </row>
    <row r="599" spans="1:4" x14ac:dyDescent="0.25">
      <c r="A599" s="17">
        <v>1705</v>
      </c>
      <c r="B599" s="17">
        <v>1.7549999999999999</v>
      </c>
      <c r="C599" s="17">
        <f>(B599/'Computed data'!$B$16)*100</f>
        <v>6.6477272727272734</v>
      </c>
      <c r="D599" s="17">
        <f>A599/'Computed data'!$E$16</f>
        <v>104.15648519206333</v>
      </c>
    </row>
    <row r="600" spans="1:4" x14ac:dyDescent="0.25">
      <c r="A600" s="17">
        <v>1708</v>
      </c>
      <c r="B600" s="17">
        <v>1.7569999999999999</v>
      </c>
      <c r="C600" s="17">
        <f>(B600/'Computed data'!$B$16)*100</f>
        <v>6.6553030303030312</v>
      </c>
      <c r="D600" s="17">
        <f>A600/'Computed data'!$E$16</f>
        <v>104.33975173492325</v>
      </c>
    </row>
    <row r="601" spans="1:4" x14ac:dyDescent="0.25">
      <c r="A601" s="17">
        <v>1712</v>
      </c>
      <c r="B601" s="17">
        <v>1.7609999999999999</v>
      </c>
      <c r="C601" s="17">
        <f>(B601/'Computed data'!$B$16)*100</f>
        <v>6.6704545454545459</v>
      </c>
      <c r="D601" s="17">
        <f>A601/'Computed data'!$E$16</f>
        <v>104.58410712540318</v>
      </c>
    </row>
    <row r="602" spans="1:4" x14ac:dyDescent="0.25">
      <c r="A602" s="17">
        <v>1715</v>
      </c>
      <c r="B602" s="17">
        <v>1.7629999999999999</v>
      </c>
      <c r="C602" s="17">
        <f>(B602/'Computed data'!$B$16)*100</f>
        <v>6.6780303030303036</v>
      </c>
      <c r="D602" s="17">
        <f>A602/'Computed data'!$E$16</f>
        <v>104.7673736682631</v>
      </c>
    </row>
    <row r="603" spans="1:4" x14ac:dyDescent="0.25">
      <c r="A603" s="17">
        <v>1718</v>
      </c>
      <c r="B603" s="17">
        <v>1.7669999999999999</v>
      </c>
      <c r="C603" s="17">
        <f>(B603/'Computed data'!$B$16)*100</f>
        <v>6.6931818181818175</v>
      </c>
      <c r="D603" s="17">
        <f>A603/'Computed data'!$E$16</f>
        <v>104.95064021112304</v>
      </c>
    </row>
    <row r="604" spans="1:4" x14ac:dyDescent="0.25">
      <c r="A604" s="17">
        <v>1720</v>
      </c>
      <c r="B604" s="17">
        <v>1.7689999999999999</v>
      </c>
      <c r="C604" s="17">
        <f>(B604/'Computed data'!$B$16)*100</f>
        <v>6.7007575757575752</v>
      </c>
      <c r="D604" s="17">
        <f>A604/'Computed data'!$E$16</f>
        <v>105.072817906363</v>
      </c>
    </row>
    <row r="605" spans="1:4" x14ac:dyDescent="0.25">
      <c r="A605" s="17">
        <v>1722</v>
      </c>
      <c r="B605" s="17">
        <v>1.772</v>
      </c>
      <c r="C605" s="17">
        <f>(B605/'Computed data'!$B$16)*100</f>
        <v>6.7121212121212119</v>
      </c>
      <c r="D605" s="17">
        <f>A605/'Computed data'!$E$16</f>
        <v>105.19499560160295</v>
      </c>
    </row>
    <row r="606" spans="1:4" x14ac:dyDescent="0.25">
      <c r="A606" s="17">
        <v>1725</v>
      </c>
      <c r="B606" s="17">
        <v>1.7749999999999999</v>
      </c>
      <c r="C606" s="17">
        <f>(B606/'Computed data'!$B$16)*100</f>
        <v>6.7234848484848477</v>
      </c>
      <c r="D606" s="17">
        <f>A606/'Computed data'!$E$16</f>
        <v>105.37826214446289</v>
      </c>
    </row>
    <row r="607" spans="1:4" x14ac:dyDescent="0.25">
      <c r="A607" s="17">
        <v>1727</v>
      </c>
      <c r="B607" s="17">
        <v>1.778</v>
      </c>
      <c r="C607" s="17">
        <f>(B607/'Computed data'!$B$16)*100</f>
        <v>6.7348484848484853</v>
      </c>
      <c r="D607" s="17">
        <f>A607/'Computed data'!$E$16</f>
        <v>105.50043983970285</v>
      </c>
    </row>
    <row r="608" spans="1:4" x14ac:dyDescent="0.25">
      <c r="A608" s="17">
        <v>1730</v>
      </c>
      <c r="B608" s="17">
        <v>1.7809999999999999</v>
      </c>
      <c r="C608" s="17">
        <f>(B608/'Computed data'!$B$16)*100</f>
        <v>6.7462121212121211</v>
      </c>
      <c r="D608" s="17">
        <f>A608/'Computed data'!$E$16</f>
        <v>105.68370638256279</v>
      </c>
    </row>
    <row r="609" spans="1:4" x14ac:dyDescent="0.25">
      <c r="A609" s="17">
        <v>1732</v>
      </c>
      <c r="B609" s="17">
        <v>1.784</v>
      </c>
      <c r="C609" s="17">
        <f>(B609/'Computed data'!$B$16)*100</f>
        <v>6.7575757575757578</v>
      </c>
      <c r="D609" s="17">
        <f>A609/'Computed data'!$E$16</f>
        <v>105.80588407780274</v>
      </c>
    </row>
    <row r="610" spans="1:4" x14ac:dyDescent="0.25">
      <c r="A610" s="17">
        <v>1735</v>
      </c>
      <c r="B610" s="17">
        <v>1.7869999999999999</v>
      </c>
      <c r="C610" s="17">
        <f>(B610/'Computed data'!$B$16)*100</f>
        <v>6.7689393939393936</v>
      </c>
      <c r="D610" s="17">
        <f>A610/'Computed data'!$E$16</f>
        <v>105.98915062066268</v>
      </c>
    </row>
    <row r="611" spans="1:4" x14ac:dyDescent="0.25">
      <c r="A611" s="17">
        <v>1737</v>
      </c>
      <c r="B611" s="17">
        <v>1.79</v>
      </c>
      <c r="C611" s="17">
        <f>(B611/'Computed data'!$B$16)*100</f>
        <v>6.7803030303030312</v>
      </c>
      <c r="D611" s="17">
        <f>A611/'Computed data'!$E$16</f>
        <v>106.11132831590264</v>
      </c>
    </row>
    <row r="612" spans="1:4" x14ac:dyDescent="0.25">
      <c r="A612" s="17">
        <v>1740</v>
      </c>
      <c r="B612" s="17">
        <v>1.7929999999999999</v>
      </c>
      <c r="C612" s="17">
        <f>(B612/'Computed data'!$B$16)*100</f>
        <v>6.791666666666667</v>
      </c>
      <c r="D612" s="17">
        <f>A612/'Computed data'!$E$16</f>
        <v>106.29459485876257</v>
      </c>
    </row>
    <row r="613" spans="1:4" x14ac:dyDescent="0.25">
      <c r="A613" s="17">
        <v>1740</v>
      </c>
      <c r="B613" s="17">
        <v>1.796</v>
      </c>
      <c r="C613" s="17">
        <f>(B613/'Computed data'!$B$16)*100</f>
        <v>6.8030303030303036</v>
      </c>
      <c r="D613" s="17">
        <f>A613/'Computed data'!$E$16</f>
        <v>106.29459485876257</v>
      </c>
    </row>
    <row r="614" spans="1:4" x14ac:dyDescent="0.25">
      <c r="A614" s="17">
        <v>1742</v>
      </c>
      <c r="B614" s="17">
        <v>1.7989999999999999</v>
      </c>
      <c r="C614" s="17">
        <f>(B614/'Computed data'!$B$16)*100</f>
        <v>6.8143939393939394</v>
      </c>
      <c r="D614" s="17">
        <f>A614/'Computed data'!$E$16</f>
        <v>106.41677255400253</v>
      </c>
    </row>
    <row r="615" spans="1:4" x14ac:dyDescent="0.25">
      <c r="A615" s="17">
        <v>1743</v>
      </c>
      <c r="B615" s="17">
        <v>1.802</v>
      </c>
      <c r="C615" s="17">
        <f>(B615/'Computed data'!$B$16)*100</f>
        <v>6.825757575757577</v>
      </c>
      <c r="D615" s="17">
        <f>A615/'Computed data'!$E$16</f>
        <v>106.4778614016225</v>
      </c>
    </row>
    <row r="616" spans="1:4" x14ac:dyDescent="0.25">
      <c r="A616" s="17">
        <v>1743</v>
      </c>
      <c r="B616" s="17">
        <v>1.804</v>
      </c>
      <c r="C616" s="17">
        <f>(B616/'Computed data'!$B$16)*100</f>
        <v>6.8333333333333339</v>
      </c>
      <c r="D616" s="17">
        <f>A616/'Computed data'!$E$16</f>
        <v>106.4778614016225</v>
      </c>
    </row>
    <row r="617" spans="1:4" x14ac:dyDescent="0.25">
      <c r="A617" s="17">
        <v>1746</v>
      </c>
      <c r="B617" s="17">
        <v>1.8080000000000001</v>
      </c>
      <c r="C617" s="17">
        <f>(B617/'Computed data'!$B$16)*100</f>
        <v>6.8484848484848495</v>
      </c>
      <c r="D617" s="17">
        <f>A617/'Computed data'!$E$16</f>
        <v>106.66112794448244</v>
      </c>
    </row>
    <row r="618" spans="1:4" x14ac:dyDescent="0.25">
      <c r="A618" s="17">
        <v>1747</v>
      </c>
      <c r="B618" s="17">
        <v>1.81</v>
      </c>
      <c r="C618" s="17">
        <f>(B618/'Computed data'!$B$16)*100</f>
        <v>6.8560606060606073</v>
      </c>
      <c r="D618" s="17">
        <f>A618/'Computed data'!$E$16</f>
        <v>106.72221679210242</v>
      </c>
    </row>
    <row r="619" spans="1:4" x14ac:dyDescent="0.25">
      <c r="A619" s="17">
        <v>1748</v>
      </c>
      <c r="B619" s="17">
        <v>1.8129999999999999</v>
      </c>
      <c r="C619" s="17">
        <f>(B619/'Computed data'!$B$16)*100</f>
        <v>6.8674242424242431</v>
      </c>
      <c r="D619" s="17">
        <f>A619/'Computed data'!$E$16</f>
        <v>106.7833056397224</v>
      </c>
    </row>
    <row r="620" spans="1:4" x14ac:dyDescent="0.25">
      <c r="A620" s="17">
        <v>1750</v>
      </c>
      <c r="B620" s="17">
        <v>1.8169999999999999</v>
      </c>
      <c r="C620" s="17">
        <f>(B620/'Computed data'!$B$16)*100</f>
        <v>6.8825757575757578</v>
      </c>
      <c r="D620" s="17">
        <f>A620/'Computed data'!$E$16</f>
        <v>106.90548333496236</v>
      </c>
    </row>
    <row r="621" spans="1:4" x14ac:dyDescent="0.25">
      <c r="A621" s="17">
        <v>1750</v>
      </c>
      <c r="B621" s="17">
        <v>1.819</v>
      </c>
      <c r="C621" s="17">
        <f>(B621/'Computed data'!$B$16)*100</f>
        <v>6.8901515151515156</v>
      </c>
      <c r="D621" s="17">
        <f>A621/'Computed data'!$E$16</f>
        <v>106.90548333496236</v>
      </c>
    </row>
    <row r="622" spans="1:4" x14ac:dyDescent="0.25">
      <c r="A622" s="17">
        <v>1750</v>
      </c>
      <c r="B622" s="17">
        <v>1.8220000000000001</v>
      </c>
      <c r="C622" s="17">
        <f>(B622/'Computed data'!$B$16)*100</f>
        <v>6.9015151515151514</v>
      </c>
      <c r="D622" s="17">
        <f>A622/'Computed data'!$E$16</f>
        <v>106.90548333496236</v>
      </c>
    </row>
    <row r="623" spans="1:4" x14ac:dyDescent="0.25">
      <c r="A623" s="17">
        <v>1750</v>
      </c>
      <c r="B623" s="17">
        <v>1.825</v>
      </c>
      <c r="C623" s="17">
        <f>(B623/'Computed data'!$B$16)*100</f>
        <v>6.912878787878789</v>
      </c>
      <c r="D623" s="17">
        <f>A623/'Computed data'!$E$16</f>
        <v>106.90548333496236</v>
      </c>
    </row>
    <row r="624" spans="1:4" x14ac:dyDescent="0.25">
      <c r="A624" s="17">
        <v>1750</v>
      </c>
      <c r="B624" s="17">
        <v>1.8280000000000001</v>
      </c>
      <c r="C624" s="17">
        <f>(B624/'Computed data'!$B$16)*100</f>
        <v>6.9242424242424248</v>
      </c>
      <c r="D624" s="17">
        <f>A624/'Computed data'!$E$16</f>
        <v>106.90548333496236</v>
      </c>
    </row>
    <row r="625" spans="1:4" x14ac:dyDescent="0.25">
      <c r="A625" s="17">
        <v>1750</v>
      </c>
      <c r="B625" s="17">
        <v>1.831</v>
      </c>
      <c r="C625" s="17">
        <f>(B625/'Computed data'!$B$16)*100</f>
        <v>6.9356060606060606</v>
      </c>
      <c r="D625" s="17">
        <f>A625/'Computed data'!$E$16</f>
        <v>106.90548333496236</v>
      </c>
    </row>
    <row r="626" spans="1:4" x14ac:dyDescent="0.25">
      <c r="A626" s="17">
        <v>1748</v>
      </c>
      <c r="B626" s="17">
        <v>1.8340000000000001</v>
      </c>
      <c r="C626" s="17">
        <f>(B626/'Computed data'!$B$16)*100</f>
        <v>6.9469696969696972</v>
      </c>
      <c r="D626" s="17">
        <f>A626/'Computed data'!$E$16</f>
        <v>106.7833056397224</v>
      </c>
    </row>
    <row r="627" spans="1:4" x14ac:dyDescent="0.25">
      <c r="A627" s="17">
        <v>1748</v>
      </c>
      <c r="B627" s="17">
        <v>1.837</v>
      </c>
      <c r="C627" s="17">
        <f>(B627/'Computed data'!$B$16)*100</f>
        <v>6.958333333333333</v>
      </c>
      <c r="D627" s="17">
        <f>A627/'Computed data'!$E$16</f>
        <v>106.7833056397224</v>
      </c>
    </row>
    <row r="628" spans="1:4" x14ac:dyDescent="0.25">
      <c r="A628" s="17">
        <v>1747</v>
      </c>
      <c r="B628" s="17">
        <v>1.84</v>
      </c>
      <c r="C628" s="17">
        <f>(B628/'Computed data'!$B$16)*100</f>
        <v>6.9696969696969706</v>
      </c>
      <c r="D628" s="17">
        <f>A628/'Computed data'!$E$16</f>
        <v>106.72221679210242</v>
      </c>
    </row>
    <row r="629" spans="1:4" x14ac:dyDescent="0.25">
      <c r="A629" s="17">
        <v>1745</v>
      </c>
      <c r="B629" s="17">
        <v>1.843</v>
      </c>
      <c r="C629" s="17">
        <f>(B629/'Computed data'!$B$16)*100</f>
        <v>6.9810606060606055</v>
      </c>
      <c r="D629" s="17">
        <f>A629/'Computed data'!$E$16</f>
        <v>106.60003909686246</v>
      </c>
    </row>
    <row r="630" spans="1:4" x14ac:dyDescent="0.25">
      <c r="A630" s="17">
        <v>1741</v>
      </c>
      <c r="B630" s="17">
        <v>1.8460000000000001</v>
      </c>
      <c r="C630" s="17">
        <f>(B630/'Computed data'!$B$16)*100</f>
        <v>6.9924242424242431</v>
      </c>
      <c r="D630" s="17">
        <f>A630/'Computed data'!$E$16</f>
        <v>106.35568370638255</v>
      </c>
    </row>
    <row r="631" spans="1:4" x14ac:dyDescent="0.25">
      <c r="A631" s="17">
        <v>1737</v>
      </c>
      <c r="B631" s="17">
        <v>1.849</v>
      </c>
      <c r="C631" s="17">
        <f>(B631/'Computed data'!$B$16)*100</f>
        <v>7.0037878787878789</v>
      </c>
      <c r="D631" s="17">
        <f>A631/'Computed data'!$E$16</f>
        <v>106.11132831590264</v>
      </c>
    </row>
    <row r="632" spans="1:4" x14ac:dyDescent="0.25">
      <c r="A632" s="17">
        <v>1734</v>
      </c>
      <c r="B632" s="17">
        <v>1.8520000000000001</v>
      </c>
      <c r="C632" s="17">
        <f>(B632/'Computed data'!$B$16)*100</f>
        <v>7.0151515151515156</v>
      </c>
      <c r="D632" s="17">
        <f>A632/'Computed data'!$E$16</f>
        <v>105.9280617730427</v>
      </c>
    </row>
    <row r="633" spans="1:4" x14ac:dyDescent="0.25">
      <c r="A633" s="17">
        <v>1732</v>
      </c>
      <c r="B633" s="17">
        <v>1.8540000000000001</v>
      </c>
      <c r="C633" s="17">
        <f>(B633/'Computed data'!$B$16)*100</f>
        <v>7.0227272727272734</v>
      </c>
      <c r="D633" s="17">
        <f>A633/'Computed data'!$E$16</f>
        <v>105.80588407780274</v>
      </c>
    </row>
    <row r="634" spans="1:4" x14ac:dyDescent="0.25">
      <c r="A634" s="17">
        <v>1730</v>
      </c>
      <c r="B634" s="17">
        <v>1.8580000000000001</v>
      </c>
      <c r="C634" s="17">
        <f>(B634/'Computed data'!$B$16)*100</f>
        <v>7.037878787878789</v>
      </c>
      <c r="D634" s="17">
        <f>A634/'Computed data'!$E$16</f>
        <v>105.68370638256279</v>
      </c>
    </row>
    <row r="635" spans="1:4" x14ac:dyDescent="0.25">
      <c r="A635" s="17">
        <v>1728</v>
      </c>
      <c r="B635" s="17">
        <v>1.86</v>
      </c>
      <c r="C635" s="17">
        <f>(B635/'Computed data'!$B$16)*100</f>
        <v>7.0454545454545467</v>
      </c>
      <c r="D635" s="17">
        <f>A635/'Computed data'!$E$16</f>
        <v>105.56152868732283</v>
      </c>
    </row>
    <row r="636" spans="1:4" x14ac:dyDescent="0.25">
      <c r="A636" s="17">
        <v>1728</v>
      </c>
      <c r="B636" s="17">
        <v>1.863</v>
      </c>
      <c r="C636" s="17">
        <f>(B636/'Computed data'!$B$16)*100</f>
        <v>7.0568181818181825</v>
      </c>
      <c r="D636" s="17">
        <f>A636/'Computed data'!$E$16</f>
        <v>105.56152868732283</v>
      </c>
    </row>
    <row r="637" spans="1:4" x14ac:dyDescent="0.25">
      <c r="A637" s="17">
        <v>1727</v>
      </c>
      <c r="B637" s="17">
        <v>1.8660000000000001</v>
      </c>
      <c r="C637" s="17">
        <f>(B637/'Computed data'!$B$16)*100</f>
        <v>7.0681818181818192</v>
      </c>
      <c r="D637" s="17">
        <f>A637/'Computed data'!$E$16</f>
        <v>105.50043983970285</v>
      </c>
    </row>
    <row r="638" spans="1:4" x14ac:dyDescent="0.25">
      <c r="A638" s="17">
        <v>1725</v>
      </c>
      <c r="B638" s="17">
        <v>1.869</v>
      </c>
      <c r="C638" s="17">
        <f>(B638/'Computed data'!$B$16)*100</f>
        <v>7.079545454545455</v>
      </c>
      <c r="D638" s="17">
        <f>A638/'Computed data'!$E$16</f>
        <v>105.37826214446289</v>
      </c>
    </row>
    <row r="639" spans="1:4" x14ac:dyDescent="0.25">
      <c r="A639" s="17">
        <v>1725</v>
      </c>
      <c r="B639" s="17">
        <v>1.8720000000000001</v>
      </c>
      <c r="C639" s="17">
        <f>(B639/'Computed data'!$B$16)*100</f>
        <v>7.0909090909090917</v>
      </c>
      <c r="D639" s="17">
        <f>A639/'Computed data'!$E$16</f>
        <v>105.37826214446289</v>
      </c>
    </row>
    <row r="640" spans="1:4" x14ac:dyDescent="0.25">
      <c r="A640" s="17">
        <v>1723</v>
      </c>
      <c r="B640" s="17">
        <v>1.875</v>
      </c>
      <c r="C640" s="17">
        <f>(B640/'Computed data'!$B$16)*100</f>
        <v>7.1022727272727275</v>
      </c>
      <c r="D640" s="17">
        <f>A640/'Computed data'!$E$16</f>
        <v>105.25608444922294</v>
      </c>
    </row>
    <row r="641" spans="1:4" x14ac:dyDescent="0.25">
      <c r="A641" s="17">
        <v>1719</v>
      </c>
      <c r="B641" s="17">
        <v>1.8779999999999999</v>
      </c>
      <c r="C641" s="17">
        <f>(B641/'Computed data'!$B$16)*100</f>
        <v>7.1136363636363633</v>
      </c>
      <c r="D641" s="17">
        <f>A641/'Computed data'!$E$16</f>
        <v>105.01172905874303</v>
      </c>
    </row>
    <row r="642" spans="1:4" x14ac:dyDescent="0.25">
      <c r="A642" s="17">
        <v>1715</v>
      </c>
      <c r="B642" s="17">
        <v>1.881</v>
      </c>
      <c r="C642" s="17">
        <f>(B642/'Computed data'!$B$16)*100</f>
        <v>7.1250000000000009</v>
      </c>
      <c r="D642" s="17">
        <f>A642/'Computed data'!$E$16</f>
        <v>104.7673736682631</v>
      </c>
    </row>
    <row r="643" spans="1:4" x14ac:dyDescent="0.25">
      <c r="A643" s="17">
        <v>1712</v>
      </c>
      <c r="B643" s="17">
        <v>1.8839999999999999</v>
      </c>
      <c r="C643" s="17">
        <f>(B643/'Computed data'!$B$16)*100</f>
        <v>7.1363636363636367</v>
      </c>
      <c r="D643" s="17">
        <f>A643/'Computed data'!$E$16</f>
        <v>104.58410712540318</v>
      </c>
    </row>
    <row r="644" spans="1:4" x14ac:dyDescent="0.25">
      <c r="A644" s="17">
        <v>1705</v>
      </c>
      <c r="B644" s="17">
        <v>1.887</v>
      </c>
      <c r="C644" s="17">
        <f>(B644/'Computed data'!$B$16)*100</f>
        <v>7.1477272727272734</v>
      </c>
      <c r="D644" s="17">
        <f>A644/'Computed data'!$E$16</f>
        <v>104.15648519206333</v>
      </c>
    </row>
    <row r="645" spans="1:4" x14ac:dyDescent="0.25">
      <c r="A645" s="17">
        <v>1702</v>
      </c>
      <c r="B645" s="17">
        <v>1.89</v>
      </c>
      <c r="C645" s="17">
        <f>(B645/'Computed data'!$B$16)*100</f>
        <v>7.1590909090909092</v>
      </c>
      <c r="D645" s="17">
        <f>A645/'Computed data'!$E$16</f>
        <v>103.97321864920339</v>
      </c>
    </row>
    <row r="646" spans="1:4" x14ac:dyDescent="0.25">
      <c r="A646" s="17">
        <v>1699</v>
      </c>
      <c r="B646" s="17">
        <v>1.893</v>
      </c>
      <c r="C646" s="17">
        <f>(B646/'Computed data'!$B$16)*100</f>
        <v>7.1704545454545467</v>
      </c>
      <c r="D646" s="17">
        <f>A646/'Computed data'!$E$16</f>
        <v>103.78995210634345</v>
      </c>
    </row>
    <row r="647" spans="1:4" x14ac:dyDescent="0.25">
      <c r="A647" s="17">
        <v>1697</v>
      </c>
      <c r="B647" s="17">
        <v>1.8959999999999999</v>
      </c>
      <c r="C647" s="17">
        <f>(B647/'Computed data'!$B$16)*100</f>
        <v>7.1818181818181825</v>
      </c>
      <c r="D647" s="17">
        <f>A647/'Computed data'!$E$16</f>
        <v>103.66777441110349</v>
      </c>
    </row>
    <row r="648" spans="1:4" x14ac:dyDescent="0.25">
      <c r="A648" s="17">
        <v>1693</v>
      </c>
      <c r="B648" s="17">
        <v>1.899</v>
      </c>
      <c r="C648" s="17">
        <f>(B648/'Computed data'!$B$16)*100</f>
        <v>7.1931818181818183</v>
      </c>
      <c r="D648" s="17">
        <f>A648/'Computed data'!$E$16</f>
        <v>103.42341902062358</v>
      </c>
    </row>
    <row r="649" spans="1:4" x14ac:dyDescent="0.25">
      <c r="A649" s="17">
        <v>1692</v>
      </c>
      <c r="B649" s="17">
        <v>1.9019999999999999</v>
      </c>
      <c r="C649" s="17">
        <f>(B649/'Computed data'!$B$16)*100</f>
        <v>7.204545454545455</v>
      </c>
      <c r="D649" s="17">
        <f>A649/'Computed data'!$E$16</f>
        <v>103.3623301730036</v>
      </c>
    </row>
    <row r="650" spans="1:4" x14ac:dyDescent="0.25">
      <c r="A650" s="17">
        <v>1690</v>
      </c>
      <c r="B650" s="17">
        <v>1.905</v>
      </c>
      <c r="C650" s="17">
        <f>(B650/'Computed data'!$B$16)*100</f>
        <v>7.2159090909090908</v>
      </c>
      <c r="D650" s="17">
        <f>A650/'Computed data'!$E$16</f>
        <v>103.24015247776364</v>
      </c>
    </row>
    <row r="651" spans="1:4" x14ac:dyDescent="0.25">
      <c r="A651" s="17">
        <v>1688</v>
      </c>
      <c r="B651" s="17">
        <v>1.9079999999999999</v>
      </c>
      <c r="C651" s="17">
        <f>(B651/'Computed data'!$B$16)*100</f>
        <v>7.2272727272727284</v>
      </c>
      <c r="D651" s="17">
        <f>A651/'Computed data'!$E$16</f>
        <v>103.11797478252369</v>
      </c>
    </row>
    <row r="652" spans="1:4" x14ac:dyDescent="0.25">
      <c r="A652" s="17">
        <v>1687</v>
      </c>
      <c r="B652" s="17">
        <v>1.91</v>
      </c>
      <c r="C652" s="17">
        <f>(B652/'Computed data'!$B$16)*100</f>
        <v>7.2348484848484844</v>
      </c>
      <c r="D652" s="17">
        <f>A652/'Computed data'!$E$16</f>
        <v>103.05688593490372</v>
      </c>
    </row>
    <row r="653" spans="1:4" x14ac:dyDescent="0.25">
      <c r="A653" s="17">
        <v>1684</v>
      </c>
      <c r="B653" s="17">
        <v>1.9139999999999999</v>
      </c>
      <c r="C653" s="17">
        <f>(B653/'Computed data'!$B$16)*100</f>
        <v>7.2499999999999991</v>
      </c>
      <c r="D653" s="17">
        <f>A653/'Computed data'!$E$16</f>
        <v>102.87361939204378</v>
      </c>
    </row>
    <row r="654" spans="1:4" x14ac:dyDescent="0.25">
      <c r="A654" s="17">
        <v>1683</v>
      </c>
      <c r="B654" s="17">
        <v>1.9159999999999999</v>
      </c>
      <c r="C654" s="17">
        <f>(B654/'Computed data'!$B$16)*100</f>
        <v>7.2575757575757569</v>
      </c>
      <c r="D654" s="17">
        <f>A654/'Computed data'!$E$16</f>
        <v>102.81253054442379</v>
      </c>
    </row>
    <row r="655" spans="1:4" x14ac:dyDescent="0.25">
      <c r="A655" s="17">
        <v>1680</v>
      </c>
      <c r="B655" s="17">
        <v>1.919</v>
      </c>
      <c r="C655" s="17">
        <f>(B655/'Computed data'!$B$16)*100</f>
        <v>7.2689393939393945</v>
      </c>
      <c r="D655" s="17">
        <f>A655/'Computed data'!$E$16</f>
        <v>102.62926400156387</v>
      </c>
    </row>
    <row r="656" spans="1:4" x14ac:dyDescent="0.25">
      <c r="A656" s="17">
        <v>1677</v>
      </c>
      <c r="B656" s="17">
        <v>1.9219999999999999</v>
      </c>
      <c r="C656" s="17">
        <f>(B656/'Computed data'!$B$16)*100</f>
        <v>7.2803030303030303</v>
      </c>
      <c r="D656" s="17">
        <f>A656/'Computed data'!$E$16</f>
        <v>102.44599745870393</v>
      </c>
    </row>
    <row r="657" spans="1:4" x14ac:dyDescent="0.25">
      <c r="A657" s="17">
        <v>1677</v>
      </c>
      <c r="B657" s="17">
        <v>1.925</v>
      </c>
      <c r="C657" s="17">
        <f>(B657/'Computed data'!$B$16)*100</f>
        <v>7.291666666666667</v>
      </c>
      <c r="D657" s="17">
        <f>A657/'Computed data'!$E$16</f>
        <v>102.44599745870393</v>
      </c>
    </row>
    <row r="658" spans="1:4" x14ac:dyDescent="0.25">
      <c r="A658" s="17">
        <v>1675</v>
      </c>
      <c r="B658" s="17">
        <v>1.9279999999999999</v>
      </c>
      <c r="C658" s="17">
        <f>(B658/'Computed data'!$B$16)*100</f>
        <v>7.3030303030303028</v>
      </c>
      <c r="D658" s="17">
        <f>A658/'Computed data'!$E$16</f>
        <v>102.32381976346397</v>
      </c>
    </row>
    <row r="659" spans="1:4" x14ac:dyDescent="0.25">
      <c r="A659" s="17">
        <v>1672</v>
      </c>
      <c r="B659" s="17">
        <v>1.931</v>
      </c>
      <c r="C659" s="17">
        <f>(B659/'Computed data'!$B$16)*100</f>
        <v>7.3143939393939403</v>
      </c>
      <c r="D659" s="17">
        <f>A659/'Computed data'!$E$16</f>
        <v>102.14055322060403</v>
      </c>
    </row>
    <row r="660" spans="1:4" x14ac:dyDescent="0.25">
      <c r="A660" s="17">
        <v>1672</v>
      </c>
      <c r="B660" s="17">
        <v>1.9339999999999999</v>
      </c>
      <c r="C660" s="17">
        <f>(B660/'Computed data'!$B$16)*100</f>
        <v>7.3257575757575761</v>
      </c>
      <c r="D660" s="17">
        <f>A660/'Computed data'!$E$16</f>
        <v>102.14055322060403</v>
      </c>
    </row>
    <row r="661" spans="1:4" x14ac:dyDescent="0.25">
      <c r="A661" s="17">
        <v>1670</v>
      </c>
      <c r="B661" s="17">
        <v>1.9370000000000001</v>
      </c>
      <c r="C661" s="17">
        <f>(B661/'Computed data'!$B$16)*100</f>
        <v>7.3371212121212128</v>
      </c>
      <c r="D661" s="17">
        <f>A661/'Computed data'!$E$16</f>
        <v>102.01837552536408</v>
      </c>
    </row>
    <row r="662" spans="1:4" x14ac:dyDescent="0.25">
      <c r="A662" s="17">
        <v>1670</v>
      </c>
      <c r="B662" s="17">
        <v>1.94</v>
      </c>
      <c r="C662" s="17">
        <f>(B662/'Computed data'!$B$16)*100</f>
        <v>7.3484848484848486</v>
      </c>
      <c r="D662" s="17">
        <f>A662/'Computed data'!$E$16</f>
        <v>102.01837552536408</v>
      </c>
    </row>
    <row r="663" spans="1:4" x14ac:dyDescent="0.25">
      <c r="A663" s="17">
        <v>1672</v>
      </c>
      <c r="B663" s="17">
        <v>1.9419999999999999</v>
      </c>
      <c r="C663" s="17">
        <f>(B663/'Computed data'!$B$16)*100</f>
        <v>7.3560606060606064</v>
      </c>
      <c r="D663" s="17">
        <f>A663/'Computed data'!$E$16</f>
        <v>102.14055322060403</v>
      </c>
    </row>
    <row r="664" spans="1:4" x14ac:dyDescent="0.25">
      <c r="A664" s="17">
        <v>1673</v>
      </c>
      <c r="B664" s="17">
        <v>1.946</v>
      </c>
      <c r="C664" s="17">
        <f>(B664/'Computed data'!$B$16)*100</f>
        <v>7.3712121212121211</v>
      </c>
      <c r="D664" s="17">
        <f>A664/'Computed data'!$E$16</f>
        <v>102.20164206822402</v>
      </c>
    </row>
    <row r="665" spans="1:4" x14ac:dyDescent="0.25">
      <c r="A665" s="17">
        <v>1673</v>
      </c>
      <c r="B665" s="17">
        <v>1.948</v>
      </c>
      <c r="C665" s="17">
        <f>(B665/'Computed data'!$B$16)*100</f>
        <v>7.3787878787878789</v>
      </c>
      <c r="D665" s="17">
        <f>A665/'Computed data'!$E$16</f>
        <v>102.20164206822402</v>
      </c>
    </row>
    <row r="666" spans="1:4" x14ac:dyDescent="0.25">
      <c r="A666" s="17">
        <v>1673</v>
      </c>
      <c r="B666" s="17">
        <v>1.9510000000000001</v>
      </c>
      <c r="C666" s="17">
        <f>(B666/'Computed data'!$B$16)*100</f>
        <v>7.3901515151515165</v>
      </c>
      <c r="D666" s="17">
        <f>A666/'Computed data'!$E$16</f>
        <v>102.20164206822402</v>
      </c>
    </row>
    <row r="667" spans="1:4" x14ac:dyDescent="0.25">
      <c r="A667" s="17">
        <v>1673</v>
      </c>
      <c r="B667" s="17">
        <v>1.9550000000000001</v>
      </c>
      <c r="C667" s="17">
        <f>(B667/'Computed data'!$B$16)*100</f>
        <v>7.4053030303030312</v>
      </c>
      <c r="D667" s="17">
        <f>A667/'Computed data'!$E$16</f>
        <v>102.20164206822402</v>
      </c>
    </row>
    <row r="668" spans="1:4" x14ac:dyDescent="0.25">
      <c r="A668" s="17">
        <v>1674</v>
      </c>
      <c r="B668" s="17">
        <v>1.9570000000000001</v>
      </c>
      <c r="C668" s="17">
        <f>(B668/'Computed data'!$B$16)*100</f>
        <v>7.412878787878789</v>
      </c>
      <c r="D668" s="17">
        <f>A668/'Computed data'!$E$16</f>
        <v>102.26273091584399</v>
      </c>
    </row>
    <row r="669" spans="1:4" x14ac:dyDescent="0.25">
      <c r="A669" s="17">
        <v>1675</v>
      </c>
      <c r="B669" s="17">
        <v>1.96</v>
      </c>
      <c r="C669" s="17">
        <f>(B669/'Computed data'!$B$16)*100</f>
        <v>7.4242424242424248</v>
      </c>
      <c r="D669" s="17">
        <f>A669/'Computed data'!$E$16</f>
        <v>102.32381976346397</v>
      </c>
    </row>
    <row r="670" spans="1:4" x14ac:dyDescent="0.25">
      <c r="A670" s="17">
        <v>1673</v>
      </c>
      <c r="B670" s="17">
        <v>1.9630000000000001</v>
      </c>
      <c r="C670" s="17">
        <f>(B670/'Computed data'!$B$16)*100</f>
        <v>7.4356060606060623</v>
      </c>
      <c r="D670" s="17">
        <f>A670/'Computed data'!$E$16</f>
        <v>102.20164206822402</v>
      </c>
    </row>
    <row r="671" spans="1:4" x14ac:dyDescent="0.25">
      <c r="A671" s="17">
        <v>1673</v>
      </c>
      <c r="B671" s="17">
        <v>1.966</v>
      </c>
      <c r="C671" s="17">
        <f>(B671/'Computed data'!$B$16)*100</f>
        <v>7.4469696969696981</v>
      </c>
      <c r="D671" s="17">
        <f>A671/'Computed data'!$E$16</f>
        <v>102.20164206822402</v>
      </c>
    </row>
    <row r="672" spans="1:4" x14ac:dyDescent="0.25">
      <c r="A672" s="17">
        <v>1672</v>
      </c>
      <c r="B672" s="17">
        <v>1.9690000000000001</v>
      </c>
      <c r="C672" s="17">
        <f>(B672/'Computed data'!$B$16)*100</f>
        <v>7.4583333333333339</v>
      </c>
      <c r="D672" s="17">
        <f>A672/'Computed data'!$E$16</f>
        <v>102.14055322060403</v>
      </c>
    </row>
    <row r="673" spans="1:4" x14ac:dyDescent="0.25">
      <c r="A673" s="17">
        <v>1672</v>
      </c>
      <c r="B673" s="17">
        <v>1.972</v>
      </c>
      <c r="C673" s="17">
        <f>(B673/'Computed data'!$B$16)*100</f>
        <v>7.4696969696969706</v>
      </c>
      <c r="D673" s="17">
        <f>A673/'Computed data'!$E$16</f>
        <v>102.14055322060403</v>
      </c>
    </row>
    <row r="674" spans="1:4" x14ac:dyDescent="0.25">
      <c r="A674" s="17">
        <v>1670</v>
      </c>
      <c r="B674" s="17">
        <v>1.9750000000000001</v>
      </c>
      <c r="C674" s="17">
        <f>(B674/'Computed data'!$B$16)*100</f>
        <v>7.4810606060606064</v>
      </c>
      <c r="D674" s="17">
        <f>A674/'Computed data'!$E$16</f>
        <v>102.01837552536408</v>
      </c>
    </row>
    <row r="675" spans="1:4" x14ac:dyDescent="0.25">
      <c r="A675" s="17">
        <v>1670</v>
      </c>
      <c r="B675" s="17">
        <v>1.978</v>
      </c>
      <c r="C675" s="17">
        <f>(B675/'Computed data'!$B$16)*100</f>
        <v>7.4924242424242422</v>
      </c>
      <c r="D675" s="17">
        <f>A675/'Computed data'!$E$16</f>
        <v>102.01837552536408</v>
      </c>
    </row>
    <row r="676" spans="1:4" x14ac:dyDescent="0.25">
      <c r="A676" s="17">
        <v>1668</v>
      </c>
      <c r="B676" s="17">
        <v>1.9810000000000001</v>
      </c>
      <c r="C676" s="17">
        <f>(B676/'Computed data'!$B$16)*100</f>
        <v>7.5037878787878789</v>
      </c>
      <c r="D676" s="17">
        <f>A676/'Computed data'!$E$16</f>
        <v>101.89619783012412</v>
      </c>
    </row>
    <row r="677" spans="1:4" x14ac:dyDescent="0.25">
      <c r="A677" s="17">
        <v>1668</v>
      </c>
      <c r="B677" s="17">
        <v>1.984</v>
      </c>
      <c r="C677" s="17">
        <f>(B677/'Computed data'!$B$16)*100</f>
        <v>7.5151515151515147</v>
      </c>
      <c r="D677" s="17">
        <f>A677/'Computed data'!$E$16</f>
        <v>101.89619783012412</v>
      </c>
    </row>
    <row r="678" spans="1:4" x14ac:dyDescent="0.25">
      <c r="A678" s="17">
        <v>1668</v>
      </c>
      <c r="B678" s="17">
        <v>1.9870000000000001</v>
      </c>
      <c r="C678" s="17">
        <f>(B678/'Computed data'!$B$16)*100</f>
        <v>7.5265151515151523</v>
      </c>
      <c r="D678" s="17">
        <f>A678/'Computed data'!$E$16</f>
        <v>101.89619783012412</v>
      </c>
    </row>
    <row r="679" spans="1:4" x14ac:dyDescent="0.25">
      <c r="A679" s="17">
        <v>1667</v>
      </c>
      <c r="B679" s="17">
        <v>1.99</v>
      </c>
      <c r="C679" s="17">
        <f>(B679/'Computed data'!$B$16)*100</f>
        <v>7.5378787878787881</v>
      </c>
      <c r="D679" s="17">
        <f>A679/'Computed data'!$E$16</f>
        <v>101.83510898250414</v>
      </c>
    </row>
    <row r="680" spans="1:4" x14ac:dyDescent="0.25">
      <c r="A680" s="17">
        <v>1665</v>
      </c>
      <c r="B680" s="17">
        <v>1.992</v>
      </c>
      <c r="C680" s="17">
        <f>(B680/'Computed data'!$B$16)*100</f>
        <v>7.5454545454545459</v>
      </c>
      <c r="D680" s="17">
        <f>A680/'Computed data'!$E$16</f>
        <v>101.71293128726418</v>
      </c>
    </row>
    <row r="681" spans="1:4" x14ac:dyDescent="0.25">
      <c r="A681" s="17">
        <v>1665</v>
      </c>
      <c r="B681" s="17">
        <v>1.996</v>
      </c>
      <c r="C681" s="17">
        <f>(B681/'Computed data'!$B$16)*100</f>
        <v>7.5606060606060606</v>
      </c>
      <c r="D681" s="17">
        <f>A681/'Computed data'!$E$16</f>
        <v>101.71293128726418</v>
      </c>
    </row>
    <row r="682" spans="1:4" x14ac:dyDescent="0.25">
      <c r="A682" s="17">
        <v>1665</v>
      </c>
      <c r="B682" s="17">
        <v>1.9990000000000001</v>
      </c>
      <c r="C682" s="17">
        <f>(B682/'Computed data'!$B$16)*100</f>
        <v>7.5719696969696981</v>
      </c>
      <c r="D682" s="17">
        <f>A682/'Computed data'!$E$16</f>
        <v>101.71293128726418</v>
      </c>
    </row>
    <row r="683" spans="1:4" x14ac:dyDescent="0.25">
      <c r="A683" s="17">
        <v>1663</v>
      </c>
      <c r="B683" s="17">
        <v>2.0019999999999998</v>
      </c>
      <c r="C683" s="17">
        <f>(B683/'Computed data'!$B$16)*100</f>
        <v>7.5833333333333339</v>
      </c>
      <c r="D683" s="17">
        <f>A683/'Computed data'!$E$16</f>
        <v>101.59075359202423</v>
      </c>
    </row>
    <row r="684" spans="1:4" x14ac:dyDescent="0.25">
      <c r="A684" s="17">
        <v>1662</v>
      </c>
      <c r="B684" s="17">
        <v>2.004</v>
      </c>
      <c r="C684" s="17">
        <f>(B684/'Computed data'!$B$16)*100</f>
        <v>7.5909090909090908</v>
      </c>
      <c r="D684" s="17">
        <f>A684/'Computed data'!$E$16</f>
        <v>101.52966474440424</v>
      </c>
    </row>
    <row r="685" spans="1:4" x14ac:dyDescent="0.25">
      <c r="A685" s="17">
        <v>1662</v>
      </c>
      <c r="B685" s="17">
        <v>2.008</v>
      </c>
      <c r="C685" s="17">
        <f>(B685/'Computed data'!$B$16)*100</f>
        <v>7.6060606060606064</v>
      </c>
      <c r="D685" s="17">
        <f>A685/'Computed data'!$E$16</f>
        <v>101.52966474440424</v>
      </c>
    </row>
    <row r="686" spans="1:4" x14ac:dyDescent="0.25">
      <c r="A686" s="17">
        <v>1662</v>
      </c>
      <c r="B686" s="17">
        <v>2.0099999999999998</v>
      </c>
      <c r="C686" s="17">
        <f>(B686/'Computed data'!$B$16)*100</f>
        <v>7.6136363636363624</v>
      </c>
      <c r="D686" s="17">
        <f>A686/'Computed data'!$E$16</f>
        <v>101.52966474440424</v>
      </c>
    </row>
    <row r="687" spans="1:4" x14ac:dyDescent="0.25">
      <c r="A687" s="17">
        <v>1661</v>
      </c>
      <c r="B687" s="17">
        <v>2.0129999999999999</v>
      </c>
      <c r="C687" s="17">
        <f>(B687/'Computed data'!$B$16)*100</f>
        <v>7.625</v>
      </c>
      <c r="D687" s="17">
        <f>A687/'Computed data'!$E$16</f>
        <v>101.46857589678427</v>
      </c>
    </row>
    <row r="688" spans="1:4" x14ac:dyDescent="0.25">
      <c r="A688" s="17">
        <v>1660</v>
      </c>
      <c r="B688" s="17">
        <v>2.016</v>
      </c>
      <c r="C688" s="17">
        <f>(B688/'Computed data'!$B$16)*100</f>
        <v>7.6363636363636367</v>
      </c>
      <c r="D688" s="17">
        <f>A688/'Computed data'!$E$16</f>
        <v>101.40748704916429</v>
      </c>
    </row>
    <row r="689" spans="1:4" x14ac:dyDescent="0.25">
      <c r="A689" s="17">
        <v>1660</v>
      </c>
      <c r="B689" s="17">
        <v>2.02</v>
      </c>
      <c r="C689" s="17">
        <f>(B689/'Computed data'!$B$16)*100</f>
        <v>7.6515151515151523</v>
      </c>
      <c r="D689" s="17">
        <f>A689/'Computed data'!$E$16</f>
        <v>101.40748704916429</v>
      </c>
    </row>
    <row r="690" spans="1:4" x14ac:dyDescent="0.25">
      <c r="A690" s="17">
        <v>1662</v>
      </c>
      <c r="B690" s="17">
        <v>2.0219999999999998</v>
      </c>
      <c r="C690" s="17">
        <f>(B690/'Computed data'!$B$16)*100</f>
        <v>7.6590909090909083</v>
      </c>
      <c r="D690" s="17">
        <f>A690/'Computed data'!$E$16</f>
        <v>101.52966474440424</v>
      </c>
    </row>
    <row r="691" spans="1:4" x14ac:dyDescent="0.25">
      <c r="A691" s="17">
        <v>1662</v>
      </c>
      <c r="B691" s="17">
        <v>2.0249999999999999</v>
      </c>
      <c r="C691" s="17">
        <f>(B691/'Computed data'!$B$16)*100</f>
        <v>7.6704545454545459</v>
      </c>
      <c r="D691" s="17">
        <f>A691/'Computed data'!$E$16</f>
        <v>101.52966474440424</v>
      </c>
    </row>
    <row r="692" spans="1:4" x14ac:dyDescent="0.25">
      <c r="A692" s="17">
        <v>1663</v>
      </c>
      <c r="B692" s="17">
        <v>2.028</v>
      </c>
      <c r="C692" s="17">
        <f>(B692/'Computed data'!$B$16)*100</f>
        <v>7.6818181818181825</v>
      </c>
      <c r="D692" s="17">
        <f>A692/'Computed data'!$E$16</f>
        <v>101.59075359202423</v>
      </c>
    </row>
    <row r="693" spans="1:4" x14ac:dyDescent="0.25">
      <c r="A693" s="17">
        <v>1663</v>
      </c>
      <c r="B693" s="17">
        <v>2.0310000000000001</v>
      </c>
      <c r="C693" s="17">
        <f>(B693/'Computed data'!$B$16)*100</f>
        <v>7.6931818181818183</v>
      </c>
      <c r="D693" s="17">
        <f>A693/'Computed data'!$E$16</f>
        <v>101.59075359202423</v>
      </c>
    </row>
    <row r="694" spans="1:4" x14ac:dyDescent="0.25">
      <c r="A694" s="17">
        <v>1665</v>
      </c>
      <c r="B694" s="17">
        <v>2.0339999999999998</v>
      </c>
      <c r="C694" s="17">
        <f>(B694/'Computed data'!$B$16)*100</f>
        <v>7.7045454545454541</v>
      </c>
      <c r="D694" s="17">
        <f>A694/'Computed data'!$E$16</f>
        <v>101.71293128726418</v>
      </c>
    </row>
    <row r="695" spans="1:4" x14ac:dyDescent="0.25">
      <c r="A695" s="17">
        <v>1665</v>
      </c>
      <c r="B695" s="17">
        <v>2.0369999999999999</v>
      </c>
      <c r="C695" s="17">
        <f>(B695/'Computed data'!$B$16)*100</f>
        <v>7.7159090909090917</v>
      </c>
      <c r="D695" s="17">
        <f>A695/'Computed data'!$E$16</f>
        <v>101.71293128726418</v>
      </c>
    </row>
    <row r="696" spans="1:4" x14ac:dyDescent="0.25">
      <c r="A696" s="17">
        <v>1667</v>
      </c>
      <c r="B696" s="17">
        <v>2.04</v>
      </c>
      <c r="C696" s="17">
        <f>(B696/'Computed data'!$B$16)*100</f>
        <v>7.7272727272727284</v>
      </c>
      <c r="D696" s="17">
        <f>A696/'Computed data'!$E$16</f>
        <v>101.83510898250414</v>
      </c>
    </row>
    <row r="697" spans="1:4" x14ac:dyDescent="0.25">
      <c r="A697" s="17">
        <v>1668</v>
      </c>
      <c r="B697" s="17">
        <v>2.0430000000000001</v>
      </c>
      <c r="C697" s="17">
        <f>(B697/'Computed data'!$B$16)*100</f>
        <v>7.7386363636363642</v>
      </c>
      <c r="D697" s="17">
        <f>A697/'Computed data'!$E$16</f>
        <v>101.89619783012412</v>
      </c>
    </row>
    <row r="698" spans="1:4" x14ac:dyDescent="0.25">
      <c r="A698" s="17">
        <v>1668</v>
      </c>
      <c r="B698" s="17">
        <v>2.0459999999999998</v>
      </c>
      <c r="C698" s="17">
        <f>(B698/'Computed data'!$B$16)*100</f>
        <v>7.75</v>
      </c>
      <c r="D698" s="17">
        <f>A698/'Computed data'!$E$16</f>
        <v>101.89619783012412</v>
      </c>
    </row>
    <row r="699" spans="1:4" x14ac:dyDescent="0.25">
      <c r="A699" s="17">
        <v>1670</v>
      </c>
      <c r="B699" s="17">
        <v>2.048</v>
      </c>
      <c r="C699" s="17">
        <f>(B699/'Computed data'!$B$16)*100</f>
        <v>7.7575757575757578</v>
      </c>
      <c r="D699" s="17">
        <f>A699/'Computed data'!$E$16</f>
        <v>102.01837552536408</v>
      </c>
    </row>
    <row r="700" spans="1:4" x14ac:dyDescent="0.25">
      <c r="A700" s="17">
        <v>1673</v>
      </c>
      <c r="B700" s="17">
        <v>2.052</v>
      </c>
      <c r="C700" s="17">
        <f>(B700/'Computed data'!$B$16)*100</f>
        <v>7.7727272727272725</v>
      </c>
      <c r="D700" s="17">
        <f>A700/'Computed data'!$E$16</f>
        <v>102.20164206822402</v>
      </c>
    </row>
    <row r="701" spans="1:4" x14ac:dyDescent="0.25">
      <c r="A701" s="17">
        <v>1675</v>
      </c>
      <c r="B701" s="17">
        <v>2.0539999999999998</v>
      </c>
      <c r="C701" s="17">
        <f>(B701/'Computed data'!$B$16)*100</f>
        <v>7.7803030303030303</v>
      </c>
      <c r="D701" s="17">
        <f>A701/'Computed data'!$E$16</f>
        <v>102.32381976346397</v>
      </c>
    </row>
    <row r="702" spans="1:4" x14ac:dyDescent="0.25">
      <c r="A702" s="17">
        <v>1677</v>
      </c>
      <c r="B702" s="17">
        <v>2.0569999999999999</v>
      </c>
      <c r="C702" s="17">
        <f>(B702/'Computed data'!$B$16)*100</f>
        <v>7.7916666666666661</v>
      </c>
      <c r="D702" s="17">
        <f>A702/'Computed data'!$E$16</f>
        <v>102.44599745870393</v>
      </c>
    </row>
    <row r="703" spans="1:4" x14ac:dyDescent="0.25">
      <c r="A703" s="17">
        <v>1678</v>
      </c>
      <c r="B703" s="17">
        <v>2.0609999999999999</v>
      </c>
      <c r="C703" s="17">
        <f>(B703/'Computed data'!$B$16)*100</f>
        <v>7.8068181818181817</v>
      </c>
      <c r="D703" s="17">
        <f>A703/'Computed data'!$E$16</f>
        <v>102.5070863063239</v>
      </c>
    </row>
    <row r="704" spans="1:4" x14ac:dyDescent="0.25">
      <c r="A704" s="17">
        <v>1680</v>
      </c>
      <c r="B704" s="17">
        <v>2.0630000000000002</v>
      </c>
      <c r="C704" s="17">
        <f>(B704/'Computed data'!$B$16)*100</f>
        <v>7.8143939393939403</v>
      </c>
      <c r="D704" s="17">
        <f>A704/'Computed data'!$E$16</f>
        <v>102.62926400156387</v>
      </c>
    </row>
    <row r="705" spans="1:4" x14ac:dyDescent="0.25">
      <c r="A705" s="17">
        <v>1682</v>
      </c>
      <c r="B705" s="17">
        <v>2.0670000000000002</v>
      </c>
      <c r="C705" s="17">
        <f>(B705/'Computed data'!$B$16)*100</f>
        <v>7.8295454545454559</v>
      </c>
      <c r="D705" s="17">
        <f>A705/'Computed data'!$E$16</f>
        <v>102.75144169680382</v>
      </c>
    </row>
    <row r="706" spans="1:4" x14ac:dyDescent="0.25">
      <c r="A706" s="17">
        <v>1683</v>
      </c>
      <c r="B706" s="17">
        <v>2.069</v>
      </c>
      <c r="C706" s="17">
        <f>(B706/'Computed data'!$B$16)*100</f>
        <v>7.8371212121212119</v>
      </c>
      <c r="D706" s="17">
        <f>A706/'Computed data'!$E$16</f>
        <v>102.81253054442379</v>
      </c>
    </row>
    <row r="707" spans="1:4" x14ac:dyDescent="0.25">
      <c r="A707" s="17">
        <v>1685</v>
      </c>
      <c r="B707" s="17">
        <v>2.0720000000000001</v>
      </c>
      <c r="C707" s="17">
        <f>(B707/'Computed data'!$B$16)*100</f>
        <v>7.8484848484848495</v>
      </c>
      <c r="D707" s="17">
        <f>A707/'Computed data'!$E$16</f>
        <v>102.93470823966375</v>
      </c>
    </row>
    <row r="708" spans="1:4" x14ac:dyDescent="0.25">
      <c r="A708" s="17">
        <v>1685</v>
      </c>
      <c r="B708" s="17">
        <v>2.0750000000000002</v>
      </c>
      <c r="C708" s="17">
        <f>(B708/'Computed data'!$B$16)*100</f>
        <v>7.8598484848484862</v>
      </c>
      <c r="D708" s="17">
        <f>A708/'Computed data'!$E$16</f>
        <v>102.93470823966375</v>
      </c>
    </row>
    <row r="709" spans="1:4" x14ac:dyDescent="0.25">
      <c r="A709" s="17">
        <v>1687</v>
      </c>
      <c r="B709" s="17">
        <v>2.0779999999999998</v>
      </c>
      <c r="C709" s="17">
        <f>(B709/'Computed data'!$B$16)*100</f>
        <v>7.8712121212121202</v>
      </c>
      <c r="D709" s="17">
        <f>A709/'Computed data'!$E$16</f>
        <v>103.05688593490372</v>
      </c>
    </row>
    <row r="710" spans="1:4" x14ac:dyDescent="0.25">
      <c r="A710" s="17">
        <v>1688</v>
      </c>
      <c r="B710" s="17">
        <v>2.081</v>
      </c>
      <c r="C710" s="17">
        <f>(B710/'Computed data'!$B$16)*100</f>
        <v>7.8825757575757578</v>
      </c>
      <c r="D710" s="17">
        <f>A710/'Computed data'!$E$16</f>
        <v>103.11797478252369</v>
      </c>
    </row>
    <row r="711" spans="1:4" x14ac:dyDescent="0.25">
      <c r="A711" s="17">
        <v>1690</v>
      </c>
      <c r="B711" s="17">
        <v>2.0840000000000001</v>
      </c>
      <c r="C711" s="17">
        <f>(B711/'Computed data'!$B$16)*100</f>
        <v>7.8939393939393945</v>
      </c>
      <c r="D711" s="17">
        <f>A711/'Computed data'!$E$16</f>
        <v>103.24015247776364</v>
      </c>
    </row>
    <row r="712" spans="1:4" x14ac:dyDescent="0.25">
      <c r="A712" s="17">
        <v>1692</v>
      </c>
      <c r="B712" s="17">
        <v>2.0870000000000002</v>
      </c>
      <c r="C712" s="17">
        <f>(B712/'Computed data'!$B$16)*100</f>
        <v>7.9053030303030321</v>
      </c>
      <c r="D712" s="17">
        <f>A712/'Computed data'!$E$16</f>
        <v>103.3623301730036</v>
      </c>
    </row>
    <row r="713" spans="1:4" x14ac:dyDescent="0.25">
      <c r="A713" s="17">
        <v>1691</v>
      </c>
      <c r="B713" s="17">
        <v>2.09</v>
      </c>
      <c r="C713" s="17">
        <f>(B713/'Computed data'!$B$16)*100</f>
        <v>7.9166666666666661</v>
      </c>
      <c r="D713" s="17">
        <f>A713/'Computed data'!$E$16</f>
        <v>103.30124132538363</v>
      </c>
    </row>
    <row r="714" spans="1:4" x14ac:dyDescent="0.25">
      <c r="A714" s="17">
        <v>1692</v>
      </c>
      <c r="B714" s="17">
        <v>2.093</v>
      </c>
      <c r="C714" s="17">
        <f>(B714/'Computed data'!$B$16)*100</f>
        <v>7.9280303030303036</v>
      </c>
      <c r="D714" s="17">
        <f>A714/'Computed data'!$E$16</f>
        <v>103.3623301730036</v>
      </c>
    </row>
    <row r="715" spans="1:4" x14ac:dyDescent="0.25">
      <c r="A715" s="17">
        <v>1693</v>
      </c>
      <c r="B715" s="17">
        <v>2.0960000000000001</v>
      </c>
      <c r="C715" s="17">
        <f>(B715/'Computed data'!$B$16)*100</f>
        <v>7.9393939393939403</v>
      </c>
      <c r="D715" s="17">
        <f>A715/'Computed data'!$E$16</f>
        <v>103.42341902062358</v>
      </c>
    </row>
    <row r="716" spans="1:4" x14ac:dyDescent="0.25">
      <c r="A716" s="17">
        <v>1695</v>
      </c>
      <c r="B716" s="17">
        <v>2.0990000000000002</v>
      </c>
      <c r="C716" s="17">
        <f>(B716/'Computed data'!$B$16)*100</f>
        <v>7.9507575757575761</v>
      </c>
      <c r="D716" s="17">
        <f>A716/'Computed data'!$E$16</f>
        <v>103.54559671586354</v>
      </c>
    </row>
    <row r="717" spans="1:4" x14ac:dyDescent="0.25">
      <c r="A717" s="17">
        <v>1695</v>
      </c>
      <c r="B717" s="17">
        <v>2.1019999999999999</v>
      </c>
      <c r="C717" s="17">
        <f>(B717/'Computed data'!$B$16)*100</f>
        <v>7.9621212121212119</v>
      </c>
      <c r="D717" s="17">
        <f>A717/'Computed data'!$E$16</f>
        <v>103.54559671586354</v>
      </c>
    </row>
    <row r="718" spans="1:4" x14ac:dyDescent="0.25">
      <c r="A718" s="17">
        <v>1697</v>
      </c>
      <c r="B718" s="17">
        <v>2.105</v>
      </c>
      <c r="C718" s="17">
        <f>(B718/'Computed data'!$B$16)*100</f>
        <v>7.9734848484848495</v>
      </c>
      <c r="D718" s="17">
        <f>A718/'Computed data'!$E$16</f>
        <v>103.66777441110349</v>
      </c>
    </row>
    <row r="719" spans="1:4" x14ac:dyDescent="0.25">
      <c r="A719" s="17">
        <v>1698</v>
      </c>
      <c r="B719" s="17">
        <v>2.1070000000000002</v>
      </c>
      <c r="C719" s="17">
        <f>(B719/'Computed data'!$B$16)*100</f>
        <v>7.9810606060606064</v>
      </c>
      <c r="D719" s="17">
        <f>A719/'Computed data'!$E$16</f>
        <v>103.72886325872348</v>
      </c>
    </row>
    <row r="720" spans="1:4" x14ac:dyDescent="0.25">
      <c r="A720" s="17">
        <v>1700</v>
      </c>
      <c r="B720" s="17">
        <v>2.1110000000000002</v>
      </c>
      <c r="C720" s="17">
        <f>(B720/'Computed data'!$B$16)*100</f>
        <v>7.996212121212122</v>
      </c>
      <c r="D720" s="17">
        <f>A720/'Computed data'!$E$16</f>
        <v>103.85104095396343</v>
      </c>
    </row>
    <row r="721" spans="1:4" x14ac:dyDescent="0.25">
      <c r="A721" s="17">
        <v>1702</v>
      </c>
      <c r="B721" s="17">
        <v>2.113</v>
      </c>
      <c r="C721" s="17">
        <f>(B721/'Computed data'!$B$16)*100</f>
        <v>8.0037878787878789</v>
      </c>
      <c r="D721" s="17">
        <f>A721/'Computed data'!$E$16</f>
        <v>103.97321864920339</v>
      </c>
    </row>
    <row r="722" spans="1:4" x14ac:dyDescent="0.25">
      <c r="A722" s="17">
        <v>1704</v>
      </c>
      <c r="B722" s="17">
        <v>2.117</v>
      </c>
      <c r="C722" s="17">
        <f>(B722/'Computed data'!$B$16)*100</f>
        <v>8.0189393939393945</v>
      </c>
      <c r="D722" s="17">
        <f>A722/'Computed data'!$E$16</f>
        <v>104.09539634444334</v>
      </c>
    </row>
    <row r="723" spans="1:4" x14ac:dyDescent="0.25">
      <c r="A723" s="17">
        <v>1707</v>
      </c>
      <c r="B723" s="17">
        <v>2.1190000000000002</v>
      </c>
      <c r="C723" s="17">
        <f>(B723/'Computed data'!$B$16)*100</f>
        <v>8.0265151515151523</v>
      </c>
      <c r="D723" s="17">
        <f>A723/'Computed data'!$E$16</f>
        <v>104.27866288730328</v>
      </c>
    </row>
    <row r="724" spans="1:4" x14ac:dyDescent="0.25">
      <c r="A724" s="17">
        <v>1709</v>
      </c>
      <c r="B724" s="17">
        <v>2.1219999999999999</v>
      </c>
      <c r="C724" s="17">
        <f>(B724/'Computed data'!$B$16)*100</f>
        <v>8.037878787878789</v>
      </c>
      <c r="D724" s="17">
        <f>A724/'Computed data'!$E$16</f>
        <v>104.40084058254324</v>
      </c>
    </row>
    <row r="725" spans="1:4" x14ac:dyDescent="0.25">
      <c r="A725" s="17">
        <v>1712</v>
      </c>
      <c r="B725" s="17">
        <v>2.125</v>
      </c>
      <c r="C725" s="17">
        <f>(B725/'Computed data'!$B$16)*100</f>
        <v>8.0492424242424239</v>
      </c>
      <c r="D725" s="17">
        <f>A725/'Computed data'!$E$16</f>
        <v>104.58410712540318</v>
      </c>
    </row>
    <row r="726" spans="1:4" x14ac:dyDescent="0.25">
      <c r="A726" s="17">
        <v>1713</v>
      </c>
      <c r="B726" s="17">
        <v>2.1280000000000001</v>
      </c>
      <c r="C726" s="17">
        <f>(B726/'Computed data'!$B$16)*100</f>
        <v>8.0606060606060606</v>
      </c>
      <c r="D726" s="17">
        <f>A726/'Computed data'!$E$16</f>
        <v>104.64519597302315</v>
      </c>
    </row>
    <row r="727" spans="1:4" x14ac:dyDescent="0.25">
      <c r="A727" s="17">
        <v>1715</v>
      </c>
      <c r="B727" s="17">
        <v>2.1309999999999998</v>
      </c>
      <c r="C727" s="17">
        <f>(B727/'Computed data'!$B$16)*100</f>
        <v>8.0719696969696972</v>
      </c>
      <c r="D727" s="17">
        <f>A727/'Computed data'!$E$16</f>
        <v>104.7673736682631</v>
      </c>
    </row>
    <row r="728" spans="1:4" x14ac:dyDescent="0.25">
      <c r="A728" s="17">
        <v>1717</v>
      </c>
      <c r="B728" s="17">
        <v>2.1339999999999999</v>
      </c>
      <c r="C728" s="17">
        <f>(B728/'Computed data'!$B$16)*100</f>
        <v>8.0833333333333339</v>
      </c>
      <c r="D728" s="17">
        <f>A728/'Computed data'!$E$16</f>
        <v>104.88955136350306</v>
      </c>
    </row>
    <row r="729" spans="1:4" x14ac:dyDescent="0.25">
      <c r="A729" s="17">
        <v>1719</v>
      </c>
      <c r="B729" s="17">
        <v>2.137</v>
      </c>
      <c r="C729" s="17">
        <f>(B729/'Computed data'!$B$16)*100</f>
        <v>8.0946969696969706</v>
      </c>
      <c r="D729" s="17">
        <f>A729/'Computed data'!$E$16</f>
        <v>105.01172905874303</v>
      </c>
    </row>
    <row r="730" spans="1:4" x14ac:dyDescent="0.25">
      <c r="A730" s="17">
        <v>1721</v>
      </c>
      <c r="B730" s="17">
        <v>2.14</v>
      </c>
      <c r="C730" s="17">
        <f>(B730/'Computed data'!$B$16)*100</f>
        <v>8.1060606060606073</v>
      </c>
      <c r="D730" s="17">
        <f>A730/'Computed data'!$E$16</f>
        <v>105.13390675398298</v>
      </c>
    </row>
    <row r="731" spans="1:4" x14ac:dyDescent="0.25">
      <c r="A731" s="17">
        <v>1722</v>
      </c>
      <c r="B731" s="17">
        <v>2.1429999999999998</v>
      </c>
      <c r="C731" s="17">
        <f>(B731/'Computed data'!$B$16)*100</f>
        <v>8.1174242424242422</v>
      </c>
      <c r="D731" s="17">
        <f>A731/'Computed data'!$E$16</f>
        <v>105.19499560160295</v>
      </c>
    </row>
    <row r="732" spans="1:4" x14ac:dyDescent="0.25">
      <c r="A732" s="17">
        <v>1723</v>
      </c>
      <c r="B732" s="17">
        <v>2.145</v>
      </c>
      <c r="C732" s="17">
        <f>(B732/'Computed data'!$B$16)*100</f>
        <v>8.125</v>
      </c>
      <c r="D732" s="17">
        <f>A732/'Computed data'!$E$16</f>
        <v>105.25608444922294</v>
      </c>
    </row>
    <row r="733" spans="1:4" x14ac:dyDescent="0.25">
      <c r="A733" s="17">
        <v>1723</v>
      </c>
      <c r="B733" s="17">
        <v>2.149</v>
      </c>
      <c r="C733" s="17">
        <f>(B733/'Computed data'!$B$16)*100</f>
        <v>8.1401515151515156</v>
      </c>
      <c r="D733" s="17">
        <f>A733/'Computed data'!$E$16</f>
        <v>105.25608444922294</v>
      </c>
    </row>
    <row r="734" spans="1:4" x14ac:dyDescent="0.25">
      <c r="A734" s="17">
        <v>1727</v>
      </c>
      <c r="B734" s="17">
        <v>2.1509999999999998</v>
      </c>
      <c r="C734" s="17">
        <f>(B734/'Computed data'!$B$16)*100</f>
        <v>8.1477272727272716</v>
      </c>
      <c r="D734" s="17">
        <f>A734/'Computed data'!$E$16</f>
        <v>105.50043983970285</v>
      </c>
    </row>
    <row r="735" spans="1:4" x14ac:dyDescent="0.25">
      <c r="A735" s="17">
        <v>1727</v>
      </c>
      <c r="B735" s="17">
        <v>2.1549999999999998</v>
      </c>
      <c r="C735" s="17">
        <f>(B735/'Computed data'!$B$16)*100</f>
        <v>8.1628787878787872</v>
      </c>
      <c r="D735" s="17">
        <f>A735/'Computed data'!$E$16</f>
        <v>105.50043983970285</v>
      </c>
    </row>
    <row r="736" spans="1:4" x14ac:dyDescent="0.25">
      <c r="A736" s="17">
        <v>1728</v>
      </c>
      <c r="B736" s="17">
        <v>2.157</v>
      </c>
      <c r="C736" s="17">
        <f>(B736/'Computed data'!$B$16)*100</f>
        <v>8.1704545454545467</v>
      </c>
      <c r="D736" s="17">
        <f>A736/'Computed data'!$E$16</f>
        <v>105.56152868732283</v>
      </c>
    </row>
    <row r="737" spans="1:4" x14ac:dyDescent="0.25">
      <c r="A737" s="17">
        <v>1730</v>
      </c>
      <c r="B737" s="17">
        <v>2.16</v>
      </c>
      <c r="C737" s="17">
        <f>(B737/'Computed data'!$B$16)*100</f>
        <v>8.1818181818181834</v>
      </c>
      <c r="D737" s="17">
        <f>A737/'Computed data'!$E$16</f>
        <v>105.68370638256279</v>
      </c>
    </row>
    <row r="738" spans="1:4" x14ac:dyDescent="0.25">
      <c r="A738" s="17">
        <v>1731</v>
      </c>
      <c r="B738" s="17">
        <v>2.1640000000000001</v>
      </c>
      <c r="C738" s="17">
        <f>(B738/'Computed data'!$B$16)*100</f>
        <v>8.196969696969699</v>
      </c>
      <c r="D738" s="17">
        <f>A738/'Computed data'!$E$16</f>
        <v>105.74479523018276</v>
      </c>
    </row>
    <row r="739" spans="1:4" x14ac:dyDescent="0.25">
      <c r="A739" s="17">
        <v>1732</v>
      </c>
      <c r="B739" s="17">
        <v>2.1659999999999999</v>
      </c>
      <c r="C739" s="17">
        <f>(B739/'Computed data'!$B$16)*100</f>
        <v>8.204545454545455</v>
      </c>
      <c r="D739" s="17">
        <f>A739/'Computed data'!$E$16</f>
        <v>105.80588407780274</v>
      </c>
    </row>
    <row r="740" spans="1:4" x14ac:dyDescent="0.25">
      <c r="A740" s="17">
        <v>1731</v>
      </c>
      <c r="B740" s="17">
        <v>2.169</v>
      </c>
      <c r="C740" s="17">
        <f>(B740/'Computed data'!$B$16)*100</f>
        <v>8.2159090909090917</v>
      </c>
      <c r="D740" s="17">
        <f>A740/'Computed data'!$E$16</f>
        <v>105.74479523018276</v>
      </c>
    </row>
    <row r="741" spans="1:4" x14ac:dyDescent="0.25">
      <c r="A741" s="17">
        <v>1732</v>
      </c>
      <c r="B741" s="17">
        <v>2.1720000000000002</v>
      </c>
      <c r="C741" s="17">
        <f>(B741/'Computed data'!$B$16)*100</f>
        <v>8.2272727272727284</v>
      </c>
      <c r="D741" s="17">
        <f>A741/'Computed data'!$E$16</f>
        <v>105.80588407780274</v>
      </c>
    </row>
    <row r="742" spans="1:4" x14ac:dyDescent="0.25">
      <c r="A742" s="17">
        <v>1732</v>
      </c>
      <c r="B742" s="17">
        <v>2.1749999999999998</v>
      </c>
      <c r="C742" s="17">
        <f>(B742/'Computed data'!$B$16)*100</f>
        <v>8.2386363636363633</v>
      </c>
      <c r="D742" s="17">
        <f>A742/'Computed data'!$E$16</f>
        <v>105.80588407780274</v>
      </c>
    </row>
    <row r="743" spans="1:4" x14ac:dyDescent="0.25">
      <c r="A743" s="17">
        <v>1732</v>
      </c>
      <c r="B743" s="17">
        <v>2.1779999999999999</v>
      </c>
      <c r="C743" s="17">
        <f>(B743/'Computed data'!$B$16)*100</f>
        <v>8.25</v>
      </c>
      <c r="D743" s="17">
        <f>A743/'Computed data'!$E$16</f>
        <v>105.80588407780274</v>
      </c>
    </row>
    <row r="744" spans="1:4" x14ac:dyDescent="0.25">
      <c r="A744" s="17">
        <v>1733</v>
      </c>
      <c r="B744" s="17">
        <v>2.181</v>
      </c>
      <c r="C744" s="17">
        <f>(B744/'Computed data'!$B$16)*100</f>
        <v>8.2613636363636367</v>
      </c>
      <c r="D744" s="17">
        <f>A744/'Computed data'!$E$16</f>
        <v>105.86697292542273</v>
      </c>
    </row>
    <row r="745" spans="1:4" x14ac:dyDescent="0.25">
      <c r="A745" s="17">
        <v>1733</v>
      </c>
      <c r="B745" s="17">
        <v>2.1840000000000002</v>
      </c>
      <c r="C745" s="17">
        <f>(B745/'Computed data'!$B$16)*100</f>
        <v>8.2727272727272734</v>
      </c>
      <c r="D745" s="17">
        <f>A745/'Computed data'!$E$16</f>
        <v>105.86697292542273</v>
      </c>
    </row>
    <row r="746" spans="1:4" x14ac:dyDescent="0.25">
      <c r="A746" s="17">
        <v>1735</v>
      </c>
      <c r="B746" s="17">
        <v>2.1869999999999998</v>
      </c>
      <c r="C746" s="17">
        <f>(B746/'Computed data'!$B$16)*100</f>
        <v>8.2840909090909083</v>
      </c>
      <c r="D746" s="17">
        <f>A746/'Computed data'!$E$16</f>
        <v>105.98915062066268</v>
      </c>
    </row>
    <row r="747" spans="1:4" x14ac:dyDescent="0.25">
      <c r="A747" s="17">
        <v>1737</v>
      </c>
      <c r="B747" s="17">
        <v>2.19</v>
      </c>
      <c r="C747" s="17">
        <f>(B747/'Computed data'!$B$16)*100</f>
        <v>8.2954545454545467</v>
      </c>
      <c r="D747" s="17">
        <f>A747/'Computed data'!$E$16</f>
        <v>106.11132831590264</v>
      </c>
    </row>
    <row r="748" spans="1:4" x14ac:dyDescent="0.25">
      <c r="A748" s="17">
        <v>1737</v>
      </c>
      <c r="B748" s="17">
        <v>2.1930000000000001</v>
      </c>
      <c r="C748" s="17">
        <f>(B748/'Computed data'!$B$16)*100</f>
        <v>8.3068181818181817</v>
      </c>
      <c r="D748" s="17">
        <f>A748/'Computed data'!$E$16</f>
        <v>106.11132831590264</v>
      </c>
    </row>
    <row r="749" spans="1:4" x14ac:dyDescent="0.25">
      <c r="A749" s="17">
        <v>1738</v>
      </c>
      <c r="B749" s="17">
        <v>2.1949999999999998</v>
      </c>
      <c r="C749" s="17">
        <f>(B749/'Computed data'!$B$16)*100</f>
        <v>8.3143939393939394</v>
      </c>
      <c r="D749" s="17">
        <f>A749/'Computed data'!$E$16</f>
        <v>106.17241716352261</v>
      </c>
    </row>
    <row r="750" spans="1:4" x14ac:dyDescent="0.25">
      <c r="A750" s="17">
        <v>1738</v>
      </c>
      <c r="B750" s="17">
        <v>2.1989999999999998</v>
      </c>
      <c r="C750" s="17">
        <f>(B750/'Computed data'!$B$16)*100</f>
        <v>8.329545454545455</v>
      </c>
      <c r="D750" s="17">
        <f>A750/'Computed data'!$E$16</f>
        <v>106.17241716352261</v>
      </c>
    </row>
    <row r="751" spans="1:4" x14ac:dyDescent="0.25">
      <c r="A751" s="17">
        <v>1740</v>
      </c>
      <c r="B751" s="17">
        <v>2.2010000000000001</v>
      </c>
      <c r="C751" s="17">
        <f>(B751/'Computed data'!$B$16)*100</f>
        <v>8.3371212121212128</v>
      </c>
      <c r="D751" s="17">
        <f>A751/'Computed data'!$E$16</f>
        <v>106.29459485876257</v>
      </c>
    </row>
    <row r="752" spans="1:4" x14ac:dyDescent="0.25">
      <c r="A752" s="17">
        <v>1740</v>
      </c>
      <c r="B752" s="17">
        <v>2.2050000000000001</v>
      </c>
      <c r="C752" s="17">
        <f>(B752/'Computed data'!$B$16)*100</f>
        <v>8.3522727272727284</v>
      </c>
      <c r="D752" s="17">
        <f>A752/'Computed data'!$E$16</f>
        <v>106.29459485876257</v>
      </c>
    </row>
    <row r="753" spans="1:4" x14ac:dyDescent="0.25">
      <c r="A753" s="17">
        <v>1742</v>
      </c>
      <c r="B753" s="17">
        <v>2.2069999999999999</v>
      </c>
      <c r="C753" s="17">
        <f>(B753/'Computed data'!$B$16)*100</f>
        <v>8.3598484848484844</v>
      </c>
      <c r="D753" s="17">
        <f>A753/'Computed data'!$E$16</f>
        <v>106.41677255400253</v>
      </c>
    </row>
    <row r="754" spans="1:4" x14ac:dyDescent="0.25">
      <c r="A754" s="17">
        <v>1742</v>
      </c>
      <c r="B754" s="17">
        <v>2.2109999999999999</v>
      </c>
      <c r="C754" s="17">
        <f>(B754/'Computed data'!$B$16)*100</f>
        <v>8.375</v>
      </c>
      <c r="D754" s="17">
        <f>A754/'Computed data'!$E$16</f>
        <v>106.41677255400253</v>
      </c>
    </row>
    <row r="755" spans="1:4" x14ac:dyDescent="0.25">
      <c r="A755" s="17">
        <v>1743</v>
      </c>
      <c r="B755" s="17">
        <v>2.214</v>
      </c>
      <c r="C755" s="17">
        <f>(B755/'Computed data'!$B$16)*100</f>
        <v>8.3863636363636367</v>
      </c>
      <c r="D755" s="17">
        <f>A755/'Computed data'!$E$16</f>
        <v>106.4778614016225</v>
      </c>
    </row>
    <row r="756" spans="1:4" x14ac:dyDescent="0.25">
      <c r="A756" s="17">
        <v>1743</v>
      </c>
      <c r="B756" s="17">
        <v>2.2160000000000002</v>
      </c>
      <c r="C756" s="17">
        <f>(B756/'Computed data'!$B$16)*100</f>
        <v>8.3939393939393945</v>
      </c>
      <c r="D756" s="17">
        <f>A756/'Computed data'!$E$16</f>
        <v>106.4778614016225</v>
      </c>
    </row>
    <row r="757" spans="1:4" x14ac:dyDescent="0.25">
      <c r="A757" s="17">
        <v>1745</v>
      </c>
      <c r="B757" s="17">
        <v>2.2189999999999999</v>
      </c>
      <c r="C757" s="17">
        <f>(B757/'Computed data'!$B$16)*100</f>
        <v>8.4053030303030294</v>
      </c>
      <c r="D757" s="17">
        <f>A757/'Computed data'!$E$16</f>
        <v>106.60003909686246</v>
      </c>
    </row>
    <row r="758" spans="1:4" x14ac:dyDescent="0.25">
      <c r="A758" s="17">
        <v>1743</v>
      </c>
      <c r="B758" s="17">
        <v>2.222</v>
      </c>
      <c r="C758" s="17">
        <f>(B758/'Computed data'!$B$16)*100</f>
        <v>8.4166666666666661</v>
      </c>
      <c r="D758" s="17">
        <f>A758/'Computed data'!$E$16</f>
        <v>106.4778614016225</v>
      </c>
    </row>
    <row r="759" spans="1:4" x14ac:dyDescent="0.25">
      <c r="A759" s="17">
        <v>1743</v>
      </c>
      <c r="B759" s="17">
        <v>2.2250000000000001</v>
      </c>
      <c r="C759" s="17">
        <f>(B759/'Computed data'!$B$16)*100</f>
        <v>8.4280303030303045</v>
      </c>
      <c r="D759" s="17">
        <f>A759/'Computed data'!$E$16</f>
        <v>106.4778614016225</v>
      </c>
    </row>
    <row r="760" spans="1:4" x14ac:dyDescent="0.25">
      <c r="A760" s="17">
        <v>1743</v>
      </c>
      <c r="B760" s="17">
        <v>2.2280000000000002</v>
      </c>
      <c r="C760" s="17">
        <f>(B760/'Computed data'!$B$16)*100</f>
        <v>8.4393939393939412</v>
      </c>
      <c r="D760" s="17">
        <f>A760/'Computed data'!$E$16</f>
        <v>106.4778614016225</v>
      </c>
    </row>
    <row r="761" spans="1:4" x14ac:dyDescent="0.25">
      <c r="A761" s="17">
        <v>1742</v>
      </c>
      <c r="B761" s="17">
        <v>2.2309999999999999</v>
      </c>
      <c r="C761" s="17">
        <f>(B761/'Computed data'!$B$16)*100</f>
        <v>8.4507575757575761</v>
      </c>
      <c r="D761" s="17">
        <f>A761/'Computed data'!$E$16</f>
        <v>106.41677255400253</v>
      </c>
    </row>
    <row r="762" spans="1:4" x14ac:dyDescent="0.25">
      <c r="A762" s="17">
        <v>1743</v>
      </c>
      <c r="B762" s="17">
        <v>2.234</v>
      </c>
      <c r="C762" s="17">
        <f>(B762/'Computed data'!$B$16)*100</f>
        <v>8.4621212121212128</v>
      </c>
      <c r="D762" s="17">
        <f>A762/'Computed data'!$E$16</f>
        <v>106.4778614016225</v>
      </c>
    </row>
    <row r="763" spans="1:4" x14ac:dyDescent="0.25">
      <c r="A763" s="17">
        <v>1743</v>
      </c>
      <c r="B763" s="17">
        <v>2.2370000000000001</v>
      </c>
      <c r="C763" s="17">
        <f>(B763/'Computed data'!$B$16)*100</f>
        <v>8.4734848484848495</v>
      </c>
      <c r="D763" s="17">
        <f>A763/'Computed data'!$E$16</f>
        <v>106.4778614016225</v>
      </c>
    </row>
    <row r="764" spans="1:4" x14ac:dyDescent="0.25">
      <c r="A764" s="17">
        <v>1743</v>
      </c>
      <c r="B764" s="17">
        <v>2.2400000000000002</v>
      </c>
      <c r="C764" s="17">
        <f>(B764/'Computed data'!$B$16)*100</f>
        <v>8.4848484848484862</v>
      </c>
      <c r="D764" s="17">
        <f>A764/'Computed data'!$E$16</f>
        <v>106.4778614016225</v>
      </c>
    </row>
    <row r="765" spans="1:4" x14ac:dyDescent="0.25">
      <c r="A765" s="17">
        <v>1743</v>
      </c>
      <c r="B765" s="17">
        <v>2.2429999999999999</v>
      </c>
      <c r="C765" s="17">
        <f>(B765/'Computed data'!$B$16)*100</f>
        <v>8.4962121212121211</v>
      </c>
      <c r="D765" s="17">
        <f>A765/'Computed data'!$E$16</f>
        <v>106.4778614016225</v>
      </c>
    </row>
    <row r="766" spans="1:4" x14ac:dyDescent="0.25">
      <c r="A766" s="17">
        <v>1744</v>
      </c>
      <c r="B766" s="17">
        <v>2.2450000000000001</v>
      </c>
      <c r="C766" s="17">
        <f>(B766/'Computed data'!$B$16)*100</f>
        <v>8.5037878787878807</v>
      </c>
      <c r="D766" s="17">
        <f>A766/'Computed data'!$E$16</f>
        <v>106.53895024924249</v>
      </c>
    </row>
    <row r="767" spans="1:4" x14ac:dyDescent="0.25">
      <c r="A767" s="17">
        <v>1745</v>
      </c>
      <c r="B767" s="17">
        <v>2.2480000000000002</v>
      </c>
      <c r="C767" s="17">
        <f>(B767/'Computed data'!$B$16)*100</f>
        <v>8.5151515151515156</v>
      </c>
      <c r="D767" s="17">
        <f>A767/'Computed data'!$E$16</f>
        <v>106.60003909686246</v>
      </c>
    </row>
    <row r="768" spans="1:4" x14ac:dyDescent="0.25">
      <c r="A768" s="17">
        <v>1747</v>
      </c>
      <c r="B768" s="17">
        <v>2.2519999999999998</v>
      </c>
      <c r="C768" s="17">
        <f>(B768/'Computed data'!$B$16)*100</f>
        <v>8.5303030303030294</v>
      </c>
      <c r="D768" s="17">
        <f>A768/'Computed data'!$E$16</f>
        <v>106.72221679210242</v>
      </c>
    </row>
    <row r="769" spans="1:4" x14ac:dyDescent="0.25">
      <c r="A769" s="17">
        <v>1749</v>
      </c>
      <c r="B769" s="17">
        <v>2.254</v>
      </c>
      <c r="C769" s="17">
        <f>(B769/'Computed data'!$B$16)*100</f>
        <v>8.537878787878789</v>
      </c>
      <c r="D769" s="17">
        <f>A769/'Computed data'!$E$16</f>
        <v>106.84439448734238</v>
      </c>
    </row>
    <row r="770" spans="1:4" x14ac:dyDescent="0.25">
      <c r="A770" s="17">
        <v>1752</v>
      </c>
      <c r="B770" s="17">
        <v>2.258</v>
      </c>
      <c r="C770" s="17">
        <f>(B770/'Computed data'!$B$16)*100</f>
        <v>8.5530303030303045</v>
      </c>
      <c r="D770" s="17">
        <f>A770/'Computed data'!$E$16</f>
        <v>107.02766103020231</v>
      </c>
    </row>
    <row r="771" spans="1:4" x14ac:dyDescent="0.25">
      <c r="A771" s="17">
        <v>1753</v>
      </c>
      <c r="B771" s="17">
        <v>2.2599999999999998</v>
      </c>
      <c r="C771" s="17">
        <f>(B771/'Computed data'!$B$16)*100</f>
        <v>8.5606060606060606</v>
      </c>
      <c r="D771" s="17">
        <f>A771/'Computed data'!$E$16</f>
        <v>107.08874987782229</v>
      </c>
    </row>
    <row r="772" spans="1:4" x14ac:dyDescent="0.25">
      <c r="A772" s="17">
        <v>1755</v>
      </c>
      <c r="B772" s="17">
        <v>2.2639999999999998</v>
      </c>
      <c r="C772" s="17">
        <f>(B772/'Computed data'!$B$16)*100</f>
        <v>8.5757575757575761</v>
      </c>
      <c r="D772" s="17">
        <f>A772/'Computed data'!$E$16</f>
        <v>107.21092757306225</v>
      </c>
    </row>
    <row r="773" spans="1:4" x14ac:dyDescent="0.25">
      <c r="A773" s="17">
        <v>1757</v>
      </c>
      <c r="B773" s="17">
        <v>2.266</v>
      </c>
      <c r="C773" s="17">
        <f>(B773/'Computed data'!$B$16)*100</f>
        <v>8.5833333333333339</v>
      </c>
      <c r="D773" s="17">
        <f>A773/'Computed data'!$E$16</f>
        <v>107.33310526830221</v>
      </c>
    </row>
    <row r="774" spans="1:4" x14ac:dyDescent="0.25">
      <c r="A774" s="17">
        <v>1758</v>
      </c>
      <c r="B774" s="17">
        <v>2.2690000000000001</v>
      </c>
      <c r="C774" s="17">
        <f>(B774/'Computed data'!$B$16)*100</f>
        <v>8.5946969696969706</v>
      </c>
      <c r="D774" s="17">
        <f>A774/'Computed data'!$E$16</f>
        <v>107.39419411592219</v>
      </c>
    </row>
    <row r="775" spans="1:4" x14ac:dyDescent="0.25">
      <c r="A775" s="17">
        <v>1758</v>
      </c>
      <c r="B775" s="17">
        <v>2.2719999999999998</v>
      </c>
      <c r="C775" s="17">
        <f>(B775/'Computed data'!$B$16)*100</f>
        <v>8.6060606060606055</v>
      </c>
      <c r="D775" s="17">
        <f>A775/'Computed data'!$E$16</f>
        <v>107.39419411592219</v>
      </c>
    </row>
    <row r="776" spans="1:4" x14ac:dyDescent="0.25">
      <c r="A776" s="17">
        <v>1762</v>
      </c>
      <c r="B776" s="17">
        <v>2.2749999999999999</v>
      </c>
      <c r="C776" s="17">
        <f>(B776/'Computed data'!$B$16)*100</f>
        <v>8.6174242424242422</v>
      </c>
      <c r="D776" s="17">
        <f>A776/'Computed data'!$E$16</f>
        <v>107.6385495064021</v>
      </c>
    </row>
    <row r="777" spans="1:4" x14ac:dyDescent="0.25">
      <c r="A777" s="17">
        <v>1765</v>
      </c>
      <c r="B777" s="17">
        <v>2.278</v>
      </c>
      <c r="C777" s="17">
        <f>(B777/'Computed data'!$B$16)*100</f>
        <v>8.6287878787878789</v>
      </c>
      <c r="D777" s="17">
        <f>A777/'Computed data'!$E$16</f>
        <v>107.82181604926204</v>
      </c>
    </row>
    <row r="778" spans="1:4" x14ac:dyDescent="0.25">
      <c r="A778" s="17">
        <v>1766</v>
      </c>
      <c r="B778" s="17">
        <v>2.2810000000000001</v>
      </c>
      <c r="C778" s="17">
        <f>(B778/'Computed data'!$B$16)*100</f>
        <v>8.6401515151515156</v>
      </c>
      <c r="D778" s="17">
        <f>A778/'Computed data'!$E$16</f>
        <v>107.88290489688201</v>
      </c>
    </row>
    <row r="779" spans="1:4" x14ac:dyDescent="0.25">
      <c r="A779" s="17">
        <v>1768</v>
      </c>
      <c r="B779" s="17">
        <v>2.2839999999999998</v>
      </c>
      <c r="C779" s="17">
        <f>(B779/'Computed data'!$B$16)*100</f>
        <v>8.6515151515151523</v>
      </c>
      <c r="D779" s="17">
        <f>A779/'Computed data'!$E$16</f>
        <v>108.00508259212197</v>
      </c>
    </row>
    <row r="780" spans="1:4" x14ac:dyDescent="0.25">
      <c r="A780" s="17">
        <v>1771</v>
      </c>
      <c r="B780" s="17">
        <v>2.2869999999999999</v>
      </c>
      <c r="C780" s="17">
        <f>(B780/'Computed data'!$B$16)*100</f>
        <v>8.6628787878787872</v>
      </c>
      <c r="D780" s="17">
        <f>A780/'Computed data'!$E$16</f>
        <v>108.18834913498191</v>
      </c>
    </row>
    <row r="781" spans="1:4" x14ac:dyDescent="0.25">
      <c r="A781" s="17">
        <v>1774</v>
      </c>
      <c r="B781" s="17">
        <v>2.29</v>
      </c>
      <c r="C781" s="17">
        <f>(B781/'Computed data'!$B$16)*100</f>
        <v>8.6742424242424239</v>
      </c>
      <c r="D781" s="17">
        <f>A781/'Computed data'!$E$16</f>
        <v>108.37161567784185</v>
      </c>
    </row>
    <row r="782" spans="1:4" x14ac:dyDescent="0.25">
      <c r="A782" s="17">
        <v>1777</v>
      </c>
      <c r="B782" s="17">
        <v>2.2930000000000001</v>
      </c>
      <c r="C782" s="17">
        <f>(B782/'Computed data'!$B$16)*100</f>
        <v>8.6856060606060623</v>
      </c>
      <c r="D782" s="17">
        <f>A782/'Computed data'!$E$16</f>
        <v>108.55488222070177</v>
      </c>
    </row>
    <row r="783" spans="1:4" x14ac:dyDescent="0.25">
      <c r="A783" s="17">
        <v>1780</v>
      </c>
      <c r="B783" s="17">
        <v>2.2959999999999998</v>
      </c>
      <c r="C783" s="17">
        <f>(B783/'Computed data'!$B$16)*100</f>
        <v>8.6969696969696955</v>
      </c>
      <c r="D783" s="17">
        <f>A783/'Computed data'!$E$16</f>
        <v>108.73814876356171</v>
      </c>
    </row>
    <row r="784" spans="1:4" x14ac:dyDescent="0.25">
      <c r="A784" s="17">
        <v>1783</v>
      </c>
      <c r="B784" s="17">
        <v>2.298</v>
      </c>
      <c r="C784" s="17">
        <f>(B784/'Computed data'!$B$16)*100</f>
        <v>8.704545454545455</v>
      </c>
      <c r="D784" s="17">
        <f>A784/'Computed data'!$E$16</f>
        <v>108.92141530642165</v>
      </c>
    </row>
    <row r="785" spans="1:4" x14ac:dyDescent="0.25">
      <c r="A785" s="17">
        <v>1786</v>
      </c>
      <c r="B785" s="17">
        <v>2.302</v>
      </c>
      <c r="C785" s="17">
        <f>(B785/'Computed data'!$B$16)*100</f>
        <v>8.7196969696969706</v>
      </c>
      <c r="D785" s="17">
        <f>A785/'Computed data'!$E$16</f>
        <v>109.10468184928158</v>
      </c>
    </row>
    <row r="786" spans="1:4" x14ac:dyDescent="0.25">
      <c r="A786" s="17">
        <v>1790</v>
      </c>
      <c r="B786" s="17">
        <v>2.3039999999999998</v>
      </c>
      <c r="C786" s="17">
        <f>(B786/'Computed data'!$B$16)*100</f>
        <v>8.7272727272727266</v>
      </c>
      <c r="D786" s="17">
        <f>A786/'Computed data'!$E$16</f>
        <v>109.3490372397615</v>
      </c>
    </row>
    <row r="787" spans="1:4" x14ac:dyDescent="0.25">
      <c r="A787" s="17">
        <v>1793</v>
      </c>
      <c r="B787" s="17">
        <v>2.3079999999999998</v>
      </c>
      <c r="C787" s="17">
        <f>(B787/'Computed data'!$B$16)*100</f>
        <v>8.7424242424242422</v>
      </c>
      <c r="D787" s="17">
        <f>A787/'Computed data'!$E$16</f>
        <v>109.53230378262143</v>
      </c>
    </row>
    <row r="788" spans="1:4" x14ac:dyDescent="0.25">
      <c r="A788" s="17">
        <v>1796</v>
      </c>
      <c r="B788" s="17">
        <v>2.31</v>
      </c>
      <c r="C788" s="17">
        <f>(B788/'Computed data'!$B$16)*100</f>
        <v>8.75</v>
      </c>
      <c r="D788" s="17">
        <f>A788/'Computed data'!$E$16</f>
        <v>109.71557032548137</v>
      </c>
    </row>
    <row r="789" spans="1:4" x14ac:dyDescent="0.25">
      <c r="A789" s="17">
        <v>1800</v>
      </c>
      <c r="B789" s="17">
        <v>2.3130000000000002</v>
      </c>
      <c r="C789" s="17">
        <f>(B789/'Computed data'!$B$16)*100</f>
        <v>8.7613636363636385</v>
      </c>
      <c r="D789" s="17">
        <f>A789/'Computed data'!$E$16</f>
        <v>109.95992571596128</v>
      </c>
    </row>
    <row r="790" spans="1:4" x14ac:dyDescent="0.25">
      <c r="A790" s="17">
        <v>1802</v>
      </c>
      <c r="B790" s="17">
        <v>2.3159999999999998</v>
      </c>
      <c r="C790" s="17">
        <f>(B790/'Computed data'!$B$16)*100</f>
        <v>8.7727272727272716</v>
      </c>
      <c r="D790" s="17">
        <f>A790/'Computed data'!$E$16</f>
        <v>110.08210341120123</v>
      </c>
    </row>
    <row r="791" spans="1:4" x14ac:dyDescent="0.25">
      <c r="A791" s="17">
        <v>1805</v>
      </c>
      <c r="B791" s="17">
        <v>2.319</v>
      </c>
      <c r="C791" s="17">
        <f>(B791/'Computed data'!$B$16)*100</f>
        <v>8.7840909090909101</v>
      </c>
      <c r="D791" s="17">
        <f>A791/'Computed data'!$E$16</f>
        <v>110.26536995406117</v>
      </c>
    </row>
    <row r="792" spans="1:4" x14ac:dyDescent="0.25">
      <c r="A792" s="17">
        <v>1808</v>
      </c>
      <c r="B792" s="17">
        <v>2.3220000000000001</v>
      </c>
      <c r="C792" s="17">
        <f>(B792/'Computed data'!$B$16)*100</f>
        <v>8.7954545454545467</v>
      </c>
      <c r="D792" s="17">
        <f>A792/'Computed data'!$E$16</f>
        <v>110.44863649692111</v>
      </c>
    </row>
    <row r="793" spans="1:4" x14ac:dyDescent="0.25">
      <c r="A793" s="17">
        <v>1812</v>
      </c>
      <c r="B793" s="17">
        <v>2.3250000000000002</v>
      </c>
      <c r="C793" s="17">
        <f>(B793/'Computed data'!$B$16)*100</f>
        <v>8.8068181818181817</v>
      </c>
      <c r="D793" s="17">
        <f>A793/'Computed data'!$E$16</f>
        <v>110.69299188740102</v>
      </c>
    </row>
    <row r="794" spans="1:4" x14ac:dyDescent="0.25">
      <c r="A794" s="17">
        <v>1815</v>
      </c>
      <c r="B794" s="17">
        <v>2.3279999999999998</v>
      </c>
      <c r="C794" s="17">
        <f>(B794/'Computed data'!$B$16)*100</f>
        <v>8.8181818181818183</v>
      </c>
      <c r="D794" s="17">
        <f>A794/'Computed data'!$E$16</f>
        <v>110.87625843026096</v>
      </c>
    </row>
    <row r="795" spans="1:4" x14ac:dyDescent="0.25">
      <c r="A795" s="17">
        <v>1817</v>
      </c>
      <c r="B795" s="17">
        <v>2.331</v>
      </c>
      <c r="C795" s="17">
        <f>(B795/'Computed data'!$B$16)*100</f>
        <v>8.829545454545455</v>
      </c>
      <c r="D795" s="17">
        <f>A795/'Computed data'!$E$16</f>
        <v>110.99843612550092</v>
      </c>
    </row>
    <row r="796" spans="1:4" x14ac:dyDescent="0.25">
      <c r="A796" s="17">
        <v>1819</v>
      </c>
      <c r="B796" s="17">
        <v>2.3340000000000001</v>
      </c>
      <c r="C796" s="17">
        <f>(B796/'Computed data'!$B$16)*100</f>
        <v>8.8409090909090917</v>
      </c>
      <c r="D796" s="17">
        <f>A796/'Computed data'!$E$16</f>
        <v>111.12061382074087</v>
      </c>
    </row>
    <row r="797" spans="1:4" x14ac:dyDescent="0.25">
      <c r="A797" s="17">
        <v>1820</v>
      </c>
      <c r="B797" s="17">
        <v>2.3370000000000002</v>
      </c>
      <c r="C797" s="17">
        <f>(B797/'Computed data'!$B$16)*100</f>
        <v>8.8522727272727284</v>
      </c>
      <c r="D797" s="17">
        <f>A797/'Computed data'!$E$16</f>
        <v>111.18170266836086</v>
      </c>
    </row>
    <row r="798" spans="1:4" x14ac:dyDescent="0.25">
      <c r="A798" s="17">
        <v>1820</v>
      </c>
      <c r="B798" s="17">
        <v>2.34</v>
      </c>
      <c r="C798" s="17">
        <f>(B798/'Computed data'!$B$16)*100</f>
        <v>8.8636363636363633</v>
      </c>
      <c r="D798" s="17">
        <f>A798/'Computed data'!$E$16</f>
        <v>111.18170266836086</v>
      </c>
    </row>
    <row r="799" spans="1:4" x14ac:dyDescent="0.25">
      <c r="A799" s="17">
        <v>1821</v>
      </c>
      <c r="B799" s="17">
        <v>2.343</v>
      </c>
      <c r="C799" s="17">
        <f>(B799/'Computed data'!$B$16)*100</f>
        <v>8.8750000000000018</v>
      </c>
      <c r="D799" s="17">
        <f>A799/'Computed data'!$E$16</f>
        <v>111.24279151598083</v>
      </c>
    </row>
    <row r="800" spans="1:4" x14ac:dyDescent="0.25">
      <c r="A800" s="17">
        <v>1822</v>
      </c>
      <c r="B800" s="17">
        <v>2.3450000000000002</v>
      </c>
      <c r="C800" s="17">
        <f>(B800/'Computed data'!$B$16)*100</f>
        <v>8.8825757575757578</v>
      </c>
      <c r="D800" s="17">
        <f>A800/'Computed data'!$E$16</f>
        <v>111.30388036360081</v>
      </c>
    </row>
    <row r="801" spans="1:4" x14ac:dyDescent="0.25">
      <c r="A801" s="17">
        <v>1822</v>
      </c>
      <c r="B801" s="17">
        <v>2.3490000000000002</v>
      </c>
      <c r="C801" s="17">
        <f>(B801/'Computed data'!$B$16)*100</f>
        <v>8.8977272727272734</v>
      </c>
      <c r="D801" s="17">
        <f>A801/'Computed data'!$E$16</f>
        <v>111.30388036360081</v>
      </c>
    </row>
    <row r="802" spans="1:4" x14ac:dyDescent="0.25">
      <c r="A802" s="17">
        <v>1822</v>
      </c>
      <c r="B802" s="17">
        <v>2.3519999999999999</v>
      </c>
      <c r="C802" s="17">
        <f>(B802/'Computed data'!$B$16)*100</f>
        <v>8.9090909090909101</v>
      </c>
      <c r="D802" s="17">
        <f>A802/'Computed data'!$E$16</f>
        <v>111.30388036360081</v>
      </c>
    </row>
    <row r="803" spans="1:4" x14ac:dyDescent="0.25">
      <c r="A803" s="17">
        <v>1823</v>
      </c>
      <c r="B803" s="17">
        <v>2.3540000000000001</v>
      </c>
      <c r="C803" s="17">
        <f>(B803/'Computed data'!$B$16)*100</f>
        <v>8.9166666666666679</v>
      </c>
      <c r="D803" s="17">
        <f>A803/'Computed data'!$E$16</f>
        <v>111.36496921122078</v>
      </c>
    </row>
    <row r="804" spans="1:4" x14ac:dyDescent="0.25">
      <c r="A804" s="17">
        <v>1823</v>
      </c>
      <c r="B804" s="17">
        <v>2.3580000000000001</v>
      </c>
      <c r="C804" s="17">
        <f>(B804/'Computed data'!$B$16)*100</f>
        <v>8.9318181818181817</v>
      </c>
      <c r="D804" s="17">
        <f>A804/'Computed data'!$E$16</f>
        <v>111.36496921122078</v>
      </c>
    </row>
    <row r="805" spans="1:4" x14ac:dyDescent="0.25">
      <c r="A805" s="17">
        <v>1823</v>
      </c>
      <c r="B805" s="17">
        <v>2.36</v>
      </c>
      <c r="C805" s="17">
        <f>(B805/'Computed data'!$B$16)*100</f>
        <v>8.9393939393939394</v>
      </c>
      <c r="D805" s="17">
        <f>A805/'Computed data'!$E$16</f>
        <v>111.36496921122078</v>
      </c>
    </row>
    <row r="806" spans="1:4" x14ac:dyDescent="0.25">
      <c r="A806" s="17">
        <v>1823</v>
      </c>
      <c r="B806" s="17">
        <v>2.3639999999999999</v>
      </c>
      <c r="C806" s="17">
        <f>(B806/'Computed data'!$B$16)*100</f>
        <v>8.9545454545454533</v>
      </c>
      <c r="D806" s="17">
        <f>A806/'Computed data'!$E$16</f>
        <v>111.36496921122078</v>
      </c>
    </row>
    <row r="807" spans="1:4" x14ac:dyDescent="0.25">
      <c r="A807" s="17">
        <v>1823</v>
      </c>
      <c r="B807" s="17">
        <v>2.3660000000000001</v>
      </c>
      <c r="C807" s="17">
        <f>(B807/'Computed data'!$B$16)*100</f>
        <v>8.9621212121212128</v>
      </c>
      <c r="D807" s="17">
        <f>A807/'Computed data'!$E$16</f>
        <v>111.36496921122078</v>
      </c>
    </row>
    <row r="808" spans="1:4" x14ac:dyDescent="0.25">
      <c r="A808" s="17">
        <v>1823</v>
      </c>
      <c r="B808" s="17">
        <v>2.3690000000000002</v>
      </c>
      <c r="C808" s="17">
        <f>(B808/'Computed data'!$B$16)*100</f>
        <v>8.9734848484848495</v>
      </c>
      <c r="D808" s="17">
        <f>A808/'Computed data'!$E$16</f>
        <v>111.36496921122078</v>
      </c>
    </row>
    <row r="809" spans="1:4" x14ac:dyDescent="0.25">
      <c r="A809" s="17">
        <v>1823</v>
      </c>
      <c r="B809" s="17">
        <v>2.3719999999999999</v>
      </c>
      <c r="C809" s="17">
        <f>(B809/'Computed data'!$B$16)*100</f>
        <v>8.9848484848484844</v>
      </c>
      <c r="D809" s="17">
        <f>A809/'Computed data'!$E$16</f>
        <v>111.36496921122078</v>
      </c>
    </row>
    <row r="810" spans="1:4" x14ac:dyDescent="0.25">
      <c r="A810" s="17">
        <v>1825</v>
      </c>
      <c r="B810" s="17">
        <v>2.375</v>
      </c>
      <c r="C810" s="17">
        <f>(B810/'Computed data'!$B$16)*100</f>
        <v>8.9962121212121211</v>
      </c>
      <c r="D810" s="17">
        <f>A810/'Computed data'!$E$16</f>
        <v>111.48714690646074</v>
      </c>
    </row>
    <row r="811" spans="1:4" x14ac:dyDescent="0.25">
      <c r="A811" s="17">
        <v>1826</v>
      </c>
      <c r="B811" s="17">
        <v>2.3780000000000001</v>
      </c>
      <c r="C811" s="17">
        <f>(B811/'Computed data'!$B$16)*100</f>
        <v>9.0075757575757578</v>
      </c>
      <c r="D811" s="17">
        <f>A811/'Computed data'!$E$16</f>
        <v>111.54823575408072</v>
      </c>
    </row>
    <row r="812" spans="1:4" x14ac:dyDescent="0.25">
      <c r="A812" s="17">
        <v>1827</v>
      </c>
      <c r="B812" s="17">
        <v>2.3809999999999998</v>
      </c>
      <c r="C812" s="17">
        <f>(B812/'Computed data'!$B$16)*100</f>
        <v>9.0189393939393927</v>
      </c>
      <c r="D812" s="17">
        <f>A812/'Computed data'!$E$16</f>
        <v>111.60932460170071</v>
      </c>
    </row>
    <row r="813" spans="1:4" x14ac:dyDescent="0.25">
      <c r="A813" s="17">
        <v>1830</v>
      </c>
      <c r="B813" s="17">
        <v>2.3839999999999999</v>
      </c>
      <c r="C813" s="17">
        <f>(B813/'Computed data'!$B$16)*100</f>
        <v>9.0303030303030294</v>
      </c>
      <c r="D813" s="17">
        <f>A813/'Computed data'!$E$16</f>
        <v>111.79259114456063</v>
      </c>
    </row>
    <row r="814" spans="1:4" x14ac:dyDescent="0.25">
      <c r="A814" s="17">
        <v>1832</v>
      </c>
      <c r="B814" s="17">
        <v>2.3860000000000001</v>
      </c>
      <c r="C814" s="17">
        <f>(B814/'Computed data'!$B$16)*100</f>
        <v>9.037878787878789</v>
      </c>
      <c r="D814" s="17">
        <f>A814/'Computed data'!$E$16</f>
        <v>111.91476883980059</v>
      </c>
    </row>
    <row r="815" spans="1:4" x14ac:dyDescent="0.25">
      <c r="A815" s="17">
        <v>1833</v>
      </c>
      <c r="B815" s="17">
        <v>2.39</v>
      </c>
      <c r="C815" s="17">
        <f>(B815/'Computed data'!$B$16)*100</f>
        <v>9.0530303030303045</v>
      </c>
      <c r="D815" s="17">
        <f>A815/'Computed data'!$E$16</f>
        <v>111.97585768742057</v>
      </c>
    </row>
    <row r="816" spans="1:4" x14ac:dyDescent="0.25">
      <c r="A816" s="17">
        <v>1837</v>
      </c>
      <c r="B816" s="17">
        <v>2.3919999999999999</v>
      </c>
      <c r="C816" s="17">
        <f>(B816/'Computed data'!$B$16)*100</f>
        <v>9.0606060606060606</v>
      </c>
      <c r="D816" s="17">
        <f>A816/'Computed data'!$E$16</f>
        <v>112.22021307790048</v>
      </c>
    </row>
    <row r="817" spans="1:4" x14ac:dyDescent="0.25">
      <c r="A817" s="17">
        <v>1838</v>
      </c>
      <c r="B817" s="17">
        <v>2.3959999999999999</v>
      </c>
      <c r="C817" s="17">
        <f>(B817/'Computed data'!$B$16)*100</f>
        <v>9.0757575757575761</v>
      </c>
      <c r="D817" s="17">
        <f>A817/'Computed data'!$E$16</f>
        <v>112.28130192552047</v>
      </c>
    </row>
    <row r="818" spans="1:4" x14ac:dyDescent="0.25">
      <c r="A818" s="17">
        <v>1842</v>
      </c>
      <c r="B818" s="17">
        <v>2.3980000000000001</v>
      </c>
      <c r="C818" s="17">
        <f>(B818/'Computed data'!$B$16)*100</f>
        <v>9.0833333333333357</v>
      </c>
      <c r="D818" s="17">
        <f>A818/'Computed data'!$E$16</f>
        <v>112.52565731600038</v>
      </c>
    </row>
    <row r="819" spans="1:4" x14ac:dyDescent="0.25">
      <c r="A819" s="17">
        <v>1843</v>
      </c>
      <c r="B819" s="17">
        <v>2.4020000000000001</v>
      </c>
      <c r="C819" s="17">
        <f>(B819/'Computed data'!$B$16)*100</f>
        <v>9.0984848484848495</v>
      </c>
      <c r="D819" s="17">
        <f>A819/'Computed data'!$E$16</f>
        <v>112.58674616362036</v>
      </c>
    </row>
    <row r="820" spans="1:4" x14ac:dyDescent="0.25">
      <c r="A820" s="17">
        <v>1848</v>
      </c>
      <c r="B820" s="17">
        <v>2.4049999999999998</v>
      </c>
      <c r="C820" s="17">
        <f>(B820/'Computed data'!$B$16)*100</f>
        <v>9.1098484848484844</v>
      </c>
      <c r="D820" s="17">
        <f>A820/'Computed data'!$E$16</f>
        <v>112.89219040172024</v>
      </c>
    </row>
    <row r="821" spans="1:4" x14ac:dyDescent="0.25">
      <c r="A821" s="17">
        <v>1850</v>
      </c>
      <c r="B821" s="17">
        <v>2.407</v>
      </c>
      <c r="C821" s="17">
        <f>(B821/'Computed data'!$B$16)*100</f>
        <v>9.117424242424244</v>
      </c>
      <c r="D821" s="17">
        <f>A821/'Computed data'!$E$16</f>
        <v>113.01436809696021</v>
      </c>
    </row>
    <row r="822" spans="1:4" x14ac:dyDescent="0.25">
      <c r="A822" s="17">
        <v>1853</v>
      </c>
      <c r="B822" s="17">
        <v>2.41</v>
      </c>
      <c r="C822" s="17">
        <f>(B822/'Computed data'!$B$16)*100</f>
        <v>9.1287878787878789</v>
      </c>
      <c r="D822" s="17">
        <f>A822/'Computed data'!$E$16</f>
        <v>113.19763463982014</v>
      </c>
    </row>
    <row r="823" spans="1:4" x14ac:dyDescent="0.25">
      <c r="A823" s="17">
        <v>1857</v>
      </c>
      <c r="B823" s="17">
        <v>2.4129999999999998</v>
      </c>
      <c r="C823" s="17">
        <f>(B823/'Computed data'!$B$16)*100</f>
        <v>9.1401515151515156</v>
      </c>
      <c r="D823" s="17">
        <f>A823/'Computed data'!$E$16</f>
        <v>113.44199003030006</v>
      </c>
    </row>
    <row r="824" spans="1:4" x14ac:dyDescent="0.25">
      <c r="A824" s="17">
        <v>1860</v>
      </c>
      <c r="B824" s="17">
        <v>2.4159999999999999</v>
      </c>
      <c r="C824" s="17">
        <f>(B824/'Computed data'!$B$16)*100</f>
        <v>9.1515151515151523</v>
      </c>
      <c r="D824" s="17">
        <f>A824/'Computed data'!$E$16</f>
        <v>113.62525657315999</v>
      </c>
    </row>
    <row r="825" spans="1:4" x14ac:dyDescent="0.25">
      <c r="A825" s="17">
        <v>1862</v>
      </c>
      <c r="B825" s="17">
        <v>2.419</v>
      </c>
      <c r="C825" s="17">
        <f>(B825/'Computed data'!$B$16)*100</f>
        <v>9.1628787878787872</v>
      </c>
      <c r="D825" s="17">
        <f>A825/'Computed data'!$E$16</f>
        <v>113.74743426839994</v>
      </c>
    </row>
    <row r="826" spans="1:4" x14ac:dyDescent="0.25">
      <c r="A826" s="17">
        <v>1867</v>
      </c>
      <c r="B826" s="17">
        <v>2.4220000000000002</v>
      </c>
      <c r="C826" s="17">
        <f>(B826/'Computed data'!$B$16)*100</f>
        <v>9.1742424242424256</v>
      </c>
      <c r="D826" s="17">
        <f>A826/'Computed data'!$E$16</f>
        <v>114.05287850649984</v>
      </c>
    </row>
    <row r="827" spans="1:4" x14ac:dyDescent="0.25">
      <c r="A827" s="17">
        <v>1871</v>
      </c>
      <c r="B827" s="17">
        <v>2.4249999999999998</v>
      </c>
      <c r="C827" s="17">
        <f>(B827/'Computed data'!$B$16)*100</f>
        <v>9.1856060606060606</v>
      </c>
      <c r="D827" s="17">
        <f>A827/'Computed data'!$E$16</f>
        <v>114.29723389697975</v>
      </c>
    </row>
    <row r="828" spans="1:4" x14ac:dyDescent="0.25">
      <c r="A828" s="17">
        <v>1875</v>
      </c>
      <c r="B828" s="17">
        <v>2.4279999999999999</v>
      </c>
      <c r="C828" s="17">
        <f>(B828/'Computed data'!$B$16)*100</f>
        <v>9.1969696969696972</v>
      </c>
      <c r="D828" s="17">
        <f>A828/'Computed data'!$E$16</f>
        <v>114.54158928745967</v>
      </c>
    </row>
    <row r="829" spans="1:4" x14ac:dyDescent="0.25">
      <c r="A829" s="17">
        <v>1880</v>
      </c>
      <c r="B829" s="17">
        <v>2.431</v>
      </c>
      <c r="C829" s="17">
        <f>(B829/'Computed data'!$B$16)*100</f>
        <v>9.2083333333333339</v>
      </c>
      <c r="D829" s="17">
        <f>A829/'Computed data'!$E$16</f>
        <v>114.84703352555957</v>
      </c>
    </row>
    <row r="830" spans="1:4" x14ac:dyDescent="0.25">
      <c r="A830" s="17">
        <v>1884</v>
      </c>
      <c r="B830" s="17">
        <v>2.4340000000000002</v>
      </c>
      <c r="C830" s="17">
        <f>(B830/'Computed data'!$B$16)*100</f>
        <v>9.2196969696969706</v>
      </c>
      <c r="D830" s="17">
        <f>A830/'Computed data'!$E$16</f>
        <v>115.09138891603948</v>
      </c>
    </row>
    <row r="831" spans="1:4" x14ac:dyDescent="0.25">
      <c r="A831" s="17">
        <v>1888</v>
      </c>
      <c r="B831" s="17">
        <v>2.4359999999999999</v>
      </c>
      <c r="C831" s="17">
        <f>(B831/'Computed data'!$B$16)*100</f>
        <v>9.2272727272727266</v>
      </c>
      <c r="D831" s="17">
        <f>A831/'Computed data'!$E$16</f>
        <v>115.33574430651939</v>
      </c>
    </row>
    <row r="832" spans="1:4" x14ac:dyDescent="0.25">
      <c r="A832" s="17">
        <v>1893</v>
      </c>
      <c r="B832" s="17">
        <v>2.44</v>
      </c>
      <c r="C832" s="17">
        <f>(B832/'Computed data'!$B$16)*100</f>
        <v>9.2424242424242422</v>
      </c>
      <c r="D832" s="17">
        <f>A832/'Computed data'!$E$16</f>
        <v>115.64118854461928</v>
      </c>
    </row>
    <row r="833" spans="1:4" x14ac:dyDescent="0.25">
      <c r="A833" s="17">
        <v>1897</v>
      </c>
      <c r="B833" s="17">
        <v>2.4420000000000002</v>
      </c>
      <c r="C833" s="17">
        <f>(B833/'Computed data'!$B$16)*100</f>
        <v>9.2500000000000018</v>
      </c>
      <c r="D833" s="17">
        <f>A833/'Computed data'!$E$16</f>
        <v>115.88554393509919</v>
      </c>
    </row>
    <row r="834" spans="1:4" x14ac:dyDescent="0.25">
      <c r="A834" s="17">
        <v>1901</v>
      </c>
      <c r="B834" s="17">
        <v>2.4460000000000002</v>
      </c>
      <c r="C834" s="17">
        <f>(B834/'Computed data'!$B$16)*100</f>
        <v>9.2651515151515174</v>
      </c>
      <c r="D834" s="17">
        <f>A834/'Computed data'!$E$16</f>
        <v>116.1298993255791</v>
      </c>
    </row>
    <row r="835" spans="1:4" x14ac:dyDescent="0.25">
      <c r="A835" s="17">
        <v>1907</v>
      </c>
      <c r="B835" s="17">
        <v>2.448</v>
      </c>
      <c r="C835" s="17">
        <f>(B835/'Computed data'!$B$16)*100</f>
        <v>9.2727272727272734</v>
      </c>
      <c r="D835" s="17">
        <f>A835/'Computed data'!$E$16</f>
        <v>116.49643241129898</v>
      </c>
    </row>
    <row r="836" spans="1:4" x14ac:dyDescent="0.25">
      <c r="A836" s="17">
        <v>1911</v>
      </c>
      <c r="B836" s="17">
        <v>2.452</v>
      </c>
      <c r="C836" s="17">
        <f>(B836/'Computed data'!$B$16)*100</f>
        <v>9.2878787878787872</v>
      </c>
      <c r="D836" s="17">
        <f>A836/'Computed data'!$E$16</f>
        <v>116.74078780177889</v>
      </c>
    </row>
    <row r="837" spans="1:4" x14ac:dyDescent="0.25">
      <c r="A837" s="17">
        <v>1916</v>
      </c>
      <c r="B837" s="17">
        <v>2.4550000000000001</v>
      </c>
      <c r="C837" s="17">
        <f>(B837/'Computed data'!$B$16)*100</f>
        <v>9.2992424242424256</v>
      </c>
      <c r="D837" s="17">
        <f>A837/'Computed data'!$E$16</f>
        <v>117.04623203987879</v>
      </c>
    </row>
    <row r="838" spans="1:4" x14ac:dyDescent="0.25">
      <c r="A838" s="17">
        <v>1920</v>
      </c>
      <c r="B838" s="17">
        <v>2.4569999999999999</v>
      </c>
      <c r="C838" s="17">
        <f>(B838/'Computed data'!$B$16)*100</f>
        <v>9.3068181818181817</v>
      </c>
      <c r="D838" s="17">
        <f>A838/'Computed data'!$E$16</f>
        <v>117.2905874303587</v>
      </c>
    </row>
    <row r="839" spans="1:4" x14ac:dyDescent="0.25">
      <c r="A839" s="17">
        <v>1927</v>
      </c>
      <c r="B839" s="17">
        <v>2.4609999999999999</v>
      </c>
      <c r="C839" s="17">
        <f>(B839/'Computed data'!$B$16)*100</f>
        <v>9.3219696969696972</v>
      </c>
      <c r="D839" s="17">
        <f>A839/'Computed data'!$E$16</f>
        <v>117.71820936369855</v>
      </c>
    </row>
    <row r="840" spans="1:4" x14ac:dyDescent="0.25">
      <c r="A840" s="17">
        <v>1932</v>
      </c>
      <c r="B840" s="17">
        <v>2.4630000000000001</v>
      </c>
      <c r="C840" s="17">
        <f>(B840/'Computed data'!$B$16)*100</f>
        <v>9.329545454545455</v>
      </c>
      <c r="D840" s="17">
        <f>A840/'Computed data'!$E$16</f>
        <v>118.02365360179844</v>
      </c>
    </row>
    <row r="841" spans="1:4" x14ac:dyDescent="0.25">
      <c r="A841" s="17">
        <v>1936</v>
      </c>
      <c r="B841" s="17">
        <v>2.4660000000000002</v>
      </c>
      <c r="C841" s="17">
        <f>(B841/'Computed data'!$B$16)*100</f>
        <v>9.3409090909090935</v>
      </c>
      <c r="D841" s="17">
        <f>A841/'Computed data'!$E$16</f>
        <v>118.26800899227835</v>
      </c>
    </row>
    <row r="842" spans="1:4" x14ac:dyDescent="0.25">
      <c r="A842" s="17">
        <v>1940</v>
      </c>
      <c r="B842" s="17">
        <v>2.4689999999999999</v>
      </c>
      <c r="C842" s="17">
        <f>(B842/'Computed data'!$B$16)*100</f>
        <v>9.3522727272727266</v>
      </c>
      <c r="D842" s="17">
        <f>A842/'Computed data'!$E$16</f>
        <v>118.51236438275826</v>
      </c>
    </row>
    <row r="843" spans="1:4" x14ac:dyDescent="0.25">
      <c r="A843" s="17">
        <v>1945</v>
      </c>
      <c r="B843" s="17">
        <v>2.472</v>
      </c>
      <c r="C843" s="17">
        <f>(B843/'Computed data'!$B$16)*100</f>
        <v>9.3636363636363651</v>
      </c>
      <c r="D843" s="17">
        <f>A843/'Computed data'!$E$16</f>
        <v>118.81780862085816</v>
      </c>
    </row>
    <row r="844" spans="1:4" x14ac:dyDescent="0.25">
      <c r="A844" s="17">
        <v>1949</v>
      </c>
      <c r="B844" s="17">
        <v>2.4750000000000001</v>
      </c>
      <c r="C844" s="17">
        <f>(B844/'Computed data'!$B$16)*100</f>
        <v>9.3750000000000018</v>
      </c>
      <c r="D844" s="17">
        <f>A844/'Computed data'!$E$16</f>
        <v>119.06216401133807</v>
      </c>
    </row>
    <row r="845" spans="1:4" x14ac:dyDescent="0.25">
      <c r="A845" s="17">
        <v>1953</v>
      </c>
      <c r="B845" s="17">
        <v>2.4780000000000002</v>
      </c>
      <c r="C845" s="17">
        <f>(B845/'Computed data'!$B$16)*100</f>
        <v>9.3863636363636367</v>
      </c>
      <c r="D845" s="17">
        <f>A845/'Computed data'!$E$16</f>
        <v>119.30651940181799</v>
      </c>
    </row>
    <row r="846" spans="1:4" x14ac:dyDescent="0.25">
      <c r="A846" s="17">
        <v>1958</v>
      </c>
      <c r="B846" s="17">
        <v>2.4809999999999999</v>
      </c>
      <c r="C846" s="17">
        <f>(B846/'Computed data'!$B$16)*100</f>
        <v>9.3977272727272734</v>
      </c>
      <c r="D846" s="17">
        <f>A846/'Computed data'!$E$16</f>
        <v>119.61196363991789</v>
      </c>
    </row>
    <row r="847" spans="1:4" x14ac:dyDescent="0.25">
      <c r="A847" s="17">
        <v>1962</v>
      </c>
      <c r="B847" s="17">
        <v>2.484</v>
      </c>
      <c r="C847" s="17">
        <f>(B847/'Computed data'!$B$16)*100</f>
        <v>9.4090909090909101</v>
      </c>
      <c r="D847" s="17">
        <f>A847/'Computed data'!$E$16</f>
        <v>119.8563190303978</v>
      </c>
    </row>
    <row r="848" spans="1:4" x14ac:dyDescent="0.25">
      <c r="A848" s="17">
        <v>1966</v>
      </c>
      <c r="B848" s="17">
        <v>2.4860000000000002</v>
      </c>
      <c r="C848" s="17">
        <f>(B848/'Computed data'!$B$16)*100</f>
        <v>9.4166666666666679</v>
      </c>
      <c r="D848" s="17">
        <f>A848/'Computed data'!$E$16</f>
        <v>120.10067442087771</v>
      </c>
    </row>
    <row r="849" spans="1:4" x14ac:dyDescent="0.25">
      <c r="A849" s="17">
        <v>1970</v>
      </c>
      <c r="B849" s="17">
        <v>2.4889999999999999</v>
      </c>
      <c r="C849" s="17">
        <f>(B849/'Computed data'!$B$16)*100</f>
        <v>9.4280303030303028</v>
      </c>
      <c r="D849" s="17">
        <f>A849/'Computed data'!$E$16</f>
        <v>120.34502981135762</v>
      </c>
    </row>
    <row r="850" spans="1:4" x14ac:dyDescent="0.25">
      <c r="A850" s="17">
        <v>1975</v>
      </c>
      <c r="B850" s="17">
        <v>2.4929999999999999</v>
      </c>
      <c r="C850" s="17">
        <f>(B850/'Computed data'!$B$16)*100</f>
        <v>9.4431818181818183</v>
      </c>
      <c r="D850" s="17">
        <f>A850/'Computed data'!$E$16</f>
        <v>120.65047404945751</v>
      </c>
    </row>
    <row r="851" spans="1:4" x14ac:dyDescent="0.25">
      <c r="A851" s="17">
        <v>1979</v>
      </c>
      <c r="B851" s="17">
        <v>2.4950000000000001</v>
      </c>
      <c r="C851" s="17">
        <f>(B851/'Computed data'!$B$16)*100</f>
        <v>9.4507575757575761</v>
      </c>
      <c r="D851" s="17">
        <f>A851/'Computed data'!$E$16</f>
        <v>120.89482943993742</v>
      </c>
    </row>
    <row r="852" spans="1:4" x14ac:dyDescent="0.25">
      <c r="A852" s="17">
        <v>1983</v>
      </c>
      <c r="B852" s="17">
        <v>2.4990000000000001</v>
      </c>
      <c r="C852" s="17">
        <f>(B852/'Computed data'!$B$16)*100</f>
        <v>9.4659090909090917</v>
      </c>
      <c r="D852" s="17">
        <f>A852/'Computed data'!$E$16</f>
        <v>121.13918483041735</v>
      </c>
    </row>
    <row r="853" spans="1:4" x14ac:dyDescent="0.25">
      <c r="A853" s="17">
        <v>1987</v>
      </c>
      <c r="B853" s="17">
        <v>2.5009999999999999</v>
      </c>
      <c r="C853" s="17">
        <f>(B853/'Computed data'!$B$16)*100</f>
        <v>9.4734848484848495</v>
      </c>
      <c r="D853" s="17">
        <f>A853/'Computed data'!$E$16</f>
        <v>121.38354022089726</v>
      </c>
    </row>
    <row r="854" spans="1:4" x14ac:dyDescent="0.25">
      <c r="A854" s="17">
        <v>1992</v>
      </c>
      <c r="B854" s="17">
        <v>2.5049999999999999</v>
      </c>
      <c r="C854" s="17">
        <f>(B854/'Computed data'!$B$16)*100</f>
        <v>9.4886363636363651</v>
      </c>
      <c r="D854" s="17">
        <f>A854/'Computed data'!$E$16</f>
        <v>121.68898445899715</v>
      </c>
    </row>
    <row r="855" spans="1:4" x14ac:dyDescent="0.25">
      <c r="A855" s="17">
        <v>1996</v>
      </c>
      <c r="B855" s="17">
        <v>2.5070000000000001</v>
      </c>
      <c r="C855" s="17">
        <f>(B855/'Computed data'!$B$16)*100</f>
        <v>9.4962121212121211</v>
      </c>
      <c r="D855" s="17">
        <f>A855/'Computed data'!$E$16</f>
        <v>121.93333984947706</v>
      </c>
    </row>
    <row r="856" spans="1:4" x14ac:dyDescent="0.25">
      <c r="A856" s="17">
        <v>2000</v>
      </c>
      <c r="B856" s="17">
        <v>2.5099999999999998</v>
      </c>
      <c r="C856" s="17">
        <f>(B856/'Computed data'!$B$16)*100</f>
        <v>9.5075757575757578</v>
      </c>
      <c r="D856" s="17">
        <f>A856/'Computed data'!$E$16</f>
        <v>122.17769523995698</v>
      </c>
    </row>
    <row r="857" spans="1:4" x14ac:dyDescent="0.25">
      <c r="A857" s="17">
        <v>2005</v>
      </c>
      <c r="B857" s="17">
        <v>2.5129999999999999</v>
      </c>
      <c r="C857" s="17">
        <f>(B857/'Computed data'!$B$16)*100</f>
        <v>9.5189393939393927</v>
      </c>
      <c r="D857" s="17">
        <f>A857/'Computed data'!$E$16</f>
        <v>122.48313947805687</v>
      </c>
    </row>
    <row r="858" spans="1:4" x14ac:dyDescent="0.25">
      <c r="A858" s="17">
        <v>2010</v>
      </c>
      <c r="B858" s="17">
        <v>2.516</v>
      </c>
      <c r="C858" s="17">
        <f>(B858/'Computed data'!$B$16)*100</f>
        <v>9.5303030303030312</v>
      </c>
      <c r="D858" s="17">
        <f>A858/'Computed data'!$E$16</f>
        <v>122.78858371615677</v>
      </c>
    </row>
    <row r="859" spans="1:4" x14ac:dyDescent="0.25">
      <c r="A859" s="17">
        <v>2013</v>
      </c>
      <c r="B859" s="17">
        <v>2.5190000000000001</v>
      </c>
      <c r="C859" s="17">
        <f>(B859/'Computed data'!$B$16)*100</f>
        <v>9.5416666666666679</v>
      </c>
      <c r="D859" s="17">
        <f>A859/'Computed data'!$E$16</f>
        <v>122.9718502590167</v>
      </c>
    </row>
    <row r="860" spans="1:4" x14ac:dyDescent="0.25">
      <c r="A860" s="17">
        <v>2017</v>
      </c>
      <c r="B860" s="17">
        <v>2.5219999999999998</v>
      </c>
      <c r="C860" s="17">
        <f>(B860/'Computed data'!$B$16)*100</f>
        <v>9.5530303030303028</v>
      </c>
      <c r="D860" s="17">
        <f>A860/'Computed data'!$E$16</f>
        <v>123.21620564949662</v>
      </c>
    </row>
    <row r="861" spans="1:4" x14ac:dyDescent="0.25">
      <c r="A861" s="17">
        <v>2022</v>
      </c>
      <c r="B861" s="17">
        <v>2.5249999999999999</v>
      </c>
      <c r="C861" s="17">
        <f>(B861/'Computed data'!$B$16)*100</f>
        <v>9.5643939393939394</v>
      </c>
      <c r="D861" s="17">
        <f>A861/'Computed data'!$E$16</f>
        <v>123.52164988759651</v>
      </c>
    </row>
    <row r="862" spans="1:4" x14ac:dyDescent="0.25">
      <c r="A862" s="17">
        <v>2026</v>
      </c>
      <c r="B862" s="17">
        <v>2.528</v>
      </c>
      <c r="C862" s="17">
        <f>(B862/'Computed data'!$B$16)*100</f>
        <v>9.5757575757575761</v>
      </c>
      <c r="D862" s="17">
        <f>A862/'Computed data'!$E$16</f>
        <v>123.76600527807642</v>
      </c>
    </row>
    <row r="863" spans="1:4" x14ac:dyDescent="0.25">
      <c r="A863" s="17">
        <v>2032</v>
      </c>
      <c r="B863" s="17">
        <v>2.5310000000000001</v>
      </c>
      <c r="C863" s="17">
        <f>(B863/'Computed data'!$B$16)*100</f>
        <v>9.5871212121212128</v>
      </c>
      <c r="D863" s="17">
        <f>A863/'Computed data'!$E$16</f>
        <v>124.13253836379629</v>
      </c>
    </row>
    <row r="864" spans="1:4" x14ac:dyDescent="0.25">
      <c r="A864" s="17">
        <v>2036</v>
      </c>
      <c r="B864" s="17">
        <v>2.5339999999999998</v>
      </c>
      <c r="C864" s="17">
        <f>(B864/'Computed data'!$B$16)*100</f>
        <v>9.5984848484848477</v>
      </c>
      <c r="D864" s="17">
        <f>A864/'Computed data'!$E$16</f>
        <v>124.37689375427621</v>
      </c>
    </row>
    <row r="865" spans="1:4" x14ac:dyDescent="0.25">
      <c r="A865" s="17">
        <v>2040</v>
      </c>
      <c r="B865" s="17">
        <v>2.5369999999999999</v>
      </c>
      <c r="C865" s="17">
        <f>(B865/'Computed data'!$B$16)*100</f>
        <v>9.6098484848484844</v>
      </c>
      <c r="D865" s="17">
        <f>A865/'Computed data'!$E$16</f>
        <v>124.62124914475612</v>
      </c>
    </row>
    <row r="866" spans="1:4" x14ac:dyDescent="0.25">
      <c r="A866" s="17">
        <v>2046</v>
      </c>
      <c r="B866" s="17">
        <v>2.54</v>
      </c>
      <c r="C866" s="17">
        <f>(B866/'Computed data'!$B$16)*100</f>
        <v>9.6212121212121229</v>
      </c>
      <c r="D866" s="17">
        <f>A866/'Computed data'!$E$16</f>
        <v>124.98778223047599</v>
      </c>
    </row>
    <row r="867" spans="1:4" x14ac:dyDescent="0.25">
      <c r="A867" s="17">
        <v>2048</v>
      </c>
      <c r="B867" s="17">
        <v>2.5430000000000001</v>
      </c>
      <c r="C867" s="17">
        <f>(B867/'Computed data'!$B$16)*100</f>
        <v>9.6325757575757596</v>
      </c>
      <c r="D867" s="17">
        <f>A867/'Computed data'!$E$16</f>
        <v>125.10995992571594</v>
      </c>
    </row>
    <row r="868" spans="1:4" x14ac:dyDescent="0.25">
      <c r="A868" s="17">
        <v>2054</v>
      </c>
      <c r="B868" s="17">
        <v>2.5449999999999999</v>
      </c>
      <c r="C868" s="17">
        <f>(B868/'Computed data'!$B$16)*100</f>
        <v>9.6401515151515156</v>
      </c>
      <c r="D868" s="17">
        <f>A868/'Computed data'!$E$16</f>
        <v>125.47649301143582</v>
      </c>
    </row>
    <row r="869" spans="1:4" x14ac:dyDescent="0.25">
      <c r="A869" s="17">
        <v>2058</v>
      </c>
      <c r="B869" s="17">
        <v>2.5489999999999999</v>
      </c>
      <c r="C869" s="17">
        <f>(B869/'Computed data'!$B$16)*100</f>
        <v>9.6553030303030312</v>
      </c>
      <c r="D869" s="17">
        <f>A869/'Computed data'!$E$16</f>
        <v>125.72084840191573</v>
      </c>
    </row>
    <row r="870" spans="1:4" x14ac:dyDescent="0.25">
      <c r="A870" s="17">
        <v>2063</v>
      </c>
      <c r="B870" s="17">
        <v>2.5510000000000002</v>
      </c>
      <c r="C870" s="17">
        <f>(B870/'Computed data'!$B$16)*100</f>
        <v>9.662878787878789</v>
      </c>
      <c r="D870" s="17">
        <f>A870/'Computed data'!$E$16</f>
        <v>126.02629264001563</v>
      </c>
    </row>
    <row r="871" spans="1:4" x14ac:dyDescent="0.25">
      <c r="A871" s="17">
        <v>2068</v>
      </c>
      <c r="B871" s="17">
        <v>2.5550000000000002</v>
      </c>
      <c r="C871" s="17">
        <f>(B871/'Computed data'!$B$16)*100</f>
        <v>9.6780303030303028</v>
      </c>
      <c r="D871" s="17">
        <f>A871/'Computed data'!$E$16</f>
        <v>126.33173687811552</v>
      </c>
    </row>
    <row r="872" spans="1:4" x14ac:dyDescent="0.25">
      <c r="A872" s="17">
        <v>2072</v>
      </c>
      <c r="B872" s="17">
        <v>2.5569999999999999</v>
      </c>
      <c r="C872" s="17">
        <f>(B872/'Computed data'!$B$16)*100</f>
        <v>9.6856060606060606</v>
      </c>
      <c r="D872" s="17">
        <f>A872/'Computed data'!$E$16</f>
        <v>126.57609226859543</v>
      </c>
    </row>
    <row r="873" spans="1:4" x14ac:dyDescent="0.25">
      <c r="A873" s="17">
        <v>2075</v>
      </c>
      <c r="B873" s="17">
        <v>2.56</v>
      </c>
      <c r="C873" s="17">
        <f>(B873/'Computed data'!$B$16)*100</f>
        <v>9.696969696969699</v>
      </c>
      <c r="D873" s="17">
        <f>A873/'Computed data'!$E$16</f>
        <v>126.75935881145537</v>
      </c>
    </row>
    <row r="874" spans="1:4" x14ac:dyDescent="0.25">
      <c r="A874" s="17">
        <v>2081</v>
      </c>
      <c r="B874" s="17">
        <v>2.5630000000000002</v>
      </c>
      <c r="C874" s="17">
        <f>(B874/'Computed data'!$B$16)*100</f>
        <v>9.7083333333333339</v>
      </c>
      <c r="D874" s="17">
        <f>A874/'Computed data'!$E$16</f>
        <v>127.12589189717524</v>
      </c>
    </row>
    <row r="875" spans="1:4" x14ac:dyDescent="0.25">
      <c r="A875" s="17">
        <v>2085</v>
      </c>
      <c r="B875" s="17">
        <v>2.5659999999999998</v>
      </c>
      <c r="C875" s="17">
        <f>(B875/'Computed data'!$B$16)*100</f>
        <v>9.7196969696969706</v>
      </c>
      <c r="D875" s="17">
        <f>A875/'Computed data'!$E$16</f>
        <v>127.37024728765515</v>
      </c>
    </row>
    <row r="876" spans="1:4" x14ac:dyDescent="0.25">
      <c r="A876" s="17">
        <v>2090</v>
      </c>
      <c r="B876" s="17">
        <v>2.569</v>
      </c>
      <c r="C876" s="17">
        <f>(B876/'Computed data'!$B$16)*100</f>
        <v>9.7310606060606073</v>
      </c>
      <c r="D876" s="17">
        <f>A876/'Computed data'!$E$16</f>
        <v>127.67569152575504</v>
      </c>
    </row>
    <row r="877" spans="1:4" x14ac:dyDescent="0.25">
      <c r="A877" s="17">
        <v>2095</v>
      </c>
      <c r="B877" s="17">
        <v>2.5720000000000001</v>
      </c>
      <c r="C877" s="17">
        <f>(B877/'Computed data'!$B$16)*100</f>
        <v>9.7424242424242422</v>
      </c>
      <c r="D877" s="17">
        <f>A877/'Computed data'!$E$16</f>
        <v>127.98113576385494</v>
      </c>
    </row>
    <row r="878" spans="1:4" x14ac:dyDescent="0.25">
      <c r="A878" s="17">
        <v>2098</v>
      </c>
      <c r="B878" s="17">
        <v>2.5750000000000002</v>
      </c>
      <c r="C878" s="17">
        <f>(B878/'Computed data'!$B$16)*100</f>
        <v>9.7537878787878807</v>
      </c>
      <c r="D878" s="17">
        <f>A878/'Computed data'!$E$16</f>
        <v>128.16440230671486</v>
      </c>
    </row>
    <row r="879" spans="1:4" x14ac:dyDescent="0.25">
      <c r="A879" s="17">
        <v>2103</v>
      </c>
      <c r="B879" s="17">
        <v>2.5779999999999998</v>
      </c>
      <c r="C879" s="17">
        <f>(B879/'Computed data'!$B$16)*100</f>
        <v>9.7651515151515156</v>
      </c>
      <c r="D879" s="17">
        <f>A879/'Computed data'!$E$16</f>
        <v>128.46984654481477</v>
      </c>
    </row>
    <row r="880" spans="1:4" x14ac:dyDescent="0.25">
      <c r="A880" s="17">
        <v>2107</v>
      </c>
      <c r="B880" s="17">
        <v>2.581</v>
      </c>
      <c r="C880" s="17">
        <f>(B880/'Computed data'!$B$16)*100</f>
        <v>9.7765151515151505</v>
      </c>
      <c r="D880" s="17">
        <f>A880/'Computed data'!$E$16</f>
        <v>128.71420193529468</v>
      </c>
    </row>
    <row r="881" spans="1:4" x14ac:dyDescent="0.25">
      <c r="A881" s="17">
        <v>2112</v>
      </c>
      <c r="B881" s="17">
        <v>2.5840000000000001</v>
      </c>
      <c r="C881" s="17">
        <f>(B881/'Computed data'!$B$16)*100</f>
        <v>9.787878787878789</v>
      </c>
      <c r="D881" s="17">
        <f>A881/'Computed data'!$E$16</f>
        <v>129.01964617339456</v>
      </c>
    </row>
    <row r="882" spans="1:4" x14ac:dyDescent="0.25">
      <c r="A882" s="17">
        <v>2115</v>
      </c>
      <c r="B882" s="17">
        <v>2.5870000000000002</v>
      </c>
      <c r="C882" s="17">
        <f>(B882/'Computed data'!$B$16)*100</f>
        <v>9.7992424242424256</v>
      </c>
      <c r="D882" s="17">
        <f>A882/'Computed data'!$E$16</f>
        <v>129.2029127162545</v>
      </c>
    </row>
    <row r="883" spans="1:4" x14ac:dyDescent="0.25">
      <c r="A883" s="17">
        <v>2121</v>
      </c>
      <c r="B883" s="17">
        <v>2.59</v>
      </c>
      <c r="C883" s="17">
        <f>(B883/'Computed data'!$B$16)*100</f>
        <v>9.8106060606060606</v>
      </c>
      <c r="D883" s="17">
        <f>A883/'Computed data'!$E$16</f>
        <v>129.56944580197438</v>
      </c>
    </row>
    <row r="884" spans="1:4" x14ac:dyDescent="0.25">
      <c r="A884" s="17">
        <v>2125</v>
      </c>
      <c r="B884" s="17">
        <v>2.593</v>
      </c>
      <c r="C884" s="17">
        <f>(B884/'Computed data'!$B$16)*100</f>
        <v>9.8219696969696972</v>
      </c>
      <c r="D884" s="17">
        <f>A884/'Computed data'!$E$16</f>
        <v>129.81380119245429</v>
      </c>
    </row>
    <row r="885" spans="1:4" x14ac:dyDescent="0.25">
      <c r="A885" s="17">
        <v>2130</v>
      </c>
      <c r="B885" s="17">
        <v>2.5950000000000002</v>
      </c>
      <c r="C885" s="17">
        <f>(B885/'Computed data'!$B$16)*100</f>
        <v>9.8295454545454568</v>
      </c>
      <c r="D885" s="17">
        <f>A885/'Computed data'!$E$16</f>
        <v>130.11924543055417</v>
      </c>
    </row>
    <row r="886" spans="1:4" x14ac:dyDescent="0.25">
      <c r="A886" s="17">
        <v>2135</v>
      </c>
      <c r="B886" s="17">
        <v>2.5979999999999999</v>
      </c>
      <c r="C886" s="17">
        <f>(B886/'Computed data'!$B$16)*100</f>
        <v>9.8409090909090899</v>
      </c>
      <c r="D886" s="17">
        <f>A886/'Computed data'!$E$16</f>
        <v>130.42468966865408</v>
      </c>
    </row>
    <row r="887" spans="1:4" x14ac:dyDescent="0.25">
      <c r="A887" s="17">
        <v>2140</v>
      </c>
      <c r="B887" s="17">
        <v>2.601</v>
      </c>
      <c r="C887" s="17">
        <f>(B887/'Computed data'!$B$16)*100</f>
        <v>9.8522727272727284</v>
      </c>
      <c r="D887" s="17">
        <f>A887/'Computed data'!$E$16</f>
        <v>130.73013390675396</v>
      </c>
    </row>
    <row r="888" spans="1:4" x14ac:dyDescent="0.25">
      <c r="A888" s="17">
        <v>2146</v>
      </c>
      <c r="B888" s="17">
        <v>2.6040000000000001</v>
      </c>
      <c r="C888" s="17">
        <f>(B888/'Computed data'!$B$16)*100</f>
        <v>9.8636363636363651</v>
      </c>
      <c r="D888" s="17">
        <f>A888/'Computed data'!$E$16</f>
        <v>131.09666699247384</v>
      </c>
    </row>
    <row r="889" spans="1:4" x14ac:dyDescent="0.25">
      <c r="A889" s="17">
        <v>2150</v>
      </c>
      <c r="B889" s="17">
        <v>2.6070000000000002</v>
      </c>
      <c r="C889" s="17">
        <f>(B889/'Computed data'!$B$16)*100</f>
        <v>9.8750000000000018</v>
      </c>
      <c r="D889" s="17">
        <f>A889/'Computed data'!$E$16</f>
        <v>131.34102238295375</v>
      </c>
    </row>
    <row r="890" spans="1:4" x14ac:dyDescent="0.25">
      <c r="A890" s="17">
        <v>2154</v>
      </c>
      <c r="B890" s="17">
        <v>2.61</v>
      </c>
      <c r="C890" s="17">
        <f>(B890/'Computed data'!$B$16)*100</f>
        <v>9.8863636363636367</v>
      </c>
      <c r="D890" s="17">
        <f>A890/'Computed data'!$E$16</f>
        <v>131.58537777343366</v>
      </c>
    </row>
    <row r="891" spans="1:4" x14ac:dyDescent="0.25">
      <c r="A891" s="17">
        <v>2158</v>
      </c>
      <c r="B891" s="17">
        <v>2.613</v>
      </c>
      <c r="C891" s="17">
        <f>(B891/'Computed data'!$B$16)*100</f>
        <v>9.8977272727272734</v>
      </c>
      <c r="D891" s="17">
        <f>A891/'Computed data'!$E$16</f>
        <v>131.82973316391357</v>
      </c>
    </row>
    <row r="892" spans="1:4" x14ac:dyDescent="0.25">
      <c r="A892" s="17">
        <v>2163</v>
      </c>
      <c r="B892" s="17">
        <v>2.6160000000000001</v>
      </c>
      <c r="C892" s="17">
        <f>(B892/'Computed data'!$B$16)*100</f>
        <v>9.9090909090909101</v>
      </c>
      <c r="D892" s="17">
        <f>A892/'Computed data'!$E$16</f>
        <v>132.13517740201348</v>
      </c>
    </row>
    <row r="893" spans="1:4" x14ac:dyDescent="0.25">
      <c r="A893" s="17">
        <v>2167</v>
      </c>
      <c r="B893" s="17">
        <v>2.6190000000000002</v>
      </c>
      <c r="C893" s="17">
        <f>(B893/'Computed data'!$B$16)*100</f>
        <v>9.9204545454545467</v>
      </c>
      <c r="D893" s="17">
        <f>A893/'Computed data'!$E$16</f>
        <v>132.37953279249339</v>
      </c>
    </row>
    <row r="894" spans="1:4" x14ac:dyDescent="0.25">
      <c r="A894" s="17">
        <v>2171</v>
      </c>
      <c r="B894" s="17">
        <v>2.6219999999999999</v>
      </c>
      <c r="C894" s="17">
        <f>(B894/'Computed data'!$B$16)*100</f>
        <v>9.9318181818181817</v>
      </c>
      <c r="D894" s="17">
        <f>A894/'Computed data'!$E$16</f>
        <v>132.6238881829733</v>
      </c>
    </row>
    <row r="895" spans="1:4" x14ac:dyDescent="0.25">
      <c r="A895" s="17">
        <v>2175</v>
      </c>
      <c r="B895" s="17">
        <v>2.625</v>
      </c>
      <c r="C895" s="17">
        <f>(B895/'Computed data'!$B$16)*100</f>
        <v>9.9431818181818183</v>
      </c>
      <c r="D895" s="17">
        <f>A895/'Computed data'!$E$16</f>
        <v>132.86824357345321</v>
      </c>
    </row>
    <row r="896" spans="1:4" x14ac:dyDescent="0.25">
      <c r="A896" s="17">
        <v>2179</v>
      </c>
      <c r="B896" s="17">
        <v>2.6280000000000001</v>
      </c>
      <c r="C896" s="17">
        <f>(B896/'Computed data'!$B$16)*100</f>
        <v>9.9545454545454568</v>
      </c>
      <c r="D896" s="17">
        <f>A896/'Computed data'!$E$16</f>
        <v>133.11259896393312</v>
      </c>
    </row>
    <row r="897" spans="1:4" x14ac:dyDescent="0.25">
      <c r="A897" s="17">
        <v>2183</v>
      </c>
      <c r="B897" s="17">
        <v>2.6309999999999998</v>
      </c>
      <c r="C897" s="17">
        <f>(B897/'Computed data'!$B$16)*100</f>
        <v>9.9659090909090899</v>
      </c>
      <c r="D897" s="17">
        <f>A897/'Computed data'!$E$16</f>
        <v>133.35695435441303</v>
      </c>
    </row>
    <row r="898" spans="1:4" x14ac:dyDescent="0.25">
      <c r="A898" s="17">
        <v>2189</v>
      </c>
      <c r="B898" s="17">
        <v>2.6339999999999999</v>
      </c>
      <c r="C898" s="17">
        <f>(B898/'Computed data'!$B$16)*100</f>
        <v>9.9772727272727284</v>
      </c>
      <c r="D898" s="17">
        <f>A898/'Computed data'!$E$16</f>
        <v>133.72348744013291</v>
      </c>
    </row>
    <row r="899" spans="1:4" x14ac:dyDescent="0.25">
      <c r="A899" s="17">
        <v>2193</v>
      </c>
      <c r="B899" s="17">
        <v>2.637</v>
      </c>
      <c r="C899" s="17">
        <f>(B899/'Computed data'!$B$16)*100</f>
        <v>9.9886363636363651</v>
      </c>
      <c r="D899" s="17">
        <f>A899/'Computed data'!$E$16</f>
        <v>133.96784283061282</v>
      </c>
    </row>
    <row r="900" spans="1:4" x14ac:dyDescent="0.25">
      <c r="A900" s="17">
        <v>2197</v>
      </c>
      <c r="B900" s="17">
        <v>2.6389999999999998</v>
      </c>
      <c r="C900" s="17">
        <f>(B900/'Computed data'!$B$16)*100</f>
        <v>9.9962121212121211</v>
      </c>
      <c r="D900" s="17">
        <f>A900/'Computed data'!$E$16</f>
        <v>134.21219822109273</v>
      </c>
    </row>
    <row r="901" spans="1:4" x14ac:dyDescent="0.25">
      <c r="A901" s="17">
        <v>2202</v>
      </c>
      <c r="B901" s="17">
        <v>2.6429999999999998</v>
      </c>
      <c r="C901" s="17">
        <f>(B901/'Computed data'!$B$16)*100</f>
        <v>10.011363636363637</v>
      </c>
      <c r="D901" s="17">
        <f>A901/'Computed data'!$E$16</f>
        <v>134.51764245919264</v>
      </c>
    </row>
    <row r="902" spans="1:4" x14ac:dyDescent="0.25">
      <c r="A902" s="17">
        <v>2206</v>
      </c>
      <c r="B902" s="17">
        <v>2.6459999999999999</v>
      </c>
      <c r="C902" s="17">
        <f>(B902/'Computed data'!$B$16)*100</f>
        <v>10.022727272727273</v>
      </c>
      <c r="D902" s="17">
        <f>A902/'Computed data'!$E$16</f>
        <v>134.76199784967255</v>
      </c>
    </row>
    <row r="903" spans="1:4" x14ac:dyDescent="0.25">
      <c r="A903" s="17">
        <v>2212</v>
      </c>
      <c r="B903" s="17">
        <v>2.6480000000000001</v>
      </c>
      <c r="C903" s="17">
        <f>(B903/'Computed data'!$B$16)*100</f>
        <v>10.030303030303031</v>
      </c>
      <c r="D903" s="17">
        <f>A903/'Computed data'!$E$16</f>
        <v>135.1285309353924</v>
      </c>
    </row>
    <row r="904" spans="1:4" x14ac:dyDescent="0.25">
      <c r="A904" s="17">
        <v>2216</v>
      </c>
      <c r="B904" s="17">
        <v>2.6520000000000001</v>
      </c>
      <c r="C904" s="17">
        <f>(B904/'Computed data'!$B$16)*100</f>
        <v>10.045454545454547</v>
      </c>
      <c r="D904" s="17">
        <f>A904/'Computed data'!$E$16</f>
        <v>135.37288632587234</v>
      </c>
    </row>
    <row r="905" spans="1:4" x14ac:dyDescent="0.25">
      <c r="A905" s="17">
        <v>2222</v>
      </c>
      <c r="B905" s="17">
        <v>2.6539999999999999</v>
      </c>
      <c r="C905" s="17">
        <f>(B905/'Computed data'!$B$16)*100</f>
        <v>10.053030303030305</v>
      </c>
      <c r="D905" s="17">
        <f>A905/'Computed data'!$E$16</f>
        <v>135.73941941159219</v>
      </c>
    </row>
    <row r="906" spans="1:4" x14ac:dyDescent="0.25">
      <c r="A906" s="17">
        <v>2227</v>
      </c>
      <c r="B906" s="17">
        <v>2.6579999999999999</v>
      </c>
      <c r="C906" s="17">
        <f>(B906/'Computed data'!$B$16)*100</f>
        <v>10.068181818181818</v>
      </c>
      <c r="D906" s="17">
        <f>A906/'Computed data'!$E$16</f>
        <v>136.0448636496921</v>
      </c>
    </row>
    <row r="907" spans="1:4" x14ac:dyDescent="0.25">
      <c r="A907" s="17">
        <v>2232</v>
      </c>
      <c r="B907" s="17">
        <v>2.66</v>
      </c>
      <c r="C907" s="17">
        <f>(B907/'Computed data'!$B$16)*100</f>
        <v>10.075757575757576</v>
      </c>
      <c r="D907" s="17">
        <f>A907/'Computed data'!$E$16</f>
        <v>136.35030788779198</v>
      </c>
    </row>
    <row r="908" spans="1:4" x14ac:dyDescent="0.25">
      <c r="A908" s="17">
        <v>2237</v>
      </c>
      <c r="B908" s="17">
        <v>2.6629999999999998</v>
      </c>
      <c r="C908" s="17">
        <f>(B908/'Computed data'!$B$16)*100</f>
        <v>10.087121212121213</v>
      </c>
      <c r="D908" s="17">
        <f>A908/'Computed data'!$E$16</f>
        <v>136.65575212589189</v>
      </c>
    </row>
    <row r="909" spans="1:4" x14ac:dyDescent="0.25">
      <c r="A909" s="17">
        <v>2242</v>
      </c>
      <c r="B909" s="17">
        <v>2.6659999999999999</v>
      </c>
      <c r="C909" s="17">
        <f>(B909/'Computed data'!$B$16)*100</f>
        <v>10.098484848484848</v>
      </c>
      <c r="D909" s="17">
        <f>A909/'Computed data'!$E$16</f>
        <v>136.96119636399177</v>
      </c>
    </row>
    <row r="910" spans="1:4" x14ac:dyDescent="0.25">
      <c r="A910" s="17">
        <v>2247</v>
      </c>
      <c r="B910" s="17">
        <v>2.669</v>
      </c>
      <c r="C910" s="17">
        <f>(B910/'Computed data'!$B$16)*100</f>
        <v>10.109848484848486</v>
      </c>
      <c r="D910" s="17">
        <f>A910/'Computed data'!$E$16</f>
        <v>137.26664060209166</v>
      </c>
    </row>
    <row r="911" spans="1:4" x14ac:dyDescent="0.25">
      <c r="A911" s="17">
        <v>2252</v>
      </c>
      <c r="B911" s="17">
        <v>2.6720000000000002</v>
      </c>
      <c r="C911" s="17">
        <f>(B911/'Computed data'!$B$16)*100</f>
        <v>10.121212121212123</v>
      </c>
      <c r="D911" s="17">
        <f>A911/'Computed data'!$E$16</f>
        <v>137.57208484019156</v>
      </c>
    </row>
    <row r="912" spans="1:4" x14ac:dyDescent="0.25">
      <c r="A912" s="17">
        <v>2257</v>
      </c>
      <c r="B912" s="17">
        <v>2.6749999999999998</v>
      </c>
      <c r="C912" s="17">
        <f>(B912/'Computed data'!$B$16)*100</f>
        <v>10.132575757575758</v>
      </c>
      <c r="D912" s="17">
        <f>A912/'Computed data'!$E$16</f>
        <v>137.87752907829145</v>
      </c>
    </row>
    <row r="913" spans="1:4" x14ac:dyDescent="0.25">
      <c r="A913" s="17">
        <v>2262</v>
      </c>
      <c r="B913" s="17">
        <v>2.6779999999999999</v>
      </c>
      <c r="C913" s="17">
        <f>(B913/'Computed data'!$B$16)*100</f>
        <v>10.143939393939394</v>
      </c>
      <c r="D913" s="17">
        <f>A913/'Computed data'!$E$16</f>
        <v>138.18297331639135</v>
      </c>
    </row>
    <row r="914" spans="1:4" x14ac:dyDescent="0.25">
      <c r="A914" s="17">
        <v>2267</v>
      </c>
      <c r="B914" s="17">
        <v>2.681</v>
      </c>
      <c r="C914" s="17">
        <f>(B914/'Computed data'!$B$16)*100</f>
        <v>10.155303030303031</v>
      </c>
      <c r="D914" s="17">
        <f>A914/'Computed data'!$E$16</f>
        <v>138.48841755449124</v>
      </c>
    </row>
    <row r="915" spans="1:4" x14ac:dyDescent="0.25">
      <c r="A915" s="17">
        <v>2272</v>
      </c>
      <c r="B915" s="17">
        <v>2.6840000000000002</v>
      </c>
      <c r="C915" s="17">
        <f>(B915/'Computed data'!$B$16)*100</f>
        <v>10.166666666666668</v>
      </c>
      <c r="D915" s="17">
        <f>A915/'Computed data'!$E$16</f>
        <v>138.79386179259112</v>
      </c>
    </row>
    <row r="916" spans="1:4" x14ac:dyDescent="0.25">
      <c r="A916" s="17">
        <v>2277</v>
      </c>
      <c r="B916" s="17">
        <v>2.6869999999999998</v>
      </c>
      <c r="C916" s="17">
        <f>(B916/'Computed data'!$B$16)*100</f>
        <v>10.178030303030303</v>
      </c>
      <c r="D916" s="17">
        <f>A916/'Computed data'!$E$16</f>
        <v>139.09930603069103</v>
      </c>
    </row>
    <row r="917" spans="1:4" x14ac:dyDescent="0.25">
      <c r="A917" s="17">
        <v>2282</v>
      </c>
      <c r="B917" s="17">
        <v>2.6890000000000001</v>
      </c>
      <c r="C917" s="17">
        <f>(B917/'Computed data'!$B$16)*100</f>
        <v>10.185606060606062</v>
      </c>
      <c r="D917" s="17">
        <f>A917/'Computed data'!$E$16</f>
        <v>139.40475026879091</v>
      </c>
    </row>
    <row r="918" spans="1:4" x14ac:dyDescent="0.25">
      <c r="A918" s="17">
        <v>2287</v>
      </c>
      <c r="B918" s="17">
        <v>2.6930000000000001</v>
      </c>
      <c r="C918" s="17">
        <f>(B918/'Computed data'!$B$16)*100</f>
        <v>10.200757575757576</v>
      </c>
      <c r="D918" s="17">
        <f>A918/'Computed data'!$E$16</f>
        <v>139.71019450689082</v>
      </c>
    </row>
    <row r="919" spans="1:4" x14ac:dyDescent="0.25">
      <c r="A919" s="17">
        <v>2292</v>
      </c>
      <c r="B919" s="17">
        <v>2.6949999999999998</v>
      </c>
      <c r="C919" s="17">
        <f>(B919/'Computed data'!$B$16)*100</f>
        <v>10.208333333333334</v>
      </c>
      <c r="D919" s="17">
        <f>A919/'Computed data'!$E$16</f>
        <v>140.0156387449907</v>
      </c>
    </row>
    <row r="920" spans="1:4" x14ac:dyDescent="0.25">
      <c r="A920" s="17">
        <v>2297</v>
      </c>
      <c r="B920" s="17">
        <v>2.698</v>
      </c>
      <c r="C920" s="17">
        <f>(B920/'Computed data'!$B$16)*100</f>
        <v>10.219696969696971</v>
      </c>
      <c r="D920" s="17">
        <f>A920/'Computed data'!$E$16</f>
        <v>140.32108298309058</v>
      </c>
    </row>
    <row r="921" spans="1:4" x14ac:dyDescent="0.25">
      <c r="A921" s="17">
        <v>2303</v>
      </c>
      <c r="B921" s="17">
        <v>2.702</v>
      </c>
      <c r="C921" s="17">
        <f>(B921/'Computed data'!$B$16)*100</f>
        <v>10.234848484848486</v>
      </c>
      <c r="D921" s="17">
        <f>A921/'Computed data'!$E$16</f>
        <v>140.68761606881046</v>
      </c>
    </row>
    <row r="922" spans="1:4" x14ac:dyDescent="0.25">
      <c r="A922" s="17">
        <v>2308</v>
      </c>
      <c r="B922" s="17">
        <v>2.7040000000000002</v>
      </c>
      <c r="C922" s="17">
        <f>(B922/'Computed data'!$B$16)*100</f>
        <v>10.242424242424244</v>
      </c>
      <c r="D922" s="17">
        <f>A922/'Computed data'!$E$16</f>
        <v>140.99306030691037</v>
      </c>
    </row>
    <row r="923" spans="1:4" x14ac:dyDescent="0.25">
      <c r="A923" s="17">
        <v>2312</v>
      </c>
      <c r="B923" s="17">
        <v>2.7069999999999999</v>
      </c>
      <c r="C923" s="17">
        <f>(B923/'Computed data'!$B$16)*100</f>
        <v>10.253787878787879</v>
      </c>
      <c r="D923" s="17">
        <f>A923/'Computed data'!$E$16</f>
        <v>141.23741569739028</v>
      </c>
    </row>
    <row r="924" spans="1:4" x14ac:dyDescent="0.25">
      <c r="A924" s="17">
        <v>2317</v>
      </c>
      <c r="B924" s="17">
        <v>2.71</v>
      </c>
      <c r="C924" s="17">
        <f>(B924/'Computed data'!$B$16)*100</f>
        <v>10.265151515151516</v>
      </c>
      <c r="D924" s="17">
        <f>A924/'Computed data'!$E$16</f>
        <v>141.54285993549016</v>
      </c>
    </row>
    <row r="925" spans="1:4" x14ac:dyDescent="0.25">
      <c r="A925" s="17">
        <v>2323</v>
      </c>
      <c r="B925" s="17">
        <v>2.7130000000000001</v>
      </c>
      <c r="C925" s="17">
        <f>(B925/'Computed data'!$B$16)*100</f>
        <v>10.276515151515152</v>
      </c>
      <c r="D925" s="17">
        <f>A925/'Computed data'!$E$16</f>
        <v>141.90939302121004</v>
      </c>
    </row>
    <row r="926" spans="1:4" x14ac:dyDescent="0.25">
      <c r="A926" s="17">
        <v>2328</v>
      </c>
      <c r="B926" s="17">
        <v>2.7160000000000002</v>
      </c>
      <c r="C926" s="17">
        <f>(B926/'Computed data'!$B$16)*100</f>
        <v>10.287878787878789</v>
      </c>
      <c r="D926" s="17">
        <f>A926/'Computed data'!$E$16</f>
        <v>142.21483725930992</v>
      </c>
    </row>
    <row r="927" spans="1:4" x14ac:dyDescent="0.25">
      <c r="A927" s="17">
        <v>2332</v>
      </c>
      <c r="B927" s="17">
        <v>2.7189999999999999</v>
      </c>
      <c r="C927" s="17">
        <f>(B927/'Computed data'!$B$16)*100</f>
        <v>10.299242424242424</v>
      </c>
      <c r="D927" s="17">
        <f>A927/'Computed data'!$E$16</f>
        <v>142.45919264978983</v>
      </c>
    </row>
    <row r="928" spans="1:4" x14ac:dyDescent="0.25">
      <c r="A928" s="17">
        <v>2337</v>
      </c>
      <c r="B928" s="17">
        <v>2.722</v>
      </c>
      <c r="C928" s="17">
        <f>(B928/'Computed data'!$B$16)*100</f>
        <v>10.310606060606061</v>
      </c>
      <c r="D928" s="17">
        <f>A928/'Computed data'!$E$16</f>
        <v>142.76463688788974</v>
      </c>
    </row>
    <row r="929" spans="1:4" x14ac:dyDescent="0.25">
      <c r="A929" s="17">
        <v>2338</v>
      </c>
      <c r="B929" s="17">
        <v>2.7250000000000001</v>
      </c>
      <c r="C929" s="17">
        <f>(B929/'Computed data'!$B$16)*100</f>
        <v>10.321969696969697</v>
      </c>
      <c r="D929" s="17">
        <f>A929/'Computed data'!$E$16</f>
        <v>142.82572573550971</v>
      </c>
    </row>
    <row r="930" spans="1:4" x14ac:dyDescent="0.25">
      <c r="A930" s="17">
        <v>2340</v>
      </c>
      <c r="B930" s="17">
        <v>2.7280000000000002</v>
      </c>
      <c r="C930" s="17">
        <f>(B930/'Computed data'!$B$16)*100</f>
        <v>10.333333333333334</v>
      </c>
      <c r="D930" s="17">
        <f>A930/'Computed data'!$E$16</f>
        <v>142.94790343074968</v>
      </c>
    </row>
    <row r="931" spans="1:4" x14ac:dyDescent="0.25">
      <c r="A931" s="17">
        <v>2342</v>
      </c>
      <c r="B931" s="17">
        <v>2.7309999999999999</v>
      </c>
      <c r="C931" s="17">
        <f>(B931/'Computed data'!$B$16)*100</f>
        <v>10.344696969696971</v>
      </c>
      <c r="D931" s="17">
        <f>A931/'Computed data'!$E$16</f>
        <v>143.07008112598962</v>
      </c>
    </row>
    <row r="932" spans="1:4" x14ac:dyDescent="0.25">
      <c r="A932" s="17">
        <v>2348</v>
      </c>
      <c r="B932" s="17">
        <v>2.734</v>
      </c>
      <c r="C932" s="17">
        <f>(B932/'Computed data'!$B$16)*100</f>
        <v>10.356060606060606</v>
      </c>
      <c r="D932" s="17">
        <f>A932/'Computed data'!$E$16</f>
        <v>143.4366142117095</v>
      </c>
    </row>
    <row r="933" spans="1:4" x14ac:dyDescent="0.25">
      <c r="A933" s="17">
        <v>2356</v>
      </c>
      <c r="B933" s="17">
        <v>2.7360000000000002</v>
      </c>
      <c r="C933" s="17">
        <f>(B933/'Computed data'!$B$16)*100</f>
        <v>10.363636363636365</v>
      </c>
      <c r="D933" s="17">
        <f>A933/'Computed data'!$E$16</f>
        <v>143.92532499266932</v>
      </c>
    </row>
    <row r="934" spans="1:4" x14ac:dyDescent="0.25">
      <c r="A934" s="17">
        <v>2361</v>
      </c>
      <c r="B934" s="17">
        <v>2.74</v>
      </c>
      <c r="C934" s="17">
        <f>(B934/'Computed data'!$B$16)*100</f>
        <v>10.378787878787881</v>
      </c>
      <c r="D934" s="17">
        <f>A934/'Computed data'!$E$16</f>
        <v>144.23076923076923</v>
      </c>
    </row>
    <row r="935" spans="1:4" x14ac:dyDescent="0.25">
      <c r="A935" s="17">
        <v>2367</v>
      </c>
      <c r="B935" s="17">
        <v>2.742</v>
      </c>
      <c r="C935" s="17">
        <f>(B935/'Computed data'!$B$16)*100</f>
        <v>10.386363636363637</v>
      </c>
      <c r="D935" s="17">
        <f>A935/'Computed data'!$E$16</f>
        <v>144.59730231648908</v>
      </c>
    </row>
    <row r="936" spans="1:4" x14ac:dyDescent="0.25">
      <c r="A936" s="17">
        <v>2372</v>
      </c>
      <c r="B936" s="17">
        <v>2.746</v>
      </c>
      <c r="C936" s="17">
        <f>(B936/'Computed data'!$B$16)*100</f>
        <v>10.401515151515152</v>
      </c>
      <c r="D936" s="17">
        <f>A936/'Computed data'!$E$16</f>
        <v>144.90274655458899</v>
      </c>
    </row>
    <row r="937" spans="1:4" x14ac:dyDescent="0.25">
      <c r="A937" s="17">
        <v>2378</v>
      </c>
      <c r="B937" s="17">
        <v>2.7480000000000002</v>
      </c>
      <c r="C937" s="17">
        <f>(B937/'Computed data'!$B$16)*100</f>
        <v>10.40909090909091</v>
      </c>
      <c r="D937" s="17">
        <f>A937/'Computed data'!$E$16</f>
        <v>145.26927964030884</v>
      </c>
    </row>
    <row r="938" spans="1:4" x14ac:dyDescent="0.25">
      <c r="A938" s="17">
        <v>2382</v>
      </c>
      <c r="B938" s="17">
        <v>2.7509999999999999</v>
      </c>
      <c r="C938" s="17">
        <f>(B938/'Computed data'!$B$16)*100</f>
        <v>10.420454545454545</v>
      </c>
      <c r="D938" s="17">
        <f>A938/'Computed data'!$E$16</f>
        <v>145.51363503078875</v>
      </c>
    </row>
    <row r="939" spans="1:4" x14ac:dyDescent="0.25">
      <c r="A939" s="17">
        <v>2388</v>
      </c>
      <c r="B939" s="17">
        <v>2.754</v>
      </c>
      <c r="C939" s="17">
        <f>(B939/'Computed data'!$B$16)*100</f>
        <v>10.431818181818182</v>
      </c>
      <c r="D939" s="17">
        <f>A939/'Computed data'!$E$16</f>
        <v>145.88016811650863</v>
      </c>
    </row>
    <row r="940" spans="1:4" x14ac:dyDescent="0.25">
      <c r="A940" s="17">
        <v>2393</v>
      </c>
      <c r="B940" s="17">
        <v>2.7570000000000001</v>
      </c>
      <c r="C940" s="17">
        <f>(B940/'Computed data'!$B$16)*100</f>
        <v>10.44318181818182</v>
      </c>
      <c r="D940" s="17">
        <f>A940/'Computed data'!$E$16</f>
        <v>146.18561235460854</v>
      </c>
    </row>
    <row r="941" spans="1:4" x14ac:dyDescent="0.25">
      <c r="A941" s="17">
        <v>2398</v>
      </c>
      <c r="B941" s="17">
        <v>2.76</v>
      </c>
      <c r="C941" s="17">
        <f>(B941/'Computed data'!$B$16)*100</f>
        <v>10.454545454545453</v>
      </c>
      <c r="D941" s="17">
        <f>A941/'Computed data'!$E$16</f>
        <v>146.49105659270842</v>
      </c>
    </row>
    <row r="942" spans="1:4" x14ac:dyDescent="0.25">
      <c r="A942" s="17">
        <v>2404</v>
      </c>
      <c r="B942" s="17">
        <v>2.7629999999999999</v>
      </c>
      <c r="C942" s="17">
        <f>(B942/'Computed data'!$B$16)*100</f>
        <v>10.465909090909092</v>
      </c>
      <c r="D942" s="17">
        <f>A942/'Computed data'!$E$16</f>
        <v>146.8575896784283</v>
      </c>
    </row>
    <row r="943" spans="1:4" x14ac:dyDescent="0.25">
      <c r="A943" s="17">
        <v>2410</v>
      </c>
      <c r="B943" s="17">
        <v>2.766</v>
      </c>
      <c r="C943" s="17">
        <f>(B943/'Computed data'!$B$16)*100</f>
        <v>10.477272727272728</v>
      </c>
      <c r="D943" s="17">
        <f>A943/'Computed data'!$E$16</f>
        <v>147.22412276414815</v>
      </c>
    </row>
    <row r="944" spans="1:4" x14ac:dyDescent="0.25">
      <c r="A944" s="17">
        <v>2415</v>
      </c>
      <c r="B944" s="17">
        <v>2.7690000000000001</v>
      </c>
      <c r="C944" s="17">
        <f>(B944/'Computed data'!$B$16)*100</f>
        <v>10.488636363636365</v>
      </c>
      <c r="D944" s="17">
        <f>A944/'Computed data'!$E$16</f>
        <v>147.52956700224806</v>
      </c>
    </row>
    <row r="945" spans="1:4" x14ac:dyDescent="0.25">
      <c r="A945" s="17">
        <v>2420</v>
      </c>
      <c r="B945" s="17">
        <v>2.7719999999999998</v>
      </c>
      <c r="C945" s="17">
        <f>(B945/'Computed data'!$B$16)*100</f>
        <v>10.5</v>
      </c>
      <c r="D945" s="17">
        <f>A945/'Computed data'!$E$16</f>
        <v>147.83501124034794</v>
      </c>
    </row>
    <row r="946" spans="1:4" x14ac:dyDescent="0.25">
      <c r="A946" s="17">
        <v>2425</v>
      </c>
      <c r="B946" s="17">
        <v>2.7749999999999999</v>
      </c>
      <c r="C946" s="17">
        <f>(B946/'Computed data'!$B$16)*100</f>
        <v>10.511363636363637</v>
      </c>
      <c r="D946" s="17">
        <f>A946/'Computed data'!$E$16</f>
        <v>148.14045547844785</v>
      </c>
    </row>
    <row r="947" spans="1:4" x14ac:dyDescent="0.25">
      <c r="A947" s="17">
        <v>2430</v>
      </c>
      <c r="B947" s="17">
        <v>2.778</v>
      </c>
      <c r="C947" s="17">
        <f>(B947/'Computed data'!$B$16)*100</f>
        <v>10.522727272727273</v>
      </c>
      <c r="D947" s="17">
        <f>A947/'Computed data'!$E$16</f>
        <v>148.44589971654773</v>
      </c>
    </row>
    <row r="948" spans="1:4" x14ac:dyDescent="0.25">
      <c r="A948" s="17">
        <v>2435</v>
      </c>
      <c r="B948" s="17">
        <v>2.7810000000000001</v>
      </c>
      <c r="C948" s="17">
        <f>(B948/'Computed data'!$B$16)*100</f>
        <v>10.53409090909091</v>
      </c>
      <c r="D948" s="17">
        <f>A948/'Computed data'!$E$16</f>
        <v>148.75134395464761</v>
      </c>
    </row>
    <row r="949" spans="1:4" x14ac:dyDescent="0.25">
      <c r="A949" s="17">
        <v>2440</v>
      </c>
      <c r="B949" s="17">
        <v>2.7839999999999998</v>
      </c>
      <c r="C949" s="17">
        <f>(B949/'Computed data'!$B$16)*100</f>
        <v>10.545454545454545</v>
      </c>
      <c r="D949" s="17">
        <f>A949/'Computed data'!$E$16</f>
        <v>149.05678819274752</v>
      </c>
    </row>
    <row r="950" spans="1:4" x14ac:dyDescent="0.25">
      <c r="A950" s="17">
        <v>2445</v>
      </c>
      <c r="B950" s="17">
        <v>2.786</v>
      </c>
      <c r="C950" s="17">
        <f>(B950/'Computed data'!$B$16)*100</f>
        <v>10.553030303030305</v>
      </c>
      <c r="D950" s="17">
        <f>A950/'Computed data'!$E$16</f>
        <v>149.3622324308474</v>
      </c>
    </row>
    <row r="951" spans="1:4" x14ac:dyDescent="0.25">
      <c r="A951" s="17">
        <v>2451</v>
      </c>
      <c r="B951" s="17">
        <v>2.79</v>
      </c>
      <c r="C951" s="17">
        <f>(B951/'Computed data'!$B$16)*100</f>
        <v>10.568181818181818</v>
      </c>
      <c r="D951" s="17">
        <f>A951/'Computed data'!$E$16</f>
        <v>149.72876551656728</v>
      </c>
    </row>
    <row r="952" spans="1:4" x14ac:dyDescent="0.25">
      <c r="A952" s="17">
        <v>2457</v>
      </c>
      <c r="B952" s="17">
        <v>2.7919999999999998</v>
      </c>
      <c r="C952" s="17">
        <f>(B952/'Computed data'!$B$16)*100</f>
        <v>10.575757575757576</v>
      </c>
      <c r="D952" s="17">
        <f>A952/'Computed data'!$E$16</f>
        <v>150.09529860228716</v>
      </c>
    </row>
    <row r="953" spans="1:4" x14ac:dyDescent="0.25">
      <c r="A953" s="17">
        <v>2463</v>
      </c>
      <c r="B953" s="17">
        <v>2.7959999999999998</v>
      </c>
      <c r="C953" s="17">
        <f>(B953/'Computed data'!$B$16)*100</f>
        <v>10.590909090909092</v>
      </c>
      <c r="D953" s="17">
        <f>A953/'Computed data'!$E$16</f>
        <v>150.46183168800701</v>
      </c>
    </row>
    <row r="954" spans="1:4" x14ac:dyDescent="0.25">
      <c r="A954" s="17">
        <v>2467</v>
      </c>
      <c r="B954" s="17">
        <v>2.798</v>
      </c>
      <c r="C954" s="17">
        <f>(B954/'Computed data'!$B$16)*100</f>
        <v>10.59848484848485</v>
      </c>
      <c r="D954" s="17">
        <f>A954/'Computed data'!$E$16</f>
        <v>150.70618707848692</v>
      </c>
    </row>
    <row r="955" spans="1:4" x14ac:dyDescent="0.25">
      <c r="A955" s="17">
        <v>2471</v>
      </c>
      <c r="B955" s="17">
        <v>2.8010000000000002</v>
      </c>
      <c r="C955" s="17">
        <f>(B955/'Computed data'!$B$16)*100</f>
        <v>10.609848484848486</v>
      </c>
      <c r="D955" s="17">
        <f>A955/'Computed data'!$E$16</f>
        <v>150.95054246896686</v>
      </c>
    </row>
    <row r="956" spans="1:4" x14ac:dyDescent="0.25">
      <c r="A956" s="17">
        <v>2476</v>
      </c>
      <c r="B956" s="17">
        <v>2.8039999999999998</v>
      </c>
      <c r="C956" s="17">
        <f>(B956/'Computed data'!$B$16)*100</f>
        <v>10.621212121212121</v>
      </c>
      <c r="D956" s="17">
        <f>A956/'Computed data'!$E$16</f>
        <v>151.25598670706674</v>
      </c>
    </row>
    <row r="957" spans="1:4" x14ac:dyDescent="0.25">
      <c r="A957" s="17">
        <v>2480</v>
      </c>
      <c r="B957" s="17">
        <v>2.8069999999999999</v>
      </c>
      <c r="C957" s="17">
        <f>(B957/'Computed data'!$B$16)*100</f>
        <v>10.632575757575758</v>
      </c>
      <c r="D957" s="17">
        <f>A957/'Computed data'!$E$16</f>
        <v>151.50034209754665</v>
      </c>
    </row>
    <row r="958" spans="1:4" x14ac:dyDescent="0.25">
      <c r="A958" s="17">
        <v>2484</v>
      </c>
      <c r="B958" s="17">
        <v>2.81</v>
      </c>
      <c r="C958" s="17">
        <f>(B958/'Computed data'!$B$16)*100</f>
        <v>10.643939393939394</v>
      </c>
      <c r="D958" s="17">
        <f>A958/'Computed data'!$E$16</f>
        <v>151.74469748802656</v>
      </c>
    </row>
    <row r="959" spans="1:4" x14ac:dyDescent="0.25">
      <c r="A959" s="17">
        <v>2490</v>
      </c>
      <c r="B959" s="17">
        <v>2.8130000000000002</v>
      </c>
      <c r="C959" s="17">
        <f>(B959/'Computed data'!$B$16)*100</f>
        <v>10.655303030303031</v>
      </c>
      <c r="D959" s="17">
        <f>A959/'Computed data'!$E$16</f>
        <v>152.11123057374644</v>
      </c>
    </row>
    <row r="960" spans="1:4" x14ac:dyDescent="0.25">
      <c r="A960" s="17">
        <v>2496</v>
      </c>
      <c r="B960" s="17">
        <v>2.8159999999999998</v>
      </c>
      <c r="C960" s="17">
        <f>(B960/'Computed data'!$B$16)*100</f>
        <v>10.666666666666666</v>
      </c>
      <c r="D960" s="17">
        <f>A960/'Computed data'!$E$16</f>
        <v>152.47776365946632</v>
      </c>
    </row>
    <row r="961" spans="1:4" x14ac:dyDescent="0.25">
      <c r="A961" s="17">
        <v>2500</v>
      </c>
      <c r="B961" s="17">
        <v>2.819</v>
      </c>
      <c r="C961" s="17">
        <f>(B961/'Computed data'!$B$16)*100</f>
        <v>10.678030303030303</v>
      </c>
      <c r="D961" s="17">
        <f>A961/'Computed data'!$E$16</f>
        <v>152.72211904994623</v>
      </c>
    </row>
    <row r="962" spans="1:4" x14ac:dyDescent="0.25">
      <c r="A962" s="17">
        <v>2504</v>
      </c>
      <c r="B962" s="17">
        <v>2.8220000000000001</v>
      </c>
      <c r="C962" s="17">
        <f>(B962/'Computed data'!$B$16)*100</f>
        <v>10.689393939393939</v>
      </c>
      <c r="D962" s="17">
        <f>A962/'Computed data'!$E$16</f>
        <v>152.96647444042614</v>
      </c>
    </row>
    <row r="963" spans="1:4" x14ac:dyDescent="0.25">
      <c r="A963" s="17">
        <v>2509</v>
      </c>
      <c r="B963" s="17">
        <v>2.8250000000000002</v>
      </c>
      <c r="C963" s="17">
        <f>(B963/'Computed data'!$B$16)*100</f>
        <v>10.700757575757578</v>
      </c>
      <c r="D963" s="17">
        <f>A963/'Computed data'!$E$16</f>
        <v>153.27191867852602</v>
      </c>
    </row>
    <row r="964" spans="1:4" x14ac:dyDescent="0.25">
      <c r="A964" s="17">
        <v>2515</v>
      </c>
      <c r="B964" s="17">
        <v>2.8279999999999998</v>
      </c>
      <c r="C964" s="17">
        <f>(B964/'Computed data'!$B$16)*100</f>
        <v>10.712121212121211</v>
      </c>
      <c r="D964" s="17">
        <f>A964/'Computed data'!$E$16</f>
        <v>153.6384517642459</v>
      </c>
    </row>
    <row r="965" spans="1:4" x14ac:dyDescent="0.25">
      <c r="A965" s="17">
        <v>2520</v>
      </c>
      <c r="B965" s="17">
        <v>2.831</v>
      </c>
      <c r="C965" s="17">
        <f>(B965/'Computed data'!$B$16)*100</f>
        <v>10.72348484848485</v>
      </c>
      <c r="D965" s="17">
        <f>A965/'Computed data'!$E$16</f>
        <v>153.94389600234578</v>
      </c>
    </row>
    <row r="966" spans="1:4" x14ac:dyDescent="0.25">
      <c r="A966" s="17">
        <v>2525</v>
      </c>
      <c r="B966" s="17">
        <v>2.8340000000000001</v>
      </c>
      <c r="C966" s="17">
        <f>(B966/'Computed data'!$B$16)*100</f>
        <v>10.734848484848486</v>
      </c>
      <c r="D966" s="17">
        <f>A966/'Computed data'!$E$16</f>
        <v>154.24934024044569</v>
      </c>
    </row>
    <row r="967" spans="1:4" x14ac:dyDescent="0.25">
      <c r="A967" s="17">
        <v>2528</v>
      </c>
      <c r="B967" s="17">
        <v>2.8370000000000002</v>
      </c>
      <c r="C967" s="17">
        <f>(B967/'Computed data'!$B$16)*100</f>
        <v>10.746212121212123</v>
      </c>
      <c r="D967" s="17">
        <f>A967/'Computed data'!$E$16</f>
        <v>154.43260678330563</v>
      </c>
    </row>
    <row r="968" spans="1:4" x14ac:dyDescent="0.25">
      <c r="A968" s="17">
        <v>2534</v>
      </c>
      <c r="B968" s="17">
        <v>2.84</v>
      </c>
      <c r="C968" s="17">
        <f>(B968/'Computed data'!$B$16)*100</f>
        <v>10.757575757575758</v>
      </c>
      <c r="D968" s="17">
        <f>A968/'Computed data'!$E$16</f>
        <v>154.79913986902548</v>
      </c>
    </row>
    <row r="969" spans="1:4" x14ac:dyDescent="0.25">
      <c r="A969" s="17">
        <v>2538</v>
      </c>
      <c r="B969" s="17">
        <v>2.8420000000000001</v>
      </c>
      <c r="C969" s="17">
        <f>(B969/'Computed data'!$B$16)*100</f>
        <v>10.765151515151516</v>
      </c>
      <c r="D969" s="17">
        <f>A969/'Computed data'!$E$16</f>
        <v>155.04349525950542</v>
      </c>
    </row>
    <row r="970" spans="1:4" x14ac:dyDescent="0.25">
      <c r="A970" s="17">
        <v>2543</v>
      </c>
      <c r="B970" s="17">
        <v>2.8450000000000002</v>
      </c>
      <c r="C970" s="17">
        <f>(B970/'Computed data'!$B$16)*100</f>
        <v>10.776515151515152</v>
      </c>
      <c r="D970" s="17">
        <f>A970/'Computed data'!$E$16</f>
        <v>155.3489394976053</v>
      </c>
    </row>
    <row r="971" spans="1:4" x14ac:dyDescent="0.25">
      <c r="A971" s="17">
        <v>2548</v>
      </c>
      <c r="B971" s="17">
        <v>2.8479999999999999</v>
      </c>
      <c r="C971" s="17">
        <f>(B971/'Computed data'!$B$16)*100</f>
        <v>10.787878787878787</v>
      </c>
      <c r="D971" s="17">
        <f>A971/'Computed data'!$E$16</f>
        <v>155.65438373570518</v>
      </c>
    </row>
    <row r="972" spans="1:4" x14ac:dyDescent="0.25">
      <c r="A972" s="17">
        <v>2552</v>
      </c>
      <c r="B972" s="17">
        <v>2.851</v>
      </c>
      <c r="C972" s="17">
        <f>(B972/'Computed data'!$B$16)*100</f>
        <v>10.799242424242426</v>
      </c>
      <c r="D972" s="17">
        <f>A972/'Computed data'!$E$16</f>
        <v>155.89873912618509</v>
      </c>
    </row>
    <row r="973" spans="1:4" x14ac:dyDescent="0.25">
      <c r="A973" s="17">
        <v>2559</v>
      </c>
      <c r="B973" s="17">
        <v>2.8540000000000001</v>
      </c>
      <c r="C973" s="17">
        <f>(B973/'Computed data'!$B$16)*100</f>
        <v>10.810606060606062</v>
      </c>
      <c r="D973" s="17">
        <f>A973/'Computed data'!$E$16</f>
        <v>156.32636105952494</v>
      </c>
    </row>
    <row r="974" spans="1:4" x14ac:dyDescent="0.25">
      <c r="A974" s="17">
        <v>2565</v>
      </c>
      <c r="B974" s="17">
        <v>2.8570000000000002</v>
      </c>
      <c r="C974" s="17">
        <f>(B974/'Computed data'!$B$16)*100</f>
        <v>10.821969696969697</v>
      </c>
      <c r="D974" s="17">
        <f>A974/'Computed data'!$E$16</f>
        <v>156.69289414524482</v>
      </c>
    </row>
    <row r="975" spans="1:4" x14ac:dyDescent="0.25">
      <c r="A975" s="17">
        <v>2571</v>
      </c>
      <c r="B975" s="17">
        <v>2.86</v>
      </c>
      <c r="C975" s="17">
        <f>(B975/'Computed data'!$B$16)*100</f>
        <v>10.833333333333334</v>
      </c>
      <c r="D975" s="17">
        <f>A975/'Computed data'!$E$16</f>
        <v>157.0594272309647</v>
      </c>
    </row>
    <row r="976" spans="1:4" x14ac:dyDescent="0.25">
      <c r="A976" s="17">
        <v>2575</v>
      </c>
      <c r="B976" s="17">
        <v>2.863</v>
      </c>
      <c r="C976" s="17">
        <f>(B976/'Computed data'!$B$16)*100</f>
        <v>10.844696969696971</v>
      </c>
      <c r="D976" s="17">
        <f>A976/'Computed data'!$E$16</f>
        <v>157.30378262144461</v>
      </c>
    </row>
    <row r="977" spans="1:4" x14ac:dyDescent="0.25">
      <c r="A977" s="17">
        <v>2580</v>
      </c>
      <c r="B977" s="17">
        <v>2.8660000000000001</v>
      </c>
      <c r="C977" s="17">
        <f>(B977/'Computed data'!$B$16)*100</f>
        <v>10.856060606060607</v>
      </c>
      <c r="D977" s="17">
        <f>A977/'Computed data'!$E$16</f>
        <v>157.60922685954449</v>
      </c>
    </row>
    <row r="978" spans="1:4" x14ac:dyDescent="0.25">
      <c r="A978" s="17">
        <v>2585</v>
      </c>
      <c r="B978" s="17">
        <v>2.8690000000000002</v>
      </c>
      <c r="C978" s="17">
        <f>(B978/'Computed data'!$B$16)*100</f>
        <v>10.867424242424244</v>
      </c>
      <c r="D978" s="17">
        <f>A978/'Computed data'!$E$16</f>
        <v>157.9146710976444</v>
      </c>
    </row>
    <row r="979" spans="1:4" x14ac:dyDescent="0.25">
      <c r="A979" s="17">
        <v>2588</v>
      </c>
      <c r="B979" s="17">
        <v>2.8719999999999999</v>
      </c>
      <c r="C979" s="17">
        <f>(B979/'Computed data'!$B$16)*100</f>
        <v>10.878787878787879</v>
      </c>
      <c r="D979" s="17">
        <f>A979/'Computed data'!$E$16</f>
        <v>158.09793764050434</v>
      </c>
    </row>
    <row r="980" spans="1:4" x14ac:dyDescent="0.25">
      <c r="A980" s="17">
        <v>2593</v>
      </c>
      <c r="B980" s="17">
        <v>2.875</v>
      </c>
      <c r="C980" s="17">
        <f>(B980/'Computed data'!$B$16)*100</f>
        <v>10.890151515151516</v>
      </c>
      <c r="D980" s="17">
        <f>A980/'Computed data'!$E$16</f>
        <v>158.40338187860422</v>
      </c>
    </row>
    <row r="981" spans="1:4" x14ac:dyDescent="0.25">
      <c r="A981" s="17">
        <v>2597</v>
      </c>
      <c r="B981" s="17">
        <v>2.8780000000000001</v>
      </c>
      <c r="C981" s="17">
        <f>(B981/'Computed data'!$B$16)*100</f>
        <v>10.901515151515152</v>
      </c>
      <c r="D981" s="17">
        <f>A981/'Computed data'!$E$16</f>
        <v>158.64773726908413</v>
      </c>
    </row>
    <row r="982" spans="1:4" x14ac:dyDescent="0.25">
      <c r="A982" s="17">
        <v>2602</v>
      </c>
      <c r="B982" s="17">
        <v>2.8809999999999998</v>
      </c>
      <c r="C982" s="17">
        <f>(B982/'Computed data'!$B$16)*100</f>
        <v>10.912878787878789</v>
      </c>
      <c r="D982" s="17">
        <f>A982/'Computed data'!$E$16</f>
        <v>158.95318150718404</v>
      </c>
    </row>
    <row r="983" spans="1:4" x14ac:dyDescent="0.25">
      <c r="A983" s="17">
        <v>2606</v>
      </c>
      <c r="B983" s="17">
        <v>2.8839999999999999</v>
      </c>
      <c r="C983" s="17">
        <f>(B983/'Computed data'!$B$16)*100</f>
        <v>10.924242424242424</v>
      </c>
      <c r="D983" s="17">
        <f>A983/'Computed data'!$E$16</f>
        <v>159.19753689766395</v>
      </c>
    </row>
    <row r="984" spans="1:4" x14ac:dyDescent="0.25">
      <c r="A984" s="17">
        <v>2611</v>
      </c>
      <c r="B984" s="17">
        <v>2.887</v>
      </c>
      <c r="C984" s="17">
        <f>(B984/'Computed data'!$B$16)*100</f>
        <v>10.935606060606061</v>
      </c>
      <c r="D984" s="17">
        <f>A984/'Computed data'!$E$16</f>
        <v>159.50298113576383</v>
      </c>
    </row>
    <row r="985" spans="1:4" x14ac:dyDescent="0.25">
      <c r="A985" s="17">
        <v>2615</v>
      </c>
      <c r="B985" s="17">
        <v>2.8889999999999998</v>
      </c>
      <c r="C985" s="17">
        <f>(B985/'Computed data'!$B$16)*100</f>
        <v>10.943181818181818</v>
      </c>
      <c r="D985" s="17">
        <f>A985/'Computed data'!$E$16</f>
        <v>159.74733652624374</v>
      </c>
    </row>
    <row r="986" spans="1:4" x14ac:dyDescent="0.25">
      <c r="A986" s="17">
        <v>2620</v>
      </c>
      <c r="B986" s="17">
        <v>2.8929999999999998</v>
      </c>
      <c r="C986" s="17">
        <f>(B986/'Computed data'!$B$16)*100</f>
        <v>10.958333333333334</v>
      </c>
      <c r="D986" s="17">
        <f>A986/'Computed data'!$E$16</f>
        <v>160.05278076434365</v>
      </c>
    </row>
    <row r="987" spans="1:4" x14ac:dyDescent="0.25">
      <c r="A987" s="17">
        <v>2625</v>
      </c>
      <c r="B987" s="17">
        <v>2.895</v>
      </c>
      <c r="C987" s="17">
        <f>(B987/'Computed data'!$B$16)*100</f>
        <v>10.965909090909092</v>
      </c>
      <c r="D987" s="17">
        <f>A987/'Computed data'!$E$16</f>
        <v>160.35822500244353</v>
      </c>
    </row>
    <row r="988" spans="1:4" x14ac:dyDescent="0.25">
      <c r="A988" s="17">
        <v>2630</v>
      </c>
      <c r="B988" s="17">
        <v>2.899</v>
      </c>
      <c r="C988" s="17">
        <f>(B988/'Computed data'!$B$16)*100</f>
        <v>10.981060606060607</v>
      </c>
      <c r="D988" s="17">
        <f>A988/'Computed data'!$E$16</f>
        <v>160.66366924054344</v>
      </c>
    </row>
    <row r="989" spans="1:4" x14ac:dyDescent="0.25">
      <c r="A989" s="17">
        <v>2633</v>
      </c>
      <c r="B989" s="17">
        <v>2.9009999999999998</v>
      </c>
      <c r="C989" s="17">
        <f>(B989/'Computed data'!$B$16)*100</f>
        <v>10.988636363636363</v>
      </c>
      <c r="D989" s="17">
        <f>A989/'Computed data'!$E$16</f>
        <v>160.84693578340335</v>
      </c>
    </row>
    <row r="990" spans="1:4" x14ac:dyDescent="0.25">
      <c r="A990" s="17">
        <v>2637</v>
      </c>
      <c r="B990" s="17">
        <v>2.9039999999999999</v>
      </c>
      <c r="C990" s="17">
        <f>(B990/'Computed data'!$B$16)*100</f>
        <v>11</v>
      </c>
      <c r="D990" s="17">
        <f>A990/'Computed data'!$E$16</f>
        <v>161.09129117388326</v>
      </c>
    </row>
    <row r="991" spans="1:4" x14ac:dyDescent="0.25">
      <c r="A991" s="17">
        <v>2641</v>
      </c>
      <c r="B991" s="17">
        <v>2.907</v>
      </c>
      <c r="C991" s="17">
        <f>(B991/'Computed data'!$B$16)*100</f>
        <v>11.011363636363637</v>
      </c>
      <c r="D991" s="17">
        <f>A991/'Computed data'!$E$16</f>
        <v>161.3356465643632</v>
      </c>
    </row>
    <row r="992" spans="1:4" x14ac:dyDescent="0.25">
      <c r="A992" s="17">
        <v>2645</v>
      </c>
      <c r="B992" s="17">
        <v>2.91</v>
      </c>
      <c r="C992" s="17">
        <f>(B992/'Computed data'!$B$16)*100</f>
        <v>11.022727272727275</v>
      </c>
      <c r="D992" s="17">
        <f>A992/'Computed data'!$E$16</f>
        <v>161.58000195484311</v>
      </c>
    </row>
    <row r="993" spans="1:4" x14ac:dyDescent="0.25">
      <c r="A993" s="17">
        <v>2650</v>
      </c>
      <c r="B993" s="17">
        <v>2.9129999999999998</v>
      </c>
      <c r="C993" s="17">
        <f>(B993/'Computed data'!$B$16)*100</f>
        <v>11.034090909090908</v>
      </c>
      <c r="D993" s="17">
        <f>A993/'Computed data'!$E$16</f>
        <v>161.88544619294299</v>
      </c>
    </row>
    <row r="994" spans="1:4" x14ac:dyDescent="0.25">
      <c r="A994" s="17">
        <v>2654</v>
      </c>
      <c r="B994" s="17">
        <v>2.9159999999999999</v>
      </c>
      <c r="C994" s="17">
        <f>(B994/'Computed data'!$B$16)*100</f>
        <v>11.045454545454545</v>
      </c>
      <c r="D994" s="17">
        <f>A994/'Computed data'!$E$16</f>
        <v>162.1298015834229</v>
      </c>
    </row>
    <row r="995" spans="1:4" x14ac:dyDescent="0.25">
      <c r="A995" s="17">
        <v>2658</v>
      </c>
      <c r="B995" s="17">
        <v>2.919</v>
      </c>
      <c r="C995" s="17">
        <f>(B995/'Computed data'!$B$16)*100</f>
        <v>11.056818181818183</v>
      </c>
      <c r="D995" s="17">
        <f>A995/'Computed data'!$E$16</f>
        <v>162.37415697390281</v>
      </c>
    </row>
    <row r="996" spans="1:4" x14ac:dyDescent="0.25">
      <c r="A996" s="17">
        <v>2662</v>
      </c>
      <c r="B996" s="17">
        <v>2.9220000000000002</v>
      </c>
      <c r="C996" s="17">
        <f>(B996/'Computed data'!$B$16)*100</f>
        <v>11.068181818181818</v>
      </c>
      <c r="D996" s="17">
        <f>A996/'Computed data'!$E$16</f>
        <v>162.61851236438275</v>
      </c>
    </row>
    <row r="997" spans="1:4" x14ac:dyDescent="0.25">
      <c r="A997" s="17">
        <v>2665</v>
      </c>
      <c r="B997" s="17">
        <v>2.9249999999999998</v>
      </c>
      <c r="C997" s="17">
        <f>(B997/'Computed data'!$B$16)*100</f>
        <v>11.079545454545455</v>
      </c>
      <c r="D997" s="17">
        <f>A997/'Computed data'!$E$16</f>
        <v>162.80177890724266</v>
      </c>
    </row>
    <row r="998" spans="1:4" x14ac:dyDescent="0.25">
      <c r="A998" s="17">
        <v>2670</v>
      </c>
      <c r="B998" s="17">
        <v>2.9279999999999999</v>
      </c>
      <c r="C998" s="17">
        <f>(B998/'Computed data'!$B$16)*100</f>
        <v>11.090909090909092</v>
      </c>
      <c r="D998" s="17">
        <f>A998/'Computed data'!$E$16</f>
        <v>163.10722314534257</v>
      </c>
    </row>
    <row r="999" spans="1:4" x14ac:dyDescent="0.25">
      <c r="A999" s="18">
        <v>2674</v>
      </c>
      <c r="B999" s="18">
        <v>2.931</v>
      </c>
      <c r="C999" s="17">
        <f>(B999/'Computed data'!$B$16)*100</f>
        <v>11.102272727272728</v>
      </c>
      <c r="D999" s="18">
        <f>A999/'Computed data'!$E$16</f>
        <v>163.35157853582248</v>
      </c>
    </row>
    <row r="1000" spans="1:4" x14ac:dyDescent="0.25">
      <c r="A1000" s="17">
        <v>2669</v>
      </c>
      <c r="B1000" s="17">
        <v>2.9340000000000002</v>
      </c>
      <c r="C1000" s="17">
        <f>(B1000/'Computed data'!$B$16)*100</f>
        <v>11.113636363636365</v>
      </c>
      <c r="D1000" s="17">
        <f>A1000/'Computed data'!$E$16</f>
        <v>163.0461342977226</v>
      </c>
    </row>
    <row r="1001" spans="1:4" x14ac:dyDescent="0.25">
      <c r="A1001" s="17">
        <v>-55</v>
      </c>
      <c r="B1001" s="17">
        <v>2.94</v>
      </c>
      <c r="C1001" s="17">
        <f>(B1001/'Computed data'!$B$16)*100</f>
        <v>11.136363636363637</v>
      </c>
      <c r="D1001" s="17">
        <f>A1001/'Computed data'!$E$16</f>
        <v>-3.359886619098817</v>
      </c>
    </row>
  </sheetData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F2" sqref="F2"/>
    </sheetView>
  </sheetViews>
  <sheetFormatPr defaultRowHeight="15" x14ac:dyDescent="0.25"/>
  <cols>
    <col min="1" max="1" width="9.5703125" style="17" bestFit="1" customWidth="1"/>
    <col min="2" max="2" width="13.8554687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data'!$B$17)*100</f>
        <v>0</v>
      </c>
      <c r="D2" s="17">
        <f>A2/'Computed data'!$E$17</f>
        <v>0</v>
      </c>
    </row>
    <row r="3" spans="1:4" x14ac:dyDescent="0.25">
      <c r="A3" s="17">
        <v>0</v>
      </c>
      <c r="B3" s="17">
        <v>0</v>
      </c>
      <c r="C3" s="17">
        <f>(B3/'Computed data'!$B$17)*100</f>
        <v>0</v>
      </c>
      <c r="D3" s="17">
        <f>A3/'Computed data'!$E$17</f>
        <v>0</v>
      </c>
    </row>
    <row r="4" spans="1:4" x14ac:dyDescent="0.25">
      <c r="A4" s="17">
        <v>0</v>
      </c>
      <c r="B4" s="17">
        <v>0</v>
      </c>
      <c r="C4" s="17">
        <f>(B4/'Computed data'!$B$17)*100</f>
        <v>0</v>
      </c>
      <c r="D4" s="17">
        <f>A4/'Computed data'!$E$17</f>
        <v>0</v>
      </c>
    </row>
    <row r="5" spans="1:4" x14ac:dyDescent="0.25">
      <c r="A5" s="17">
        <v>0</v>
      </c>
      <c r="B5" s="17">
        <v>0</v>
      </c>
      <c r="C5" s="17">
        <f>(B5/'Computed data'!$B$17)*100</f>
        <v>0</v>
      </c>
      <c r="D5" s="17">
        <f>A5/'Computed data'!$E$17</f>
        <v>0</v>
      </c>
    </row>
    <row r="6" spans="1:4" x14ac:dyDescent="0.25">
      <c r="A6" s="17">
        <v>1.667</v>
      </c>
      <c r="B6" s="17">
        <v>2.2469999999999999E-3</v>
      </c>
      <c r="C6" s="17">
        <f>(B6/'Computed data'!$B$17)*100</f>
        <v>7.6952054794520545E-3</v>
      </c>
      <c r="D6" s="17">
        <f>A6/'Computed data'!$E$17</f>
        <v>9.8979919011032078E-2</v>
      </c>
    </row>
    <row r="7" spans="1:4" x14ac:dyDescent="0.25">
      <c r="A7" s="17">
        <v>3.3439999999999999</v>
      </c>
      <c r="B7" s="17">
        <v>4.006E-3</v>
      </c>
      <c r="C7" s="17">
        <f>(B7/'Computed data'!$B$17)*100</f>
        <v>1.371917808219178E-2</v>
      </c>
      <c r="D7" s="17">
        <f>A7/'Computed data'!$E$17</f>
        <v>0.19855359878397796</v>
      </c>
    </row>
    <row r="8" spans="1:4" x14ac:dyDescent="0.25">
      <c r="A8" s="17">
        <v>5</v>
      </c>
      <c r="B8" s="17">
        <v>6.5859999999999998E-3</v>
      </c>
      <c r="C8" s="17">
        <f>(B8/'Computed data'!$B$17)*100</f>
        <v>2.2554794520547948E-2</v>
      </c>
      <c r="D8" s="17">
        <f>A8/'Computed data'!$E$17</f>
        <v>0.29688038095690483</v>
      </c>
    </row>
    <row r="9" spans="1:4" x14ac:dyDescent="0.25">
      <c r="A9" s="17">
        <v>6.6669999999999998</v>
      </c>
      <c r="B9" s="17">
        <v>8.9999999999999993E-3</v>
      </c>
      <c r="C9" s="17">
        <f>(B9/'Computed data'!$B$17)*100</f>
        <v>3.0821917808219176E-2</v>
      </c>
      <c r="D9" s="17">
        <f>A9/'Computed data'!$E$17</f>
        <v>0.39586029996793692</v>
      </c>
    </row>
    <row r="10" spans="1:4" x14ac:dyDescent="0.25">
      <c r="A10" s="17">
        <v>6.6669999999999998</v>
      </c>
      <c r="B10" s="17">
        <v>1.077E-2</v>
      </c>
      <c r="C10" s="17">
        <f>(B10/'Computed data'!$B$17)*100</f>
        <v>3.6883561643835619E-2</v>
      </c>
      <c r="D10" s="17">
        <f>A10/'Computed data'!$E$17</f>
        <v>0.39586029996793692</v>
      </c>
    </row>
    <row r="11" spans="1:4" x14ac:dyDescent="0.25">
      <c r="A11" s="17">
        <v>6.6669999999999998</v>
      </c>
      <c r="B11" s="17">
        <v>1.328E-2</v>
      </c>
      <c r="C11" s="17">
        <f>(B11/'Computed data'!$B$17)*100</f>
        <v>4.547945205479452E-2</v>
      </c>
      <c r="D11" s="17">
        <f>A11/'Computed data'!$E$17</f>
        <v>0.39586029996793692</v>
      </c>
    </row>
    <row r="12" spans="1:4" x14ac:dyDescent="0.25">
      <c r="A12" s="17">
        <v>6.6669999999999998</v>
      </c>
      <c r="B12" s="17">
        <v>1.583E-2</v>
      </c>
      <c r="C12" s="17">
        <f>(B12/'Computed data'!$B$17)*100</f>
        <v>5.4212328767123293E-2</v>
      </c>
      <c r="D12" s="17">
        <f>A12/'Computed data'!$E$17</f>
        <v>0.39586029996793692</v>
      </c>
    </row>
    <row r="13" spans="1:4" x14ac:dyDescent="0.25">
      <c r="A13" s="17">
        <v>6.6669999999999998</v>
      </c>
      <c r="B13" s="17">
        <v>1.7610000000000001E-2</v>
      </c>
      <c r="C13" s="17">
        <f>(B13/'Computed data'!$B$17)*100</f>
        <v>6.0308219178082191E-2</v>
      </c>
      <c r="D13" s="17">
        <f>A13/'Computed data'!$E$17</f>
        <v>0.39586029996793692</v>
      </c>
    </row>
    <row r="14" spans="1:4" x14ac:dyDescent="0.25">
      <c r="A14" s="17">
        <v>6.6669999999999998</v>
      </c>
      <c r="B14" s="17">
        <v>1.9640000000000001E-2</v>
      </c>
      <c r="C14" s="17">
        <f>(B14/'Computed data'!$B$17)*100</f>
        <v>6.7260273972602744E-2</v>
      </c>
      <c r="D14" s="17">
        <f>A14/'Computed data'!$E$17</f>
        <v>0.39586029996793692</v>
      </c>
    </row>
    <row r="15" spans="1:4" x14ac:dyDescent="0.25">
      <c r="A15" s="17">
        <v>6.6669999999999998</v>
      </c>
      <c r="B15" s="17">
        <v>2.1780000000000001E-2</v>
      </c>
      <c r="C15" s="17">
        <f>(B15/'Computed data'!$B$17)*100</f>
        <v>7.4589041095890415E-2</v>
      </c>
      <c r="D15" s="17">
        <f>A15/'Computed data'!$E$17</f>
        <v>0.39586029996793692</v>
      </c>
    </row>
    <row r="16" spans="1:4" x14ac:dyDescent="0.25">
      <c r="A16" s="17">
        <v>6.6669999999999998</v>
      </c>
      <c r="B16" s="17">
        <v>2.4150000000000001E-2</v>
      </c>
      <c r="C16" s="17">
        <f>(B16/'Computed data'!$B$17)*100</f>
        <v>8.2705479452054795E-2</v>
      </c>
      <c r="D16" s="17">
        <f>A16/'Computed data'!$E$17</f>
        <v>0.39586029996793692</v>
      </c>
    </row>
    <row r="17" spans="1:4" x14ac:dyDescent="0.25">
      <c r="A17" s="17">
        <v>6.6669999999999998</v>
      </c>
      <c r="B17" s="17">
        <v>2.6669999999999999E-2</v>
      </c>
      <c r="C17" s="17">
        <f>(B17/'Computed data'!$B$17)*100</f>
        <v>9.1335616438356165E-2</v>
      </c>
      <c r="D17" s="17">
        <f>A17/'Computed data'!$E$17</f>
        <v>0.39586029996793692</v>
      </c>
    </row>
    <row r="18" spans="1:4" x14ac:dyDescent="0.25">
      <c r="A18" s="17">
        <v>6.6669999999999998</v>
      </c>
      <c r="B18" s="17">
        <v>2.819E-2</v>
      </c>
      <c r="C18" s="17">
        <f>(B18/'Computed data'!$B$17)*100</f>
        <v>9.6541095890410961E-2</v>
      </c>
      <c r="D18" s="17">
        <f>A18/'Computed data'!$E$17</f>
        <v>0.39586029996793692</v>
      </c>
    </row>
    <row r="19" spans="1:4" x14ac:dyDescent="0.25">
      <c r="A19" s="17">
        <v>6.6669999999999998</v>
      </c>
      <c r="B19" s="17">
        <v>3.0360000000000002E-2</v>
      </c>
      <c r="C19" s="17">
        <f>(B19/'Computed data'!$B$17)*100</f>
        <v>0.10397260273972604</v>
      </c>
      <c r="D19" s="17">
        <f>A19/'Computed data'!$E$17</f>
        <v>0.39586029996793692</v>
      </c>
    </row>
    <row r="20" spans="1:4" x14ac:dyDescent="0.25">
      <c r="A20" s="17">
        <v>7.343</v>
      </c>
      <c r="B20" s="17">
        <v>3.2410000000000001E-2</v>
      </c>
      <c r="C20" s="17">
        <f>(B20/'Computed data'!$B$17)*100</f>
        <v>0.11099315068493151</v>
      </c>
      <c r="D20" s="17">
        <f>A20/'Computed data'!$E$17</f>
        <v>0.43599852747331047</v>
      </c>
    </row>
    <row r="21" spans="1:4" x14ac:dyDescent="0.25">
      <c r="A21" s="17">
        <v>8.3330000000000002</v>
      </c>
      <c r="B21" s="17">
        <v>3.5000000000000003E-2</v>
      </c>
      <c r="C21" s="17">
        <f>(B21/'Computed data'!$B$17)*100</f>
        <v>0.11986301369863014</v>
      </c>
      <c r="D21" s="17">
        <f>A21/'Computed data'!$E$17</f>
        <v>0.49478084290277763</v>
      </c>
    </row>
    <row r="22" spans="1:4" x14ac:dyDescent="0.25">
      <c r="A22" s="17">
        <v>7.17</v>
      </c>
      <c r="B22" s="17">
        <v>3.6700000000000003E-2</v>
      </c>
      <c r="C22" s="17">
        <f>(B22/'Computed data'!$B$17)*100</f>
        <v>0.12568493150684931</v>
      </c>
      <c r="D22" s="17">
        <f>A22/'Computed data'!$E$17</f>
        <v>0.42572646629220157</v>
      </c>
    </row>
    <row r="23" spans="1:4" x14ac:dyDescent="0.25">
      <c r="A23" s="17">
        <v>7.0830000000000002</v>
      </c>
      <c r="B23" s="17">
        <v>3.925E-2</v>
      </c>
      <c r="C23" s="17">
        <f>(B23/'Computed data'!$B$17)*100</f>
        <v>0.13441780821917809</v>
      </c>
      <c r="D23" s="17">
        <f>A23/'Computed data'!$E$17</f>
        <v>0.42056074766355145</v>
      </c>
    </row>
    <row r="24" spans="1:4" x14ac:dyDescent="0.25">
      <c r="A24" s="17">
        <v>7.5410000000000004</v>
      </c>
      <c r="B24" s="17">
        <v>4.1000000000000002E-2</v>
      </c>
      <c r="C24" s="17">
        <f>(B24/'Computed data'!$B$17)*100</f>
        <v>0.1404109589041096</v>
      </c>
      <c r="D24" s="17">
        <f>A24/'Computed data'!$E$17</f>
        <v>0.44775499055920392</v>
      </c>
    </row>
    <row r="25" spans="1:4" x14ac:dyDescent="0.25">
      <c r="A25" s="17">
        <v>8.3330000000000002</v>
      </c>
      <c r="B25" s="17">
        <v>4.326E-2</v>
      </c>
      <c r="C25" s="17">
        <f>(B25/'Computed data'!$B$17)*100</f>
        <v>0.14815068493150685</v>
      </c>
      <c r="D25" s="17">
        <f>A25/'Computed data'!$E$17</f>
        <v>0.49478084290277763</v>
      </c>
    </row>
    <row r="26" spans="1:4" x14ac:dyDescent="0.25">
      <c r="A26" s="17">
        <v>7.5209999999999999</v>
      </c>
      <c r="B26" s="17">
        <v>4.4999999999999998E-2</v>
      </c>
      <c r="C26" s="17">
        <f>(B26/'Computed data'!$B$17)*100</f>
        <v>0.1541095890410959</v>
      </c>
      <c r="D26" s="17">
        <f>A26/'Computed data'!$E$17</f>
        <v>0.44656746903537631</v>
      </c>
    </row>
    <row r="27" spans="1:4" x14ac:dyDescent="0.25">
      <c r="A27" s="17">
        <v>6.6669999999999998</v>
      </c>
      <c r="B27" s="17">
        <v>4.727E-2</v>
      </c>
      <c r="C27" s="17">
        <f>(B27/'Computed data'!$B$17)*100</f>
        <v>0.16188356164383563</v>
      </c>
      <c r="D27" s="17">
        <f>A27/'Computed data'!$E$17</f>
        <v>0.39586029996793692</v>
      </c>
    </row>
    <row r="28" spans="1:4" x14ac:dyDescent="0.25">
      <c r="A28" s="17">
        <v>6.6669999999999998</v>
      </c>
      <c r="B28" s="17">
        <v>4.9759999999999999E-2</v>
      </c>
      <c r="C28" s="17">
        <f>(B28/'Computed data'!$B$17)*100</f>
        <v>0.17041095890410959</v>
      </c>
      <c r="D28" s="17">
        <f>A28/'Computed data'!$E$17</f>
        <v>0.39586029996793692</v>
      </c>
    </row>
    <row r="29" spans="1:4" x14ac:dyDescent="0.25">
      <c r="A29" s="17">
        <v>6.6669999999999998</v>
      </c>
      <c r="B29" s="17">
        <v>5.126E-2</v>
      </c>
      <c r="C29" s="17">
        <f>(B29/'Computed data'!$B$17)*100</f>
        <v>0.17554794520547945</v>
      </c>
      <c r="D29" s="17">
        <f>A29/'Computed data'!$E$17</f>
        <v>0.39586029996793692</v>
      </c>
    </row>
    <row r="30" spans="1:4" x14ac:dyDescent="0.25">
      <c r="A30" s="17">
        <v>6.6669999999999998</v>
      </c>
      <c r="B30" s="17">
        <v>5.3769999999999998E-2</v>
      </c>
      <c r="C30" s="17">
        <f>(B30/'Computed data'!$B$17)*100</f>
        <v>0.18414383561643835</v>
      </c>
      <c r="D30" s="17">
        <f>A30/'Computed data'!$E$17</f>
        <v>0.39586029996793692</v>
      </c>
    </row>
    <row r="31" spans="1:4" x14ac:dyDescent="0.25">
      <c r="A31" s="17">
        <v>6.6669999999999998</v>
      </c>
      <c r="B31" s="17">
        <v>5.5640000000000002E-2</v>
      </c>
      <c r="C31" s="17">
        <f>(B31/'Computed data'!$B$17)*100</f>
        <v>0.19054794520547946</v>
      </c>
      <c r="D31" s="17">
        <f>A31/'Computed data'!$E$17</f>
        <v>0.39586029996793692</v>
      </c>
    </row>
    <row r="32" spans="1:4" x14ac:dyDescent="0.25">
      <c r="A32" s="17">
        <v>8.3330000000000002</v>
      </c>
      <c r="B32" s="17">
        <v>5.7919999999999999E-2</v>
      </c>
      <c r="C32" s="17">
        <f>(B32/'Computed data'!$B$17)*100</f>
        <v>0.19835616438356163</v>
      </c>
      <c r="D32" s="17">
        <f>A32/'Computed data'!$E$17</f>
        <v>0.49478084290277763</v>
      </c>
    </row>
    <row r="33" spans="1:4" x14ac:dyDescent="0.25">
      <c r="A33" s="17">
        <v>8.3330000000000002</v>
      </c>
      <c r="B33" s="17">
        <v>5.9279999999999999E-2</v>
      </c>
      <c r="C33" s="17">
        <f>(B33/'Computed data'!$B$17)*100</f>
        <v>0.20301369863013702</v>
      </c>
      <c r="D33" s="17">
        <f>A33/'Computed data'!$E$17</f>
        <v>0.49478084290277763</v>
      </c>
    </row>
    <row r="34" spans="1:4" x14ac:dyDescent="0.25">
      <c r="A34" s="17">
        <v>8.3330000000000002</v>
      </c>
      <c r="B34" s="17">
        <v>6.1800000000000001E-2</v>
      </c>
      <c r="C34" s="17">
        <f>(B34/'Computed data'!$B$17)*100</f>
        <v>0.21164383561643835</v>
      </c>
      <c r="D34" s="17">
        <f>A34/'Computed data'!$E$17</f>
        <v>0.49478084290277763</v>
      </c>
    </row>
    <row r="35" spans="1:4" x14ac:dyDescent="0.25">
      <c r="A35" s="17">
        <v>7.83</v>
      </c>
      <c r="B35" s="17">
        <v>6.4299999999999996E-2</v>
      </c>
      <c r="C35" s="17">
        <f>(B35/'Computed data'!$B$17)*100</f>
        <v>0.22020547945205479</v>
      </c>
      <c r="D35" s="17">
        <f>A35/'Computed data'!$E$17</f>
        <v>0.46491467657851299</v>
      </c>
    </row>
    <row r="36" spans="1:4" x14ac:dyDescent="0.25">
      <c r="A36" s="17">
        <v>8.0239999999999991</v>
      </c>
      <c r="B36" s="17">
        <v>6.5809999999999994E-2</v>
      </c>
      <c r="C36" s="17">
        <f>(B36/'Computed data'!$B$17)*100</f>
        <v>0.2253767123287671</v>
      </c>
      <c r="D36" s="17">
        <f>A36/'Computed data'!$E$17</f>
        <v>0.47643363535964084</v>
      </c>
    </row>
    <row r="37" spans="1:4" x14ac:dyDescent="0.25">
      <c r="A37" s="17">
        <v>8.3330000000000002</v>
      </c>
      <c r="B37" s="17">
        <v>6.8000000000000005E-2</v>
      </c>
      <c r="C37" s="17">
        <f>(B37/'Computed data'!$B$17)*100</f>
        <v>0.23287671232876717</v>
      </c>
      <c r="D37" s="17">
        <f>A37/'Computed data'!$E$17</f>
        <v>0.49478084290277763</v>
      </c>
    </row>
    <row r="38" spans="1:4" x14ac:dyDescent="0.25">
      <c r="A38" s="17">
        <v>8.3330000000000002</v>
      </c>
      <c r="B38" s="17">
        <v>7.0000000000000007E-2</v>
      </c>
      <c r="C38" s="17">
        <f>(B38/'Computed data'!$B$17)*100</f>
        <v>0.23972602739726029</v>
      </c>
      <c r="D38" s="17">
        <f>A38/'Computed data'!$E$17</f>
        <v>0.49478084290277763</v>
      </c>
    </row>
    <row r="39" spans="1:4" x14ac:dyDescent="0.25">
      <c r="A39" s="17">
        <v>8.3330000000000002</v>
      </c>
      <c r="B39" s="17">
        <v>7.2330000000000005E-2</v>
      </c>
      <c r="C39" s="17">
        <f>(B39/'Computed data'!$B$17)*100</f>
        <v>0.24770547945205482</v>
      </c>
      <c r="D39" s="17">
        <f>A39/'Computed data'!$E$17</f>
        <v>0.49478084290277763</v>
      </c>
    </row>
    <row r="40" spans="1:4" x14ac:dyDescent="0.25">
      <c r="A40" s="17">
        <v>8.3330000000000002</v>
      </c>
      <c r="B40" s="17">
        <v>7.3999999999999996E-2</v>
      </c>
      <c r="C40" s="17">
        <f>(B40/'Computed data'!$B$17)*100</f>
        <v>0.25342465753424653</v>
      </c>
      <c r="D40" s="17">
        <f>A40/'Computed data'!$E$17</f>
        <v>0.49478084290277763</v>
      </c>
    </row>
    <row r="41" spans="1:4" x14ac:dyDescent="0.25">
      <c r="A41" s="17">
        <v>8.3330000000000002</v>
      </c>
      <c r="B41" s="17">
        <v>7.5850000000000001E-2</v>
      </c>
      <c r="C41" s="17">
        <f>(B41/'Computed data'!$B$17)*100</f>
        <v>0.25976027397260276</v>
      </c>
      <c r="D41" s="17">
        <f>A41/'Computed data'!$E$17</f>
        <v>0.49478084290277763</v>
      </c>
    </row>
    <row r="42" spans="1:4" x14ac:dyDescent="0.25">
      <c r="A42" s="17">
        <v>8.3330000000000002</v>
      </c>
      <c r="B42" s="17">
        <v>7.8E-2</v>
      </c>
      <c r="C42" s="17">
        <f>(B42/'Computed data'!$B$17)*100</f>
        <v>0.26712328767123289</v>
      </c>
      <c r="D42" s="17">
        <f>A42/'Computed data'!$E$17</f>
        <v>0.49478084290277763</v>
      </c>
    </row>
    <row r="43" spans="1:4" x14ac:dyDescent="0.25">
      <c r="A43" s="17">
        <v>8.3330000000000002</v>
      </c>
      <c r="B43" s="17">
        <v>8.0740000000000006E-2</v>
      </c>
      <c r="C43" s="17">
        <f>(B43/'Computed data'!$B$17)*100</f>
        <v>0.27650684931506853</v>
      </c>
      <c r="D43" s="17">
        <f>A43/'Computed data'!$E$17</f>
        <v>0.49478084290277763</v>
      </c>
    </row>
    <row r="44" spans="1:4" x14ac:dyDescent="0.25">
      <c r="A44" s="17">
        <v>8.3330000000000002</v>
      </c>
      <c r="B44" s="17">
        <v>8.2860000000000003E-2</v>
      </c>
      <c r="C44" s="17">
        <f>(B44/'Computed data'!$B$17)*100</f>
        <v>0.28376712328767129</v>
      </c>
      <c r="D44" s="17">
        <f>A44/'Computed data'!$E$17</f>
        <v>0.49478084290277763</v>
      </c>
    </row>
    <row r="45" spans="1:4" x14ac:dyDescent="0.25">
      <c r="A45" s="17">
        <v>8.3330000000000002</v>
      </c>
      <c r="B45" s="17">
        <v>8.4400000000000003E-2</v>
      </c>
      <c r="C45" s="17">
        <f>(B45/'Computed data'!$B$17)*100</f>
        <v>0.28904109589041099</v>
      </c>
      <c r="D45" s="17">
        <f>A45/'Computed data'!$E$17</f>
        <v>0.49478084290277763</v>
      </c>
    </row>
    <row r="46" spans="1:4" x14ac:dyDescent="0.25">
      <c r="A46" s="17">
        <v>6.6669999999999998</v>
      </c>
      <c r="B46" s="17">
        <v>8.6819999999999994E-2</v>
      </c>
      <c r="C46" s="17">
        <f>(B46/'Computed data'!$B$17)*100</f>
        <v>0.29732876712328765</v>
      </c>
      <c r="D46" s="17">
        <f>A46/'Computed data'!$E$17</f>
        <v>0.39586029996793692</v>
      </c>
    </row>
    <row r="47" spans="1:4" x14ac:dyDescent="0.25">
      <c r="A47" s="17">
        <v>8.3330000000000002</v>
      </c>
      <c r="B47" s="17">
        <v>8.8400000000000006E-2</v>
      </c>
      <c r="C47" s="17">
        <f>(B47/'Computed data'!$B$17)*100</f>
        <v>0.30273972602739729</v>
      </c>
      <c r="D47" s="17">
        <f>A47/'Computed data'!$E$17</f>
        <v>0.49478084290277763</v>
      </c>
    </row>
    <row r="48" spans="1:4" x14ac:dyDescent="0.25">
      <c r="A48" s="17">
        <v>8.3330000000000002</v>
      </c>
      <c r="B48" s="17">
        <v>9.0980000000000005E-2</v>
      </c>
      <c r="C48" s="17">
        <f>(B48/'Computed data'!$B$17)*100</f>
        <v>0.31157534246575347</v>
      </c>
      <c r="D48" s="17">
        <f>A48/'Computed data'!$E$17</f>
        <v>0.49478084290277763</v>
      </c>
    </row>
    <row r="49" spans="1:4" x14ac:dyDescent="0.25">
      <c r="A49" s="17">
        <v>8.3330000000000002</v>
      </c>
      <c r="B49" s="17">
        <v>9.2999999999999999E-2</v>
      </c>
      <c r="C49" s="17">
        <f>(B49/'Computed data'!$B$17)*100</f>
        <v>0.3184931506849315</v>
      </c>
      <c r="D49" s="17">
        <f>A49/'Computed data'!$E$17</f>
        <v>0.49478084290277763</v>
      </c>
    </row>
    <row r="50" spans="1:4" x14ac:dyDescent="0.25">
      <c r="A50" s="17">
        <v>8.3330000000000002</v>
      </c>
      <c r="B50" s="17">
        <v>9.5439999999999997E-2</v>
      </c>
      <c r="C50" s="17">
        <f>(B50/'Computed data'!$B$17)*100</f>
        <v>0.32684931506849313</v>
      </c>
      <c r="D50" s="17">
        <f>A50/'Computed data'!$E$17</f>
        <v>0.49478084290277763</v>
      </c>
    </row>
    <row r="51" spans="1:4" x14ac:dyDescent="0.25">
      <c r="A51" s="17">
        <v>8.3330000000000002</v>
      </c>
      <c r="B51" s="17">
        <v>9.7860000000000003E-2</v>
      </c>
      <c r="C51" s="17">
        <f>(B51/'Computed data'!$B$17)*100</f>
        <v>0.3351369863013699</v>
      </c>
      <c r="D51" s="17">
        <f>A51/'Computed data'!$E$17</f>
        <v>0.49478084290277763</v>
      </c>
    </row>
    <row r="52" spans="1:4" x14ac:dyDescent="0.25">
      <c r="A52" s="17">
        <v>9.8919999999999995</v>
      </c>
      <c r="B52" s="17">
        <v>9.9940000000000001E-2</v>
      </c>
      <c r="C52" s="17">
        <f>(B52/'Computed data'!$B$17)*100</f>
        <v>0.34226027397260278</v>
      </c>
      <c r="D52" s="17">
        <f>A52/'Computed data'!$E$17</f>
        <v>0.58734814568514049</v>
      </c>
    </row>
    <row r="53" spans="1:4" x14ac:dyDescent="0.25">
      <c r="A53" s="17">
        <v>10</v>
      </c>
      <c r="B53" s="17">
        <v>0.10199999999999999</v>
      </c>
      <c r="C53" s="17">
        <f>(B53/'Computed data'!$B$17)*100</f>
        <v>0.34931506849315069</v>
      </c>
      <c r="D53" s="17">
        <f>A53/'Computed data'!$E$17</f>
        <v>0.59376076191380966</v>
      </c>
    </row>
    <row r="54" spans="1:4" x14ac:dyDescent="0.25">
      <c r="A54" s="17">
        <v>10</v>
      </c>
      <c r="B54" s="17">
        <v>0.104</v>
      </c>
      <c r="C54" s="17">
        <f>(B54/'Computed data'!$B$17)*100</f>
        <v>0.35616438356164382</v>
      </c>
      <c r="D54" s="17">
        <f>A54/'Computed data'!$E$17</f>
        <v>0.59376076191380966</v>
      </c>
    </row>
    <row r="55" spans="1:4" x14ac:dyDescent="0.25">
      <c r="A55" s="17">
        <v>10</v>
      </c>
      <c r="B55" s="17">
        <v>0.106</v>
      </c>
      <c r="C55" s="17">
        <f>(B55/'Computed data'!$B$17)*100</f>
        <v>0.36301369863013699</v>
      </c>
      <c r="D55" s="17">
        <f>A55/'Computed data'!$E$17</f>
        <v>0.59376076191380966</v>
      </c>
    </row>
    <row r="56" spans="1:4" x14ac:dyDescent="0.25">
      <c r="A56" s="17">
        <v>10</v>
      </c>
      <c r="B56" s="17">
        <v>0.108</v>
      </c>
      <c r="C56" s="17">
        <f>(B56/'Computed data'!$B$17)*100</f>
        <v>0.36986301369863012</v>
      </c>
      <c r="D56" s="17">
        <f>A56/'Computed data'!$E$17</f>
        <v>0.59376076191380966</v>
      </c>
    </row>
    <row r="57" spans="1:4" x14ac:dyDescent="0.25">
      <c r="A57" s="17">
        <v>10</v>
      </c>
      <c r="B57" s="17">
        <v>0.10970000000000001</v>
      </c>
      <c r="C57" s="17">
        <f>(B57/'Computed data'!$B$17)*100</f>
        <v>0.37568493150684934</v>
      </c>
      <c r="D57" s="17">
        <f>A57/'Computed data'!$E$17</f>
        <v>0.59376076191380966</v>
      </c>
    </row>
    <row r="58" spans="1:4" x14ac:dyDescent="0.25">
      <c r="A58" s="17">
        <v>10</v>
      </c>
      <c r="B58" s="17">
        <v>0.1118</v>
      </c>
      <c r="C58" s="17">
        <f>(B58/'Computed data'!$B$17)*100</f>
        <v>0.38287671232876713</v>
      </c>
      <c r="D58" s="17">
        <f>A58/'Computed data'!$E$17</f>
        <v>0.59376076191380966</v>
      </c>
    </row>
    <row r="59" spans="1:4" x14ac:dyDescent="0.25">
      <c r="A59" s="17">
        <v>11.67</v>
      </c>
      <c r="B59" s="17">
        <v>0.1139</v>
      </c>
      <c r="C59" s="17">
        <f>(B59/'Computed data'!$B$17)*100</f>
        <v>0.39006849315068493</v>
      </c>
      <c r="D59" s="17">
        <f>A59/'Computed data'!$E$17</f>
        <v>0.69291880915341597</v>
      </c>
    </row>
    <row r="60" spans="1:4" x14ac:dyDescent="0.25">
      <c r="A60" s="17">
        <v>11.67</v>
      </c>
      <c r="B60" s="17">
        <v>0.11600000000000001</v>
      </c>
      <c r="C60" s="17">
        <f>(B60/'Computed data'!$B$17)*100</f>
        <v>0.39726027397260272</v>
      </c>
      <c r="D60" s="17">
        <f>A60/'Computed data'!$E$17</f>
        <v>0.69291880915341597</v>
      </c>
    </row>
    <row r="61" spans="1:4" x14ac:dyDescent="0.25">
      <c r="A61" s="17">
        <v>13.33</v>
      </c>
      <c r="B61" s="17">
        <v>0.11799999999999999</v>
      </c>
      <c r="C61" s="17">
        <f>(B61/'Computed data'!$B$17)*100</f>
        <v>0.4041095890410959</v>
      </c>
      <c r="D61" s="17">
        <f>A61/'Computed data'!$E$17</f>
        <v>0.7914830956311083</v>
      </c>
    </row>
    <row r="62" spans="1:4" x14ac:dyDescent="0.25">
      <c r="A62" s="17">
        <v>15</v>
      </c>
      <c r="B62" s="17">
        <v>0.1201</v>
      </c>
      <c r="C62" s="17">
        <f>(B62/'Computed data'!$B$17)*100</f>
        <v>0.41130136986301369</v>
      </c>
      <c r="D62" s="17">
        <f>A62/'Computed data'!$E$17</f>
        <v>0.89064114287071461</v>
      </c>
    </row>
    <row r="63" spans="1:4" x14ac:dyDescent="0.25">
      <c r="A63" s="17">
        <v>16.670000000000002</v>
      </c>
      <c r="B63" s="17">
        <v>0.122</v>
      </c>
      <c r="C63" s="17">
        <f>(B63/'Computed data'!$B$17)*100</f>
        <v>0.4178082191780822</v>
      </c>
      <c r="D63" s="17">
        <f>A63/'Computed data'!$E$17</f>
        <v>0.98979919011032091</v>
      </c>
    </row>
    <row r="64" spans="1:4" x14ac:dyDescent="0.25">
      <c r="A64" s="17">
        <v>20</v>
      </c>
      <c r="B64" s="17">
        <v>0.124</v>
      </c>
      <c r="C64" s="17">
        <f>(B64/'Computed data'!$B$17)*100</f>
        <v>0.42465753424657537</v>
      </c>
      <c r="D64" s="17">
        <f>A64/'Computed data'!$E$17</f>
        <v>1.1875215238276193</v>
      </c>
    </row>
    <row r="65" spans="1:4" x14ac:dyDescent="0.25">
      <c r="A65" s="17">
        <v>23.3</v>
      </c>
      <c r="B65" s="17">
        <v>0.126</v>
      </c>
      <c r="C65" s="17">
        <f>(B65/'Computed data'!$B$17)*100</f>
        <v>0.43150684931506855</v>
      </c>
      <c r="D65" s="17">
        <f>A65/'Computed data'!$E$17</f>
        <v>1.3834625752591767</v>
      </c>
    </row>
    <row r="66" spans="1:4" x14ac:dyDescent="0.25">
      <c r="A66" s="17">
        <v>25</v>
      </c>
      <c r="B66" s="17">
        <v>0.128</v>
      </c>
      <c r="C66" s="17">
        <f>(B66/'Computed data'!$B$17)*100</f>
        <v>0.43835616438356168</v>
      </c>
      <c r="D66" s="17">
        <f>A66/'Computed data'!$E$17</f>
        <v>1.4844019047845243</v>
      </c>
    </row>
    <row r="67" spans="1:4" x14ac:dyDescent="0.25">
      <c r="A67" s="17">
        <v>27.69</v>
      </c>
      <c r="B67" s="17">
        <v>0.13059999999999999</v>
      </c>
      <c r="C67" s="17">
        <f>(B67/'Computed data'!$B$17)*100</f>
        <v>0.44726027397260271</v>
      </c>
      <c r="D67" s="17">
        <f>A67/'Computed data'!$E$17</f>
        <v>1.6441235497393392</v>
      </c>
    </row>
    <row r="68" spans="1:4" x14ac:dyDescent="0.25">
      <c r="A68" s="17">
        <v>30.75</v>
      </c>
      <c r="B68" s="17">
        <v>0.13250000000000001</v>
      </c>
      <c r="C68" s="17">
        <f>(B68/'Computed data'!$B$17)*100</f>
        <v>0.45376712328767127</v>
      </c>
      <c r="D68" s="17">
        <f>A68/'Computed data'!$E$17</f>
        <v>1.8258143428849649</v>
      </c>
    </row>
    <row r="69" spans="1:4" x14ac:dyDescent="0.25">
      <c r="A69" s="17">
        <v>33.78</v>
      </c>
      <c r="B69" s="17">
        <v>0.13500000000000001</v>
      </c>
      <c r="C69" s="17">
        <f>(B69/'Computed data'!$B$17)*100</f>
        <v>0.46232876712328769</v>
      </c>
      <c r="D69" s="17">
        <f>A69/'Computed data'!$E$17</f>
        <v>2.0057238537448492</v>
      </c>
    </row>
    <row r="70" spans="1:4" x14ac:dyDescent="0.25">
      <c r="A70" s="17">
        <v>36.67</v>
      </c>
      <c r="B70" s="17">
        <v>0.13700000000000001</v>
      </c>
      <c r="C70" s="17">
        <f>(B70/'Computed data'!$B$17)*100</f>
        <v>0.46917808219178087</v>
      </c>
      <c r="D70" s="17">
        <f>A70/'Computed data'!$E$17</f>
        <v>2.1773207139379402</v>
      </c>
    </row>
    <row r="71" spans="1:4" x14ac:dyDescent="0.25">
      <c r="A71" s="17">
        <v>39.880000000000003</v>
      </c>
      <c r="B71" s="17">
        <v>0.1389</v>
      </c>
      <c r="C71" s="17">
        <f>(B71/'Computed data'!$B$17)*100</f>
        <v>0.47568493150684937</v>
      </c>
      <c r="D71" s="17">
        <f>A71/'Computed data'!$E$17</f>
        <v>2.3679179185122732</v>
      </c>
    </row>
    <row r="72" spans="1:4" x14ac:dyDescent="0.25">
      <c r="A72" s="17">
        <v>42.92</v>
      </c>
      <c r="B72" s="17">
        <v>0.14099999999999999</v>
      </c>
      <c r="C72" s="17">
        <f>(B72/'Computed data'!$B$17)*100</f>
        <v>0.48287671232876711</v>
      </c>
      <c r="D72" s="17">
        <f>A72/'Computed data'!$E$17</f>
        <v>2.5484211901340714</v>
      </c>
    </row>
    <row r="73" spans="1:4" x14ac:dyDescent="0.25">
      <c r="A73" s="17">
        <v>47.25</v>
      </c>
      <c r="B73" s="17">
        <v>0.1434</v>
      </c>
      <c r="C73" s="17">
        <f>(B73/'Computed data'!$B$17)*100</f>
        <v>0.49109589041095891</v>
      </c>
      <c r="D73" s="17">
        <f>A73/'Computed data'!$E$17</f>
        <v>2.8055196000427509</v>
      </c>
    </row>
    <row r="74" spans="1:4" x14ac:dyDescent="0.25">
      <c r="A74" s="17">
        <v>50</v>
      </c>
      <c r="B74" s="17">
        <v>0.14499999999999999</v>
      </c>
      <c r="C74" s="17">
        <f>(B74/'Computed data'!$B$17)*100</f>
        <v>0.49657534246575336</v>
      </c>
      <c r="D74" s="17">
        <f>A74/'Computed data'!$E$17</f>
        <v>2.9688038095690485</v>
      </c>
    </row>
    <row r="75" spans="1:4" x14ac:dyDescent="0.25">
      <c r="A75" s="17">
        <v>54.3</v>
      </c>
      <c r="B75" s="17">
        <v>0.14760000000000001</v>
      </c>
      <c r="C75" s="17">
        <f>(B75/'Computed data'!$B$17)*100</f>
        <v>0.5054794520547945</v>
      </c>
      <c r="D75" s="17">
        <f>A75/'Computed data'!$E$17</f>
        <v>3.2241209371919868</v>
      </c>
    </row>
    <row r="76" spans="1:4" x14ac:dyDescent="0.25">
      <c r="A76" s="17">
        <v>58.33</v>
      </c>
      <c r="B76" s="17">
        <v>0.14940000000000001</v>
      </c>
      <c r="C76" s="17">
        <f>(B76/'Computed data'!$B$17)*100</f>
        <v>0.51164383561643834</v>
      </c>
      <c r="D76" s="17">
        <f>A76/'Computed data'!$E$17</f>
        <v>3.4634065242432519</v>
      </c>
    </row>
    <row r="77" spans="1:4" x14ac:dyDescent="0.25">
      <c r="A77" s="17">
        <v>62.08</v>
      </c>
      <c r="B77" s="17">
        <v>0.1512</v>
      </c>
      <c r="C77" s="17">
        <f>(B77/'Computed data'!$B$17)*100</f>
        <v>0.51780821917808217</v>
      </c>
      <c r="D77" s="17">
        <f>A77/'Computed data'!$E$17</f>
        <v>3.6860668099609306</v>
      </c>
    </row>
    <row r="78" spans="1:4" x14ac:dyDescent="0.25">
      <c r="A78" s="17">
        <v>66.8</v>
      </c>
      <c r="B78" s="17">
        <v>0.154</v>
      </c>
      <c r="C78" s="17">
        <f>(B78/'Computed data'!$B$17)*100</f>
        <v>0.5273972602739726</v>
      </c>
      <c r="D78" s="17">
        <f>A78/'Computed data'!$E$17</f>
        <v>3.9663218895842487</v>
      </c>
    </row>
    <row r="79" spans="1:4" x14ac:dyDescent="0.25">
      <c r="A79" s="17">
        <v>74.760000000000005</v>
      </c>
      <c r="B79" s="17">
        <v>0.15590000000000001</v>
      </c>
      <c r="C79" s="17">
        <f>(B79/'Computed data'!$B$17)*100</f>
        <v>0.53390410958904111</v>
      </c>
      <c r="D79" s="17">
        <f>A79/'Computed data'!$E$17</f>
        <v>4.4389554560676414</v>
      </c>
    </row>
    <row r="80" spans="1:4" x14ac:dyDescent="0.25">
      <c r="A80" s="17">
        <v>80.84</v>
      </c>
      <c r="B80" s="17">
        <v>0.1578</v>
      </c>
      <c r="C80" s="17">
        <f>(B80/'Computed data'!$B$17)*100</f>
        <v>0.54041095890410962</v>
      </c>
      <c r="D80" s="17">
        <f>A80/'Computed data'!$E$17</f>
        <v>4.7999619993112379</v>
      </c>
    </row>
    <row r="81" spans="1:4" x14ac:dyDescent="0.25">
      <c r="A81" s="17">
        <v>87.65</v>
      </c>
      <c r="B81" s="17">
        <v>0.16</v>
      </c>
      <c r="C81" s="17">
        <f>(B81/'Computed data'!$B$17)*100</f>
        <v>0.54794520547945202</v>
      </c>
      <c r="D81" s="17">
        <f>A81/'Computed data'!$E$17</f>
        <v>5.2043130781745424</v>
      </c>
    </row>
    <row r="82" spans="1:4" x14ac:dyDescent="0.25">
      <c r="A82" s="17">
        <v>95</v>
      </c>
      <c r="B82" s="17">
        <v>0.16200000000000001</v>
      </c>
      <c r="C82" s="17">
        <f>(B82/'Computed data'!$B$17)*100</f>
        <v>0.5547945205479452</v>
      </c>
      <c r="D82" s="17">
        <f>A82/'Computed data'!$E$17</f>
        <v>5.6407272381811921</v>
      </c>
    </row>
    <row r="83" spans="1:4" x14ac:dyDescent="0.25">
      <c r="A83" s="17">
        <v>103.6</v>
      </c>
      <c r="B83" s="17">
        <v>0.1646</v>
      </c>
      <c r="C83" s="17">
        <f>(B83/'Computed data'!$B$17)*100</f>
        <v>0.56369863013698629</v>
      </c>
      <c r="D83" s="17">
        <f>A83/'Computed data'!$E$17</f>
        <v>6.1513614934270686</v>
      </c>
    </row>
    <row r="84" spans="1:4" x14ac:dyDescent="0.25">
      <c r="A84" s="17">
        <v>110.7</v>
      </c>
      <c r="B84" s="17">
        <v>0.16639999999999999</v>
      </c>
      <c r="C84" s="17">
        <f>(B84/'Computed data'!$B$17)*100</f>
        <v>0.56986301369863013</v>
      </c>
      <c r="D84" s="17">
        <f>A84/'Computed data'!$E$17</f>
        <v>6.5729316343858741</v>
      </c>
    </row>
    <row r="85" spans="1:4" x14ac:dyDescent="0.25">
      <c r="A85" s="17">
        <v>118.7</v>
      </c>
      <c r="B85" s="17">
        <v>0.16819999999999999</v>
      </c>
      <c r="C85" s="17">
        <f>(B85/'Computed data'!$B$17)*100</f>
        <v>0.57602739726027397</v>
      </c>
      <c r="D85" s="17">
        <f>A85/'Computed data'!$E$17</f>
        <v>7.0479402439169219</v>
      </c>
    </row>
    <row r="86" spans="1:4" x14ac:dyDescent="0.25">
      <c r="A86" s="19">
        <v>126.9</v>
      </c>
      <c r="B86" s="19">
        <v>0.1701</v>
      </c>
      <c r="C86" s="17">
        <f>(B86/'Computed data'!$B$17)*100</f>
        <v>0.58253424657534247</v>
      </c>
      <c r="D86" s="19">
        <f>A86/'Computed data'!$E$17</f>
        <v>7.5348240686862455</v>
      </c>
    </row>
    <row r="87" spans="1:4" x14ac:dyDescent="0.25">
      <c r="A87" s="17">
        <v>136.30000000000001</v>
      </c>
      <c r="B87" s="17">
        <v>0.1729</v>
      </c>
      <c r="C87" s="17">
        <f>(B87/'Computed data'!$B$17)*100</f>
        <v>0.5921232876712329</v>
      </c>
      <c r="D87" s="17">
        <f>A87/'Computed data'!$E$17</f>
        <v>8.0929591848852276</v>
      </c>
    </row>
    <row r="88" spans="1:4" x14ac:dyDescent="0.25">
      <c r="A88" s="17">
        <v>144.1</v>
      </c>
      <c r="B88" s="17">
        <v>0.17469999999999999</v>
      </c>
      <c r="C88" s="17">
        <f>(B88/'Computed data'!$B$17)*100</f>
        <v>0.59828767123287674</v>
      </c>
      <c r="D88" s="17">
        <f>A88/'Computed data'!$E$17</f>
        <v>8.5560925791779976</v>
      </c>
    </row>
    <row r="89" spans="1:4" x14ac:dyDescent="0.25">
      <c r="A89" s="17">
        <v>152.6</v>
      </c>
      <c r="B89" s="17">
        <v>0.17660000000000001</v>
      </c>
      <c r="C89" s="17">
        <f>(B89/'Computed data'!$B$17)*100</f>
        <v>0.60479452054794525</v>
      </c>
      <c r="D89" s="17">
        <f>A89/'Computed data'!$E$17</f>
        <v>9.0607892268047365</v>
      </c>
    </row>
    <row r="90" spans="1:4" x14ac:dyDescent="0.25">
      <c r="A90" s="17">
        <v>162.9</v>
      </c>
      <c r="B90" s="17">
        <v>0.17899999999999999</v>
      </c>
      <c r="C90" s="17">
        <f>(B90/'Computed data'!$B$17)*100</f>
        <v>0.61301369863013699</v>
      </c>
      <c r="D90" s="17">
        <f>A90/'Computed data'!$E$17</f>
        <v>9.6723628115759599</v>
      </c>
    </row>
    <row r="91" spans="1:4" x14ac:dyDescent="0.25">
      <c r="A91" s="17">
        <v>174.3</v>
      </c>
      <c r="B91" s="17">
        <v>0.18129999999999999</v>
      </c>
      <c r="C91" s="17">
        <f>(B91/'Computed data'!$B$17)*100</f>
        <v>0.62089041095890418</v>
      </c>
      <c r="D91" s="17">
        <f>A91/'Computed data'!$E$17</f>
        <v>10.349250080157704</v>
      </c>
    </row>
    <row r="92" spans="1:4" x14ac:dyDescent="0.25">
      <c r="A92" s="17">
        <v>182.6</v>
      </c>
      <c r="B92" s="17">
        <v>0.18329999999999999</v>
      </c>
      <c r="C92" s="17">
        <f>(B92/'Computed data'!$B$17)*100</f>
        <v>0.62773972602739725</v>
      </c>
      <c r="D92" s="17">
        <f>A92/'Computed data'!$E$17</f>
        <v>10.842071512546164</v>
      </c>
    </row>
    <row r="93" spans="1:4" x14ac:dyDescent="0.25">
      <c r="A93" s="17">
        <v>191.5</v>
      </c>
      <c r="B93" s="17">
        <v>0.18529999999999999</v>
      </c>
      <c r="C93" s="17">
        <f>(B93/'Computed data'!$B$17)*100</f>
        <v>0.63458904109589043</v>
      </c>
      <c r="D93" s="17">
        <f>A93/'Computed data'!$E$17</f>
        <v>11.370518590649455</v>
      </c>
    </row>
    <row r="94" spans="1:4" x14ac:dyDescent="0.25">
      <c r="A94" s="17">
        <v>199.8</v>
      </c>
      <c r="B94" s="17">
        <v>0.18729999999999999</v>
      </c>
      <c r="C94" s="17">
        <f>(B94/'Computed data'!$B$17)*100</f>
        <v>0.64143835616438361</v>
      </c>
      <c r="D94" s="17">
        <f>A94/'Computed data'!$E$17</f>
        <v>11.863340023037919</v>
      </c>
    </row>
    <row r="95" spans="1:4" x14ac:dyDescent="0.25">
      <c r="A95" s="17">
        <v>208.8</v>
      </c>
      <c r="B95" s="17">
        <v>0.1893</v>
      </c>
      <c r="C95" s="17">
        <f>(B95/'Computed data'!$B$17)*100</f>
        <v>0.64828767123287678</v>
      </c>
      <c r="D95" s="17">
        <f>A95/'Computed data'!$E$17</f>
        <v>12.397724708760348</v>
      </c>
    </row>
    <row r="96" spans="1:4" x14ac:dyDescent="0.25">
      <c r="A96" s="17">
        <v>216.1</v>
      </c>
      <c r="B96" s="17">
        <v>0.1913</v>
      </c>
      <c r="C96" s="17">
        <f>(B96/'Computed data'!$B$17)*100</f>
        <v>0.65513698630136985</v>
      </c>
      <c r="D96" s="17">
        <f>A96/'Computed data'!$E$17</f>
        <v>12.831170064957428</v>
      </c>
    </row>
    <row r="97" spans="1:4" x14ac:dyDescent="0.25">
      <c r="A97" s="17">
        <v>222.8</v>
      </c>
      <c r="B97" s="17">
        <v>0.1933</v>
      </c>
      <c r="C97" s="17">
        <f>(B97/'Computed data'!$B$17)*100</f>
        <v>0.66198630136986303</v>
      </c>
      <c r="D97" s="17">
        <f>A97/'Computed data'!$E$17</f>
        <v>13.228989775439681</v>
      </c>
    </row>
    <row r="98" spans="1:4" x14ac:dyDescent="0.25">
      <c r="A98" s="17">
        <v>230</v>
      </c>
      <c r="B98" s="17">
        <v>0.19500000000000001</v>
      </c>
      <c r="C98" s="17">
        <f>(B98/'Computed data'!$B$17)*100</f>
        <v>0.6678082191780822</v>
      </c>
      <c r="D98" s="17">
        <f>A98/'Computed data'!$E$17</f>
        <v>13.656497524017624</v>
      </c>
    </row>
    <row r="99" spans="1:4" x14ac:dyDescent="0.25">
      <c r="A99" s="18">
        <v>239.5</v>
      </c>
      <c r="B99" s="18">
        <v>0.1978</v>
      </c>
      <c r="C99" s="17">
        <f>(B99/'Computed data'!$B$17)*100</f>
        <v>0.67739726027397262</v>
      </c>
      <c r="D99" s="18">
        <f>A99/'Computed data'!$E$17</f>
        <v>14.220570247835743</v>
      </c>
    </row>
    <row r="100" spans="1:4" x14ac:dyDescent="0.25">
      <c r="A100" s="17">
        <v>247.6</v>
      </c>
      <c r="B100" s="17">
        <v>0.19989999999999999</v>
      </c>
      <c r="C100" s="17">
        <f>(B100/'Computed data'!$B$17)*100</f>
        <v>0.68458904109589047</v>
      </c>
      <c r="D100" s="17">
        <f>A100/'Computed data'!$E$17</f>
        <v>14.701516464985929</v>
      </c>
    </row>
    <row r="101" spans="1:4" x14ac:dyDescent="0.25">
      <c r="A101" s="17">
        <v>254.5</v>
      </c>
      <c r="B101" s="17">
        <v>0.2019</v>
      </c>
      <c r="C101" s="17">
        <f>(B101/'Computed data'!$B$17)*100</f>
        <v>0.69143835616438354</v>
      </c>
      <c r="D101" s="17">
        <f>A101/'Computed data'!$E$17</f>
        <v>15.111211390706456</v>
      </c>
    </row>
    <row r="102" spans="1:4" x14ac:dyDescent="0.25">
      <c r="A102" s="17">
        <v>261.2</v>
      </c>
      <c r="B102" s="17">
        <v>0.2039</v>
      </c>
      <c r="C102" s="17">
        <f>(B102/'Computed data'!$B$17)*100</f>
        <v>0.69828767123287672</v>
      </c>
      <c r="D102" s="17">
        <f>A102/'Computed data'!$E$17</f>
        <v>15.509031101188709</v>
      </c>
    </row>
    <row r="103" spans="1:4" x14ac:dyDescent="0.25">
      <c r="A103" s="17">
        <v>269.39999999999998</v>
      </c>
      <c r="B103" s="17">
        <v>0.2059</v>
      </c>
      <c r="C103" s="17">
        <f>(B103/'Computed data'!$B$17)*100</f>
        <v>0.70513698630136989</v>
      </c>
      <c r="D103" s="17">
        <f>A103/'Computed data'!$E$17</f>
        <v>15.995914925958033</v>
      </c>
    </row>
    <row r="104" spans="1:4" x14ac:dyDescent="0.25">
      <c r="A104" s="17">
        <v>277.8</v>
      </c>
      <c r="B104" s="17">
        <v>0.2079</v>
      </c>
      <c r="C104" s="17">
        <f>(B104/'Computed data'!$B$17)*100</f>
        <v>0.71198630136986307</v>
      </c>
      <c r="D104" s="17">
        <f>A104/'Computed data'!$E$17</f>
        <v>16.494673965965635</v>
      </c>
    </row>
    <row r="105" spans="1:4" x14ac:dyDescent="0.25">
      <c r="A105" s="17">
        <v>284.60000000000002</v>
      </c>
      <c r="B105" s="17">
        <v>0.2099</v>
      </c>
      <c r="C105" s="17">
        <f>(B105/'Computed data'!$B$17)*100</f>
        <v>0.71883561643835625</v>
      </c>
      <c r="D105" s="17">
        <f>A105/'Computed data'!$E$17</f>
        <v>16.898431284067026</v>
      </c>
    </row>
    <row r="106" spans="1:4" x14ac:dyDescent="0.25">
      <c r="A106" s="17">
        <v>293.3</v>
      </c>
      <c r="B106" s="17">
        <v>0.21229999999999999</v>
      </c>
      <c r="C106" s="17">
        <f>(B106/'Computed data'!$B$17)*100</f>
        <v>0.727054794520548</v>
      </c>
      <c r="D106" s="17">
        <f>A106/'Computed data'!$E$17</f>
        <v>17.41500314693204</v>
      </c>
    </row>
    <row r="107" spans="1:4" x14ac:dyDescent="0.25">
      <c r="A107" s="17">
        <v>302</v>
      </c>
      <c r="B107" s="17">
        <v>0.21440000000000001</v>
      </c>
      <c r="C107" s="17">
        <f>(B107/'Computed data'!$B$17)*100</f>
        <v>0.73424657534246585</v>
      </c>
      <c r="D107" s="17">
        <f>A107/'Computed data'!$E$17</f>
        <v>17.931575009797054</v>
      </c>
    </row>
    <row r="108" spans="1:4" x14ac:dyDescent="0.25">
      <c r="A108" s="17">
        <v>309.7</v>
      </c>
      <c r="B108" s="17">
        <v>0.21640000000000001</v>
      </c>
      <c r="C108" s="17">
        <f>(B108/'Computed data'!$B$17)*100</f>
        <v>0.74109589041095902</v>
      </c>
      <c r="D108" s="17">
        <f>A108/'Computed data'!$E$17</f>
        <v>18.388770796470688</v>
      </c>
    </row>
    <row r="109" spans="1:4" x14ac:dyDescent="0.25">
      <c r="A109" s="17">
        <v>318.10000000000002</v>
      </c>
      <c r="B109" s="17">
        <v>0.21840000000000001</v>
      </c>
      <c r="C109" s="17">
        <f>(B109/'Computed data'!$B$17)*100</f>
        <v>0.7479452054794522</v>
      </c>
      <c r="D109" s="17">
        <f>A109/'Computed data'!$E$17</f>
        <v>18.88752983647829</v>
      </c>
    </row>
    <row r="110" spans="1:4" x14ac:dyDescent="0.25">
      <c r="A110" s="17">
        <v>326.39999999999998</v>
      </c>
      <c r="B110" s="17">
        <v>0.22040000000000001</v>
      </c>
      <c r="C110" s="17">
        <f>(B110/'Computed data'!$B$17)*100</f>
        <v>0.75479452054794527</v>
      </c>
      <c r="D110" s="17">
        <f>A110/'Computed data'!$E$17</f>
        <v>19.380351268866747</v>
      </c>
    </row>
    <row r="111" spans="1:4" x14ac:dyDescent="0.25">
      <c r="A111" s="17">
        <v>333.1</v>
      </c>
      <c r="B111" s="17">
        <v>0.22239999999999999</v>
      </c>
      <c r="C111" s="17">
        <f>(B111/'Computed data'!$B$17)*100</f>
        <v>0.76164383561643834</v>
      </c>
      <c r="D111" s="17">
        <f>A111/'Computed data'!$E$17</f>
        <v>19.778170979349003</v>
      </c>
    </row>
    <row r="112" spans="1:4" x14ac:dyDescent="0.25">
      <c r="A112" s="17">
        <v>341.5</v>
      </c>
      <c r="B112" s="17">
        <v>0.22489999999999999</v>
      </c>
      <c r="C112" s="17">
        <f>(B112/'Computed data'!$B$17)*100</f>
        <v>0.77020547945205486</v>
      </c>
      <c r="D112" s="17">
        <f>A112/'Computed data'!$E$17</f>
        <v>20.276930019356602</v>
      </c>
    </row>
    <row r="113" spans="1:4" x14ac:dyDescent="0.25">
      <c r="A113" s="17">
        <v>348.9</v>
      </c>
      <c r="B113" s="17">
        <v>0.22650000000000001</v>
      </c>
      <c r="C113" s="17">
        <f>(B113/'Computed data'!$B$17)*100</f>
        <v>0.77568493150684936</v>
      </c>
      <c r="D113" s="17">
        <f>A113/'Computed data'!$E$17</f>
        <v>20.71631298317282</v>
      </c>
    </row>
    <row r="114" spans="1:4" x14ac:dyDescent="0.25">
      <c r="A114" s="17">
        <v>358.4</v>
      </c>
      <c r="B114" s="17">
        <v>0.2293</v>
      </c>
      <c r="C114" s="17">
        <f>(B114/'Computed data'!$B$17)*100</f>
        <v>0.78527397260273968</v>
      </c>
      <c r="D114" s="17">
        <f>A114/'Computed data'!$E$17</f>
        <v>21.280385706990938</v>
      </c>
    </row>
    <row r="115" spans="1:4" x14ac:dyDescent="0.25">
      <c r="A115" s="17">
        <v>366.5</v>
      </c>
      <c r="B115" s="17">
        <v>0.23100000000000001</v>
      </c>
      <c r="C115" s="17">
        <f>(B115/'Computed data'!$B$17)*100</f>
        <v>0.79109589041095907</v>
      </c>
      <c r="D115" s="17">
        <f>A115/'Computed data'!$E$17</f>
        <v>21.761331924141125</v>
      </c>
    </row>
    <row r="116" spans="1:4" x14ac:dyDescent="0.25">
      <c r="A116" s="17">
        <v>374.9</v>
      </c>
      <c r="B116" s="17">
        <v>0.23300000000000001</v>
      </c>
      <c r="C116" s="17">
        <f>(B116/'Computed data'!$B$17)*100</f>
        <v>0.79794520547945214</v>
      </c>
      <c r="D116" s="17">
        <f>A116/'Computed data'!$E$17</f>
        <v>22.260090964148723</v>
      </c>
    </row>
    <row r="117" spans="1:4" x14ac:dyDescent="0.25">
      <c r="A117" s="17">
        <v>383.2</v>
      </c>
      <c r="B117" s="17">
        <v>0.23499999999999999</v>
      </c>
      <c r="C117" s="17">
        <f>(B117/'Computed data'!$B$17)*100</f>
        <v>0.8047945205479452</v>
      </c>
      <c r="D117" s="17">
        <f>A117/'Computed data'!$E$17</f>
        <v>22.752912396537187</v>
      </c>
    </row>
    <row r="118" spans="1:4" x14ac:dyDescent="0.25">
      <c r="A118" s="17">
        <v>390</v>
      </c>
      <c r="B118" s="17">
        <v>0.23699999999999999</v>
      </c>
      <c r="C118" s="17">
        <f>(B118/'Computed data'!$B$17)*100</f>
        <v>0.81164383561643827</v>
      </c>
      <c r="D118" s="17">
        <f>A118/'Computed data'!$E$17</f>
        <v>23.156669714638578</v>
      </c>
    </row>
    <row r="119" spans="1:4" x14ac:dyDescent="0.25">
      <c r="A119" s="17">
        <v>398.3</v>
      </c>
      <c r="B119" s="17">
        <v>0.23899999999999999</v>
      </c>
      <c r="C119" s="17">
        <f>(B119/'Computed data'!$B$17)*100</f>
        <v>0.81849315068493156</v>
      </c>
      <c r="D119" s="17">
        <f>A119/'Computed data'!$E$17</f>
        <v>23.649491147027042</v>
      </c>
    </row>
    <row r="120" spans="1:4" x14ac:dyDescent="0.25">
      <c r="A120" s="17">
        <v>406.7</v>
      </c>
      <c r="B120" s="17">
        <v>0.24099999999999999</v>
      </c>
      <c r="C120" s="17">
        <f>(B120/'Computed data'!$B$17)*100</f>
        <v>0.82534246575342463</v>
      </c>
      <c r="D120" s="17">
        <f>A120/'Computed data'!$E$17</f>
        <v>24.148250187034641</v>
      </c>
    </row>
    <row r="121" spans="1:4" x14ac:dyDescent="0.25">
      <c r="A121" s="17">
        <v>415.9</v>
      </c>
      <c r="B121" s="17">
        <v>0.24349999999999999</v>
      </c>
      <c r="C121" s="17">
        <f>(B121/'Computed data'!$B$17)*100</f>
        <v>0.83390410958904104</v>
      </c>
      <c r="D121" s="17">
        <f>A121/'Computed data'!$E$17</f>
        <v>24.694510087995344</v>
      </c>
    </row>
    <row r="122" spans="1:4" x14ac:dyDescent="0.25">
      <c r="A122" s="17">
        <v>424.3</v>
      </c>
      <c r="B122" s="17">
        <v>0.2455</v>
      </c>
      <c r="C122" s="17">
        <f>(B122/'Computed data'!$B$17)*100</f>
        <v>0.84075342465753433</v>
      </c>
      <c r="D122" s="17">
        <f>A122/'Computed data'!$E$17</f>
        <v>25.193269128002946</v>
      </c>
    </row>
    <row r="123" spans="1:4" x14ac:dyDescent="0.25">
      <c r="A123" s="17">
        <v>432.5</v>
      </c>
      <c r="B123" s="17">
        <v>0.2482</v>
      </c>
      <c r="C123" s="17">
        <f>(B123/'Computed data'!$B$17)*100</f>
        <v>0.85000000000000009</v>
      </c>
      <c r="D123" s="17">
        <f>A123/'Computed data'!$E$17</f>
        <v>25.680152952772271</v>
      </c>
    </row>
    <row r="124" spans="1:4" x14ac:dyDescent="0.25">
      <c r="A124" s="17">
        <v>441.8</v>
      </c>
      <c r="B124" s="17">
        <v>0.25</v>
      </c>
      <c r="C124" s="17">
        <f>(B124/'Computed data'!$B$17)*100</f>
        <v>0.85616438356164382</v>
      </c>
      <c r="D124" s="17">
        <f>A124/'Computed data'!$E$17</f>
        <v>26.232350461352112</v>
      </c>
    </row>
    <row r="125" spans="1:4" x14ac:dyDescent="0.25">
      <c r="A125" s="17">
        <v>450.2</v>
      </c>
      <c r="B125" s="17">
        <v>0.252</v>
      </c>
      <c r="C125" s="17">
        <f>(B125/'Computed data'!$B$17)*100</f>
        <v>0.8630136986301371</v>
      </c>
      <c r="D125" s="17">
        <f>A125/'Computed data'!$E$17</f>
        <v>26.731109501359711</v>
      </c>
    </row>
    <row r="126" spans="1:4" x14ac:dyDescent="0.25">
      <c r="A126" s="17">
        <v>456.9</v>
      </c>
      <c r="B126" s="17">
        <v>0.25409999999999999</v>
      </c>
      <c r="C126" s="17">
        <f>(B126/'Computed data'!$B$17)*100</f>
        <v>0.87020547945205473</v>
      </c>
      <c r="D126" s="17">
        <f>A126/'Computed data'!$E$17</f>
        <v>27.128929211841964</v>
      </c>
    </row>
    <row r="127" spans="1:4" x14ac:dyDescent="0.25">
      <c r="A127" s="17">
        <v>463.6</v>
      </c>
      <c r="B127" s="17">
        <v>0.25609999999999999</v>
      </c>
      <c r="C127" s="17">
        <f>(B127/'Computed data'!$B$17)*100</f>
        <v>0.87705479452054802</v>
      </c>
      <c r="D127" s="17">
        <f>A127/'Computed data'!$E$17</f>
        <v>27.52674892232422</v>
      </c>
    </row>
    <row r="128" spans="1:4" x14ac:dyDescent="0.25">
      <c r="A128" s="17">
        <v>472</v>
      </c>
      <c r="B128" s="17">
        <v>0.2581</v>
      </c>
      <c r="C128" s="17">
        <f>(B128/'Computed data'!$B$17)*100</f>
        <v>0.88390410958904109</v>
      </c>
      <c r="D128" s="17">
        <f>A128/'Computed data'!$E$17</f>
        <v>28.025507962331819</v>
      </c>
    </row>
    <row r="129" spans="1:4" x14ac:dyDescent="0.25">
      <c r="A129" s="17">
        <v>480.4</v>
      </c>
      <c r="B129" s="17">
        <v>0.2601</v>
      </c>
      <c r="C129" s="17">
        <f>(B129/'Computed data'!$B$17)*100</f>
        <v>0.89075342465753438</v>
      </c>
      <c r="D129" s="17">
        <f>A129/'Computed data'!$E$17</f>
        <v>28.524267002339418</v>
      </c>
    </row>
    <row r="130" spans="1:4" x14ac:dyDescent="0.25">
      <c r="A130" s="17">
        <v>488.6</v>
      </c>
      <c r="B130" s="17">
        <v>0.2621</v>
      </c>
      <c r="C130" s="17">
        <f>(B130/'Computed data'!$B$17)*100</f>
        <v>0.89760273972602744</v>
      </c>
      <c r="D130" s="17">
        <f>A130/'Computed data'!$E$17</f>
        <v>29.011150827108743</v>
      </c>
    </row>
    <row r="131" spans="1:4" x14ac:dyDescent="0.25">
      <c r="A131" s="17">
        <v>497.1</v>
      </c>
      <c r="B131" s="17">
        <v>0.2646</v>
      </c>
      <c r="C131" s="17">
        <f>(B131/'Computed data'!$B$17)*100</f>
        <v>0.90616438356164386</v>
      </c>
      <c r="D131" s="17">
        <f>A131/'Computed data'!$E$17</f>
        <v>29.515847474735484</v>
      </c>
    </row>
    <row r="132" spans="1:4" x14ac:dyDescent="0.25">
      <c r="A132" s="17">
        <v>505.2</v>
      </c>
      <c r="B132" s="17">
        <v>0.2666</v>
      </c>
      <c r="C132" s="17">
        <f>(B132/'Computed data'!$B$17)*100</f>
        <v>0.91301369863013715</v>
      </c>
      <c r="D132" s="17">
        <f>A132/'Computed data'!$E$17</f>
        <v>29.996793691885667</v>
      </c>
    </row>
    <row r="133" spans="1:4" x14ac:dyDescent="0.25">
      <c r="A133" s="17">
        <v>513.9</v>
      </c>
      <c r="B133" s="17">
        <v>0.26910000000000001</v>
      </c>
      <c r="C133" s="17">
        <f>(B133/'Computed data'!$B$17)*100</f>
        <v>0.92157534246575346</v>
      </c>
      <c r="D133" s="17">
        <f>A133/'Computed data'!$E$17</f>
        <v>30.513365554750681</v>
      </c>
    </row>
    <row r="134" spans="1:4" x14ac:dyDescent="0.25">
      <c r="A134" s="17">
        <v>523.9</v>
      </c>
      <c r="B134" s="17">
        <v>0.27110000000000001</v>
      </c>
      <c r="C134" s="17">
        <f>(B134/'Computed data'!$B$17)*100</f>
        <v>0.92842465753424663</v>
      </c>
      <c r="D134" s="17">
        <f>A134/'Computed data'!$E$17</f>
        <v>31.107126316664491</v>
      </c>
    </row>
    <row r="135" spans="1:4" x14ac:dyDescent="0.25">
      <c r="A135" s="17">
        <v>532.1</v>
      </c>
      <c r="B135" s="17">
        <v>0.27310000000000001</v>
      </c>
      <c r="C135" s="17">
        <f>(B135/'Computed data'!$B$17)*100</f>
        <v>0.93527397260273981</v>
      </c>
      <c r="D135" s="17">
        <f>A135/'Computed data'!$E$17</f>
        <v>31.594010141433817</v>
      </c>
    </row>
    <row r="136" spans="1:4" x14ac:dyDescent="0.25">
      <c r="A136" s="17">
        <v>540.4</v>
      </c>
      <c r="B136" s="17">
        <v>0.27510000000000001</v>
      </c>
      <c r="C136" s="17">
        <f>(B136/'Computed data'!$B$17)*100</f>
        <v>0.94212328767123288</v>
      </c>
      <c r="D136" s="17">
        <f>A136/'Computed data'!$E$17</f>
        <v>32.086831573822273</v>
      </c>
    </row>
    <row r="137" spans="1:4" x14ac:dyDescent="0.25">
      <c r="A137" s="17">
        <v>547.1</v>
      </c>
      <c r="B137" s="17">
        <v>0.27710000000000001</v>
      </c>
      <c r="C137" s="17">
        <f>(B137/'Computed data'!$B$17)*100</f>
        <v>0.94897260273972606</v>
      </c>
      <c r="D137" s="17">
        <f>A137/'Computed data'!$E$17</f>
        <v>32.484651284304533</v>
      </c>
    </row>
    <row r="138" spans="1:4" x14ac:dyDescent="0.25">
      <c r="A138" s="17">
        <v>555.5</v>
      </c>
      <c r="B138" s="17">
        <v>0.2792</v>
      </c>
      <c r="C138" s="17">
        <f>(B138/'Computed data'!$B$17)*100</f>
        <v>0.9561643835616439</v>
      </c>
      <c r="D138" s="17">
        <f>A138/'Computed data'!$E$17</f>
        <v>32.983410324312132</v>
      </c>
    </row>
    <row r="139" spans="1:4" x14ac:dyDescent="0.25">
      <c r="A139" s="17">
        <v>562.5</v>
      </c>
      <c r="B139" s="17">
        <v>0.28120000000000001</v>
      </c>
      <c r="C139" s="17">
        <f>(B139/'Computed data'!$B$17)*100</f>
        <v>0.96301369863013697</v>
      </c>
      <c r="D139" s="17">
        <f>A139/'Computed data'!$E$17</f>
        <v>33.3990428576518</v>
      </c>
    </row>
    <row r="140" spans="1:4" x14ac:dyDescent="0.25">
      <c r="A140" s="17">
        <v>571.9</v>
      </c>
      <c r="B140" s="17">
        <v>0.28370000000000001</v>
      </c>
      <c r="C140" s="17">
        <f>(B140/'Computed data'!$B$17)*100</f>
        <v>0.9715753424657535</v>
      </c>
      <c r="D140" s="17">
        <f>A140/'Computed data'!$E$17</f>
        <v>33.957177973850776</v>
      </c>
    </row>
    <row r="141" spans="1:4" x14ac:dyDescent="0.25">
      <c r="A141" s="17">
        <v>578.9</v>
      </c>
      <c r="B141" s="17">
        <v>0.28570000000000001</v>
      </c>
      <c r="C141" s="17">
        <f>(B141/'Computed data'!$B$17)*100</f>
        <v>0.97842465753424668</v>
      </c>
      <c r="D141" s="17">
        <f>A141/'Computed data'!$E$17</f>
        <v>34.372810507190444</v>
      </c>
    </row>
    <row r="142" spans="1:4" x14ac:dyDescent="0.25">
      <c r="A142" s="17">
        <v>587.29999999999995</v>
      </c>
      <c r="B142" s="17">
        <v>0.28770000000000001</v>
      </c>
      <c r="C142" s="17">
        <f>(B142/'Computed data'!$B$17)*100</f>
        <v>0.98527397260273974</v>
      </c>
      <c r="D142" s="17">
        <f>A142/'Computed data'!$E$17</f>
        <v>34.871569547198042</v>
      </c>
    </row>
    <row r="143" spans="1:4" x14ac:dyDescent="0.25">
      <c r="A143" s="17">
        <v>594</v>
      </c>
      <c r="B143" s="17">
        <v>0.28970000000000001</v>
      </c>
      <c r="C143" s="17">
        <f>(B143/'Computed data'!$B$17)*100</f>
        <v>0.99212328767123292</v>
      </c>
      <c r="D143" s="17">
        <f>A143/'Computed data'!$E$17</f>
        <v>35.269389257680295</v>
      </c>
    </row>
    <row r="144" spans="1:4" x14ac:dyDescent="0.25">
      <c r="A144" s="17">
        <v>602.29999999999995</v>
      </c>
      <c r="B144" s="17">
        <v>0.29170000000000001</v>
      </c>
      <c r="C144" s="17">
        <f>(B144/'Computed data'!$B$17)*100</f>
        <v>0.9989726027397261</v>
      </c>
      <c r="D144" s="17">
        <f>A144/'Computed data'!$E$17</f>
        <v>35.762210690068756</v>
      </c>
    </row>
    <row r="145" spans="1:4" x14ac:dyDescent="0.25">
      <c r="A145" s="17">
        <v>610.20000000000005</v>
      </c>
      <c r="B145" s="17">
        <v>0.29370000000000002</v>
      </c>
      <c r="C145" s="17">
        <f>(B145/'Computed data'!$B$17)*100</f>
        <v>1.0058219178082193</v>
      </c>
      <c r="D145" s="17">
        <f>A145/'Computed data'!$E$17</f>
        <v>36.231281691980669</v>
      </c>
    </row>
    <row r="146" spans="1:4" x14ac:dyDescent="0.25">
      <c r="A146" s="17">
        <v>617.4</v>
      </c>
      <c r="B146" s="17">
        <v>0.29570000000000002</v>
      </c>
      <c r="C146" s="17">
        <f>(B146/'Computed data'!$B$17)*100</f>
        <v>1.0126712328767125</v>
      </c>
      <c r="D146" s="17">
        <f>A146/'Computed data'!$E$17</f>
        <v>36.658789440558607</v>
      </c>
    </row>
    <row r="147" spans="1:4" x14ac:dyDescent="0.25">
      <c r="A147" s="17">
        <v>625.70000000000005</v>
      </c>
      <c r="B147" s="17">
        <v>0.29770000000000002</v>
      </c>
      <c r="C147" s="17">
        <f>(B147/'Computed data'!$B$17)*100</f>
        <v>1.0195205479452054</v>
      </c>
      <c r="D147" s="17">
        <f>A147/'Computed data'!$E$17</f>
        <v>37.151610872947074</v>
      </c>
    </row>
    <row r="148" spans="1:4" x14ac:dyDescent="0.25">
      <c r="A148" s="17">
        <v>633.29999999999995</v>
      </c>
      <c r="B148" s="17">
        <v>0.30030000000000001</v>
      </c>
      <c r="C148" s="17">
        <f>(B148/'Computed data'!$B$17)*100</f>
        <v>1.0284246575342466</v>
      </c>
      <c r="D148" s="17">
        <f>A148/'Computed data'!$E$17</f>
        <v>37.602869052001566</v>
      </c>
    </row>
    <row r="149" spans="1:4" x14ac:dyDescent="0.25">
      <c r="A149" s="17">
        <v>642.5</v>
      </c>
      <c r="B149" s="17">
        <v>0.30220000000000002</v>
      </c>
      <c r="C149" s="17">
        <f>(B149/'Computed data'!$B$17)*100</f>
        <v>1.0349315068493152</v>
      </c>
      <c r="D149" s="17">
        <f>A149/'Computed data'!$E$17</f>
        <v>38.149128952962272</v>
      </c>
    </row>
    <row r="150" spans="1:4" x14ac:dyDescent="0.25">
      <c r="A150" s="17">
        <v>649.1</v>
      </c>
      <c r="B150" s="17">
        <v>0.30420000000000003</v>
      </c>
      <c r="C150" s="17">
        <f>(B150/'Computed data'!$B$17)*100</f>
        <v>1.0417808219178082</v>
      </c>
      <c r="D150" s="17">
        <f>A150/'Computed data'!$E$17</f>
        <v>38.541011055825393</v>
      </c>
    </row>
    <row r="151" spans="1:4" x14ac:dyDescent="0.25">
      <c r="A151" s="17">
        <v>655.8</v>
      </c>
      <c r="B151" s="17">
        <v>0.30630000000000002</v>
      </c>
      <c r="C151" s="17">
        <f>(B151/'Computed data'!$B$17)*100</f>
        <v>1.0489726027397261</v>
      </c>
      <c r="D151" s="17">
        <f>A151/'Computed data'!$E$17</f>
        <v>38.938830766307639</v>
      </c>
    </row>
    <row r="152" spans="1:4" x14ac:dyDescent="0.25">
      <c r="A152" s="17">
        <v>662.5</v>
      </c>
      <c r="B152" s="17">
        <v>0.30830000000000002</v>
      </c>
      <c r="C152" s="17">
        <f>(B152/'Computed data'!$B$17)*100</f>
        <v>1.0558219178082191</v>
      </c>
      <c r="D152" s="17">
        <f>A152/'Computed data'!$E$17</f>
        <v>39.336650476789892</v>
      </c>
    </row>
    <row r="153" spans="1:4" x14ac:dyDescent="0.25">
      <c r="A153" s="17">
        <v>669.2</v>
      </c>
      <c r="B153" s="17">
        <v>0.31030000000000002</v>
      </c>
      <c r="C153" s="17">
        <f>(B153/'Computed data'!$B$17)*100</f>
        <v>1.0626712328767125</v>
      </c>
      <c r="D153" s="17">
        <f>A153/'Computed data'!$E$17</f>
        <v>39.734470187272152</v>
      </c>
    </row>
    <row r="154" spans="1:4" x14ac:dyDescent="0.25">
      <c r="A154" s="17">
        <v>677.6</v>
      </c>
      <c r="B154" s="17">
        <v>0.31280000000000002</v>
      </c>
      <c r="C154" s="17">
        <f>(B154/'Computed data'!$B$17)*100</f>
        <v>1.0712328767123289</v>
      </c>
      <c r="D154" s="17">
        <f>A154/'Computed data'!$E$17</f>
        <v>40.23322922727975</v>
      </c>
    </row>
    <row r="155" spans="1:4" x14ac:dyDescent="0.25">
      <c r="A155" s="17">
        <v>685.9</v>
      </c>
      <c r="B155" s="17">
        <v>0.31480000000000002</v>
      </c>
      <c r="C155" s="17">
        <f>(B155/'Computed data'!$B$17)*100</f>
        <v>1.0780821917808219</v>
      </c>
      <c r="D155" s="17">
        <f>A155/'Computed data'!$E$17</f>
        <v>40.726050659668203</v>
      </c>
    </row>
    <row r="156" spans="1:4" x14ac:dyDescent="0.25">
      <c r="A156" s="17">
        <v>692.9</v>
      </c>
      <c r="B156" s="17">
        <v>0.31659999999999999</v>
      </c>
      <c r="C156" s="17">
        <f>(B156/'Computed data'!$B$17)*100</f>
        <v>1.0842465753424657</v>
      </c>
      <c r="D156" s="17">
        <f>A156/'Computed data'!$E$17</f>
        <v>41.141683193007871</v>
      </c>
    </row>
    <row r="157" spans="1:4" x14ac:dyDescent="0.25">
      <c r="A157" s="17">
        <v>700.5</v>
      </c>
      <c r="B157" s="17">
        <v>0.31929999999999997</v>
      </c>
      <c r="C157" s="17">
        <f>(B157/'Computed data'!$B$17)*100</f>
        <v>1.0934931506849315</v>
      </c>
      <c r="D157" s="17">
        <f>A157/'Computed data'!$E$17</f>
        <v>41.59294137206237</v>
      </c>
    </row>
    <row r="158" spans="1:4" x14ac:dyDescent="0.25">
      <c r="A158" s="17">
        <v>707.7</v>
      </c>
      <c r="B158" s="17">
        <v>0.32129999999999997</v>
      </c>
      <c r="C158" s="17">
        <f>(B158/'Computed data'!$B$17)*100</f>
        <v>1.1003424657534244</v>
      </c>
      <c r="D158" s="17">
        <f>A158/'Computed data'!$E$17</f>
        <v>42.020449120640315</v>
      </c>
    </row>
    <row r="159" spans="1:4" x14ac:dyDescent="0.25">
      <c r="A159" s="17">
        <v>714.4</v>
      </c>
      <c r="B159" s="17">
        <v>0.32329999999999998</v>
      </c>
      <c r="C159" s="17">
        <f>(B159/'Computed data'!$B$17)*100</f>
        <v>1.1071917808219178</v>
      </c>
      <c r="D159" s="17">
        <f>A159/'Computed data'!$E$17</f>
        <v>42.418268831122568</v>
      </c>
    </row>
    <row r="160" spans="1:4" x14ac:dyDescent="0.25">
      <c r="A160" s="17">
        <v>721.1</v>
      </c>
      <c r="B160" s="17">
        <v>0.32529999999999998</v>
      </c>
      <c r="C160" s="17">
        <f>(B160/'Computed data'!$B$17)*100</f>
        <v>1.1140410958904108</v>
      </c>
      <c r="D160" s="17">
        <f>A160/'Computed data'!$E$17</f>
        <v>42.81608854160482</v>
      </c>
    </row>
    <row r="161" spans="1:4" x14ac:dyDescent="0.25">
      <c r="A161" s="17">
        <v>727.8</v>
      </c>
      <c r="B161" s="17">
        <v>0.32729999999999998</v>
      </c>
      <c r="C161" s="17">
        <f>(B161/'Computed data'!$B$17)*100</f>
        <v>1.1208904109589042</v>
      </c>
      <c r="D161" s="17">
        <f>A161/'Computed data'!$E$17</f>
        <v>43.213908252087066</v>
      </c>
    </row>
    <row r="162" spans="1:4" x14ac:dyDescent="0.25">
      <c r="A162" s="17">
        <v>736.1</v>
      </c>
      <c r="B162" s="17">
        <v>0.32929999999999998</v>
      </c>
      <c r="C162" s="17">
        <f>(B162/'Computed data'!$B$17)*100</f>
        <v>1.1277397260273971</v>
      </c>
      <c r="D162" s="17">
        <f>A162/'Computed data'!$E$17</f>
        <v>43.706729684475533</v>
      </c>
    </row>
    <row r="163" spans="1:4" x14ac:dyDescent="0.25">
      <c r="A163" s="17">
        <v>742.8</v>
      </c>
      <c r="B163" s="17">
        <v>0.33139999999999997</v>
      </c>
      <c r="C163" s="17">
        <f>(B163/'Computed data'!$B$17)*100</f>
        <v>1.1349315068493151</v>
      </c>
      <c r="D163" s="17">
        <f>A163/'Computed data'!$E$17</f>
        <v>44.104549394957786</v>
      </c>
    </row>
    <row r="164" spans="1:4" x14ac:dyDescent="0.25">
      <c r="A164" s="19">
        <v>749.7</v>
      </c>
      <c r="B164" s="19">
        <v>0.33350000000000002</v>
      </c>
      <c r="C164" s="17">
        <f>(B164/'Computed data'!$B$17)*100</f>
        <v>1.1421232876712328</v>
      </c>
      <c r="D164" s="19">
        <f>A164/'Computed data'!$E$17</f>
        <v>44.514244320678316</v>
      </c>
    </row>
    <row r="165" spans="1:4" x14ac:dyDescent="0.25">
      <c r="A165" s="17">
        <v>757.8</v>
      </c>
      <c r="B165" s="17">
        <v>0.33589999999999998</v>
      </c>
      <c r="C165" s="17">
        <f>(B165/'Computed data'!$B$17)*100</f>
        <v>1.1503424657534245</v>
      </c>
      <c r="D165" s="17">
        <f>A165/'Computed data'!$E$17</f>
        <v>44.995190537828499</v>
      </c>
    </row>
    <row r="166" spans="1:4" x14ac:dyDescent="0.25">
      <c r="A166" s="17">
        <v>764.4</v>
      </c>
      <c r="B166" s="17">
        <v>0.33789999999999998</v>
      </c>
      <c r="C166" s="17">
        <f>(B166/'Computed data'!$B$17)*100</f>
        <v>1.1571917808219179</v>
      </c>
      <c r="D166" s="17">
        <f>A166/'Computed data'!$E$17</f>
        <v>45.387072640691613</v>
      </c>
    </row>
    <row r="167" spans="1:4" x14ac:dyDescent="0.25">
      <c r="A167" s="17">
        <v>769.6</v>
      </c>
      <c r="B167" s="17">
        <v>0.33989999999999998</v>
      </c>
      <c r="C167" s="17">
        <f>(B167/'Computed data'!$B$17)*100</f>
        <v>1.1640410958904108</v>
      </c>
      <c r="D167" s="17">
        <f>A167/'Computed data'!$E$17</f>
        <v>45.695828236886797</v>
      </c>
    </row>
    <row r="168" spans="1:4" x14ac:dyDescent="0.25">
      <c r="A168" s="17">
        <v>776.3</v>
      </c>
      <c r="B168" s="17">
        <v>0.34189999999999998</v>
      </c>
      <c r="C168" s="17">
        <f>(B168/'Computed data'!$B$17)*100</f>
        <v>1.170890410958904</v>
      </c>
      <c r="D168" s="17">
        <f>A168/'Computed data'!$E$17</f>
        <v>46.093647947369043</v>
      </c>
    </row>
    <row r="169" spans="1:4" x14ac:dyDescent="0.25">
      <c r="A169" s="17">
        <v>783</v>
      </c>
      <c r="B169" s="17">
        <v>0.34389999999999998</v>
      </c>
      <c r="C169" s="17">
        <f>(B169/'Computed data'!$B$17)*100</f>
        <v>1.1777397260273972</v>
      </c>
      <c r="D169" s="17">
        <f>A169/'Computed data'!$E$17</f>
        <v>46.491467657851302</v>
      </c>
    </row>
    <row r="170" spans="1:4" x14ac:dyDescent="0.25">
      <c r="A170" s="17">
        <v>788</v>
      </c>
      <c r="B170" s="17">
        <v>0.34589999999999999</v>
      </c>
      <c r="C170" s="17">
        <f>(B170/'Computed data'!$B$17)*100</f>
        <v>1.1845890410958904</v>
      </c>
      <c r="D170" s="17">
        <f>A170/'Computed data'!$E$17</f>
        <v>46.788348038808202</v>
      </c>
    </row>
    <row r="171" spans="1:4" x14ac:dyDescent="0.25">
      <c r="A171" s="18">
        <v>794.7</v>
      </c>
      <c r="B171" s="18">
        <v>0.34789999999999999</v>
      </c>
      <c r="C171" s="17">
        <f>(B171/'Computed data'!$B$17)*100</f>
        <v>1.1914383561643835</v>
      </c>
      <c r="D171" s="18">
        <f>A171/'Computed data'!$E$17</f>
        <v>47.186167749290462</v>
      </c>
    </row>
    <row r="172" spans="1:4" x14ac:dyDescent="0.25">
      <c r="A172" s="17">
        <v>801.4</v>
      </c>
      <c r="B172" s="17">
        <v>0.34989999999999999</v>
      </c>
      <c r="C172" s="17">
        <f>(B172/'Computed data'!$B$17)*100</f>
        <v>1.1982876712328767</v>
      </c>
      <c r="D172" s="17">
        <f>A172/'Computed data'!$E$17</f>
        <v>47.583987459772707</v>
      </c>
    </row>
    <row r="173" spans="1:4" x14ac:dyDescent="0.25">
      <c r="A173" s="17">
        <v>809.2</v>
      </c>
      <c r="B173" s="17">
        <v>0.35249999999999998</v>
      </c>
      <c r="C173" s="17">
        <f>(B173/'Computed data'!$B$17)*100</f>
        <v>1.2071917808219177</v>
      </c>
      <c r="D173" s="17">
        <f>A173/'Computed data'!$E$17</f>
        <v>48.047120854065483</v>
      </c>
    </row>
    <row r="174" spans="1:4" x14ac:dyDescent="0.25">
      <c r="A174" s="17">
        <v>816.4</v>
      </c>
      <c r="B174" s="17">
        <v>0.35439999999999999</v>
      </c>
      <c r="C174" s="17">
        <f>(B174/'Computed data'!$B$17)*100</f>
        <v>1.2136986301369863</v>
      </c>
      <c r="D174" s="17">
        <f>A174/'Computed data'!$E$17</f>
        <v>48.474628602643421</v>
      </c>
    </row>
    <row r="175" spans="1:4" x14ac:dyDescent="0.25">
      <c r="A175" s="17">
        <v>821.5</v>
      </c>
      <c r="B175" s="17">
        <v>0.35639999999999999</v>
      </c>
      <c r="C175" s="17">
        <f>(B175/'Computed data'!$B$17)*100</f>
        <v>1.2205479452054795</v>
      </c>
      <c r="D175" s="17">
        <f>A175/'Computed data'!$E$17</f>
        <v>48.777446591219466</v>
      </c>
    </row>
    <row r="176" spans="1:4" x14ac:dyDescent="0.25">
      <c r="A176" s="17">
        <v>827.4</v>
      </c>
      <c r="B176" s="17">
        <v>0.35849999999999999</v>
      </c>
      <c r="C176" s="17">
        <f>(B176/'Computed data'!$B$17)*100</f>
        <v>1.2277397260273972</v>
      </c>
      <c r="D176" s="17">
        <f>A176/'Computed data'!$E$17</f>
        <v>49.127765440748611</v>
      </c>
    </row>
    <row r="177" spans="1:4" x14ac:dyDescent="0.25">
      <c r="A177" s="17">
        <v>833.2</v>
      </c>
      <c r="B177" s="17">
        <v>0.36049999999999999</v>
      </c>
      <c r="C177" s="17">
        <f>(B177/'Computed data'!$B$17)*100</f>
        <v>1.2345890410958904</v>
      </c>
      <c r="D177" s="17">
        <f>A177/'Computed data'!$E$17</f>
        <v>49.472146682658625</v>
      </c>
    </row>
    <row r="178" spans="1:4" x14ac:dyDescent="0.25">
      <c r="A178" s="17">
        <v>839.9</v>
      </c>
      <c r="B178" s="17">
        <v>0.36249999999999999</v>
      </c>
      <c r="C178" s="17">
        <f>(B178/'Computed data'!$B$17)*100</f>
        <v>1.2414383561643836</v>
      </c>
      <c r="D178" s="17">
        <f>A178/'Computed data'!$E$17</f>
        <v>49.869966393140878</v>
      </c>
    </row>
    <row r="179" spans="1:4" x14ac:dyDescent="0.25">
      <c r="A179" s="17">
        <v>846.6</v>
      </c>
      <c r="B179" s="17">
        <v>0.36499999999999999</v>
      </c>
      <c r="C179" s="17">
        <f>(B179/'Computed data'!$B$17)*100</f>
        <v>1.25</v>
      </c>
      <c r="D179" s="17">
        <f>A179/'Computed data'!$E$17</f>
        <v>50.267786103623131</v>
      </c>
    </row>
    <row r="180" spans="1:4" x14ac:dyDescent="0.25">
      <c r="A180" s="17">
        <v>851.6</v>
      </c>
      <c r="B180" s="17">
        <v>0.36649999999999999</v>
      </c>
      <c r="C180" s="17">
        <f>(B180/'Computed data'!$B$17)*100</f>
        <v>1.2551369863013699</v>
      </c>
      <c r="D180" s="17">
        <f>A180/'Computed data'!$E$17</f>
        <v>50.564666484580037</v>
      </c>
    </row>
    <row r="181" spans="1:4" x14ac:dyDescent="0.25">
      <c r="A181" s="17">
        <v>857.1</v>
      </c>
      <c r="B181" s="17">
        <v>0.36909999999999998</v>
      </c>
      <c r="C181" s="17">
        <f>(B181/'Computed data'!$B$17)*100</f>
        <v>1.2640410958904109</v>
      </c>
      <c r="D181" s="17">
        <f>A181/'Computed data'!$E$17</f>
        <v>50.891234903632629</v>
      </c>
    </row>
    <row r="182" spans="1:4" x14ac:dyDescent="0.25">
      <c r="A182" s="17">
        <v>863.3</v>
      </c>
      <c r="B182" s="17">
        <v>0.371</v>
      </c>
      <c r="C182" s="17">
        <f>(B182/'Computed data'!$B$17)*100</f>
        <v>1.2705479452054795</v>
      </c>
      <c r="D182" s="17">
        <f>A182/'Computed data'!$E$17</f>
        <v>51.25936657601919</v>
      </c>
    </row>
    <row r="183" spans="1:4" x14ac:dyDescent="0.25">
      <c r="A183" s="17">
        <v>870</v>
      </c>
      <c r="B183" s="17">
        <v>0.373</v>
      </c>
      <c r="C183" s="17">
        <f>(B183/'Computed data'!$B$17)*100</f>
        <v>1.2773972602739725</v>
      </c>
      <c r="D183" s="17">
        <f>A183/'Computed data'!$E$17</f>
        <v>51.657186286501442</v>
      </c>
    </row>
    <row r="184" spans="1:4" x14ac:dyDescent="0.25">
      <c r="A184" s="17">
        <v>873.4</v>
      </c>
      <c r="B184" s="17">
        <v>0.375</v>
      </c>
      <c r="C184" s="17">
        <f>(B184/'Computed data'!$B$17)*100</f>
        <v>1.2842465753424659</v>
      </c>
      <c r="D184" s="17">
        <f>A184/'Computed data'!$E$17</f>
        <v>51.859064945552142</v>
      </c>
    </row>
    <row r="185" spans="1:4" x14ac:dyDescent="0.25">
      <c r="A185" s="17">
        <v>878.4</v>
      </c>
      <c r="B185" s="17">
        <v>0.378</v>
      </c>
      <c r="C185" s="17">
        <f>(B185/'Computed data'!$B$17)*100</f>
        <v>1.2945205479452055</v>
      </c>
      <c r="D185" s="17">
        <f>A185/'Computed data'!$E$17</f>
        <v>52.155945326509041</v>
      </c>
    </row>
    <row r="186" spans="1:4" x14ac:dyDescent="0.25">
      <c r="A186" s="17">
        <v>883.4</v>
      </c>
      <c r="B186" s="17">
        <v>0.379</v>
      </c>
      <c r="C186" s="17">
        <f>(B186/'Computed data'!$B$17)*100</f>
        <v>1.297945205479452</v>
      </c>
      <c r="D186" s="17">
        <f>A186/'Computed data'!$E$17</f>
        <v>52.452825707465948</v>
      </c>
    </row>
    <row r="187" spans="1:4" x14ac:dyDescent="0.25">
      <c r="A187" s="17">
        <v>888.5</v>
      </c>
      <c r="B187" s="17">
        <v>0.38200000000000001</v>
      </c>
      <c r="C187" s="17">
        <f>(B187/'Computed data'!$B$17)*100</f>
        <v>1.3082191780821917</v>
      </c>
      <c r="D187" s="17">
        <f>A187/'Computed data'!$E$17</f>
        <v>52.755643696041993</v>
      </c>
    </row>
    <row r="188" spans="1:4" x14ac:dyDescent="0.25">
      <c r="A188" s="17">
        <v>893.4</v>
      </c>
      <c r="B188" s="17">
        <v>0.38400000000000001</v>
      </c>
      <c r="C188" s="17">
        <f>(B188/'Computed data'!$B$17)*100</f>
        <v>1.3150684931506851</v>
      </c>
      <c r="D188" s="17">
        <f>A188/'Computed data'!$E$17</f>
        <v>53.046586469379761</v>
      </c>
    </row>
    <row r="189" spans="1:4" x14ac:dyDescent="0.25">
      <c r="A189" s="17">
        <v>897.6</v>
      </c>
      <c r="B189" s="17">
        <v>0.38579999999999998</v>
      </c>
      <c r="C189" s="17">
        <f>(B189/'Computed data'!$B$17)*100</f>
        <v>1.3212328767123287</v>
      </c>
      <c r="D189" s="17">
        <f>A189/'Computed data'!$E$17</f>
        <v>53.295965989383561</v>
      </c>
    </row>
    <row r="190" spans="1:4" x14ac:dyDescent="0.25">
      <c r="A190" s="17">
        <v>903.6</v>
      </c>
      <c r="B190" s="17">
        <v>0.3876</v>
      </c>
      <c r="C190" s="17">
        <f>(B190/'Computed data'!$B$17)*100</f>
        <v>1.3273972602739725</v>
      </c>
      <c r="D190" s="17">
        <f>A190/'Computed data'!$E$17</f>
        <v>53.652222446531844</v>
      </c>
    </row>
    <row r="191" spans="1:4" x14ac:dyDescent="0.25">
      <c r="A191" s="17">
        <v>907.6</v>
      </c>
      <c r="B191" s="17">
        <v>0.3901</v>
      </c>
      <c r="C191" s="17">
        <f>(B191/'Computed data'!$B$17)*100</f>
        <v>1.335958904109589</v>
      </c>
      <c r="D191" s="17">
        <f>A191/'Computed data'!$E$17</f>
        <v>53.889726751297374</v>
      </c>
    </row>
    <row r="192" spans="1:4" x14ac:dyDescent="0.25">
      <c r="A192" s="17">
        <v>912.6</v>
      </c>
      <c r="B192" s="17">
        <v>0.39200000000000002</v>
      </c>
      <c r="C192" s="17">
        <f>(B192/'Computed data'!$B$17)*100</f>
        <v>1.3424657534246576</v>
      </c>
      <c r="D192" s="17">
        <f>A192/'Computed data'!$E$17</f>
        <v>54.186607132254274</v>
      </c>
    </row>
    <row r="193" spans="1:4" x14ac:dyDescent="0.25">
      <c r="A193" s="17">
        <v>916</v>
      </c>
      <c r="B193" s="17">
        <v>0.39419999999999999</v>
      </c>
      <c r="C193" s="17">
        <f>(B193/'Computed data'!$B$17)*100</f>
        <v>1.35</v>
      </c>
      <c r="D193" s="17">
        <f>A193/'Computed data'!$E$17</f>
        <v>54.388485791304973</v>
      </c>
    </row>
    <row r="194" spans="1:4" x14ac:dyDescent="0.25">
      <c r="A194" s="17">
        <v>921</v>
      </c>
      <c r="B194" s="17">
        <v>0.39660000000000001</v>
      </c>
      <c r="C194" s="17">
        <f>(B194/'Computed data'!$B$17)*100</f>
        <v>1.3582191780821917</v>
      </c>
      <c r="D194" s="17">
        <f>A194/'Computed data'!$E$17</f>
        <v>54.685366172261872</v>
      </c>
    </row>
    <row r="195" spans="1:4" x14ac:dyDescent="0.25">
      <c r="A195" s="17">
        <v>924.3</v>
      </c>
      <c r="B195" s="17">
        <v>0.39860000000000001</v>
      </c>
      <c r="C195" s="17">
        <f>(B195/'Computed data'!$B$17)*100</f>
        <v>1.3650684931506851</v>
      </c>
      <c r="D195" s="17">
        <f>A195/'Computed data'!$E$17</f>
        <v>54.881307223693426</v>
      </c>
    </row>
    <row r="196" spans="1:4" x14ac:dyDescent="0.25">
      <c r="A196" s="17">
        <v>927.7</v>
      </c>
      <c r="B196" s="17">
        <v>0.40060000000000001</v>
      </c>
      <c r="C196" s="17">
        <f>(B196/'Computed data'!$B$17)*100</f>
        <v>1.3719178082191781</v>
      </c>
      <c r="D196" s="17">
        <f>A196/'Computed data'!$E$17</f>
        <v>55.083185882744132</v>
      </c>
    </row>
    <row r="197" spans="1:4" x14ac:dyDescent="0.25">
      <c r="A197" s="17">
        <v>931.5</v>
      </c>
      <c r="B197" s="17">
        <v>0.40250000000000002</v>
      </c>
      <c r="C197" s="17">
        <f>(B197/'Computed data'!$B$17)*100</f>
        <v>1.3784246575342467</v>
      </c>
      <c r="D197" s="17">
        <f>A197/'Computed data'!$E$17</f>
        <v>55.308814972271378</v>
      </c>
    </row>
    <row r="198" spans="1:4" x14ac:dyDescent="0.25">
      <c r="A198" s="17">
        <v>935.4</v>
      </c>
      <c r="B198" s="17">
        <v>0.40510000000000002</v>
      </c>
      <c r="C198" s="17">
        <f>(B198/'Computed data'!$B$17)*100</f>
        <v>1.3873287671232879</v>
      </c>
      <c r="D198" s="17">
        <f>A198/'Computed data'!$E$17</f>
        <v>55.540381669417762</v>
      </c>
    </row>
    <row r="199" spans="1:4" x14ac:dyDescent="0.25">
      <c r="A199" s="17">
        <v>940.2</v>
      </c>
      <c r="B199" s="17">
        <v>0.40710000000000002</v>
      </c>
      <c r="C199" s="17">
        <f>(B199/'Computed data'!$B$17)*100</f>
        <v>1.3941780821917809</v>
      </c>
      <c r="D199" s="17">
        <f>A199/'Computed data'!$E$17</f>
        <v>55.825386835136392</v>
      </c>
    </row>
    <row r="200" spans="1:4" x14ac:dyDescent="0.25">
      <c r="A200" s="17">
        <v>943.6</v>
      </c>
      <c r="B200" s="17">
        <v>0.40899999999999997</v>
      </c>
      <c r="C200" s="17">
        <f>(B200/'Computed data'!$B$17)*100</f>
        <v>1.4006849315068493</v>
      </c>
      <c r="D200" s="17">
        <f>A200/'Computed data'!$E$17</f>
        <v>56.027265494187084</v>
      </c>
    </row>
    <row r="201" spans="1:4" x14ac:dyDescent="0.25">
      <c r="A201" s="17">
        <v>947.8</v>
      </c>
      <c r="B201" s="17">
        <v>0.41070000000000001</v>
      </c>
      <c r="C201" s="17">
        <f>(B201/'Computed data'!$B$17)*100</f>
        <v>1.4065068493150685</v>
      </c>
      <c r="D201" s="17">
        <f>A201/'Computed data'!$E$17</f>
        <v>56.276645014190883</v>
      </c>
    </row>
    <row r="202" spans="1:4" x14ac:dyDescent="0.25">
      <c r="A202" s="17">
        <v>952.8</v>
      </c>
      <c r="B202" s="17">
        <v>0.41270000000000001</v>
      </c>
      <c r="C202" s="17">
        <f>(B202/'Computed data'!$B$17)*100</f>
        <v>1.4133561643835617</v>
      </c>
      <c r="D202" s="17">
        <f>A202/'Computed data'!$E$17</f>
        <v>56.57352539514779</v>
      </c>
    </row>
    <row r="203" spans="1:4" x14ac:dyDescent="0.25">
      <c r="A203" s="17">
        <v>956.1</v>
      </c>
      <c r="B203" s="17">
        <v>0.41470000000000001</v>
      </c>
      <c r="C203" s="17">
        <f>(B203/'Computed data'!$B$17)*100</f>
        <v>1.4202054794520549</v>
      </c>
      <c r="D203" s="17">
        <f>A203/'Computed data'!$E$17</f>
        <v>56.769466446579351</v>
      </c>
    </row>
    <row r="204" spans="1:4" x14ac:dyDescent="0.25">
      <c r="A204" s="17">
        <v>959.4</v>
      </c>
      <c r="B204" s="17">
        <v>0.41770000000000002</v>
      </c>
      <c r="C204" s="17">
        <f>(B204/'Computed data'!$B$17)*100</f>
        <v>1.4304794520547945</v>
      </c>
      <c r="D204" s="17">
        <f>A204/'Computed data'!$E$17</f>
        <v>56.965407498010904</v>
      </c>
    </row>
    <row r="205" spans="1:4" x14ac:dyDescent="0.25">
      <c r="A205" s="17">
        <v>962.8</v>
      </c>
      <c r="B205" s="17">
        <v>0.41970000000000002</v>
      </c>
      <c r="C205" s="17">
        <f>(B205/'Computed data'!$B$17)*100</f>
        <v>1.4373287671232879</v>
      </c>
      <c r="D205" s="17">
        <f>A205/'Computed data'!$E$17</f>
        <v>57.167286157061596</v>
      </c>
    </row>
    <row r="206" spans="1:4" x14ac:dyDescent="0.25">
      <c r="A206" s="17">
        <v>966</v>
      </c>
      <c r="B206" s="17">
        <v>0.42130000000000001</v>
      </c>
      <c r="C206" s="17">
        <f>(B206/'Computed data'!$B$17)*100</f>
        <v>1.4428082191780822</v>
      </c>
      <c r="D206" s="17">
        <f>A206/'Computed data'!$E$17</f>
        <v>57.357289600874019</v>
      </c>
    </row>
    <row r="207" spans="1:4" x14ac:dyDescent="0.25">
      <c r="A207" s="17">
        <v>970.3</v>
      </c>
      <c r="B207" s="17">
        <v>0.42320000000000002</v>
      </c>
      <c r="C207" s="17">
        <f>(B207/'Computed data'!$B$17)*100</f>
        <v>1.4493150684931506</v>
      </c>
      <c r="D207" s="17">
        <f>A207/'Computed data'!$E$17</f>
        <v>57.612606728496957</v>
      </c>
    </row>
    <row r="208" spans="1:4" x14ac:dyDescent="0.25">
      <c r="A208" s="17">
        <v>973.3</v>
      </c>
      <c r="B208" s="17">
        <v>0.42520000000000002</v>
      </c>
      <c r="C208" s="17">
        <f>(B208/'Computed data'!$B$17)*100</f>
        <v>1.456164383561644</v>
      </c>
      <c r="D208" s="17">
        <f>A208/'Computed data'!$E$17</f>
        <v>57.790734957071095</v>
      </c>
    </row>
    <row r="209" spans="1:4" x14ac:dyDescent="0.25">
      <c r="A209" s="17">
        <v>975.4</v>
      </c>
      <c r="B209" s="17">
        <v>0.42820000000000003</v>
      </c>
      <c r="C209" s="17">
        <f>(B209/'Computed data'!$B$17)*100</f>
        <v>1.4664383561643837</v>
      </c>
      <c r="D209" s="17">
        <f>A209/'Computed data'!$E$17</f>
        <v>57.915424717073002</v>
      </c>
    </row>
    <row r="210" spans="1:4" x14ac:dyDescent="0.25">
      <c r="A210" s="17">
        <v>977</v>
      </c>
      <c r="B210" s="17">
        <v>0.43020000000000003</v>
      </c>
      <c r="C210" s="17">
        <f>(B210/'Computed data'!$B$17)*100</f>
        <v>1.4732876712328768</v>
      </c>
      <c r="D210" s="17">
        <f>A210/'Computed data'!$E$17</f>
        <v>58.010426438979209</v>
      </c>
    </row>
    <row r="211" spans="1:4" x14ac:dyDescent="0.25">
      <c r="A211" s="17">
        <v>980.4</v>
      </c>
      <c r="B211" s="17">
        <v>0.43219999999999997</v>
      </c>
      <c r="C211" s="17">
        <f>(B211/'Computed data'!$B$17)*100</f>
        <v>1.4801369863013698</v>
      </c>
      <c r="D211" s="17">
        <f>A211/'Computed data'!$E$17</f>
        <v>58.212305098029901</v>
      </c>
    </row>
    <row r="212" spans="1:4" x14ac:dyDescent="0.25">
      <c r="A212" s="17">
        <v>983.3</v>
      </c>
      <c r="B212" s="17">
        <v>0.43419999999999997</v>
      </c>
      <c r="C212" s="17">
        <f>(B212/'Computed data'!$B$17)*100</f>
        <v>1.486986301369863</v>
      </c>
      <c r="D212" s="17">
        <f>A212/'Computed data'!$E$17</f>
        <v>58.384495718984908</v>
      </c>
    </row>
    <row r="213" spans="1:4" x14ac:dyDescent="0.25">
      <c r="A213" s="17">
        <v>985.4</v>
      </c>
      <c r="B213" s="17">
        <v>0.43619999999999998</v>
      </c>
      <c r="C213" s="17">
        <f>(B213/'Computed data'!$B$17)*100</f>
        <v>1.4938356164383559</v>
      </c>
      <c r="D213" s="17">
        <f>A213/'Computed data'!$E$17</f>
        <v>58.509185478986808</v>
      </c>
    </row>
    <row r="214" spans="1:4" x14ac:dyDescent="0.25">
      <c r="A214" s="17">
        <v>986.7</v>
      </c>
      <c r="B214" s="17">
        <v>0.43790000000000001</v>
      </c>
      <c r="C214" s="17">
        <f>(B214/'Computed data'!$B$17)*100</f>
        <v>1.4996575342465754</v>
      </c>
      <c r="D214" s="17">
        <f>A214/'Computed data'!$E$17</f>
        <v>58.586374378035607</v>
      </c>
    </row>
    <row r="215" spans="1:4" x14ac:dyDescent="0.25">
      <c r="A215" s="17">
        <v>989.6</v>
      </c>
      <c r="B215" s="17">
        <v>0.44080000000000003</v>
      </c>
      <c r="C215" s="17">
        <f>(B215/'Computed data'!$B$17)*100</f>
        <v>1.5095890410958905</v>
      </c>
      <c r="D215" s="17">
        <f>A215/'Computed data'!$E$17</f>
        <v>58.758564998990607</v>
      </c>
    </row>
    <row r="216" spans="1:4" x14ac:dyDescent="0.25">
      <c r="A216" s="17">
        <v>991.3</v>
      </c>
      <c r="B216" s="17">
        <v>0.442</v>
      </c>
      <c r="C216" s="17">
        <f>(B216/'Computed data'!$B$17)*100</f>
        <v>1.5136986301369864</v>
      </c>
      <c r="D216" s="17">
        <f>A216/'Computed data'!$E$17</f>
        <v>58.859504328515953</v>
      </c>
    </row>
    <row r="217" spans="1:4" x14ac:dyDescent="0.25">
      <c r="A217" s="17">
        <v>991.7</v>
      </c>
      <c r="B217" s="17">
        <v>0.44379999999999997</v>
      </c>
      <c r="C217" s="17">
        <f>(B217/'Computed data'!$B$17)*100</f>
        <v>1.51986301369863</v>
      </c>
      <c r="D217" s="17">
        <f>A217/'Computed data'!$E$17</f>
        <v>58.883254758992514</v>
      </c>
    </row>
    <row r="218" spans="1:4" x14ac:dyDescent="0.25">
      <c r="A218" s="17">
        <v>993.3</v>
      </c>
      <c r="B218" s="17">
        <v>0.44679999999999997</v>
      </c>
      <c r="C218" s="17">
        <f>(B218/'Computed data'!$B$17)*100</f>
        <v>1.5301369863013696</v>
      </c>
      <c r="D218" s="17">
        <f>A218/'Computed data'!$E$17</f>
        <v>58.978256480898715</v>
      </c>
    </row>
    <row r="219" spans="1:4" x14ac:dyDescent="0.25">
      <c r="A219" s="17">
        <v>996.3</v>
      </c>
      <c r="B219" s="17">
        <v>0.44879999999999998</v>
      </c>
      <c r="C219" s="17">
        <f>(B219/'Computed data'!$B$17)*100</f>
        <v>1.536986301369863</v>
      </c>
      <c r="D219" s="17">
        <f>A219/'Computed data'!$E$17</f>
        <v>59.15638470947286</v>
      </c>
    </row>
    <row r="220" spans="1:4" x14ac:dyDescent="0.25">
      <c r="A220" s="17">
        <v>996.7</v>
      </c>
      <c r="B220" s="17">
        <v>0.45079999999999998</v>
      </c>
      <c r="C220" s="17">
        <f>(B220/'Computed data'!$B$17)*100</f>
        <v>1.543835616438356</v>
      </c>
      <c r="D220" s="17">
        <f>A220/'Computed data'!$E$17</f>
        <v>59.180135139949414</v>
      </c>
    </row>
    <row r="221" spans="1:4" x14ac:dyDescent="0.25">
      <c r="A221" s="17">
        <v>998.3</v>
      </c>
      <c r="B221" s="17">
        <v>0.45329999999999998</v>
      </c>
      <c r="C221" s="17">
        <f>(B221/'Computed data'!$B$17)*100</f>
        <v>1.5523972602739724</v>
      </c>
      <c r="D221" s="17">
        <f>A221/'Computed data'!$E$17</f>
        <v>59.275136861855621</v>
      </c>
    </row>
    <row r="222" spans="1:4" x14ac:dyDescent="0.25">
      <c r="A222" s="17">
        <v>998.7</v>
      </c>
      <c r="B222" s="17">
        <v>0.45519999999999999</v>
      </c>
      <c r="C222" s="17">
        <f>(B222/'Computed data'!$B$17)*100</f>
        <v>1.5589041095890412</v>
      </c>
      <c r="D222" s="17">
        <f>A222/'Computed data'!$E$17</f>
        <v>59.298887292332182</v>
      </c>
    </row>
    <row r="223" spans="1:4" x14ac:dyDescent="0.25">
      <c r="A223" s="17">
        <v>1001</v>
      </c>
      <c r="B223" s="17">
        <v>0.45679999999999998</v>
      </c>
      <c r="C223" s="17">
        <f>(B223/'Computed data'!$B$17)*100</f>
        <v>1.5643835616438357</v>
      </c>
      <c r="D223" s="17">
        <f>A223/'Computed data'!$E$17</f>
        <v>59.435452267572352</v>
      </c>
    </row>
    <row r="224" spans="1:4" x14ac:dyDescent="0.25">
      <c r="A224" s="17">
        <v>1003</v>
      </c>
      <c r="B224" s="17">
        <v>0.45879999999999999</v>
      </c>
      <c r="C224" s="17">
        <f>(B224/'Computed data'!$B$17)*100</f>
        <v>1.5712328767123287</v>
      </c>
      <c r="D224" s="17">
        <f>A224/'Computed data'!$E$17</f>
        <v>59.554204419955113</v>
      </c>
    </row>
    <row r="225" spans="1:4" x14ac:dyDescent="0.25">
      <c r="A225" s="17">
        <v>1005</v>
      </c>
      <c r="B225" s="17">
        <v>0.46079999999999999</v>
      </c>
      <c r="C225" s="17">
        <f>(B225/'Computed data'!$B$17)*100</f>
        <v>1.5780821917808219</v>
      </c>
      <c r="D225" s="17">
        <f>A225/'Computed data'!$E$17</f>
        <v>59.672956572337874</v>
      </c>
    </row>
    <row r="226" spans="1:4" x14ac:dyDescent="0.25">
      <c r="A226" s="17">
        <v>1006</v>
      </c>
      <c r="B226" s="17">
        <v>0.46289999999999998</v>
      </c>
      <c r="C226" s="17">
        <f>(B226/'Computed data'!$B$17)*100</f>
        <v>1.5852739726027396</v>
      </c>
      <c r="D226" s="17">
        <f>A226/'Computed data'!$E$17</f>
        <v>59.732332648529258</v>
      </c>
    </row>
    <row r="227" spans="1:4" x14ac:dyDescent="0.25">
      <c r="A227" s="17">
        <v>1008</v>
      </c>
      <c r="B227" s="17">
        <v>0.46489999999999998</v>
      </c>
      <c r="C227" s="17">
        <f>(B227/'Computed data'!$B$17)*100</f>
        <v>1.5921232876712328</v>
      </c>
      <c r="D227" s="17">
        <f>A227/'Computed data'!$E$17</f>
        <v>59.85108480091202</v>
      </c>
    </row>
    <row r="228" spans="1:4" x14ac:dyDescent="0.25">
      <c r="A228" s="17">
        <v>1010</v>
      </c>
      <c r="B228" s="17">
        <v>0.46789999999999998</v>
      </c>
      <c r="C228" s="17">
        <f>(B228/'Computed data'!$B$17)*100</f>
        <v>1.6023972602739727</v>
      </c>
      <c r="D228" s="17">
        <f>A228/'Computed data'!$E$17</f>
        <v>59.969836953294781</v>
      </c>
    </row>
    <row r="229" spans="1:4" x14ac:dyDescent="0.25">
      <c r="A229" s="17">
        <v>1010</v>
      </c>
      <c r="B229" s="17">
        <v>0.46970000000000001</v>
      </c>
      <c r="C229" s="17">
        <f>(B229/'Computed data'!$B$17)*100</f>
        <v>1.6085616438356165</v>
      </c>
      <c r="D229" s="17">
        <f>A229/'Computed data'!$E$17</f>
        <v>59.969836953294781</v>
      </c>
    </row>
    <row r="230" spans="1:4" x14ac:dyDescent="0.25">
      <c r="A230" s="17">
        <v>1011</v>
      </c>
      <c r="B230" s="17">
        <v>0.47189999999999999</v>
      </c>
      <c r="C230" s="17">
        <f>(B230/'Computed data'!$B$17)*100</f>
        <v>1.6160958904109588</v>
      </c>
      <c r="D230" s="17">
        <f>A230/'Computed data'!$E$17</f>
        <v>60.029213029486165</v>
      </c>
    </row>
    <row r="231" spans="1:4" x14ac:dyDescent="0.25">
      <c r="A231" s="17">
        <v>1012</v>
      </c>
      <c r="B231" s="17">
        <v>0.47389999999999999</v>
      </c>
      <c r="C231" s="17">
        <f>(B231/'Computed data'!$B$17)*100</f>
        <v>1.6229452054794522</v>
      </c>
      <c r="D231" s="17">
        <f>A231/'Computed data'!$E$17</f>
        <v>60.088589105677542</v>
      </c>
    </row>
    <row r="232" spans="1:4" x14ac:dyDescent="0.25">
      <c r="A232" s="17">
        <v>1015</v>
      </c>
      <c r="B232" s="17">
        <v>0.47539999999999999</v>
      </c>
      <c r="C232" s="17">
        <f>(B232/'Computed data'!$B$17)*100</f>
        <v>1.6280821917808219</v>
      </c>
      <c r="D232" s="17">
        <f>A232/'Computed data'!$E$17</f>
        <v>60.266717334251688</v>
      </c>
    </row>
    <row r="233" spans="1:4" x14ac:dyDescent="0.25">
      <c r="A233" s="17">
        <v>1015</v>
      </c>
      <c r="B233" s="17">
        <v>0.47739999999999999</v>
      </c>
      <c r="C233" s="17">
        <f>(B233/'Computed data'!$B$17)*100</f>
        <v>1.6349315068493151</v>
      </c>
      <c r="D233" s="17">
        <f>A233/'Computed data'!$E$17</f>
        <v>60.266717334251688</v>
      </c>
    </row>
    <row r="234" spans="1:4" x14ac:dyDescent="0.25">
      <c r="A234" s="17">
        <v>1015</v>
      </c>
      <c r="B234" s="17">
        <v>0.48039999999999999</v>
      </c>
      <c r="C234" s="17">
        <f>(B234/'Computed data'!$B$17)*100</f>
        <v>1.6452054794520548</v>
      </c>
      <c r="D234" s="17">
        <f>A234/'Computed data'!$E$17</f>
        <v>60.266717334251688</v>
      </c>
    </row>
    <row r="235" spans="1:4" x14ac:dyDescent="0.25">
      <c r="A235" s="17">
        <v>1017</v>
      </c>
      <c r="B235" s="17">
        <v>0.4824</v>
      </c>
      <c r="C235" s="17">
        <f>(B235/'Computed data'!$B$17)*100</f>
        <v>1.6520547945205479</v>
      </c>
      <c r="D235" s="17">
        <f>A235/'Computed data'!$E$17</f>
        <v>60.385469486634449</v>
      </c>
    </row>
    <row r="236" spans="1:4" x14ac:dyDescent="0.25">
      <c r="A236" s="17">
        <v>1017</v>
      </c>
      <c r="B236" s="17">
        <v>0.4844</v>
      </c>
      <c r="C236" s="17">
        <f>(B236/'Computed data'!$B$17)*100</f>
        <v>1.6589041095890413</v>
      </c>
      <c r="D236" s="17">
        <f>A236/'Computed data'!$E$17</f>
        <v>60.385469486634449</v>
      </c>
    </row>
    <row r="237" spans="1:4" x14ac:dyDescent="0.25">
      <c r="A237" s="17">
        <v>1019</v>
      </c>
      <c r="B237" s="17">
        <v>0.4864</v>
      </c>
      <c r="C237" s="17">
        <f>(B237/'Computed data'!$B$17)*100</f>
        <v>1.6657534246575341</v>
      </c>
      <c r="D237" s="17">
        <f>A237/'Computed data'!$E$17</f>
        <v>60.50422163901721</v>
      </c>
    </row>
    <row r="238" spans="1:4" x14ac:dyDescent="0.25">
      <c r="A238" s="17">
        <v>1020</v>
      </c>
      <c r="B238" s="17">
        <v>0.4884</v>
      </c>
      <c r="C238" s="17">
        <f>(B238/'Computed data'!$B$17)*100</f>
        <v>1.6726027397260275</v>
      </c>
      <c r="D238" s="17">
        <f>A238/'Computed data'!$E$17</f>
        <v>60.563597715208594</v>
      </c>
    </row>
    <row r="239" spans="1:4" x14ac:dyDescent="0.25">
      <c r="A239" s="17">
        <v>1022</v>
      </c>
      <c r="B239" s="17">
        <v>0.49020000000000002</v>
      </c>
      <c r="C239" s="17">
        <f>(B239/'Computed data'!$B$17)*100</f>
        <v>1.6787671232876715</v>
      </c>
      <c r="D239" s="17">
        <f>A239/'Computed data'!$E$17</f>
        <v>60.682349867591356</v>
      </c>
    </row>
    <row r="240" spans="1:4" x14ac:dyDescent="0.25">
      <c r="A240" s="17">
        <v>1022</v>
      </c>
      <c r="B240" s="17">
        <v>0.49299999999999999</v>
      </c>
      <c r="C240" s="17">
        <f>(B240/'Computed data'!$B$17)*100</f>
        <v>1.6883561643835616</v>
      </c>
      <c r="D240" s="17">
        <f>A240/'Computed data'!$E$17</f>
        <v>60.682349867591356</v>
      </c>
    </row>
    <row r="241" spans="1:4" x14ac:dyDescent="0.25">
      <c r="A241" s="17">
        <v>1022</v>
      </c>
      <c r="B241" s="17">
        <v>0.495</v>
      </c>
      <c r="C241" s="17">
        <f>(B241/'Computed data'!$B$17)*100</f>
        <v>1.6952054794520548</v>
      </c>
      <c r="D241" s="17">
        <f>A241/'Computed data'!$E$17</f>
        <v>60.682349867591356</v>
      </c>
    </row>
    <row r="242" spans="1:4" x14ac:dyDescent="0.25">
      <c r="A242" s="17">
        <v>1022</v>
      </c>
      <c r="B242" s="17">
        <v>0.497</v>
      </c>
      <c r="C242" s="17">
        <f>(B242/'Computed data'!$B$17)*100</f>
        <v>1.702054794520548</v>
      </c>
      <c r="D242" s="17">
        <f>A242/'Computed data'!$E$17</f>
        <v>60.682349867591356</v>
      </c>
    </row>
    <row r="243" spans="1:4" x14ac:dyDescent="0.25">
      <c r="A243" s="17">
        <v>1022</v>
      </c>
      <c r="B243" s="17">
        <v>0.499</v>
      </c>
      <c r="C243" s="17">
        <f>(B243/'Computed data'!$B$17)*100</f>
        <v>1.7089041095890414</v>
      </c>
      <c r="D243" s="17">
        <f>A243/'Computed data'!$E$17</f>
        <v>60.682349867591356</v>
      </c>
    </row>
    <row r="244" spans="1:4" x14ac:dyDescent="0.25">
      <c r="A244" s="17">
        <v>1022</v>
      </c>
      <c r="B244" s="17">
        <v>0.501</v>
      </c>
      <c r="C244" s="17">
        <f>(B244/'Computed data'!$B$17)*100</f>
        <v>1.7157534246575341</v>
      </c>
      <c r="D244" s="17">
        <f>A244/'Computed data'!$E$17</f>
        <v>60.682349867591356</v>
      </c>
    </row>
    <row r="245" spans="1:4" x14ac:dyDescent="0.25">
      <c r="A245" s="17">
        <v>1022</v>
      </c>
      <c r="B245" s="17">
        <v>0.503</v>
      </c>
      <c r="C245" s="17">
        <f>(B245/'Computed data'!$B$17)*100</f>
        <v>1.7226027397260275</v>
      </c>
      <c r="D245" s="17">
        <f>A245/'Computed data'!$E$17</f>
        <v>60.682349867591356</v>
      </c>
    </row>
    <row r="246" spans="1:4" x14ac:dyDescent="0.25">
      <c r="A246" s="17">
        <v>1022</v>
      </c>
      <c r="B246" s="17">
        <v>0.505</v>
      </c>
      <c r="C246" s="17">
        <f>(B246/'Computed data'!$B$17)*100</f>
        <v>1.7294520547945207</v>
      </c>
      <c r="D246" s="17">
        <f>A246/'Computed data'!$E$17</f>
        <v>60.682349867591356</v>
      </c>
    </row>
    <row r="247" spans="1:4" x14ac:dyDescent="0.25">
      <c r="A247" s="17">
        <v>1022</v>
      </c>
      <c r="B247" s="17">
        <v>0.50700000000000001</v>
      </c>
      <c r="C247" s="17">
        <f>(B247/'Computed data'!$B$17)*100</f>
        <v>1.7363013698630136</v>
      </c>
      <c r="D247" s="17">
        <f>A247/'Computed data'!$E$17</f>
        <v>60.682349867591356</v>
      </c>
    </row>
    <row r="248" spans="1:4" x14ac:dyDescent="0.25">
      <c r="A248" s="17">
        <v>1022</v>
      </c>
      <c r="B248" s="17">
        <v>0.50900000000000001</v>
      </c>
      <c r="C248" s="17">
        <f>(B248/'Computed data'!$B$17)*100</f>
        <v>1.7431506849315068</v>
      </c>
      <c r="D248" s="17">
        <f>A248/'Computed data'!$E$17</f>
        <v>60.682349867591356</v>
      </c>
    </row>
    <row r="249" spans="1:4" x14ac:dyDescent="0.25">
      <c r="A249" s="17">
        <v>1022</v>
      </c>
      <c r="B249" s="17">
        <v>0.51100000000000001</v>
      </c>
      <c r="C249" s="17">
        <f>(B249/'Computed data'!$B$17)*100</f>
        <v>1.7500000000000002</v>
      </c>
      <c r="D249" s="17">
        <f>A249/'Computed data'!$E$17</f>
        <v>60.682349867591356</v>
      </c>
    </row>
    <row r="250" spans="1:4" x14ac:dyDescent="0.25">
      <c r="A250" s="17">
        <v>1020</v>
      </c>
      <c r="B250" s="17">
        <v>0.51300000000000001</v>
      </c>
      <c r="C250" s="17">
        <f>(B250/'Computed data'!$B$17)*100</f>
        <v>1.7568493150684932</v>
      </c>
      <c r="D250" s="17">
        <f>A250/'Computed data'!$E$17</f>
        <v>60.563597715208594</v>
      </c>
    </row>
    <row r="251" spans="1:4" x14ac:dyDescent="0.25">
      <c r="A251" s="17">
        <v>1020</v>
      </c>
      <c r="B251" s="17">
        <v>0.51500000000000001</v>
      </c>
      <c r="C251" s="17">
        <f>(B251/'Computed data'!$B$17)*100</f>
        <v>1.7636986301369864</v>
      </c>
      <c r="D251" s="17">
        <f>A251/'Computed data'!$E$17</f>
        <v>60.563597715208594</v>
      </c>
    </row>
    <row r="252" spans="1:4" x14ac:dyDescent="0.25">
      <c r="A252" s="17">
        <v>1020</v>
      </c>
      <c r="B252" s="17">
        <v>0.5181</v>
      </c>
      <c r="C252" s="17">
        <f>(B252/'Computed data'!$B$17)*100</f>
        <v>1.7743150684931506</v>
      </c>
      <c r="D252" s="17">
        <f>A252/'Computed data'!$E$17</f>
        <v>60.563597715208594</v>
      </c>
    </row>
    <row r="253" spans="1:4" x14ac:dyDescent="0.25">
      <c r="A253" s="17">
        <v>1020</v>
      </c>
      <c r="B253" s="17">
        <v>0.52010000000000001</v>
      </c>
      <c r="C253" s="17">
        <f>(B253/'Computed data'!$B$17)*100</f>
        <v>1.781164383561644</v>
      </c>
      <c r="D253" s="17">
        <f>A253/'Computed data'!$E$17</f>
        <v>60.563597715208594</v>
      </c>
    </row>
    <row r="254" spans="1:4" x14ac:dyDescent="0.25">
      <c r="A254" s="17">
        <v>1018</v>
      </c>
      <c r="B254" s="17">
        <v>0.52210000000000001</v>
      </c>
      <c r="C254" s="17">
        <f>(B254/'Computed data'!$B$17)*100</f>
        <v>1.7880136986301371</v>
      </c>
      <c r="D254" s="17">
        <f>A254/'Computed data'!$E$17</f>
        <v>60.444845562825826</v>
      </c>
    </row>
    <row r="255" spans="1:4" x14ac:dyDescent="0.25">
      <c r="A255" s="17">
        <v>1018</v>
      </c>
      <c r="B255" s="17">
        <v>0.52410000000000001</v>
      </c>
      <c r="C255" s="17">
        <f>(B255/'Computed data'!$B$17)*100</f>
        <v>1.7948630136986301</v>
      </c>
      <c r="D255" s="17">
        <f>A255/'Computed data'!$E$17</f>
        <v>60.444845562825826</v>
      </c>
    </row>
    <row r="256" spans="1:4" x14ac:dyDescent="0.25">
      <c r="A256" s="17">
        <v>1019</v>
      </c>
      <c r="B256" s="17">
        <v>0.52559999999999996</v>
      </c>
      <c r="C256" s="17">
        <f>(B256/'Computed data'!$B$17)*100</f>
        <v>1.7999999999999998</v>
      </c>
      <c r="D256" s="17">
        <f>A256/'Computed data'!$E$17</f>
        <v>60.50422163901721</v>
      </c>
    </row>
    <row r="257" spans="1:4" x14ac:dyDescent="0.25">
      <c r="A257" s="17">
        <v>1018</v>
      </c>
      <c r="B257" s="17">
        <v>0.52759999999999996</v>
      </c>
      <c r="C257" s="17">
        <f>(B257/'Computed data'!$B$17)*100</f>
        <v>1.8068493150684932</v>
      </c>
      <c r="D257" s="17">
        <f>A257/'Computed data'!$E$17</f>
        <v>60.444845562825826</v>
      </c>
    </row>
    <row r="258" spans="1:4" x14ac:dyDescent="0.25">
      <c r="A258" s="17">
        <v>1018</v>
      </c>
      <c r="B258" s="17">
        <v>0.53059999999999996</v>
      </c>
      <c r="C258" s="17">
        <f>(B258/'Computed data'!$B$17)*100</f>
        <v>1.8171232876712327</v>
      </c>
      <c r="D258" s="17">
        <f>A258/'Computed data'!$E$17</f>
        <v>60.444845562825826</v>
      </c>
    </row>
    <row r="259" spans="1:4" x14ac:dyDescent="0.25">
      <c r="A259" s="17">
        <v>1017</v>
      </c>
      <c r="B259" s="17">
        <v>0.53259999999999996</v>
      </c>
      <c r="C259" s="17">
        <f>(B259/'Computed data'!$B$17)*100</f>
        <v>1.8239726027397258</v>
      </c>
      <c r="D259" s="17">
        <f>A259/'Computed data'!$E$17</f>
        <v>60.385469486634449</v>
      </c>
    </row>
    <row r="260" spans="1:4" x14ac:dyDescent="0.25">
      <c r="A260" s="17">
        <v>1015</v>
      </c>
      <c r="B260" s="17">
        <v>0.53459999999999996</v>
      </c>
      <c r="C260" s="17">
        <f>(B260/'Computed data'!$B$17)*100</f>
        <v>1.8308219178082192</v>
      </c>
      <c r="D260" s="17">
        <f>A260/'Computed data'!$E$17</f>
        <v>60.266717334251688</v>
      </c>
    </row>
    <row r="261" spans="1:4" x14ac:dyDescent="0.25">
      <c r="A261" s="17">
        <v>1013</v>
      </c>
      <c r="B261" s="17">
        <v>0.53659999999999997</v>
      </c>
      <c r="C261" s="17">
        <f>(B261/'Computed data'!$B$17)*100</f>
        <v>1.8376712328767122</v>
      </c>
      <c r="D261" s="17">
        <f>A261/'Computed data'!$E$17</f>
        <v>60.147965181868926</v>
      </c>
    </row>
    <row r="262" spans="1:4" x14ac:dyDescent="0.25">
      <c r="A262" s="17">
        <v>1012</v>
      </c>
      <c r="B262" s="17">
        <v>0.53859999999999997</v>
      </c>
      <c r="C262" s="17">
        <f>(B262/'Computed data'!$B$17)*100</f>
        <v>1.8445205479452054</v>
      </c>
      <c r="D262" s="17">
        <f>A262/'Computed data'!$E$17</f>
        <v>60.088589105677542</v>
      </c>
    </row>
    <row r="263" spans="1:4" x14ac:dyDescent="0.25">
      <c r="A263" s="17">
        <v>1012</v>
      </c>
      <c r="B263" s="17">
        <v>0.54059999999999997</v>
      </c>
      <c r="C263" s="17">
        <f>(B263/'Computed data'!$B$17)*100</f>
        <v>1.8513698630136985</v>
      </c>
      <c r="D263" s="17">
        <f>A263/'Computed data'!$E$17</f>
        <v>60.088589105677542</v>
      </c>
    </row>
    <row r="264" spans="1:4" x14ac:dyDescent="0.25">
      <c r="A264" s="17">
        <v>1010</v>
      </c>
      <c r="B264" s="17">
        <v>0.54249999999999998</v>
      </c>
      <c r="C264" s="17">
        <f>(B264/'Computed data'!$B$17)*100</f>
        <v>1.8578767123287672</v>
      </c>
      <c r="D264" s="17">
        <f>A264/'Computed data'!$E$17</f>
        <v>59.969836953294781</v>
      </c>
    </row>
    <row r="265" spans="1:4" x14ac:dyDescent="0.25">
      <c r="A265" s="17">
        <v>1008</v>
      </c>
      <c r="B265" s="17">
        <v>0.54520000000000002</v>
      </c>
      <c r="C265" s="17">
        <f>(B265/'Computed data'!$B$17)*100</f>
        <v>1.8671232876712331</v>
      </c>
      <c r="D265" s="17">
        <f>A265/'Computed data'!$E$17</f>
        <v>59.85108480091202</v>
      </c>
    </row>
    <row r="266" spans="1:4" x14ac:dyDescent="0.25">
      <c r="A266" s="17">
        <v>1007</v>
      </c>
      <c r="B266" s="17">
        <v>0.54720000000000002</v>
      </c>
      <c r="C266" s="17">
        <f>(B266/'Computed data'!$B$17)*100</f>
        <v>1.8739726027397259</v>
      </c>
      <c r="D266" s="17">
        <f>A266/'Computed data'!$E$17</f>
        <v>59.791708724720635</v>
      </c>
    </row>
    <row r="267" spans="1:4" x14ac:dyDescent="0.25">
      <c r="A267" s="17">
        <v>1006</v>
      </c>
      <c r="B267" s="17">
        <v>0.54920000000000002</v>
      </c>
      <c r="C267" s="17">
        <f>(B267/'Computed data'!$B$17)*100</f>
        <v>1.8808219178082193</v>
      </c>
      <c r="D267" s="17">
        <f>A267/'Computed data'!$E$17</f>
        <v>59.732332648529258</v>
      </c>
    </row>
    <row r="268" spans="1:4" x14ac:dyDescent="0.25">
      <c r="A268" s="17">
        <v>1005</v>
      </c>
      <c r="B268" s="17">
        <v>0.55120000000000002</v>
      </c>
      <c r="C268" s="17">
        <f>(B268/'Computed data'!$B$17)*100</f>
        <v>1.8876712328767125</v>
      </c>
      <c r="D268" s="17">
        <f>A268/'Computed data'!$E$17</f>
        <v>59.672956572337874</v>
      </c>
    </row>
    <row r="269" spans="1:4" x14ac:dyDescent="0.25">
      <c r="A269" s="17">
        <v>1003</v>
      </c>
      <c r="B269" s="17">
        <v>0.55320000000000003</v>
      </c>
      <c r="C269" s="17">
        <f>(B269/'Computed data'!$B$17)*100</f>
        <v>1.8945205479452059</v>
      </c>
      <c r="D269" s="17">
        <f>A269/'Computed data'!$E$17</f>
        <v>59.554204419955113</v>
      </c>
    </row>
    <row r="270" spans="1:4" x14ac:dyDescent="0.25">
      <c r="A270" s="17">
        <v>1000</v>
      </c>
      <c r="B270" s="17">
        <v>0.55520000000000003</v>
      </c>
      <c r="C270" s="17">
        <f>(B270/'Computed data'!$B$17)*100</f>
        <v>1.9013698630136986</v>
      </c>
      <c r="D270" s="17">
        <f>A270/'Computed data'!$E$17</f>
        <v>59.376076191380974</v>
      </c>
    </row>
    <row r="271" spans="1:4" x14ac:dyDescent="0.25">
      <c r="A271" s="17">
        <v>999.7</v>
      </c>
      <c r="B271" s="17">
        <v>0.55720000000000003</v>
      </c>
      <c r="C271" s="17">
        <f>(B271/'Computed data'!$B$17)*100</f>
        <v>1.908219178082192</v>
      </c>
      <c r="D271" s="17">
        <f>A271/'Computed data'!$E$17</f>
        <v>59.358263368523559</v>
      </c>
    </row>
    <row r="272" spans="1:4" x14ac:dyDescent="0.25">
      <c r="A272" s="17">
        <v>998.3</v>
      </c>
      <c r="B272" s="17">
        <v>0.55979999999999996</v>
      </c>
      <c r="C272" s="17">
        <f>(B272/'Computed data'!$B$17)*100</f>
        <v>1.9171232876712327</v>
      </c>
      <c r="D272" s="17">
        <f>A272/'Computed data'!$E$17</f>
        <v>59.275136861855621</v>
      </c>
    </row>
    <row r="273" spans="1:4" x14ac:dyDescent="0.25">
      <c r="A273" s="17">
        <v>996.7</v>
      </c>
      <c r="B273" s="17">
        <v>0.56169999999999998</v>
      </c>
      <c r="C273" s="17">
        <f>(B273/'Computed data'!$B$17)*100</f>
        <v>1.9236301369863011</v>
      </c>
      <c r="D273" s="17">
        <f>A273/'Computed data'!$E$17</f>
        <v>59.180135139949414</v>
      </c>
    </row>
    <row r="274" spans="1:4" x14ac:dyDescent="0.25">
      <c r="A274" s="17">
        <v>995</v>
      </c>
      <c r="B274" s="17">
        <v>0.56399999999999995</v>
      </c>
      <c r="C274" s="17">
        <f>(B274/'Computed data'!$B$17)*100</f>
        <v>1.9315068493150684</v>
      </c>
      <c r="D274" s="17">
        <f>A274/'Computed data'!$E$17</f>
        <v>59.079195810424068</v>
      </c>
    </row>
    <row r="275" spans="1:4" x14ac:dyDescent="0.25">
      <c r="A275" s="17">
        <v>993.3</v>
      </c>
      <c r="B275" s="17">
        <v>0.56520000000000004</v>
      </c>
      <c r="C275" s="17">
        <f>(B275/'Computed data'!$B$17)*100</f>
        <v>1.9356164383561647</v>
      </c>
      <c r="D275" s="17">
        <f>A275/'Computed data'!$E$17</f>
        <v>58.978256480898715</v>
      </c>
    </row>
    <row r="276" spans="1:4" x14ac:dyDescent="0.25">
      <c r="A276" s="17">
        <v>993.3</v>
      </c>
      <c r="B276" s="17">
        <v>0.56820000000000004</v>
      </c>
      <c r="C276" s="17">
        <f>(B276/'Computed data'!$B$17)*100</f>
        <v>1.9458904109589041</v>
      </c>
      <c r="D276" s="17">
        <f>A276/'Computed data'!$E$17</f>
        <v>58.978256480898715</v>
      </c>
    </row>
    <row r="277" spans="1:4" x14ac:dyDescent="0.25">
      <c r="A277" s="17">
        <v>993.3</v>
      </c>
      <c r="B277" s="17">
        <v>0.57030000000000003</v>
      </c>
      <c r="C277" s="17">
        <f>(B277/'Computed data'!$B$17)*100</f>
        <v>1.9530821917808221</v>
      </c>
      <c r="D277" s="17">
        <f>A277/'Computed data'!$E$17</f>
        <v>58.978256480898715</v>
      </c>
    </row>
    <row r="278" spans="1:4" x14ac:dyDescent="0.25">
      <c r="A278" s="17">
        <v>993.3</v>
      </c>
      <c r="B278" s="17">
        <v>0.57230000000000003</v>
      </c>
      <c r="C278" s="17">
        <f>(B278/'Computed data'!$B$17)*100</f>
        <v>1.9599315068493151</v>
      </c>
      <c r="D278" s="17">
        <f>A278/'Computed data'!$E$17</f>
        <v>58.978256480898715</v>
      </c>
    </row>
    <row r="279" spans="1:4" x14ac:dyDescent="0.25">
      <c r="A279" s="17">
        <v>993.8</v>
      </c>
      <c r="B279" s="17">
        <v>0.57430000000000003</v>
      </c>
      <c r="C279" s="17">
        <f>(B279/'Computed data'!$B$17)*100</f>
        <v>1.9667808219178085</v>
      </c>
      <c r="D279" s="17">
        <f>A279/'Computed data'!$E$17</f>
        <v>59.007944518994407</v>
      </c>
    </row>
    <row r="280" spans="1:4" x14ac:dyDescent="0.25">
      <c r="A280" s="17">
        <v>995</v>
      </c>
      <c r="B280" s="17">
        <v>0.57620000000000005</v>
      </c>
      <c r="C280" s="17">
        <f>(B280/'Computed data'!$B$17)*100</f>
        <v>1.9732876712328768</v>
      </c>
      <c r="D280" s="17">
        <f>A280/'Computed data'!$E$17</f>
        <v>59.079195810424068</v>
      </c>
    </row>
    <row r="281" spans="1:4" x14ac:dyDescent="0.25">
      <c r="A281" s="17">
        <v>993.6</v>
      </c>
      <c r="B281" s="17">
        <v>0.57779999999999998</v>
      </c>
      <c r="C281" s="17">
        <f>(B281/'Computed data'!$B$17)*100</f>
        <v>1.9787671232876711</v>
      </c>
      <c r="D281" s="17">
        <f>A281/'Computed data'!$E$17</f>
        <v>58.996069303756137</v>
      </c>
    </row>
    <row r="282" spans="1:4" x14ac:dyDescent="0.25">
      <c r="A282" s="17">
        <v>993.3</v>
      </c>
      <c r="B282" s="17">
        <v>0.58079999999999998</v>
      </c>
      <c r="C282" s="17">
        <f>(B282/'Computed data'!$B$17)*100</f>
        <v>1.989041095890411</v>
      </c>
      <c r="D282" s="17">
        <f>A282/'Computed data'!$E$17</f>
        <v>58.978256480898715</v>
      </c>
    </row>
    <row r="283" spans="1:4" x14ac:dyDescent="0.25">
      <c r="A283" s="17">
        <v>994.7</v>
      </c>
      <c r="B283" s="17">
        <v>0.58279999999999998</v>
      </c>
      <c r="C283" s="17">
        <f>(B283/'Computed data'!$B$17)*100</f>
        <v>1.9958904109589042</v>
      </c>
      <c r="D283" s="17">
        <f>A283/'Computed data'!$E$17</f>
        <v>59.061382987566653</v>
      </c>
    </row>
    <row r="284" spans="1:4" x14ac:dyDescent="0.25">
      <c r="A284" s="17">
        <v>993.7</v>
      </c>
      <c r="B284" s="17">
        <v>0.58479999999999999</v>
      </c>
      <c r="C284" s="17">
        <f>(B284/'Computed data'!$B$17)*100</f>
        <v>2.0027397260273974</v>
      </c>
      <c r="D284" s="17">
        <f>A284/'Computed data'!$E$17</f>
        <v>59.002006911375275</v>
      </c>
    </row>
    <row r="285" spans="1:4" x14ac:dyDescent="0.25">
      <c r="A285" s="17">
        <v>993.3</v>
      </c>
      <c r="B285" s="17">
        <v>0.58679999999999999</v>
      </c>
      <c r="C285" s="17">
        <f>(B285/'Computed data'!$B$17)*100</f>
        <v>2.0095890410958903</v>
      </c>
      <c r="D285" s="17">
        <f>A285/'Computed data'!$E$17</f>
        <v>58.978256480898715</v>
      </c>
    </row>
    <row r="286" spans="1:4" x14ac:dyDescent="0.25">
      <c r="A286" s="17">
        <v>993.3</v>
      </c>
      <c r="B286" s="17">
        <v>0.58879999999999999</v>
      </c>
      <c r="C286" s="17">
        <f>(B286/'Computed data'!$B$17)*100</f>
        <v>2.0164383561643837</v>
      </c>
      <c r="D286" s="17">
        <f>A286/'Computed data'!$E$17</f>
        <v>58.978256480898715</v>
      </c>
    </row>
    <row r="287" spans="1:4" x14ac:dyDescent="0.25">
      <c r="A287" s="17">
        <v>993.3</v>
      </c>
      <c r="B287" s="17">
        <v>0.59079999999999999</v>
      </c>
      <c r="C287" s="17">
        <f>(B287/'Computed data'!$B$17)*100</f>
        <v>2.0232876712328767</v>
      </c>
      <c r="D287" s="17">
        <f>A287/'Computed data'!$E$17</f>
        <v>58.978256480898715</v>
      </c>
    </row>
    <row r="288" spans="1:4" x14ac:dyDescent="0.25">
      <c r="A288" s="17">
        <v>993.3</v>
      </c>
      <c r="B288" s="17">
        <v>0.59279999999999999</v>
      </c>
      <c r="C288" s="17">
        <f>(B288/'Computed data'!$B$17)*100</f>
        <v>2.0301369863013696</v>
      </c>
      <c r="D288" s="17">
        <f>A288/'Computed data'!$E$17</f>
        <v>58.978256480898715</v>
      </c>
    </row>
    <row r="289" spans="1:4" x14ac:dyDescent="0.25">
      <c r="A289" s="17">
        <v>995</v>
      </c>
      <c r="B289" s="17">
        <v>0.59489999999999998</v>
      </c>
      <c r="C289" s="17">
        <f>(B289/'Computed data'!$B$17)*100</f>
        <v>2.0373287671232876</v>
      </c>
      <c r="D289" s="17">
        <f>A289/'Computed data'!$E$17</f>
        <v>59.079195810424068</v>
      </c>
    </row>
    <row r="290" spans="1:4" x14ac:dyDescent="0.25">
      <c r="A290" s="17">
        <v>996.7</v>
      </c>
      <c r="B290" s="17">
        <v>0.59740000000000004</v>
      </c>
      <c r="C290" s="17">
        <f>(B290/'Computed data'!$B$17)*100</f>
        <v>2.0458904109589042</v>
      </c>
      <c r="D290" s="17">
        <f>A290/'Computed data'!$E$17</f>
        <v>59.180135139949414</v>
      </c>
    </row>
    <row r="291" spans="1:4" x14ac:dyDescent="0.25">
      <c r="A291" s="17">
        <v>996.7</v>
      </c>
      <c r="B291" s="17">
        <v>0.59940000000000004</v>
      </c>
      <c r="C291" s="17">
        <f>(B291/'Computed data'!$B$17)*100</f>
        <v>2.0527397260273976</v>
      </c>
      <c r="D291" s="17">
        <f>A291/'Computed data'!$E$17</f>
        <v>59.180135139949414</v>
      </c>
    </row>
    <row r="292" spans="1:4" x14ac:dyDescent="0.25">
      <c r="A292" s="17">
        <v>997.3</v>
      </c>
      <c r="B292" s="17">
        <v>0.60140000000000005</v>
      </c>
      <c r="C292" s="17">
        <f>(B292/'Computed data'!$B$17)*100</f>
        <v>2.0595890410958906</v>
      </c>
      <c r="D292" s="17">
        <f>A292/'Computed data'!$E$17</f>
        <v>59.215760785664237</v>
      </c>
    </row>
    <row r="293" spans="1:4" x14ac:dyDescent="0.25">
      <c r="A293" s="17">
        <v>998.3</v>
      </c>
      <c r="B293" s="17">
        <v>0.60340000000000005</v>
      </c>
      <c r="C293" s="17">
        <f>(B293/'Computed data'!$B$17)*100</f>
        <v>2.0664383561643835</v>
      </c>
      <c r="D293" s="17">
        <f>A293/'Computed data'!$E$17</f>
        <v>59.275136861855621</v>
      </c>
    </row>
    <row r="294" spans="1:4" x14ac:dyDescent="0.25">
      <c r="A294" s="17">
        <v>999</v>
      </c>
      <c r="B294" s="17">
        <v>0.60540000000000005</v>
      </c>
      <c r="C294" s="17">
        <f>(B294/'Computed data'!$B$17)*100</f>
        <v>2.0732876712328769</v>
      </c>
      <c r="D294" s="17">
        <f>A294/'Computed data'!$E$17</f>
        <v>59.31670011518959</v>
      </c>
    </row>
    <row r="295" spans="1:4" x14ac:dyDescent="0.25">
      <c r="A295" s="17">
        <v>1000</v>
      </c>
      <c r="B295" s="17">
        <v>0.60740000000000005</v>
      </c>
      <c r="C295" s="17">
        <f>(B295/'Computed data'!$B$17)*100</f>
        <v>2.0801369863013703</v>
      </c>
      <c r="D295" s="17">
        <f>A295/'Computed data'!$E$17</f>
        <v>59.376076191380974</v>
      </c>
    </row>
    <row r="296" spans="1:4" x14ac:dyDescent="0.25">
      <c r="A296" s="17">
        <v>1001</v>
      </c>
      <c r="B296" s="17">
        <v>0.60940000000000005</v>
      </c>
      <c r="C296" s="17">
        <f>(B296/'Computed data'!$B$17)*100</f>
        <v>2.0869863013698633</v>
      </c>
      <c r="D296" s="17">
        <f>A296/'Computed data'!$E$17</f>
        <v>59.435452267572352</v>
      </c>
    </row>
    <row r="297" spans="1:4" x14ac:dyDescent="0.25">
      <c r="A297" s="17">
        <v>1002</v>
      </c>
      <c r="B297" s="17">
        <v>0.61209999999999998</v>
      </c>
      <c r="C297" s="17">
        <f>(B297/'Computed data'!$B$17)*100</f>
        <v>2.0962328767123286</v>
      </c>
      <c r="D297" s="17">
        <f>A297/'Computed data'!$E$17</f>
        <v>59.494828343763736</v>
      </c>
    </row>
    <row r="298" spans="1:4" x14ac:dyDescent="0.25">
      <c r="A298" s="17">
        <v>1003</v>
      </c>
      <c r="B298" s="17">
        <v>0.6139</v>
      </c>
      <c r="C298" s="17">
        <f>(B298/'Computed data'!$B$17)*100</f>
        <v>2.1023972602739729</v>
      </c>
      <c r="D298" s="17">
        <f>A298/'Computed data'!$E$17</f>
        <v>59.554204419955113</v>
      </c>
    </row>
    <row r="299" spans="1:4" x14ac:dyDescent="0.25">
      <c r="A299" s="17">
        <v>1005</v>
      </c>
      <c r="B299" s="17">
        <v>0.6159</v>
      </c>
      <c r="C299" s="17">
        <f>(B299/'Computed data'!$B$17)*100</f>
        <v>2.1092465753424658</v>
      </c>
      <c r="D299" s="17">
        <f>A299/'Computed data'!$E$17</f>
        <v>59.672956572337874</v>
      </c>
    </row>
    <row r="300" spans="1:4" x14ac:dyDescent="0.25">
      <c r="A300" s="17">
        <v>1007</v>
      </c>
      <c r="B300" s="17">
        <v>0.6179</v>
      </c>
      <c r="C300" s="17">
        <f>(B300/'Computed data'!$B$17)*100</f>
        <v>2.1160958904109588</v>
      </c>
      <c r="D300" s="17">
        <f>A300/'Computed data'!$E$17</f>
        <v>59.791708724720635</v>
      </c>
    </row>
    <row r="301" spans="1:4" x14ac:dyDescent="0.25">
      <c r="A301" s="17">
        <v>1008</v>
      </c>
      <c r="B301" s="17">
        <v>0.61990000000000001</v>
      </c>
      <c r="C301" s="17">
        <f>(B301/'Computed data'!$B$17)*100</f>
        <v>2.1229452054794522</v>
      </c>
      <c r="D301" s="17">
        <f>A301/'Computed data'!$E$17</f>
        <v>59.85108480091202</v>
      </c>
    </row>
    <row r="302" spans="1:4" x14ac:dyDescent="0.25">
      <c r="A302" s="17">
        <v>1010</v>
      </c>
      <c r="B302" s="17">
        <v>0.622</v>
      </c>
      <c r="C302" s="17">
        <f>(B302/'Computed data'!$B$17)*100</f>
        <v>2.1301369863013697</v>
      </c>
      <c r="D302" s="17">
        <f>A302/'Computed data'!$E$17</f>
        <v>59.969836953294781</v>
      </c>
    </row>
    <row r="303" spans="1:4" x14ac:dyDescent="0.25">
      <c r="A303" s="17">
        <v>1013</v>
      </c>
      <c r="B303" s="17">
        <v>0.624</v>
      </c>
      <c r="C303" s="17">
        <f>(B303/'Computed data'!$B$17)*100</f>
        <v>2.1369863013698631</v>
      </c>
      <c r="D303" s="17">
        <f>A303/'Computed data'!$E$17</f>
        <v>60.147965181868926</v>
      </c>
    </row>
    <row r="304" spans="1:4" x14ac:dyDescent="0.25">
      <c r="A304" s="17">
        <v>1015</v>
      </c>
      <c r="B304" s="17">
        <v>0.626</v>
      </c>
      <c r="C304" s="17">
        <f>(B304/'Computed data'!$B$17)*100</f>
        <v>2.1438356164383561</v>
      </c>
      <c r="D304" s="17">
        <f>A304/'Computed data'!$E$17</f>
        <v>60.266717334251688</v>
      </c>
    </row>
    <row r="305" spans="1:4" x14ac:dyDescent="0.25">
      <c r="A305" s="17">
        <v>1017</v>
      </c>
      <c r="B305" s="17">
        <v>0.62849999999999995</v>
      </c>
      <c r="C305" s="17">
        <f>(B305/'Computed data'!$B$17)*100</f>
        <v>2.1523972602739727</v>
      </c>
      <c r="D305" s="17">
        <f>A305/'Computed data'!$E$17</f>
        <v>60.385469486634449</v>
      </c>
    </row>
    <row r="306" spans="1:4" x14ac:dyDescent="0.25">
      <c r="A306" s="17">
        <v>1018</v>
      </c>
      <c r="B306" s="17">
        <v>0.63049999999999995</v>
      </c>
      <c r="C306" s="17">
        <f>(B306/'Computed data'!$B$17)*100</f>
        <v>2.1592465753424657</v>
      </c>
      <c r="D306" s="17">
        <f>A306/'Computed data'!$E$17</f>
        <v>60.444845562825826</v>
      </c>
    </row>
    <row r="307" spans="1:4" x14ac:dyDescent="0.25">
      <c r="A307" s="17">
        <v>1020</v>
      </c>
      <c r="B307" s="17">
        <v>0.63249999999999995</v>
      </c>
      <c r="C307" s="17">
        <f>(B307/'Computed data'!$B$17)*100</f>
        <v>2.1660958904109586</v>
      </c>
      <c r="D307" s="17">
        <f>A307/'Computed data'!$E$17</f>
        <v>60.563597715208594</v>
      </c>
    </row>
    <row r="308" spans="1:4" x14ac:dyDescent="0.25">
      <c r="A308" s="17">
        <v>1023</v>
      </c>
      <c r="B308" s="17">
        <v>0.63449999999999995</v>
      </c>
      <c r="C308" s="17">
        <f>(B308/'Computed data'!$B$17)*100</f>
        <v>2.172945205479452</v>
      </c>
      <c r="D308" s="17">
        <f>A308/'Computed data'!$E$17</f>
        <v>60.741725943782733</v>
      </c>
    </row>
    <row r="309" spans="1:4" x14ac:dyDescent="0.25">
      <c r="A309" s="17">
        <v>1025</v>
      </c>
      <c r="B309" s="17">
        <v>0.63649999999999995</v>
      </c>
      <c r="C309" s="17">
        <f>(B309/'Computed data'!$B$17)*100</f>
        <v>2.1797945205479454</v>
      </c>
      <c r="D309" s="17">
        <f>A309/'Computed data'!$E$17</f>
        <v>60.860478096165494</v>
      </c>
    </row>
    <row r="310" spans="1:4" x14ac:dyDescent="0.25">
      <c r="A310" s="17">
        <v>1028</v>
      </c>
      <c r="B310" s="17">
        <v>0.63849999999999996</v>
      </c>
      <c r="C310" s="17">
        <f>(B310/'Computed data'!$B$17)*100</f>
        <v>2.1866438356164379</v>
      </c>
      <c r="D310" s="17">
        <f>A310/'Computed data'!$E$17</f>
        <v>61.038606324739639</v>
      </c>
    </row>
    <row r="311" spans="1:4" x14ac:dyDescent="0.25">
      <c r="A311" s="17">
        <v>1029</v>
      </c>
      <c r="B311" s="17">
        <v>0.64049999999999996</v>
      </c>
      <c r="C311" s="17">
        <f>(B311/'Computed data'!$B$17)*100</f>
        <v>2.1934931506849313</v>
      </c>
      <c r="D311" s="17">
        <f>A311/'Computed data'!$E$17</f>
        <v>61.097982400931016</v>
      </c>
    </row>
    <row r="312" spans="1:4" x14ac:dyDescent="0.25">
      <c r="A312" s="17">
        <v>1031</v>
      </c>
      <c r="B312" s="17">
        <v>0.64249999999999996</v>
      </c>
      <c r="C312" s="17">
        <f>(B312/'Computed data'!$B$17)*100</f>
        <v>2.2003424657534247</v>
      </c>
      <c r="D312" s="17">
        <f>A312/'Computed data'!$E$17</f>
        <v>61.216734553313785</v>
      </c>
    </row>
    <row r="313" spans="1:4" x14ac:dyDescent="0.25">
      <c r="A313" s="17">
        <v>1033</v>
      </c>
      <c r="B313" s="17">
        <v>0.64500000000000002</v>
      </c>
      <c r="C313" s="17">
        <f>(B313/'Computed data'!$B$17)*100</f>
        <v>2.2089041095890409</v>
      </c>
      <c r="D313" s="17">
        <f>A313/'Computed data'!$E$17</f>
        <v>61.335486705696546</v>
      </c>
    </row>
    <row r="314" spans="1:4" x14ac:dyDescent="0.25">
      <c r="A314" s="17">
        <v>1036</v>
      </c>
      <c r="B314" s="17">
        <v>0.6472</v>
      </c>
      <c r="C314" s="17">
        <f>(B314/'Computed data'!$B$17)*100</f>
        <v>2.2164383561643834</v>
      </c>
      <c r="D314" s="17">
        <f>A314/'Computed data'!$E$17</f>
        <v>61.513614934270684</v>
      </c>
    </row>
    <row r="315" spans="1:4" x14ac:dyDescent="0.25">
      <c r="A315" s="17">
        <v>1038</v>
      </c>
      <c r="B315" s="17">
        <v>0.64959999999999996</v>
      </c>
      <c r="C315" s="17">
        <f>(B315/'Computed data'!$B$17)*100</f>
        <v>2.2246575342465751</v>
      </c>
      <c r="D315" s="17">
        <f>A315/'Computed data'!$E$17</f>
        <v>61.632367086653446</v>
      </c>
    </row>
    <row r="316" spans="1:4" x14ac:dyDescent="0.25">
      <c r="A316" s="17">
        <v>1040</v>
      </c>
      <c r="B316" s="17">
        <v>0.65159999999999996</v>
      </c>
      <c r="C316" s="17">
        <f>(B316/'Computed data'!$B$17)*100</f>
        <v>2.2315068493150685</v>
      </c>
      <c r="D316" s="17">
        <f>A316/'Computed data'!$E$17</f>
        <v>61.751119239036207</v>
      </c>
    </row>
    <row r="317" spans="1:4" x14ac:dyDescent="0.25">
      <c r="A317" s="17">
        <v>1043</v>
      </c>
      <c r="B317" s="17">
        <v>0.65359999999999996</v>
      </c>
      <c r="C317" s="17">
        <f>(B317/'Computed data'!$B$17)*100</f>
        <v>2.2383561643835614</v>
      </c>
      <c r="D317" s="17">
        <f>A317/'Computed data'!$E$17</f>
        <v>61.929247467610352</v>
      </c>
    </row>
    <row r="318" spans="1:4" x14ac:dyDescent="0.25">
      <c r="A318" s="17">
        <v>1046</v>
      </c>
      <c r="B318" s="17">
        <v>0.65559999999999996</v>
      </c>
      <c r="C318" s="17">
        <f>(B318/'Computed data'!$B$17)*100</f>
        <v>2.2452054794520544</v>
      </c>
      <c r="D318" s="17">
        <f>A318/'Computed data'!$E$17</f>
        <v>62.107375696184498</v>
      </c>
    </row>
    <row r="319" spans="1:4" x14ac:dyDescent="0.25">
      <c r="A319" s="17">
        <v>1049</v>
      </c>
      <c r="B319" s="17">
        <v>0.65759999999999996</v>
      </c>
      <c r="C319" s="17">
        <f>(B319/'Computed data'!$B$17)*100</f>
        <v>2.2520547945205478</v>
      </c>
      <c r="D319" s="17">
        <f>A319/'Computed data'!$E$17</f>
        <v>62.285503924758636</v>
      </c>
    </row>
    <row r="320" spans="1:4" x14ac:dyDescent="0.25">
      <c r="A320" s="17">
        <v>1053</v>
      </c>
      <c r="B320" s="17">
        <v>0.65959999999999996</v>
      </c>
      <c r="C320" s="17">
        <f>(B320/'Computed data'!$B$17)*100</f>
        <v>2.2589041095890412</v>
      </c>
      <c r="D320" s="17">
        <f>A320/'Computed data'!$E$17</f>
        <v>62.523008229524166</v>
      </c>
    </row>
    <row r="321" spans="1:4" x14ac:dyDescent="0.25">
      <c r="A321" s="17">
        <v>1054</v>
      </c>
      <c r="B321" s="17">
        <v>0.66159999999999997</v>
      </c>
      <c r="C321" s="17">
        <f>(B321/'Computed data'!$B$17)*100</f>
        <v>2.2657534246575342</v>
      </c>
      <c r="D321" s="17">
        <f>A321/'Computed data'!$E$17</f>
        <v>62.582384305715543</v>
      </c>
    </row>
    <row r="322" spans="1:4" x14ac:dyDescent="0.25">
      <c r="A322" s="17">
        <v>1057</v>
      </c>
      <c r="B322" s="17">
        <v>0.66420000000000001</v>
      </c>
      <c r="C322" s="17">
        <f>(B322/'Computed data'!$B$17)*100</f>
        <v>2.2746575342465754</v>
      </c>
      <c r="D322" s="17">
        <f>A322/'Computed data'!$E$17</f>
        <v>62.760512534289688</v>
      </c>
    </row>
    <row r="323" spans="1:4" x14ac:dyDescent="0.25">
      <c r="A323" s="17">
        <v>1062</v>
      </c>
      <c r="B323" s="17">
        <v>0.66610000000000003</v>
      </c>
      <c r="C323" s="17">
        <f>(B323/'Computed data'!$B$17)*100</f>
        <v>2.2811643835616442</v>
      </c>
      <c r="D323" s="17">
        <f>A323/'Computed data'!$E$17</f>
        <v>63.057392915246595</v>
      </c>
    </row>
    <row r="324" spans="1:4" x14ac:dyDescent="0.25">
      <c r="A324" s="17">
        <v>1064</v>
      </c>
      <c r="B324" s="17">
        <v>0.66810000000000003</v>
      </c>
      <c r="C324" s="17">
        <f>(B324/'Computed data'!$B$17)*100</f>
        <v>2.2880136986301371</v>
      </c>
      <c r="D324" s="17">
        <f>A324/'Computed data'!$E$17</f>
        <v>63.176145067629356</v>
      </c>
    </row>
    <row r="325" spans="1:4" x14ac:dyDescent="0.25">
      <c r="A325" s="17">
        <v>1067</v>
      </c>
      <c r="B325" s="17">
        <v>0.67</v>
      </c>
      <c r="C325" s="17">
        <f>(B325/'Computed data'!$B$17)*100</f>
        <v>2.294520547945206</v>
      </c>
      <c r="D325" s="17">
        <f>A325/'Computed data'!$E$17</f>
        <v>63.354273296203495</v>
      </c>
    </row>
    <row r="326" spans="1:4" x14ac:dyDescent="0.25">
      <c r="A326" s="17">
        <v>1069</v>
      </c>
      <c r="B326" s="17">
        <v>0.67249999999999999</v>
      </c>
      <c r="C326" s="17">
        <f>(B326/'Computed data'!$B$17)*100</f>
        <v>2.3030821917808217</v>
      </c>
      <c r="D326" s="17">
        <f>A326/'Computed data'!$E$17</f>
        <v>63.473025448586256</v>
      </c>
    </row>
    <row r="327" spans="1:4" x14ac:dyDescent="0.25">
      <c r="A327" s="17">
        <v>1073</v>
      </c>
      <c r="B327" s="17">
        <v>0.67459999999999998</v>
      </c>
      <c r="C327" s="17">
        <f>(B327/'Computed data'!$B$17)*100</f>
        <v>2.3102739726027397</v>
      </c>
      <c r="D327" s="17">
        <f>A327/'Computed data'!$E$17</f>
        <v>63.710529753351786</v>
      </c>
    </row>
    <row r="328" spans="1:4" x14ac:dyDescent="0.25">
      <c r="A328" s="17">
        <v>1075</v>
      </c>
      <c r="B328" s="17">
        <v>0.67610000000000003</v>
      </c>
      <c r="C328" s="17">
        <f>(B328/'Computed data'!$B$17)*100</f>
        <v>2.3154109589041094</v>
      </c>
      <c r="D328" s="17">
        <f>A328/'Computed data'!$E$17</f>
        <v>63.829281905734547</v>
      </c>
    </row>
    <row r="329" spans="1:4" x14ac:dyDescent="0.25">
      <c r="A329" s="17">
        <v>1078</v>
      </c>
      <c r="B329" s="17">
        <v>0.67810000000000004</v>
      </c>
      <c r="C329" s="17">
        <f>(B329/'Computed data'!$B$17)*100</f>
        <v>2.3222602739726028</v>
      </c>
      <c r="D329" s="17">
        <f>A329/'Computed data'!$E$17</f>
        <v>64.007410134308685</v>
      </c>
    </row>
    <row r="330" spans="1:4" x14ac:dyDescent="0.25">
      <c r="A330" s="17">
        <v>1081</v>
      </c>
      <c r="B330" s="17">
        <v>0.68059999999999998</v>
      </c>
      <c r="C330" s="17">
        <f>(B330/'Computed data'!$B$17)*100</f>
        <v>2.3308219178082195</v>
      </c>
      <c r="D330" s="17">
        <f>A330/'Computed data'!$E$17</f>
        <v>64.185538362882824</v>
      </c>
    </row>
    <row r="331" spans="1:4" x14ac:dyDescent="0.25">
      <c r="A331" s="17">
        <v>1086</v>
      </c>
      <c r="B331" s="17">
        <v>0.68259999999999998</v>
      </c>
      <c r="C331" s="17">
        <f>(B331/'Computed data'!$B$17)*100</f>
        <v>2.3376712328767124</v>
      </c>
      <c r="D331" s="17">
        <f>A331/'Computed data'!$E$17</f>
        <v>64.48241874383973</v>
      </c>
    </row>
    <row r="332" spans="1:4" x14ac:dyDescent="0.25">
      <c r="A332" s="17">
        <v>1089</v>
      </c>
      <c r="B332" s="17">
        <v>0.68459999999999999</v>
      </c>
      <c r="C332" s="17">
        <f>(B332/'Computed data'!$B$17)*100</f>
        <v>2.3445205479452054</v>
      </c>
      <c r="D332" s="17">
        <f>A332/'Computed data'!$E$17</f>
        <v>64.660546972413883</v>
      </c>
    </row>
    <row r="333" spans="1:4" x14ac:dyDescent="0.25">
      <c r="A333" s="17">
        <v>1093</v>
      </c>
      <c r="B333" s="17">
        <v>0.68659999999999999</v>
      </c>
      <c r="C333" s="17">
        <f>(B333/'Computed data'!$B$17)*100</f>
        <v>2.3513698630136988</v>
      </c>
      <c r="D333" s="17">
        <f>A333/'Computed data'!$E$17</f>
        <v>64.898051277179405</v>
      </c>
    </row>
    <row r="334" spans="1:4" x14ac:dyDescent="0.25">
      <c r="A334" s="17">
        <v>1096</v>
      </c>
      <c r="B334" s="17">
        <v>0.68920000000000003</v>
      </c>
      <c r="C334" s="17">
        <f>(B334/'Computed data'!$B$17)*100</f>
        <v>2.36027397260274</v>
      </c>
      <c r="D334" s="17">
        <f>A334/'Computed data'!$E$17</f>
        <v>65.076179505753544</v>
      </c>
    </row>
    <row r="335" spans="1:4" x14ac:dyDescent="0.25">
      <c r="A335" s="17">
        <v>1099</v>
      </c>
      <c r="B335" s="17">
        <v>0.69159999999999999</v>
      </c>
      <c r="C335" s="17">
        <f>(B335/'Computed data'!$B$17)*100</f>
        <v>2.3684931506849316</v>
      </c>
      <c r="D335" s="17">
        <f>A335/'Computed data'!$E$17</f>
        <v>65.254307734327682</v>
      </c>
    </row>
    <row r="336" spans="1:4" x14ac:dyDescent="0.25">
      <c r="A336" s="17">
        <v>1103</v>
      </c>
      <c r="B336" s="17">
        <v>0.69359999999999999</v>
      </c>
      <c r="C336" s="17">
        <f>(B336/'Computed data'!$B$17)*100</f>
        <v>2.375342465753425</v>
      </c>
      <c r="D336" s="17">
        <f>A336/'Computed data'!$E$17</f>
        <v>65.491812039093205</v>
      </c>
    </row>
    <row r="337" spans="1:4" x14ac:dyDescent="0.25">
      <c r="A337" s="17">
        <v>1105</v>
      </c>
      <c r="B337" s="17">
        <v>0.6956</v>
      </c>
      <c r="C337" s="17">
        <f>(B337/'Computed data'!$B$17)*100</f>
        <v>2.3821917808219175</v>
      </c>
      <c r="D337" s="17">
        <f>A337/'Computed data'!$E$17</f>
        <v>65.610564191475973</v>
      </c>
    </row>
    <row r="338" spans="1:4" x14ac:dyDescent="0.25">
      <c r="A338" s="17">
        <v>1109</v>
      </c>
      <c r="B338" s="17">
        <v>0.69750000000000001</v>
      </c>
      <c r="C338" s="17">
        <f>(B338/'Computed data'!$B$17)*100</f>
        <v>2.3886986301369864</v>
      </c>
      <c r="D338" s="17">
        <f>A338/'Computed data'!$E$17</f>
        <v>65.848068496241495</v>
      </c>
    </row>
    <row r="339" spans="1:4" x14ac:dyDescent="0.25">
      <c r="A339" s="17">
        <v>1112</v>
      </c>
      <c r="B339" s="17">
        <v>0.7</v>
      </c>
      <c r="C339" s="17">
        <f>(B339/'Computed data'!$B$17)*100</f>
        <v>2.3972602739726026</v>
      </c>
      <c r="D339" s="17">
        <f>A339/'Computed data'!$E$17</f>
        <v>66.026196724815634</v>
      </c>
    </row>
    <row r="340" spans="1:4" x14ac:dyDescent="0.25">
      <c r="A340" s="17">
        <v>1115</v>
      </c>
      <c r="B340" s="17">
        <v>0.70130000000000003</v>
      </c>
      <c r="C340" s="17">
        <f>(B340/'Computed data'!$B$17)*100</f>
        <v>2.4017123287671236</v>
      </c>
      <c r="D340" s="17">
        <f>A340/'Computed data'!$E$17</f>
        <v>66.204324953389786</v>
      </c>
    </row>
    <row r="341" spans="1:4" x14ac:dyDescent="0.25">
      <c r="A341" s="17">
        <v>1117</v>
      </c>
      <c r="B341" s="17">
        <v>0.70320000000000005</v>
      </c>
      <c r="C341" s="17">
        <f>(B341/'Computed data'!$B$17)*100</f>
        <v>2.408219178082192</v>
      </c>
      <c r="D341" s="17">
        <f>A341/'Computed data'!$E$17</f>
        <v>66.323077105772541</v>
      </c>
    </row>
    <row r="342" spans="1:4" x14ac:dyDescent="0.25">
      <c r="A342" s="17">
        <v>1120</v>
      </c>
      <c r="B342" s="17">
        <v>0.70620000000000005</v>
      </c>
      <c r="C342" s="17">
        <f>(B342/'Computed data'!$B$17)*100</f>
        <v>2.4184931506849314</v>
      </c>
      <c r="D342" s="17">
        <f>A342/'Computed data'!$E$17</f>
        <v>66.501205334346693</v>
      </c>
    </row>
    <row r="343" spans="1:4" x14ac:dyDescent="0.25">
      <c r="A343" s="17">
        <v>1122</v>
      </c>
      <c r="B343" s="17">
        <v>0.70820000000000005</v>
      </c>
      <c r="C343" s="17">
        <f>(B343/'Computed data'!$B$17)*100</f>
        <v>2.4253424657534248</v>
      </c>
      <c r="D343" s="17">
        <f>A343/'Computed data'!$E$17</f>
        <v>66.619957486729447</v>
      </c>
    </row>
    <row r="344" spans="1:4" x14ac:dyDescent="0.25">
      <c r="A344" s="17">
        <v>1124</v>
      </c>
      <c r="B344" s="17">
        <v>0.71020000000000005</v>
      </c>
      <c r="C344" s="17">
        <f>(B344/'Computed data'!$B$17)*100</f>
        <v>2.4321917808219182</v>
      </c>
      <c r="D344" s="17">
        <f>A344/'Computed data'!$E$17</f>
        <v>66.738709639112216</v>
      </c>
    </row>
    <row r="345" spans="1:4" x14ac:dyDescent="0.25">
      <c r="A345" s="17">
        <v>1127</v>
      </c>
      <c r="B345" s="17">
        <v>0.71220000000000006</v>
      </c>
      <c r="C345" s="17">
        <f>(B345/'Computed data'!$B$17)*100</f>
        <v>2.4390410958904112</v>
      </c>
      <c r="D345" s="17">
        <f>A345/'Computed data'!$E$17</f>
        <v>66.916837867686354</v>
      </c>
    </row>
    <row r="346" spans="1:4" x14ac:dyDescent="0.25">
      <c r="A346" s="17">
        <v>1129</v>
      </c>
      <c r="B346" s="17">
        <v>0.71419999999999995</v>
      </c>
      <c r="C346" s="17">
        <f>(B346/'Computed data'!$B$17)*100</f>
        <v>2.4458904109589041</v>
      </c>
      <c r="D346" s="17">
        <f>A346/'Computed data'!$E$17</f>
        <v>67.035590020069122</v>
      </c>
    </row>
    <row r="347" spans="1:4" x14ac:dyDescent="0.25">
      <c r="A347" s="17">
        <v>1131</v>
      </c>
      <c r="B347" s="17">
        <v>0.71650000000000003</v>
      </c>
      <c r="C347" s="17">
        <f>(B347/'Computed data'!$B$17)*100</f>
        <v>2.4537671232876717</v>
      </c>
      <c r="D347" s="17">
        <f>A347/'Computed data'!$E$17</f>
        <v>67.154342172451877</v>
      </c>
    </row>
    <row r="348" spans="1:4" x14ac:dyDescent="0.25">
      <c r="A348" s="17">
        <v>1135</v>
      </c>
      <c r="B348" s="17">
        <v>0.71870000000000001</v>
      </c>
      <c r="C348" s="17">
        <f>(B348/'Computed data'!$B$17)*100</f>
        <v>2.4613013698630137</v>
      </c>
      <c r="D348" s="17">
        <f>A348/'Computed data'!$E$17</f>
        <v>67.391846477217399</v>
      </c>
    </row>
    <row r="349" spans="1:4" x14ac:dyDescent="0.25">
      <c r="A349" s="17">
        <v>1138</v>
      </c>
      <c r="B349" s="17">
        <v>0.72070000000000001</v>
      </c>
      <c r="C349" s="17">
        <f>(B349/'Computed data'!$B$17)*100</f>
        <v>2.4681506849315067</v>
      </c>
      <c r="D349" s="17">
        <f>A349/'Computed data'!$E$17</f>
        <v>67.569974705791552</v>
      </c>
    </row>
    <row r="350" spans="1:4" x14ac:dyDescent="0.25">
      <c r="A350" s="17">
        <v>1141</v>
      </c>
      <c r="B350" s="17">
        <v>0.72270000000000001</v>
      </c>
      <c r="C350" s="17">
        <f>(B350/'Computed data'!$B$17)*100</f>
        <v>2.4750000000000001</v>
      </c>
      <c r="D350" s="17">
        <f>A350/'Computed data'!$E$17</f>
        <v>67.74810293436569</v>
      </c>
    </row>
    <row r="351" spans="1:4" x14ac:dyDescent="0.25">
      <c r="A351" s="17">
        <v>1145</v>
      </c>
      <c r="B351" s="17">
        <v>0.72470000000000001</v>
      </c>
      <c r="C351" s="17">
        <f>(B351/'Computed data'!$B$17)*100</f>
        <v>2.4818493150684935</v>
      </c>
      <c r="D351" s="17">
        <f>A351/'Computed data'!$E$17</f>
        <v>67.985607239131213</v>
      </c>
    </row>
    <row r="352" spans="1:4" x14ac:dyDescent="0.25">
      <c r="A352" s="17">
        <v>1146</v>
      </c>
      <c r="B352" s="17">
        <v>0.7268</v>
      </c>
      <c r="C352" s="17">
        <f>(B352/'Computed data'!$B$17)*100</f>
        <v>2.489041095890411</v>
      </c>
      <c r="D352" s="17">
        <f>A352/'Computed data'!$E$17</f>
        <v>68.044983315322597</v>
      </c>
    </row>
    <row r="353" spans="1:4" x14ac:dyDescent="0.25">
      <c r="A353" s="17">
        <v>1150</v>
      </c>
      <c r="B353" s="17">
        <v>0.7288</v>
      </c>
      <c r="C353" s="17">
        <f>(B353/'Computed data'!$B$17)*100</f>
        <v>2.4958904109589044</v>
      </c>
      <c r="D353" s="17">
        <f>A353/'Computed data'!$E$17</f>
        <v>68.282487620088119</v>
      </c>
    </row>
    <row r="354" spans="1:4" x14ac:dyDescent="0.25">
      <c r="A354" s="17">
        <v>1151</v>
      </c>
      <c r="B354" s="17">
        <v>0.73080000000000001</v>
      </c>
      <c r="C354" s="17">
        <f>(B354/'Computed data'!$B$17)*100</f>
        <v>2.5027397260273974</v>
      </c>
      <c r="D354" s="17">
        <f>A354/'Computed data'!$E$17</f>
        <v>68.341863696279503</v>
      </c>
    </row>
    <row r="355" spans="1:4" x14ac:dyDescent="0.25">
      <c r="A355" s="17">
        <v>1154</v>
      </c>
      <c r="B355" s="17">
        <v>0.73280000000000001</v>
      </c>
      <c r="C355" s="17">
        <f>(B355/'Computed data'!$B$17)*100</f>
        <v>2.5095890410958903</v>
      </c>
      <c r="D355" s="17">
        <f>A355/'Computed data'!$E$17</f>
        <v>68.519991924853642</v>
      </c>
    </row>
    <row r="356" spans="1:4" x14ac:dyDescent="0.25">
      <c r="A356" s="17">
        <v>1155</v>
      </c>
      <c r="B356" s="17">
        <v>0.73529999999999995</v>
      </c>
      <c r="C356" s="17">
        <f>(B356/'Computed data'!$B$17)*100</f>
        <v>2.518150684931507</v>
      </c>
      <c r="D356" s="17">
        <f>A356/'Computed data'!$E$17</f>
        <v>68.579368001045026</v>
      </c>
    </row>
    <row r="357" spans="1:4" x14ac:dyDescent="0.25">
      <c r="A357" s="17">
        <v>1159</v>
      </c>
      <c r="B357" s="17">
        <v>0.73729999999999996</v>
      </c>
      <c r="C357" s="17">
        <f>(B357/'Computed data'!$B$17)*100</f>
        <v>2.5249999999999999</v>
      </c>
      <c r="D357" s="17">
        <f>A357/'Computed data'!$E$17</f>
        <v>68.816872305810548</v>
      </c>
    </row>
    <row r="358" spans="1:4" x14ac:dyDescent="0.25">
      <c r="A358" s="17">
        <v>1162</v>
      </c>
      <c r="B358" s="17">
        <v>0.73960000000000004</v>
      </c>
      <c r="C358" s="17">
        <f>(B358/'Computed data'!$B$17)*100</f>
        <v>2.5328767123287674</v>
      </c>
      <c r="D358" s="17">
        <f>A358/'Computed data'!$E$17</f>
        <v>68.995000534384687</v>
      </c>
    </row>
    <row r="359" spans="1:4" x14ac:dyDescent="0.25">
      <c r="A359" s="17">
        <v>1165</v>
      </c>
      <c r="B359" s="17">
        <v>0.74180000000000001</v>
      </c>
      <c r="C359" s="17">
        <f>(B359/'Computed data'!$B$17)*100</f>
        <v>2.54041095890411</v>
      </c>
      <c r="D359" s="17">
        <f>A359/'Computed data'!$E$17</f>
        <v>69.173128762958825</v>
      </c>
    </row>
    <row r="360" spans="1:4" x14ac:dyDescent="0.25">
      <c r="A360" s="17">
        <v>1168</v>
      </c>
      <c r="B360" s="17">
        <v>0.74360000000000004</v>
      </c>
      <c r="C360" s="17">
        <f>(B360/'Computed data'!$B$17)*100</f>
        <v>2.5465753424657533</v>
      </c>
      <c r="D360" s="17">
        <f>A360/'Computed data'!$E$17</f>
        <v>69.351256991532978</v>
      </c>
    </row>
    <row r="361" spans="1:4" x14ac:dyDescent="0.25">
      <c r="A361" s="17">
        <v>1170</v>
      </c>
      <c r="B361" s="17">
        <v>0.74580000000000002</v>
      </c>
      <c r="C361" s="17">
        <f>(B361/'Computed data'!$B$17)*100</f>
        <v>2.5541095890410959</v>
      </c>
      <c r="D361" s="17">
        <f>A361/'Computed data'!$E$17</f>
        <v>69.470009143915732</v>
      </c>
    </row>
    <row r="362" spans="1:4" x14ac:dyDescent="0.25">
      <c r="A362" s="17">
        <v>1173</v>
      </c>
      <c r="B362" s="17">
        <v>0.74780000000000002</v>
      </c>
      <c r="C362" s="17">
        <f>(B362/'Computed data'!$B$17)*100</f>
        <v>2.5609589041095893</v>
      </c>
      <c r="D362" s="17">
        <f>A362/'Computed data'!$E$17</f>
        <v>69.648137372489884</v>
      </c>
    </row>
    <row r="363" spans="1:4" x14ac:dyDescent="0.25">
      <c r="A363" s="17">
        <v>1174</v>
      </c>
      <c r="B363" s="17">
        <v>0.74960000000000004</v>
      </c>
      <c r="C363" s="17">
        <f>(B363/'Computed data'!$B$17)*100</f>
        <v>2.5671232876712331</v>
      </c>
      <c r="D363" s="17">
        <f>A363/'Computed data'!$E$17</f>
        <v>69.707513448681254</v>
      </c>
    </row>
    <row r="364" spans="1:4" x14ac:dyDescent="0.25">
      <c r="A364" s="17">
        <v>1177</v>
      </c>
      <c r="B364" s="17">
        <v>0.75239999999999996</v>
      </c>
      <c r="C364" s="17">
        <f>(B364/'Computed data'!$B$17)*100</f>
        <v>2.5767123287671234</v>
      </c>
      <c r="D364" s="17">
        <f>A364/'Computed data'!$E$17</f>
        <v>69.885641677255407</v>
      </c>
    </row>
    <row r="365" spans="1:4" x14ac:dyDescent="0.25">
      <c r="A365" s="17">
        <v>1181</v>
      </c>
      <c r="B365" s="17">
        <v>0.75439999999999996</v>
      </c>
      <c r="C365" s="17">
        <f>(B365/'Computed data'!$B$17)*100</f>
        <v>2.5835616438356164</v>
      </c>
      <c r="D365" s="17">
        <f>A365/'Computed data'!$E$17</f>
        <v>70.12314598202093</v>
      </c>
    </row>
    <row r="366" spans="1:4" x14ac:dyDescent="0.25">
      <c r="A366" s="17">
        <v>1184</v>
      </c>
      <c r="B366" s="17">
        <v>0.75570000000000004</v>
      </c>
      <c r="C366" s="17">
        <f>(B366/'Computed data'!$B$17)*100</f>
        <v>2.588013698630137</v>
      </c>
      <c r="D366" s="17">
        <f>A366/'Computed data'!$E$17</f>
        <v>70.301274210595068</v>
      </c>
    </row>
    <row r="367" spans="1:4" x14ac:dyDescent="0.25">
      <c r="A367" s="17">
        <v>1186</v>
      </c>
      <c r="B367" s="17">
        <v>0.75839999999999996</v>
      </c>
      <c r="C367" s="17">
        <f>(B367/'Computed data'!$B$17)*100</f>
        <v>2.5972602739726027</v>
      </c>
      <c r="D367" s="17">
        <f>A367/'Computed data'!$E$17</f>
        <v>70.420026362977836</v>
      </c>
    </row>
    <row r="368" spans="1:4" x14ac:dyDescent="0.25">
      <c r="A368" s="17">
        <v>1189</v>
      </c>
      <c r="B368" s="17">
        <v>0.76039999999999996</v>
      </c>
      <c r="C368" s="17">
        <f>(B368/'Computed data'!$B$17)*100</f>
        <v>2.6041095890410957</v>
      </c>
      <c r="D368" s="17">
        <f>A368/'Computed data'!$E$17</f>
        <v>70.598154591551975</v>
      </c>
    </row>
    <row r="369" spans="1:4" x14ac:dyDescent="0.25">
      <c r="A369" s="17">
        <v>1191</v>
      </c>
      <c r="B369" s="17">
        <v>0.76239999999999997</v>
      </c>
      <c r="C369" s="17">
        <f>(B369/'Computed data'!$B$17)*100</f>
        <v>2.6109589041095891</v>
      </c>
      <c r="D369" s="17">
        <f>A369/'Computed data'!$E$17</f>
        <v>70.716906743934743</v>
      </c>
    </row>
    <row r="370" spans="1:4" x14ac:dyDescent="0.25">
      <c r="A370" s="17">
        <v>1194</v>
      </c>
      <c r="B370" s="17">
        <v>0.76439999999999997</v>
      </c>
      <c r="C370" s="17">
        <f>(B370/'Computed data'!$B$17)*100</f>
        <v>2.617808219178082</v>
      </c>
      <c r="D370" s="17">
        <f>A370/'Computed data'!$E$17</f>
        <v>70.895034972508881</v>
      </c>
    </row>
    <row r="371" spans="1:4" x14ac:dyDescent="0.25">
      <c r="A371" s="17">
        <v>1197</v>
      </c>
      <c r="B371" s="17">
        <v>0.76629999999999998</v>
      </c>
      <c r="C371" s="17">
        <f>(B371/'Computed data'!$B$17)*100</f>
        <v>2.6243150684931509</v>
      </c>
      <c r="D371" s="17">
        <f>A371/'Computed data'!$E$17</f>
        <v>71.07316320108302</v>
      </c>
    </row>
    <row r="372" spans="1:4" x14ac:dyDescent="0.25">
      <c r="A372" s="17">
        <v>1200</v>
      </c>
      <c r="B372" s="17">
        <v>0.76890000000000003</v>
      </c>
      <c r="C372" s="17">
        <f>(B372/'Computed data'!$B$17)*100</f>
        <v>2.6332191780821921</v>
      </c>
      <c r="D372" s="17">
        <f>A372/'Computed data'!$E$17</f>
        <v>71.251291429657172</v>
      </c>
    </row>
    <row r="373" spans="1:4" x14ac:dyDescent="0.25">
      <c r="A373" s="17">
        <v>1202</v>
      </c>
      <c r="B373" s="17">
        <v>0.77090000000000003</v>
      </c>
      <c r="C373" s="17">
        <f>(B373/'Computed data'!$B$17)*100</f>
        <v>2.640068493150685</v>
      </c>
      <c r="D373" s="17">
        <f>A373/'Computed data'!$E$17</f>
        <v>71.370043582039926</v>
      </c>
    </row>
    <row r="374" spans="1:4" x14ac:dyDescent="0.25">
      <c r="A374" s="17">
        <v>1205</v>
      </c>
      <c r="B374" s="17">
        <v>0.77290000000000003</v>
      </c>
      <c r="C374" s="17">
        <f>(B374/'Computed data'!$B$17)*100</f>
        <v>2.6469178082191784</v>
      </c>
      <c r="D374" s="17">
        <f>A374/'Computed data'!$E$17</f>
        <v>71.548171810614065</v>
      </c>
    </row>
    <row r="375" spans="1:4" x14ac:dyDescent="0.25">
      <c r="A375" s="17">
        <v>1207</v>
      </c>
      <c r="B375" s="17">
        <v>0.77490000000000003</v>
      </c>
      <c r="C375" s="17">
        <f>(B375/'Computed data'!$B$17)*100</f>
        <v>2.6537671232876714</v>
      </c>
      <c r="D375" s="17">
        <f>A375/'Computed data'!$E$17</f>
        <v>71.666923962996833</v>
      </c>
    </row>
    <row r="376" spans="1:4" x14ac:dyDescent="0.25">
      <c r="A376" s="17">
        <v>1210</v>
      </c>
      <c r="B376" s="17">
        <v>0.77690000000000003</v>
      </c>
      <c r="C376" s="17">
        <f>(B376/'Computed data'!$B$17)*100</f>
        <v>2.6606164383561648</v>
      </c>
      <c r="D376" s="17">
        <f>A376/'Computed data'!$E$17</f>
        <v>71.845052191570971</v>
      </c>
    </row>
    <row r="377" spans="1:4" x14ac:dyDescent="0.25">
      <c r="A377" s="17">
        <v>1212</v>
      </c>
      <c r="B377" s="17">
        <v>0.77900000000000003</v>
      </c>
      <c r="C377" s="17">
        <f>(B377/'Computed data'!$B$17)*100</f>
        <v>2.6678082191780823</v>
      </c>
      <c r="D377" s="17">
        <f>A377/'Computed data'!$E$17</f>
        <v>71.96380434395374</v>
      </c>
    </row>
    <row r="378" spans="1:4" x14ac:dyDescent="0.25">
      <c r="A378" s="17">
        <v>1213</v>
      </c>
      <c r="B378" s="17">
        <v>0.78100000000000003</v>
      </c>
      <c r="C378" s="17">
        <f>(B378/'Computed data'!$B$17)*100</f>
        <v>2.6746575342465757</v>
      </c>
      <c r="D378" s="17">
        <f>A378/'Computed data'!$E$17</f>
        <v>72.023180420145124</v>
      </c>
    </row>
    <row r="379" spans="1:4" x14ac:dyDescent="0.25">
      <c r="A379" s="17">
        <v>1215</v>
      </c>
      <c r="B379" s="17">
        <v>0.78300000000000003</v>
      </c>
      <c r="C379" s="17">
        <f>(B379/'Computed data'!$B$17)*100</f>
        <v>2.6815068493150687</v>
      </c>
      <c r="D379" s="17">
        <f>A379/'Computed data'!$E$17</f>
        <v>72.141932572527878</v>
      </c>
    </row>
    <row r="380" spans="1:4" x14ac:dyDescent="0.25">
      <c r="A380" s="17">
        <v>1219</v>
      </c>
      <c r="B380" s="17">
        <v>0.78559999999999997</v>
      </c>
      <c r="C380" s="17">
        <f>(B380/'Computed data'!$B$17)*100</f>
        <v>2.6904109589041094</v>
      </c>
      <c r="D380" s="17">
        <f>A380/'Computed data'!$E$17</f>
        <v>72.379436877293401</v>
      </c>
    </row>
    <row r="381" spans="1:4" x14ac:dyDescent="0.25">
      <c r="A381" s="17">
        <v>1222</v>
      </c>
      <c r="B381" s="17">
        <v>0.78749999999999998</v>
      </c>
      <c r="C381" s="17">
        <f>(B381/'Computed data'!$B$17)*100</f>
        <v>2.6969178082191783</v>
      </c>
      <c r="D381" s="17">
        <f>A381/'Computed data'!$E$17</f>
        <v>72.557565105867553</v>
      </c>
    </row>
    <row r="382" spans="1:4" x14ac:dyDescent="0.25">
      <c r="A382" s="17">
        <v>1223</v>
      </c>
      <c r="B382" s="17">
        <v>0.78949999999999998</v>
      </c>
      <c r="C382" s="17">
        <f>(B382/'Computed data'!$B$17)*100</f>
        <v>2.7037671232876712</v>
      </c>
      <c r="D382" s="17">
        <f>A382/'Computed data'!$E$17</f>
        <v>72.616941182058923</v>
      </c>
    </row>
    <row r="383" spans="1:4" x14ac:dyDescent="0.25">
      <c r="A383" s="17">
        <v>1226</v>
      </c>
      <c r="B383" s="17">
        <v>0.79149999999999998</v>
      </c>
      <c r="C383" s="17">
        <f>(B383/'Computed data'!$B$17)*100</f>
        <v>2.7106164383561642</v>
      </c>
      <c r="D383" s="17">
        <f>A383/'Computed data'!$E$17</f>
        <v>72.795069410633076</v>
      </c>
    </row>
    <row r="384" spans="1:4" x14ac:dyDescent="0.25">
      <c r="A384" s="17">
        <v>1227</v>
      </c>
      <c r="B384" s="17">
        <v>0.79400000000000004</v>
      </c>
      <c r="C384" s="17">
        <f>(B384/'Computed data'!$B$17)*100</f>
        <v>2.7191780821917808</v>
      </c>
      <c r="D384" s="17">
        <f>A384/'Computed data'!$E$17</f>
        <v>72.854445486824446</v>
      </c>
    </row>
    <row r="385" spans="1:4" x14ac:dyDescent="0.25">
      <c r="A385" s="17">
        <v>1230</v>
      </c>
      <c r="B385" s="17">
        <v>0.79600000000000004</v>
      </c>
      <c r="C385" s="17">
        <f>(B385/'Computed data'!$B$17)*100</f>
        <v>2.7260273972602742</v>
      </c>
      <c r="D385" s="17">
        <f>A385/'Computed data'!$E$17</f>
        <v>73.032573715398598</v>
      </c>
    </row>
    <row r="386" spans="1:4" x14ac:dyDescent="0.25">
      <c r="A386" s="17">
        <v>1230</v>
      </c>
      <c r="B386" s="17">
        <v>0.79800000000000004</v>
      </c>
      <c r="C386" s="17">
        <f>(B386/'Computed data'!$B$17)*100</f>
        <v>2.7328767123287672</v>
      </c>
      <c r="D386" s="17">
        <f>A386/'Computed data'!$E$17</f>
        <v>73.032573715398598</v>
      </c>
    </row>
    <row r="387" spans="1:4" x14ac:dyDescent="0.25">
      <c r="A387" s="17">
        <v>1232</v>
      </c>
      <c r="B387" s="17">
        <v>0.8</v>
      </c>
      <c r="C387" s="17">
        <f>(B387/'Computed data'!$B$17)*100</f>
        <v>2.7397260273972606</v>
      </c>
      <c r="D387" s="17">
        <f>A387/'Computed data'!$E$17</f>
        <v>73.151325867781352</v>
      </c>
    </row>
    <row r="388" spans="1:4" x14ac:dyDescent="0.25">
      <c r="A388" s="17">
        <v>1235</v>
      </c>
      <c r="B388" s="17">
        <v>0.80179999999999996</v>
      </c>
      <c r="C388" s="17">
        <f>(B388/'Computed data'!$B$17)*100</f>
        <v>2.7458904109589044</v>
      </c>
      <c r="D388" s="17">
        <f>A388/'Computed data'!$E$17</f>
        <v>73.329454096355505</v>
      </c>
    </row>
    <row r="389" spans="1:4" x14ac:dyDescent="0.25">
      <c r="A389" s="17">
        <v>1236</v>
      </c>
      <c r="B389" s="17">
        <v>0.80459999999999998</v>
      </c>
      <c r="C389" s="17">
        <f>(B389/'Computed data'!$B$17)*100</f>
        <v>2.7554794520547947</v>
      </c>
      <c r="D389" s="17">
        <f>A389/'Computed data'!$E$17</f>
        <v>73.388830172546875</v>
      </c>
    </row>
    <row r="390" spans="1:4" x14ac:dyDescent="0.25">
      <c r="A390" s="17">
        <v>1238</v>
      </c>
      <c r="B390" s="17">
        <v>0.80600000000000005</v>
      </c>
      <c r="C390" s="17">
        <f>(B390/'Computed data'!$B$17)*100</f>
        <v>2.7602739726027399</v>
      </c>
      <c r="D390" s="17">
        <f>A390/'Computed data'!$E$17</f>
        <v>73.507582324929643</v>
      </c>
    </row>
    <row r="391" spans="1:4" x14ac:dyDescent="0.25">
      <c r="A391" s="17">
        <v>1239</v>
      </c>
      <c r="B391" s="17">
        <v>0.80859999999999999</v>
      </c>
      <c r="C391" s="17">
        <f>(B391/'Computed data'!$B$17)*100</f>
        <v>2.7691780821917806</v>
      </c>
      <c r="D391" s="17">
        <f>A391/'Computed data'!$E$17</f>
        <v>73.566958401121028</v>
      </c>
    </row>
    <row r="392" spans="1:4" x14ac:dyDescent="0.25">
      <c r="A392" s="17">
        <v>1242</v>
      </c>
      <c r="B392" s="17">
        <v>0.81059999999999999</v>
      </c>
      <c r="C392" s="17">
        <f>(B392/'Computed data'!$B$17)*100</f>
        <v>2.776027397260274</v>
      </c>
      <c r="D392" s="17">
        <f>A392/'Computed data'!$E$17</f>
        <v>73.745086629695166</v>
      </c>
    </row>
    <row r="393" spans="1:4" x14ac:dyDescent="0.25">
      <c r="A393" s="17">
        <v>1244</v>
      </c>
      <c r="B393" s="17">
        <v>0.81259999999999999</v>
      </c>
      <c r="C393" s="17">
        <f>(B393/'Computed data'!$B$17)*100</f>
        <v>2.7828767123287674</v>
      </c>
      <c r="D393" s="17">
        <f>A393/'Computed data'!$E$17</f>
        <v>73.863838782077934</v>
      </c>
    </row>
    <row r="394" spans="1:4" x14ac:dyDescent="0.25">
      <c r="A394" s="17">
        <v>1246</v>
      </c>
      <c r="B394" s="17">
        <v>0.81459999999999999</v>
      </c>
      <c r="C394" s="17">
        <f>(B394/'Computed data'!$B$17)*100</f>
        <v>2.7897260273972604</v>
      </c>
      <c r="D394" s="17">
        <f>A394/'Computed data'!$E$17</f>
        <v>73.982590934460688</v>
      </c>
    </row>
    <row r="395" spans="1:4" x14ac:dyDescent="0.25">
      <c r="A395" s="17">
        <v>1248</v>
      </c>
      <c r="B395" s="17">
        <v>0.81710000000000005</v>
      </c>
      <c r="C395" s="17">
        <f>(B395/'Computed data'!$B$17)*100</f>
        <v>2.798287671232877</v>
      </c>
      <c r="D395" s="17">
        <f>A395/'Computed data'!$E$17</f>
        <v>74.101343086843457</v>
      </c>
    </row>
    <row r="396" spans="1:4" x14ac:dyDescent="0.25">
      <c r="A396" s="17">
        <v>1248</v>
      </c>
      <c r="B396" s="17">
        <v>0.81910000000000005</v>
      </c>
      <c r="C396" s="17">
        <f>(B396/'Computed data'!$B$17)*100</f>
        <v>2.80513698630137</v>
      </c>
      <c r="D396" s="17">
        <f>A396/'Computed data'!$E$17</f>
        <v>74.101343086843457</v>
      </c>
    </row>
    <row r="397" spans="1:4" x14ac:dyDescent="0.25">
      <c r="A397" s="17">
        <v>1250</v>
      </c>
      <c r="B397" s="17">
        <v>0.82069999999999999</v>
      </c>
      <c r="C397" s="17">
        <f>(B397/'Computed data'!$B$17)*100</f>
        <v>2.8106164383561643</v>
      </c>
      <c r="D397" s="17">
        <f>A397/'Computed data'!$E$17</f>
        <v>74.220095239226211</v>
      </c>
    </row>
    <row r="398" spans="1:4" x14ac:dyDescent="0.25">
      <c r="A398" s="17">
        <v>1252</v>
      </c>
      <c r="B398" s="17">
        <v>0.8226</v>
      </c>
      <c r="C398" s="17">
        <f>(B398/'Computed data'!$B$17)*100</f>
        <v>2.8171232876712327</v>
      </c>
      <c r="D398" s="17">
        <f>A398/'Computed data'!$E$17</f>
        <v>74.338847391608979</v>
      </c>
    </row>
    <row r="399" spans="1:4" x14ac:dyDescent="0.25">
      <c r="A399" s="17">
        <v>1253</v>
      </c>
      <c r="B399" s="17">
        <v>0.8246</v>
      </c>
      <c r="C399" s="17">
        <f>(B399/'Computed data'!$B$17)*100</f>
        <v>2.8239726027397261</v>
      </c>
      <c r="D399" s="17">
        <f>A399/'Computed data'!$E$17</f>
        <v>74.398223467800364</v>
      </c>
    </row>
    <row r="400" spans="1:4" x14ac:dyDescent="0.25">
      <c r="A400" s="17">
        <v>1255</v>
      </c>
      <c r="B400" s="17">
        <v>0.82730000000000004</v>
      </c>
      <c r="C400" s="17">
        <f>(B400/'Computed data'!$B$17)*100</f>
        <v>2.8332191780821923</v>
      </c>
      <c r="D400" s="17">
        <f>A400/'Computed data'!$E$17</f>
        <v>74.516975620183118</v>
      </c>
    </row>
    <row r="401" spans="1:4" x14ac:dyDescent="0.25">
      <c r="A401" s="17">
        <v>1255</v>
      </c>
      <c r="B401" s="17">
        <v>0.8296</v>
      </c>
      <c r="C401" s="17">
        <f>(B401/'Computed data'!$B$17)*100</f>
        <v>2.8410958904109589</v>
      </c>
      <c r="D401" s="17">
        <f>A401/'Computed data'!$E$17</f>
        <v>74.516975620183118</v>
      </c>
    </row>
    <row r="402" spans="1:4" x14ac:dyDescent="0.25">
      <c r="A402" s="17">
        <v>1257</v>
      </c>
      <c r="B402" s="17">
        <v>0.83169999999999999</v>
      </c>
      <c r="C402" s="17">
        <f>(B402/'Computed data'!$B$17)*100</f>
        <v>2.8482876712328764</v>
      </c>
      <c r="D402" s="17">
        <f>A402/'Computed data'!$E$17</f>
        <v>74.635727772565886</v>
      </c>
    </row>
    <row r="403" spans="1:4" x14ac:dyDescent="0.25">
      <c r="A403" s="17">
        <v>1258</v>
      </c>
      <c r="B403" s="17">
        <v>0.8337</v>
      </c>
      <c r="C403" s="17">
        <f>(B403/'Computed data'!$B$17)*100</f>
        <v>2.8551369863013698</v>
      </c>
      <c r="D403" s="17">
        <f>A403/'Computed data'!$E$17</f>
        <v>74.695103848757256</v>
      </c>
    </row>
    <row r="404" spans="1:4" x14ac:dyDescent="0.25">
      <c r="A404" s="17">
        <v>1258</v>
      </c>
      <c r="B404" s="17">
        <v>0.8357</v>
      </c>
      <c r="C404" s="17">
        <f>(B404/'Computed data'!$B$17)*100</f>
        <v>2.8619863013698632</v>
      </c>
      <c r="D404" s="17">
        <f>A404/'Computed data'!$E$17</f>
        <v>74.695103848757256</v>
      </c>
    </row>
    <row r="405" spans="1:4" x14ac:dyDescent="0.25">
      <c r="A405" s="17">
        <v>1260</v>
      </c>
      <c r="B405" s="17">
        <v>0.83730000000000004</v>
      </c>
      <c r="C405" s="17">
        <f>(B405/'Computed data'!$B$17)*100</f>
        <v>2.8674657534246575</v>
      </c>
      <c r="D405" s="17">
        <f>A405/'Computed data'!$E$17</f>
        <v>74.813856001140024</v>
      </c>
    </row>
    <row r="406" spans="1:4" x14ac:dyDescent="0.25">
      <c r="A406" s="17">
        <v>1260</v>
      </c>
      <c r="B406" s="17">
        <v>0.84019999999999995</v>
      </c>
      <c r="C406" s="17">
        <f>(B406/'Computed data'!$B$17)*100</f>
        <v>2.8773972602739724</v>
      </c>
      <c r="D406" s="17">
        <f>A406/'Computed data'!$E$17</f>
        <v>74.813856001140024</v>
      </c>
    </row>
    <row r="407" spans="1:4" x14ac:dyDescent="0.25">
      <c r="A407" s="17">
        <v>1262</v>
      </c>
      <c r="B407" s="17">
        <v>0.84219999999999995</v>
      </c>
      <c r="C407" s="17">
        <f>(B407/'Computed data'!$B$17)*100</f>
        <v>2.8842465753424658</v>
      </c>
      <c r="D407" s="17">
        <f>A407/'Computed data'!$E$17</f>
        <v>74.932608153522793</v>
      </c>
    </row>
    <row r="408" spans="1:4" x14ac:dyDescent="0.25">
      <c r="A408" s="17">
        <v>1262</v>
      </c>
      <c r="B408" s="17">
        <v>0.84319999999999995</v>
      </c>
      <c r="C408" s="17">
        <f>(B408/'Computed data'!$B$17)*100</f>
        <v>2.8876712328767122</v>
      </c>
      <c r="D408" s="17">
        <f>A408/'Computed data'!$E$17</f>
        <v>74.932608153522793</v>
      </c>
    </row>
    <row r="409" spans="1:4" x14ac:dyDescent="0.25">
      <c r="A409" s="17">
        <v>1262</v>
      </c>
      <c r="B409" s="17">
        <v>0.84619999999999995</v>
      </c>
      <c r="C409" s="17">
        <f>(B409/'Computed data'!$B$17)*100</f>
        <v>2.8979452054794521</v>
      </c>
      <c r="D409" s="17">
        <f>A409/'Computed data'!$E$17</f>
        <v>74.932608153522793</v>
      </c>
    </row>
    <row r="410" spans="1:4" x14ac:dyDescent="0.25">
      <c r="A410" s="17">
        <v>1262</v>
      </c>
      <c r="B410" s="17">
        <v>0.84819999999999995</v>
      </c>
      <c r="C410" s="17">
        <f>(B410/'Computed data'!$B$17)*100</f>
        <v>2.9047945205479451</v>
      </c>
      <c r="D410" s="17">
        <f>A410/'Computed data'!$E$17</f>
        <v>74.932608153522793</v>
      </c>
    </row>
    <row r="411" spans="1:4" x14ac:dyDescent="0.25">
      <c r="A411" s="17">
        <v>1263</v>
      </c>
      <c r="B411" s="17">
        <v>0.85019999999999996</v>
      </c>
      <c r="C411" s="17">
        <f>(B411/'Computed data'!$B$17)*100</f>
        <v>2.9116438356164385</v>
      </c>
      <c r="D411" s="17">
        <f>A411/'Computed data'!$E$17</f>
        <v>74.991984229714163</v>
      </c>
    </row>
    <row r="412" spans="1:4" x14ac:dyDescent="0.25">
      <c r="A412" s="17">
        <v>1263</v>
      </c>
      <c r="B412" s="17">
        <v>0.85219999999999996</v>
      </c>
      <c r="C412" s="17">
        <f>(B412/'Computed data'!$B$17)*100</f>
        <v>2.9184931506849314</v>
      </c>
      <c r="D412" s="17">
        <f>A412/'Computed data'!$E$17</f>
        <v>74.991984229714163</v>
      </c>
    </row>
    <row r="413" spans="1:4" x14ac:dyDescent="0.25">
      <c r="A413" s="17">
        <v>1263</v>
      </c>
      <c r="B413" s="17">
        <v>0.8548</v>
      </c>
      <c r="C413" s="17">
        <f>(B413/'Computed data'!$B$17)*100</f>
        <v>2.9273972602739731</v>
      </c>
      <c r="D413" s="17">
        <f>A413/'Computed data'!$E$17</f>
        <v>74.991984229714163</v>
      </c>
    </row>
    <row r="414" spans="1:4" x14ac:dyDescent="0.25">
      <c r="A414" s="17">
        <v>1263</v>
      </c>
      <c r="B414" s="17">
        <v>0.85680000000000001</v>
      </c>
      <c r="C414" s="17">
        <f>(B414/'Computed data'!$B$17)*100</f>
        <v>2.9342465753424656</v>
      </c>
      <c r="D414" s="17">
        <f>A414/'Computed data'!$E$17</f>
        <v>74.991984229714163</v>
      </c>
    </row>
    <row r="415" spans="1:4" x14ac:dyDescent="0.25">
      <c r="A415" s="17">
        <v>1263</v>
      </c>
      <c r="B415" s="17">
        <v>0.85880000000000001</v>
      </c>
      <c r="C415" s="17">
        <f>(B415/'Computed data'!$B$17)*100</f>
        <v>2.941095890410959</v>
      </c>
      <c r="D415" s="17">
        <f>A415/'Computed data'!$E$17</f>
        <v>74.991984229714163</v>
      </c>
    </row>
    <row r="416" spans="1:4" x14ac:dyDescent="0.25">
      <c r="A416" s="17">
        <v>1263</v>
      </c>
      <c r="B416" s="17">
        <v>0.86080000000000001</v>
      </c>
      <c r="C416" s="17">
        <f>(B416/'Computed data'!$B$17)*100</f>
        <v>2.9479452054794524</v>
      </c>
      <c r="D416" s="17">
        <f>A416/'Computed data'!$E$17</f>
        <v>74.991984229714163</v>
      </c>
    </row>
    <row r="417" spans="1:4" x14ac:dyDescent="0.25">
      <c r="A417" s="17">
        <v>1263</v>
      </c>
      <c r="B417" s="17">
        <v>0.86280000000000001</v>
      </c>
      <c r="C417" s="17">
        <f>(B417/'Computed data'!$B$17)*100</f>
        <v>2.9547945205479453</v>
      </c>
      <c r="D417" s="17">
        <f>A417/'Computed data'!$E$17</f>
        <v>74.991984229714163</v>
      </c>
    </row>
    <row r="418" spans="1:4" x14ac:dyDescent="0.25">
      <c r="A418" s="17">
        <v>1263</v>
      </c>
      <c r="B418" s="17">
        <v>0.86529999999999996</v>
      </c>
      <c r="C418" s="17">
        <f>(B418/'Computed data'!$B$17)*100</f>
        <v>2.9633561643835615</v>
      </c>
      <c r="D418" s="17">
        <f>A418/'Computed data'!$E$17</f>
        <v>74.991984229714163</v>
      </c>
    </row>
    <row r="419" spans="1:4" x14ac:dyDescent="0.25">
      <c r="A419" s="17">
        <v>1263</v>
      </c>
      <c r="B419" s="17">
        <v>0.86729999999999996</v>
      </c>
      <c r="C419" s="17">
        <f>(B419/'Computed data'!$B$17)*100</f>
        <v>2.9702054794520549</v>
      </c>
      <c r="D419" s="17">
        <f>A419/'Computed data'!$E$17</f>
        <v>74.991984229714163</v>
      </c>
    </row>
    <row r="420" spans="1:4" x14ac:dyDescent="0.25">
      <c r="A420" s="17">
        <v>1262</v>
      </c>
      <c r="B420" s="17">
        <v>0.86880000000000002</v>
      </c>
      <c r="C420" s="17">
        <f>(B420/'Computed data'!$B$17)*100</f>
        <v>2.9753424657534246</v>
      </c>
      <c r="D420" s="17">
        <f>A420/'Computed data'!$E$17</f>
        <v>74.932608153522793</v>
      </c>
    </row>
    <row r="421" spans="1:4" x14ac:dyDescent="0.25">
      <c r="A421" s="17">
        <v>1262</v>
      </c>
      <c r="B421" s="17">
        <v>0.87119999999999997</v>
      </c>
      <c r="C421" s="17">
        <f>(B421/'Computed data'!$B$17)*100</f>
        <v>2.9835616438356163</v>
      </c>
      <c r="D421" s="17">
        <f>A421/'Computed data'!$E$17</f>
        <v>74.932608153522793</v>
      </c>
    </row>
    <row r="422" spans="1:4" x14ac:dyDescent="0.25">
      <c r="A422" s="17">
        <v>1262</v>
      </c>
      <c r="B422" s="17">
        <v>0.87329999999999997</v>
      </c>
      <c r="C422" s="17">
        <f>(B422/'Computed data'!$B$17)*100</f>
        <v>2.9907534246575342</v>
      </c>
      <c r="D422" s="17">
        <f>A422/'Computed data'!$E$17</f>
        <v>74.932608153522793</v>
      </c>
    </row>
    <row r="423" spans="1:4" x14ac:dyDescent="0.25">
      <c r="A423" s="17">
        <v>1262</v>
      </c>
      <c r="B423" s="17">
        <v>0.87529999999999997</v>
      </c>
      <c r="C423" s="17">
        <f>(B423/'Computed data'!$B$17)*100</f>
        <v>2.9976027397260272</v>
      </c>
      <c r="D423" s="17">
        <f>A423/'Computed data'!$E$17</f>
        <v>74.932608153522793</v>
      </c>
    </row>
    <row r="424" spans="1:4" x14ac:dyDescent="0.25">
      <c r="A424" s="17">
        <v>1262</v>
      </c>
      <c r="B424" s="17">
        <v>0.87729999999999997</v>
      </c>
      <c r="C424" s="17">
        <f>(B424/'Computed data'!$B$17)*100</f>
        <v>3.0044520547945206</v>
      </c>
      <c r="D424" s="17">
        <f>A424/'Computed data'!$E$17</f>
        <v>74.932608153522793</v>
      </c>
    </row>
    <row r="425" spans="1:4" x14ac:dyDescent="0.25">
      <c r="A425" s="17">
        <v>1262</v>
      </c>
      <c r="B425" s="17">
        <v>0.87929999999999997</v>
      </c>
      <c r="C425" s="17">
        <f>(B425/'Computed data'!$B$17)*100</f>
        <v>3.0113013698630136</v>
      </c>
      <c r="D425" s="17">
        <f>A425/'Computed data'!$E$17</f>
        <v>74.932608153522793</v>
      </c>
    </row>
    <row r="426" spans="1:4" x14ac:dyDescent="0.25">
      <c r="A426" s="17">
        <v>1262</v>
      </c>
      <c r="B426" s="17">
        <v>0.88129999999999997</v>
      </c>
      <c r="C426" s="17">
        <f>(B426/'Computed data'!$B$17)*100</f>
        <v>3.018150684931507</v>
      </c>
      <c r="D426" s="17">
        <f>A426/'Computed data'!$E$17</f>
        <v>74.932608153522793</v>
      </c>
    </row>
    <row r="427" spans="1:4" x14ac:dyDescent="0.25">
      <c r="A427" s="17">
        <v>1263</v>
      </c>
      <c r="B427" s="17">
        <v>0.88329999999999997</v>
      </c>
      <c r="C427" s="17">
        <f>(B427/'Computed data'!$B$17)*100</f>
        <v>3.0249999999999999</v>
      </c>
      <c r="D427" s="17">
        <f>A427/'Computed data'!$E$17</f>
        <v>74.991984229714163</v>
      </c>
    </row>
    <row r="428" spans="1:4" x14ac:dyDescent="0.25">
      <c r="A428" s="17">
        <v>1264</v>
      </c>
      <c r="B428" s="17">
        <v>0.88539999999999996</v>
      </c>
      <c r="C428" s="17">
        <f>(B428/'Computed data'!$B$17)*100</f>
        <v>3.0321917808219174</v>
      </c>
      <c r="D428" s="17">
        <f>A428/'Computed data'!$E$17</f>
        <v>75.051360305905547</v>
      </c>
    </row>
    <row r="429" spans="1:4" x14ac:dyDescent="0.25">
      <c r="A429" s="17">
        <v>1265</v>
      </c>
      <c r="B429" s="17">
        <v>0.88749999999999996</v>
      </c>
      <c r="C429" s="17">
        <f>(B429/'Computed data'!$B$17)*100</f>
        <v>3.0393835616438358</v>
      </c>
      <c r="D429" s="17">
        <f>A429/'Computed data'!$E$17</f>
        <v>75.110736382096931</v>
      </c>
    </row>
    <row r="430" spans="1:4" x14ac:dyDescent="0.25">
      <c r="A430" s="17">
        <v>1266</v>
      </c>
      <c r="B430" s="17">
        <v>0.88990000000000002</v>
      </c>
      <c r="C430" s="17">
        <f>(B430/'Computed data'!$B$17)*100</f>
        <v>3.0476027397260275</v>
      </c>
      <c r="D430" s="17">
        <f>A430/'Computed data'!$E$17</f>
        <v>75.170112458288315</v>
      </c>
    </row>
    <row r="431" spans="1:4" x14ac:dyDescent="0.25">
      <c r="A431" s="17">
        <v>1268</v>
      </c>
      <c r="B431" s="17">
        <v>0.89190000000000003</v>
      </c>
      <c r="C431" s="17">
        <f>(B431/'Computed data'!$B$17)*100</f>
        <v>3.0544520547945209</v>
      </c>
      <c r="D431" s="17">
        <f>A431/'Computed data'!$E$17</f>
        <v>75.288864610671069</v>
      </c>
    </row>
    <row r="432" spans="1:4" x14ac:dyDescent="0.25">
      <c r="A432" s="17">
        <v>1270</v>
      </c>
      <c r="B432" s="17">
        <v>0.89390000000000003</v>
      </c>
      <c r="C432" s="17">
        <f>(B432/'Computed data'!$B$17)*100</f>
        <v>3.0613013698630138</v>
      </c>
      <c r="D432" s="17">
        <f>A432/'Computed data'!$E$17</f>
        <v>75.407616763053838</v>
      </c>
    </row>
    <row r="433" spans="1:4" x14ac:dyDescent="0.25">
      <c r="A433" s="17">
        <v>1271</v>
      </c>
      <c r="B433" s="17">
        <v>0.89639999999999997</v>
      </c>
      <c r="C433" s="17">
        <f>(B433/'Computed data'!$B$17)*100</f>
        <v>3.06986301369863</v>
      </c>
      <c r="D433" s="17">
        <f>A433/'Computed data'!$E$17</f>
        <v>75.466992839245208</v>
      </c>
    </row>
    <row r="434" spans="1:4" x14ac:dyDescent="0.25">
      <c r="A434" s="17">
        <v>1272</v>
      </c>
      <c r="B434" s="17">
        <v>0.89839999999999998</v>
      </c>
      <c r="C434" s="17">
        <f>(B434/'Computed data'!$B$17)*100</f>
        <v>3.0767123287671234</v>
      </c>
      <c r="D434" s="17">
        <f>A434/'Computed data'!$E$17</f>
        <v>75.526368915436592</v>
      </c>
    </row>
    <row r="435" spans="1:4" x14ac:dyDescent="0.25">
      <c r="A435" s="17">
        <v>1273</v>
      </c>
      <c r="B435" s="17">
        <v>0.90039999999999998</v>
      </c>
      <c r="C435" s="17">
        <f>(B435/'Computed data'!$B$17)*100</f>
        <v>3.0835616438356164</v>
      </c>
      <c r="D435" s="17">
        <f>A435/'Computed data'!$E$17</f>
        <v>75.585744991627976</v>
      </c>
    </row>
    <row r="436" spans="1:4" x14ac:dyDescent="0.25">
      <c r="A436" s="17">
        <v>1276</v>
      </c>
      <c r="B436" s="17">
        <v>0.90239999999999998</v>
      </c>
      <c r="C436" s="17">
        <f>(B436/'Computed data'!$B$17)*100</f>
        <v>3.0904109589041098</v>
      </c>
      <c r="D436" s="17">
        <f>A436/'Computed data'!$E$17</f>
        <v>75.763873220202115</v>
      </c>
    </row>
    <row r="437" spans="1:4" x14ac:dyDescent="0.25">
      <c r="A437" s="17">
        <v>1277</v>
      </c>
      <c r="B437" s="17">
        <v>0.90439999999999998</v>
      </c>
      <c r="C437" s="17">
        <f>(B437/'Computed data'!$B$17)*100</f>
        <v>3.0972602739726027</v>
      </c>
      <c r="D437" s="17">
        <f>A437/'Computed data'!$E$17</f>
        <v>75.823249296393499</v>
      </c>
    </row>
    <row r="438" spans="1:4" x14ac:dyDescent="0.25">
      <c r="A438" s="17">
        <v>1278</v>
      </c>
      <c r="B438" s="17">
        <v>0.90620000000000001</v>
      </c>
      <c r="C438" s="17">
        <f>(B438/'Computed data'!$B$17)*100</f>
        <v>3.1034246575342466</v>
      </c>
      <c r="D438" s="17">
        <f>A438/'Computed data'!$E$17</f>
        <v>75.882625372584883</v>
      </c>
    </row>
    <row r="439" spans="1:4" x14ac:dyDescent="0.25">
      <c r="A439" s="17">
        <v>1280</v>
      </c>
      <c r="B439" s="17">
        <v>0.90890000000000004</v>
      </c>
      <c r="C439" s="17">
        <f>(B439/'Computed data'!$B$17)*100</f>
        <v>3.1126712328767123</v>
      </c>
      <c r="D439" s="17">
        <f>A439/'Computed data'!$E$17</f>
        <v>76.001377524967637</v>
      </c>
    </row>
    <row r="440" spans="1:4" x14ac:dyDescent="0.25">
      <c r="A440" s="17">
        <v>1282</v>
      </c>
      <c r="B440" s="17">
        <v>0.91100000000000003</v>
      </c>
      <c r="C440" s="17">
        <f>(B440/'Computed data'!$B$17)*100</f>
        <v>3.1198630136986303</v>
      </c>
      <c r="D440" s="17">
        <f>A440/'Computed data'!$E$17</f>
        <v>76.120129677350405</v>
      </c>
    </row>
    <row r="441" spans="1:4" x14ac:dyDescent="0.25">
      <c r="A441" s="17">
        <v>1283</v>
      </c>
      <c r="B441" s="17">
        <v>0.91300000000000003</v>
      </c>
      <c r="C441" s="17">
        <f>(B441/'Computed data'!$B$17)*100</f>
        <v>3.1267123287671237</v>
      </c>
      <c r="D441" s="17">
        <f>A441/'Computed data'!$E$17</f>
        <v>76.17950575354179</v>
      </c>
    </row>
    <row r="442" spans="1:4" x14ac:dyDescent="0.25">
      <c r="A442" s="17">
        <v>1285</v>
      </c>
      <c r="B442" s="17">
        <v>0.91500000000000004</v>
      </c>
      <c r="C442" s="17">
        <f>(B442/'Computed data'!$B$17)*100</f>
        <v>3.1335616438356166</v>
      </c>
      <c r="D442" s="17">
        <f>A442/'Computed data'!$E$17</f>
        <v>76.298257905924544</v>
      </c>
    </row>
    <row r="443" spans="1:4" x14ac:dyDescent="0.25">
      <c r="A443" s="17">
        <v>1287</v>
      </c>
      <c r="B443" s="17">
        <v>0.91700000000000004</v>
      </c>
      <c r="C443" s="17">
        <f>(B443/'Computed data'!$B$17)*100</f>
        <v>3.14041095890411</v>
      </c>
      <c r="D443" s="17">
        <f>A443/'Computed data'!$E$17</f>
        <v>76.417010058307312</v>
      </c>
    </row>
    <row r="444" spans="1:4" x14ac:dyDescent="0.25">
      <c r="A444" s="17">
        <v>1288</v>
      </c>
      <c r="B444" s="17">
        <v>0.91900000000000004</v>
      </c>
      <c r="C444" s="17">
        <f>(B444/'Computed data'!$B$17)*100</f>
        <v>3.1472602739726034</v>
      </c>
      <c r="D444" s="17">
        <f>A444/'Computed data'!$E$17</f>
        <v>76.476386134498696</v>
      </c>
    </row>
    <row r="445" spans="1:4" x14ac:dyDescent="0.25">
      <c r="A445" s="17">
        <v>1290</v>
      </c>
      <c r="B445" s="17">
        <v>0.92100000000000004</v>
      </c>
      <c r="C445" s="17">
        <f>(B445/'Computed data'!$B$17)*100</f>
        <v>3.154109589041096</v>
      </c>
      <c r="D445" s="17">
        <f>A445/'Computed data'!$E$17</f>
        <v>76.595138286881451</v>
      </c>
    </row>
    <row r="446" spans="1:4" x14ac:dyDescent="0.25">
      <c r="A446" s="17">
        <v>1291</v>
      </c>
      <c r="B446" s="17">
        <v>0.92349999999999999</v>
      </c>
      <c r="C446" s="17">
        <f>(B446/'Computed data'!$B$17)*100</f>
        <v>3.1626712328767126</v>
      </c>
      <c r="D446" s="17">
        <f>A446/'Computed data'!$E$17</f>
        <v>76.654514363072835</v>
      </c>
    </row>
    <row r="447" spans="1:4" x14ac:dyDescent="0.25">
      <c r="A447" s="17">
        <v>1293</v>
      </c>
      <c r="B447" s="17">
        <v>0.92549999999999999</v>
      </c>
      <c r="C447" s="17">
        <f>(B447/'Computed data'!$B$17)*100</f>
        <v>3.169520547945206</v>
      </c>
      <c r="D447" s="17">
        <f>A447/'Computed data'!$E$17</f>
        <v>76.773266515455603</v>
      </c>
    </row>
    <row r="448" spans="1:4" x14ac:dyDescent="0.25">
      <c r="A448" s="17">
        <v>1295</v>
      </c>
      <c r="B448" s="17">
        <v>0.92749999999999999</v>
      </c>
      <c r="C448" s="17">
        <f>(B448/'Computed data'!$B$17)*100</f>
        <v>3.1763698630136985</v>
      </c>
      <c r="D448" s="17">
        <f>A448/'Computed data'!$E$17</f>
        <v>76.892018667838357</v>
      </c>
    </row>
    <row r="449" spans="1:4" x14ac:dyDescent="0.25">
      <c r="A449" s="17">
        <v>1298</v>
      </c>
      <c r="B449" s="17">
        <v>0.92949999999999999</v>
      </c>
      <c r="C449" s="17">
        <f>(B449/'Computed data'!$B$17)*100</f>
        <v>3.1832191780821919</v>
      </c>
      <c r="D449" s="17">
        <f>A449/'Computed data'!$E$17</f>
        <v>77.070146896412496</v>
      </c>
    </row>
    <row r="450" spans="1:4" x14ac:dyDescent="0.25">
      <c r="A450" s="17">
        <v>1300</v>
      </c>
      <c r="B450" s="17">
        <v>0.93149999999999999</v>
      </c>
      <c r="C450" s="17">
        <f>(B450/'Computed data'!$B$17)*100</f>
        <v>3.1900684931506849</v>
      </c>
      <c r="D450" s="17">
        <f>A450/'Computed data'!$E$17</f>
        <v>77.188899048795264</v>
      </c>
    </row>
    <row r="451" spans="1:4" x14ac:dyDescent="0.25">
      <c r="A451" s="17">
        <v>1303</v>
      </c>
      <c r="B451" s="17">
        <v>0.9335</v>
      </c>
      <c r="C451" s="17">
        <f>(B451/'Computed data'!$B$17)*100</f>
        <v>3.1969178082191783</v>
      </c>
      <c r="D451" s="17">
        <f>A451/'Computed data'!$E$17</f>
        <v>77.367027277369402</v>
      </c>
    </row>
    <row r="452" spans="1:4" x14ac:dyDescent="0.25">
      <c r="A452" s="17">
        <v>1304</v>
      </c>
      <c r="B452" s="17">
        <v>0.93559999999999999</v>
      </c>
      <c r="C452" s="17">
        <f>(B452/'Computed data'!$B$17)*100</f>
        <v>3.2041095890410958</v>
      </c>
      <c r="D452" s="17">
        <f>A452/'Computed data'!$E$17</f>
        <v>77.426403353560787</v>
      </c>
    </row>
    <row r="453" spans="1:4" x14ac:dyDescent="0.25">
      <c r="A453" s="17">
        <v>1307</v>
      </c>
      <c r="B453" s="17">
        <v>0.93759999999999999</v>
      </c>
      <c r="C453" s="17">
        <f>(B453/'Computed data'!$B$17)*100</f>
        <v>3.2109589041095892</v>
      </c>
      <c r="D453" s="17">
        <f>A453/'Computed data'!$E$17</f>
        <v>77.604531582134925</v>
      </c>
    </row>
    <row r="454" spans="1:4" x14ac:dyDescent="0.25">
      <c r="A454" s="17">
        <v>1309</v>
      </c>
      <c r="B454" s="17">
        <v>0.93979999999999997</v>
      </c>
      <c r="C454" s="17">
        <f>(B454/'Computed data'!$B$17)*100</f>
        <v>3.2184931506849312</v>
      </c>
      <c r="D454" s="17">
        <f>A454/'Computed data'!$E$17</f>
        <v>77.723283734517693</v>
      </c>
    </row>
    <row r="455" spans="1:4" x14ac:dyDescent="0.25">
      <c r="A455" s="17">
        <v>1310</v>
      </c>
      <c r="B455" s="17">
        <v>0.94210000000000005</v>
      </c>
      <c r="C455" s="17">
        <f>(B455/'Computed data'!$B$17)*100</f>
        <v>3.2263698630136992</v>
      </c>
      <c r="D455" s="17">
        <f>A455/'Computed data'!$E$17</f>
        <v>77.782659810709077</v>
      </c>
    </row>
    <row r="456" spans="1:4" x14ac:dyDescent="0.25">
      <c r="A456" s="17">
        <v>1313</v>
      </c>
      <c r="B456" s="17">
        <v>0.94410000000000005</v>
      </c>
      <c r="C456" s="17">
        <f>(B456/'Computed data'!$B$17)*100</f>
        <v>3.2332191780821917</v>
      </c>
      <c r="D456" s="17">
        <f>A456/'Computed data'!$E$17</f>
        <v>77.960788039283216</v>
      </c>
    </row>
    <row r="457" spans="1:4" x14ac:dyDescent="0.25">
      <c r="A457" s="17">
        <v>1315</v>
      </c>
      <c r="B457" s="17">
        <v>0.94610000000000005</v>
      </c>
      <c r="C457" s="17">
        <f>(B457/'Computed data'!$B$17)*100</f>
        <v>3.2400684931506851</v>
      </c>
      <c r="D457" s="17">
        <f>A457/'Computed data'!$E$17</f>
        <v>78.079540191665984</v>
      </c>
    </row>
    <row r="458" spans="1:4" x14ac:dyDescent="0.25">
      <c r="A458" s="17">
        <v>1318</v>
      </c>
      <c r="B458" s="17">
        <v>0.94810000000000005</v>
      </c>
      <c r="C458" s="17">
        <f>(B458/'Computed data'!$B$17)*100</f>
        <v>3.2469178082191781</v>
      </c>
      <c r="D458" s="17">
        <f>A458/'Computed data'!$E$17</f>
        <v>78.257668420240122</v>
      </c>
    </row>
    <row r="459" spans="1:4" x14ac:dyDescent="0.25">
      <c r="A459" s="17">
        <v>1320</v>
      </c>
      <c r="B459" s="17">
        <v>0.95009999999999994</v>
      </c>
      <c r="C459" s="17">
        <f>(B459/'Computed data'!$B$17)*100</f>
        <v>3.2537671232876706</v>
      </c>
      <c r="D459" s="17">
        <f>A459/'Computed data'!$E$17</f>
        <v>78.376420572622877</v>
      </c>
    </row>
    <row r="460" spans="1:4" x14ac:dyDescent="0.25">
      <c r="A460" s="17">
        <v>1323</v>
      </c>
      <c r="B460" s="17">
        <v>0.95209999999999995</v>
      </c>
      <c r="C460" s="17">
        <f>(B460/'Computed data'!$B$17)*100</f>
        <v>3.260616438356164</v>
      </c>
      <c r="D460" s="17">
        <f>A460/'Computed data'!$E$17</f>
        <v>78.554548801197029</v>
      </c>
    </row>
    <row r="461" spans="1:4" x14ac:dyDescent="0.25">
      <c r="A461" s="17">
        <v>1325</v>
      </c>
      <c r="B461" s="17">
        <v>0.95409999999999995</v>
      </c>
      <c r="C461" s="17">
        <f>(B461/'Computed data'!$B$17)*100</f>
        <v>3.2674657534246574</v>
      </c>
      <c r="D461" s="17">
        <f>A461/'Computed data'!$E$17</f>
        <v>78.673300953579783</v>
      </c>
    </row>
    <row r="462" spans="1:4" x14ac:dyDescent="0.25">
      <c r="A462" s="17">
        <v>1328</v>
      </c>
      <c r="B462" s="17">
        <v>0.95620000000000005</v>
      </c>
      <c r="C462" s="17">
        <f>(B462/'Computed data'!$B$17)*100</f>
        <v>3.2746575342465758</v>
      </c>
      <c r="D462" s="17">
        <f>A462/'Computed data'!$E$17</f>
        <v>78.851429182153936</v>
      </c>
    </row>
    <row r="463" spans="1:4" x14ac:dyDescent="0.25">
      <c r="A463" s="17">
        <v>1331</v>
      </c>
      <c r="B463" s="17">
        <v>0.9587</v>
      </c>
      <c r="C463" s="17">
        <f>(B463/'Computed data'!$B$17)*100</f>
        <v>3.2832191780821915</v>
      </c>
      <c r="D463" s="17">
        <f>A463/'Computed data'!$E$17</f>
        <v>79.029557410728074</v>
      </c>
    </row>
    <row r="464" spans="1:4" x14ac:dyDescent="0.25">
      <c r="A464" s="17">
        <v>1333</v>
      </c>
      <c r="B464" s="17">
        <v>0.96060000000000001</v>
      </c>
      <c r="C464" s="17">
        <f>(B464/'Computed data'!$B$17)*100</f>
        <v>3.2897260273972604</v>
      </c>
      <c r="D464" s="17">
        <f>A464/'Computed data'!$E$17</f>
        <v>79.148309563110828</v>
      </c>
    </row>
    <row r="465" spans="1:4" x14ac:dyDescent="0.25">
      <c r="A465" s="17">
        <v>1335</v>
      </c>
      <c r="B465" s="17">
        <v>0.9627</v>
      </c>
      <c r="C465" s="17">
        <f>(B465/'Computed data'!$B$17)*100</f>
        <v>3.2969178082191783</v>
      </c>
      <c r="D465" s="17">
        <f>A465/'Computed data'!$E$17</f>
        <v>79.267061715493597</v>
      </c>
    </row>
    <row r="466" spans="1:4" x14ac:dyDescent="0.25">
      <c r="A466" s="17">
        <v>1337</v>
      </c>
      <c r="B466" s="17">
        <v>0.9647</v>
      </c>
      <c r="C466" s="17">
        <f>(B466/'Computed data'!$B$17)*100</f>
        <v>3.3037671232876717</v>
      </c>
      <c r="D466" s="17">
        <f>A466/'Computed data'!$E$17</f>
        <v>79.385813867876365</v>
      </c>
    </row>
    <row r="467" spans="1:4" x14ac:dyDescent="0.25">
      <c r="A467" s="17">
        <v>1339</v>
      </c>
      <c r="B467" s="17">
        <v>0.96730000000000005</v>
      </c>
      <c r="C467" s="17">
        <f>(B467/'Computed data'!$B$17)*100</f>
        <v>3.3126712328767125</v>
      </c>
      <c r="D467" s="17">
        <f>A467/'Computed data'!$E$17</f>
        <v>79.504566020259119</v>
      </c>
    </row>
    <row r="468" spans="1:4" x14ac:dyDescent="0.25">
      <c r="A468" s="17">
        <v>1341</v>
      </c>
      <c r="B468" s="17">
        <v>0.96970000000000001</v>
      </c>
      <c r="C468" s="17">
        <f>(B468/'Computed data'!$B$17)*100</f>
        <v>3.3208904109589046</v>
      </c>
      <c r="D468" s="17">
        <f>A468/'Computed data'!$E$17</f>
        <v>79.623318172641888</v>
      </c>
    </row>
    <row r="469" spans="1:4" x14ac:dyDescent="0.25">
      <c r="A469" s="17">
        <v>1343</v>
      </c>
      <c r="B469" s="17">
        <v>0.97170000000000001</v>
      </c>
      <c r="C469" s="17">
        <f>(B469/'Computed data'!$B$17)*100</f>
        <v>3.3277397260273975</v>
      </c>
      <c r="D469" s="17">
        <f>A469/'Computed data'!$E$17</f>
        <v>79.742070325024642</v>
      </c>
    </row>
    <row r="470" spans="1:4" x14ac:dyDescent="0.25">
      <c r="A470" s="17">
        <v>1347</v>
      </c>
      <c r="B470" s="17">
        <v>0.97340000000000004</v>
      </c>
      <c r="C470" s="17">
        <f>(B470/'Computed data'!$B$17)*100</f>
        <v>3.3335616438356168</v>
      </c>
      <c r="D470" s="17">
        <f>A470/'Computed data'!$E$17</f>
        <v>79.979574629790164</v>
      </c>
    </row>
    <row r="471" spans="1:4" x14ac:dyDescent="0.25">
      <c r="A471" s="17">
        <v>1348</v>
      </c>
      <c r="B471" s="17">
        <v>0.97589999999999999</v>
      </c>
      <c r="C471" s="17">
        <f>(B471/'Computed data'!$B$17)*100</f>
        <v>3.342123287671233</v>
      </c>
      <c r="D471" s="17">
        <f>A471/'Computed data'!$E$17</f>
        <v>80.038950705981549</v>
      </c>
    </row>
    <row r="472" spans="1:4" x14ac:dyDescent="0.25">
      <c r="A472" s="17">
        <v>1350</v>
      </c>
      <c r="B472" s="17">
        <v>0.97770000000000001</v>
      </c>
      <c r="C472" s="17">
        <f>(B472/'Computed data'!$B$17)*100</f>
        <v>3.3482876712328768</v>
      </c>
      <c r="D472" s="17">
        <f>A472/'Computed data'!$E$17</f>
        <v>80.157702858364317</v>
      </c>
    </row>
    <row r="473" spans="1:4" x14ac:dyDescent="0.25">
      <c r="A473" s="17">
        <v>1352</v>
      </c>
      <c r="B473" s="17">
        <v>0.97970000000000002</v>
      </c>
      <c r="C473" s="17">
        <f>(B473/'Computed data'!$B$17)*100</f>
        <v>3.3551369863013698</v>
      </c>
      <c r="D473" s="17">
        <f>A473/'Computed data'!$E$17</f>
        <v>80.276455010747071</v>
      </c>
    </row>
    <row r="474" spans="1:4" x14ac:dyDescent="0.25">
      <c r="A474" s="17">
        <v>1355</v>
      </c>
      <c r="B474" s="17">
        <v>0.98170000000000002</v>
      </c>
      <c r="C474" s="17">
        <f>(B474/'Computed data'!$B$17)*100</f>
        <v>3.3619863013698632</v>
      </c>
      <c r="D474" s="17">
        <f>A474/'Computed data'!$E$17</f>
        <v>80.454583239321209</v>
      </c>
    </row>
    <row r="475" spans="1:4" x14ac:dyDescent="0.25">
      <c r="A475" s="17">
        <v>1357</v>
      </c>
      <c r="B475" s="17">
        <v>0.98370000000000002</v>
      </c>
      <c r="C475" s="17">
        <f>(B475/'Computed data'!$B$17)*100</f>
        <v>3.3688356164383566</v>
      </c>
      <c r="D475" s="17">
        <f>A475/'Computed data'!$E$17</f>
        <v>80.573335391703978</v>
      </c>
    </row>
    <row r="476" spans="1:4" x14ac:dyDescent="0.25">
      <c r="A476" s="17">
        <v>1358</v>
      </c>
      <c r="B476" s="17">
        <v>0.98570000000000002</v>
      </c>
      <c r="C476" s="17">
        <f>(B476/'Computed data'!$B$17)*100</f>
        <v>3.3756849315068496</v>
      </c>
      <c r="D476" s="17">
        <f>A476/'Computed data'!$E$17</f>
        <v>80.632711467895362</v>
      </c>
    </row>
    <row r="477" spans="1:4" x14ac:dyDescent="0.25">
      <c r="A477" s="17">
        <v>1361</v>
      </c>
      <c r="B477" s="17">
        <v>0.98770000000000002</v>
      </c>
      <c r="C477" s="17">
        <f>(B477/'Computed data'!$B$17)*100</f>
        <v>3.3825342465753425</v>
      </c>
      <c r="D477" s="17">
        <f>A477/'Computed data'!$E$17</f>
        <v>80.8108396964695</v>
      </c>
    </row>
    <row r="478" spans="1:4" x14ac:dyDescent="0.25">
      <c r="A478" s="17">
        <v>1363</v>
      </c>
      <c r="B478" s="17">
        <v>0.98980000000000001</v>
      </c>
      <c r="C478" s="17">
        <f>(B478/'Computed data'!$B$17)*100</f>
        <v>3.3897260273972609</v>
      </c>
      <c r="D478" s="17">
        <f>A478/'Computed data'!$E$17</f>
        <v>80.929591848852269</v>
      </c>
    </row>
    <row r="479" spans="1:4" x14ac:dyDescent="0.25">
      <c r="A479" s="17">
        <v>1365</v>
      </c>
      <c r="B479" s="17">
        <v>0.99260000000000004</v>
      </c>
      <c r="C479" s="17">
        <f>(B479/'Computed data'!$B$17)*100</f>
        <v>3.3993150684931508</v>
      </c>
      <c r="D479" s="17">
        <f>A479/'Computed data'!$E$17</f>
        <v>81.048344001235023</v>
      </c>
    </row>
    <row r="480" spans="1:4" x14ac:dyDescent="0.25">
      <c r="A480" s="17">
        <v>1367</v>
      </c>
      <c r="B480" s="17">
        <v>0.99429999999999996</v>
      </c>
      <c r="C480" s="17">
        <f>(B480/'Computed data'!$B$17)*100</f>
        <v>3.4051369863013701</v>
      </c>
      <c r="D480" s="17">
        <f>A480/'Computed data'!$E$17</f>
        <v>81.167096153617791</v>
      </c>
    </row>
    <row r="481" spans="1:4" x14ac:dyDescent="0.25">
      <c r="A481" s="17">
        <v>1369</v>
      </c>
      <c r="B481" s="17">
        <v>0.99629999999999996</v>
      </c>
      <c r="C481" s="17">
        <f>(B481/'Computed data'!$B$17)*100</f>
        <v>3.4119863013698635</v>
      </c>
      <c r="D481" s="17">
        <f>A481/'Computed data'!$E$17</f>
        <v>81.285848306000545</v>
      </c>
    </row>
    <row r="482" spans="1:4" x14ac:dyDescent="0.25">
      <c r="A482" s="17">
        <v>1372</v>
      </c>
      <c r="B482" s="17">
        <v>0.99829999999999997</v>
      </c>
      <c r="C482" s="17">
        <f>(B482/'Computed data'!$B$17)*100</f>
        <v>3.418835616438356</v>
      </c>
      <c r="D482" s="17">
        <f>A482/'Computed data'!$E$17</f>
        <v>81.463976534574698</v>
      </c>
    </row>
    <row r="483" spans="1:4" x14ac:dyDescent="0.25">
      <c r="A483" s="17">
        <v>1374</v>
      </c>
      <c r="B483" s="17">
        <v>1</v>
      </c>
      <c r="C483" s="17">
        <f>(B483/'Computed data'!$B$17)*100</f>
        <v>3.4246575342465753</v>
      </c>
      <c r="D483" s="17">
        <f>A483/'Computed data'!$E$17</f>
        <v>81.582728686957452</v>
      </c>
    </row>
    <row r="484" spans="1:4" x14ac:dyDescent="0.25">
      <c r="A484" s="17">
        <v>1377</v>
      </c>
      <c r="B484" s="17">
        <v>1.0029999999999999</v>
      </c>
      <c r="C484" s="17">
        <f>(B484/'Computed data'!$B$17)*100</f>
        <v>3.4349315068493147</v>
      </c>
      <c r="D484" s="17">
        <f>A484/'Computed data'!$E$17</f>
        <v>81.760856915531605</v>
      </c>
    </row>
    <row r="485" spans="1:4" x14ac:dyDescent="0.25">
      <c r="A485" s="17">
        <v>1380</v>
      </c>
      <c r="B485" s="17">
        <v>1.0049999999999999</v>
      </c>
      <c r="C485" s="17">
        <f>(B485/'Computed data'!$B$17)*100</f>
        <v>3.4417808219178081</v>
      </c>
      <c r="D485" s="17">
        <f>A485/'Computed data'!$E$17</f>
        <v>81.938985144105743</v>
      </c>
    </row>
    <row r="486" spans="1:4" x14ac:dyDescent="0.25">
      <c r="A486" s="17">
        <v>1382</v>
      </c>
      <c r="B486" s="17">
        <v>1.0069999999999999</v>
      </c>
      <c r="C486" s="17">
        <f>(B486/'Computed data'!$B$17)*100</f>
        <v>3.4486301369863011</v>
      </c>
      <c r="D486" s="17">
        <f>A486/'Computed data'!$E$17</f>
        <v>82.057737296488497</v>
      </c>
    </row>
    <row r="487" spans="1:4" x14ac:dyDescent="0.25">
      <c r="A487" s="17">
        <v>1384</v>
      </c>
      <c r="B487" s="17">
        <v>1.0089999999999999</v>
      </c>
      <c r="C487" s="17">
        <f>(B487/'Computed data'!$B$17)*100</f>
        <v>3.4554794520547945</v>
      </c>
      <c r="D487" s="17">
        <f>A487/'Computed data'!$E$17</f>
        <v>82.176489448871266</v>
      </c>
    </row>
    <row r="488" spans="1:4" x14ac:dyDescent="0.25">
      <c r="A488" s="17">
        <v>1387</v>
      </c>
      <c r="B488" s="17">
        <v>1.0109999999999999</v>
      </c>
      <c r="C488" s="17">
        <f>(B488/'Computed data'!$B$17)*100</f>
        <v>3.4623287671232879</v>
      </c>
      <c r="D488" s="17">
        <f>A488/'Computed data'!$E$17</f>
        <v>82.354617677445404</v>
      </c>
    </row>
    <row r="489" spans="1:4" x14ac:dyDescent="0.25">
      <c r="A489" s="17">
        <v>1388</v>
      </c>
      <c r="B489" s="17">
        <v>1.0129999999999999</v>
      </c>
      <c r="C489" s="17">
        <f>(B489/'Computed data'!$B$17)*100</f>
        <v>3.4691780821917804</v>
      </c>
      <c r="D489" s="17">
        <f>A489/'Computed data'!$E$17</f>
        <v>82.413993753636788</v>
      </c>
    </row>
    <row r="490" spans="1:4" x14ac:dyDescent="0.25">
      <c r="A490" s="17">
        <v>1392</v>
      </c>
      <c r="B490" s="17">
        <v>1.0149999999999999</v>
      </c>
      <c r="C490" s="17">
        <f>(B490/'Computed data'!$B$17)*100</f>
        <v>3.4760273972602738</v>
      </c>
      <c r="D490" s="17">
        <f>A490/'Computed data'!$E$17</f>
        <v>82.651498058402311</v>
      </c>
    </row>
    <row r="491" spans="1:4" x14ac:dyDescent="0.25">
      <c r="A491" s="17">
        <v>1393</v>
      </c>
      <c r="B491" s="17">
        <v>1.018</v>
      </c>
      <c r="C491" s="17">
        <f>(B491/'Computed data'!$B$17)*100</f>
        <v>3.4863013698630136</v>
      </c>
      <c r="D491" s="17">
        <f>A491/'Computed data'!$E$17</f>
        <v>82.710874134593695</v>
      </c>
    </row>
    <row r="492" spans="1:4" x14ac:dyDescent="0.25">
      <c r="A492" s="17">
        <v>1395</v>
      </c>
      <c r="B492" s="17">
        <v>1.02</v>
      </c>
      <c r="C492" s="17">
        <f>(B492/'Computed data'!$B$17)*100</f>
        <v>3.493150684931507</v>
      </c>
      <c r="D492" s="17">
        <f>A492/'Computed data'!$E$17</f>
        <v>82.829626286976449</v>
      </c>
    </row>
    <row r="493" spans="1:4" x14ac:dyDescent="0.25">
      <c r="A493" s="17">
        <v>1397</v>
      </c>
      <c r="B493" s="17">
        <v>1.0209999999999999</v>
      </c>
      <c r="C493" s="17">
        <f>(B493/'Computed data'!$B$17)*100</f>
        <v>3.4965753424657535</v>
      </c>
      <c r="D493" s="17">
        <f>A493/'Computed data'!$E$17</f>
        <v>82.948378439359217</v>
      </c>
    </row>
    <row r="494" spans="1:4" x14ac:dyDescent="0.25">
      <c r="A494" s="17">
        <v>1400</v>
      </c>
      <c r="B494" s="17">
        <v>1.024</v>
      </c>
      <c r="C494" s="17">
        <f>(B494/'Computed data'!$B$17)*100</f>
        <v>3.5068493150684934</v>
      </c>
      <c r="D494" s="17">
        <f>A494/'Computed data'!$E$17</f>
        <v>83.126506667933356</v>
      </c>
    </row>
    <row r="495" spans="1:4" x14ac:dyDescent="0.25">
      <c r="A495" s="17">
        <v>1402</v>
      </c>
      <c r="B495" s="17">
        <v>1.026</v>
      </c>
      <c r="C495" s="17">
        <f>(B495/'Computed data'!$B$17)*100</f>
        <v>3.5136986301369864</v>
      </c>
      <c r="D495" s="17">
        <f>A495/'Computed data'!$E$17</f>
        <v>83.245258820316124</v>
      </c>
    </row>
    <row r="496" spans="1:4" x14ac:dyDescent="0.25">
      <c r="A496" s="17">
        <v>1403</v>
      </c>
      <c r="B496" s="17">
        <v>1.028</v>
      </c>
      <c r="C496" s="17">
        <f>(B496/'Computed data'!$B$17)*100</f>
        <v>3.5205479452054793</v>
      </c>
      <c r="D496" s="17">
        <f>A496/'Computed data'!$E$17</f>
        <v>83.304634896507508</v>
      </c>
    </row>
    <row r="497" spans="1:4" x14ac:dyDescent="0.25">
      <c r="A497" s="17">
        <v>1405</v>
      </c>
      <c r="B497" s="17">
        <v>1.03</v>
      </c>
      <c r="C497" s="17">
        <f>(B497/'Computed data'!$B$17)*100</f>
        <v>3.5273972602739727</v>
      </c>
      <c r="D497" s="17">
        <f>A497/'Computed data'!$E$17</f>
        <v>83.423387048890262</v>
      </c>
    </row>
    <row r="498" spans="1:4" x14ac:dyDescent="0.25">
      <c r="A498" s="17">
        <v>1407</v>
      </c>
      <c r="B498" s="17">
        <v>1.032</v>
      </c>
      <c r="C498" s="17">
        <f>(B498/'Computed data'!$B$17)*100</f>
        <v>3.5342465753424661</v>
      </c>
      <c r="D498" s="17">
        <f>A498/'Computed data'!$E$17</f>
        <v>83.542139201273031</v>
      </c>
    </row>
    <row r="499" spans="1:4" x14ac:dyDescent="0.25">
      <c r="A499" s="17">
        <v>1410</v>
      </c>
      <c r="B499" s="17">
        <v>1.034</v>
      </c>
      <c r="C499" s="17">
        <f>(B499/'Computed data'!$B$17)*100</f>
        <v>3.5410958904109591</v>
      </c>
      <c r="D499" s="17">
        <f>A499/'Computed data'!$E$17</f>
        <v>83.720267429847169</v>
      </c>
    </row>
    <row r="500" spans="1:4" x14ac:dyDescent="0.25">
      <c r="A500" s="17">
        <v>1411</v>
      </c>
      <c r="B500" s="17">
        <v>1.036</v>
      </c>
      <c r="C500" s="17">
        <f>(B500/'Computed data'!$B$17)*100</f>
        <v>3.5479452054794525</v>
      </c>
      <c r="D500" s="17">
        <f>A500/'Computed data'!$E$17</f>
        <v>83.779643506038553</v>
      </c>
    </row>
    <row r="501" spans="1:4" x14ac:dyDescent="0.25">
      <c r="A501" s="17">
        <v>1413</v>
      </c>
      <c r="B501" s="17">
        <v>1.038</v>
      </c>
      <c r="C501" s="17">
        <f>(B501/'Computed data'!$B$17)*100</f>
        <v>3.5547945205479459</v>
      </c>
      <c r="D501" s="17">
        <f>A501/'Computed data'!$E$17</f>
        <v>83.898395658421308</v>
      </c>
    </row>
    <row r="502" spans="1:4" x14ac:dyDescent="0.25">
      <c r="A502" s="17">
        <v>1415</v>
      </c>
      <c r="B502" s="17">
        <v>1.04</v>
      </c>
      <c r="C502" s="17">
        <f>(B502/'Computed data'!$B$17)*100</f>
        <v>3.5616438356164384</v>
      </c>
      <c r="D502" s="17">
        <f>A502/'Computed data'!$E$17</f>
        <v>84.017147810804076</v>
      </c>
    </row>
    <row r="503" spans="1:4" x14ac:dyDescent="0.25">
      <c r="A503" s="17">
        <v>1417</v>
      </c>
      <c r="B503" s="17">
        <v>1.0429999999999999</v>
      </c>
      <c r="C503" s="17">
        <f>(B503/'Computed data'!$B$17)*100</f>
        <v>3.5719178082191778</v>
      </c>
      <c r="D503" s="17">
        <f>A503/'Computed data'!$E$17</f>
        <v>84.13589996318683</v>
      </c>
    </row>
    <row r="504" spans="1:4" x14ac:dyDescent="0.25">
      <c r="A504" s="17">
        <v>1418</v>
      </c>
      <c r="B504" s="17">
        <v>1.0449999999999999</v>
      </c>
      <c r="C504" s="17">
        <f>(B504/'Computed data'!$B$17)*100</f>
        <v>3.5787671232876712</v>
      </c>
      <c r="D504" s="17">
        <f>A504/'Computed data'!$E$17</f>
        <v>84.195276039378214</v>
      </c>
    </row>
    <row r="505" spans="1:4" x14ac:dyDescent="0.25">
      <c r="A505" s="17">
        <v>1420</v>
      </c>
      <c r="B505" s="17">
        <v>1.0469999999999999</v>
      </c>
      <c r="C505" s="17">
        <f>(B505/'Computed data'!$B$17)*100</f>
        <v>3.5856164383561642</v>
      </c>
      <c r="D505" s="17">
        <f>A505/'Computed data'!$E$17</f>
        <v>84.314028191760983</v>
      </c>
    </row>
    <row r="506" spans="1:4" x14ac:dyDescent="0.25">
      <c r="A506" s="17">
        <v>1420</v>
      </c>
      <c r="B506" s="17">
        <v>1.048</v>
      </c>
      <c r="C506" s="17">
        <f>(B506/'Computed data'!$B$17)*100</f>
        <v>3.5890410958904115</v>
      </c>
      <c r="D506" s="17">
        <f>A506/'Computed data'!$E$17</f>
        <v>84.314028191760983</v>
      </c>
    </row>
    <row r="507" spans="1:4" x14ac:dyDescent="0.25">
      <c r="A507" s="17">
        <v>1423</v>
      </c>
      <c r="B507" s="17">
        <v>1.0509999999999999</v>
      </c>
      <c r="C507" s="17">
        <f>(B507/'Computed data'!$B$17)*100</f>
        <v>3.599315068493151</v>
      </c>
      <c r="D507" s="17">
        <f>A507/'Computed data'!$E$17</f>
        <v>84.492156420335121</v>
      </c>
    </row>
    <row r="508" spans="1:4" x14ac:dyDescent="0.25">
      <c r="A508" s="17">
        <v>1425</v>
      </c>
      <c r="B508" s="17">
        <v>1.0529999999999999</v>
      </c>
      <c r="C508" s="17">
        <f>(B508/'Computed data'!$B$17)*100</f>
        <v>3.6061643835616435</v>
      </c>
      <c r="D508" s="17">
        <f>A508/'Computed data'!$E$17</f>
        <v>84.610908572717889</v>
      </c>
    </row>
    <row r="509" spans="1:4" x14ac:dyDescent="0.25">
      <c r="A509" s="17">
        <v>1427</v>
      </c>
      <c r="B509" s="17">
        <v>1.0549999999999999</v>
      </c>
      <c r="C509" s="17">
        <f>(B509/'Computed data'!$B$17)*100</f>
        <v>3.6130136986301369</v>
      </c>
      <c r="D509" s="17">
        <f>A509/'Computed data'!$E$17</f>
        <v>84.729660725100644</v>
      </c>
    </row>
    <row r="510" spans="1:4" x14ac:dyDescent="0.25">
      <c r="A510" s="17">
        <v>1428</v>
      </c>
      <c r="B510" s="17">
        <v>1.0569999999999999</v>
      </c>
      <c r="C510" s="17">
        <f>(B510/'Computed data'!$B$17)*100</f>
        <v>3.6198630136986298</v>
      </c>
      <c r="D510" s="17">
        <f>A510/'Computed data'!$E$17</f>
        <v>84.789036801292028</v>
      </c>
    </row>
    <row r="511" spans="1:4" x14ac:dyDescent="0.25">
      <c r="A511" s="17">
        <v>1430</v>
      </c>
      <c r="B511" s="17">
        <v>1.0589999999999999</v>
      </c>
      <c r="C511" s="17">
        <f>(B511/'Computed data'!$B$17)*100</f>
        <v>3.6267123287671232</v>
      </c>
      <c r="D511" s="17">
        <f>A511/'Computed data'!$E$17</f>
        <v>84.907788953674796</v>
      </c>
    </row>
    <row r="512" spans="1:4" x14ac:dyDescent="0.25">
      <c r="A512" s="17">
        <v>1431</v>
      </c>
      <c r="B512" s="17">
        <v>1.0620000000000001</v>
      </c>
      <c r="C512" s="17">
        <f>(B512/'Computed data'!$B$17)*100</f>
        <v>3.6369863013698636</v>
      </c>
      <c r="D512" s="17">
        <f>A512/'Computed data'!$E$17</f>
        <v>84.967165029866166</v>
      </c>
    </row>
    <row r="513" spans="1:4" x14ac:dyDescent="0.25">
      <c r="A513" s="17">
        <v>1432</v>
      </c>
      <c r="B513" s="17">
        <v>1.0629999999999999</v>
      </c>
      <c r="C513" s="17">
        <f>(B513/'Computed data'!$B$17)*100</f>
        <v>3.6404109589041096</v>
      </c>
      <c r="D513" s="17">
        <f>A513/'Computed data'!$E$17</f>
        <v>85.02654110605755</v>
      </c>
    </row>
    <row r="514" spans="1:4" x14ac:dyDescent="0.25">
      <c r="A514" s="17">
        <v>1433</v>
      </c>
      <c r="B514" s="17">
        <v>1.0649999999999999</v>
      </c>
      <c r="C514" s="17">
        <f>(B514/'Computed data'!$B$17)*100</f>
        <v>3.6472602739726021</v>
      </c>
      <c r="D514" s="17">
        <f>A514/'Computed data'!$E$17</f>
        <v>85.085917182248934</v>
      </c>
    </row>
    <row r="515" spans="1:4" x14ac:dyDescent="0.25">
      <c r="A515" s="17">
        <v>1434</v>
      </c>
      <c r="B515" s="17">
        <v>1.0669999999999999</v>
      </c>
      <c r="C515" s="17">
        <f>(B515/'Computed data'!$B$17)*100</f>
        <v>3.6541095890410955</v>
      </c>
      <c r="D515" s="17">
        <f>A515/'Computed data'!$E$17</f>
        <v>85.145293258440319</v>
      </c>
    </row>
    <row r="516" spans="1:4" x14ac:dyDescent="0.25">
      <c r="A516" s="17">
        <v>1435</v>
      </c>
      <c r="B516" s="17">
        <v>1.07</v>
      </c>
      <c r="C516" s="17">
        <f>(B516/'Computed data'!$B$17)*100</f>
        <v>3.6643835616438358</v>
      </c>
      <c r="D516" s="17">
        <f>A516/'Computed data'!$E$17</f>
        <v>85.204669334631689</v>
      </c>
    </row>
    <row r="517" spans="1:4" x14ac:dyDescent="0.25">
      <c r="A517" s="17">
        <v>1437</v>
      </c>
      <c r="B517" s="17">
        <v>1.0720000000000001</v>
      </c>
      <c r="C517" s="17">
        <f>(B517/'Computed data'!$B$17)*100</f>
        <v>3.6712328767123292</v>
      </c>
      <c r="D517" s="17">
        <f>A517/'Computed data'!$E$17</f>
        <v>85.323421487014457</v>
      </c>
    </row>
    <row r="518" spans="1:4" x14ac:dyDescent="0.25">
      <c r="A518" s="17">
        <v>1438</v>
      </c>
      <c r="B518" s="17">
        <v>1.073</v>
      </c>
      <c r="C518" s="17">
        <f>(B518/'Computed data'!$B$17)*100</f>
        <v>3.6746575342465753</v>
      </c>
      <c r="D518" s="17">
        <f>A518/'Computed data'!$E$17</f>
        <v>85.382797563205841</v>
      </c>
    </row>
    <row r="519" spans="1:4" x14ac:dyDescent="0.25">
      <c r="A519" s="17">
        <v>1440</v>
      </c>
      <c r="B519" s="17">
        <v>1.0760000000000001</v>
      </c>
      <c r="C519" s="17">
        <f>(B519/'Computed data'!$B$17)*100</f>
        <v>3.6849315068493156</v>
      </c>
      <c r="D519" s="17">
        <f>A519/'Computed data'!$E$17</f>
        <v>85.501549715588595</v>
      </c>
    </row>
    <row r="520" spans="1:4" x14ac:dyDescent="0.25">
      <c r="A520" s="17">
        <v>1440</v>
      </c>
      <c r="B520" s="17">
        <v>1.0780000000000001</v>
      </c>
      <c r="C520" s="17">
        <f>(B520/'Computed data'!$B$17)*100</f>
        <v>3.691780821917809</v>
      </c>
      <c r="D520" s="17">
        <f>A520/'Computed data'!$E$17</f>
        <v>85.501549715588595</v>
      </c>
    </row>
    <row r="521" spans="1:4" x14ac:dyDescent="0.25">
      <c r="A521" s="17">
        <v>1443</v>
      </c>
      <c r="B521" s="17">
        <v>1.08</v>
      </c>
      <c r="C521" s="17">
        <f>(B521/'Computed data'!$B$17)*100</f>
        <v>3.6986301369863015</v>
      </c>
      <c r="D521" s="17">
        <f>A521/'Computed data'!$E$17</f>
        <v>85.679677944162748</v>
      </c>
    </row>
    <row r="522" spans="1:4" x14ac:dyDescent="0.25">
      <c r="A522" s="17">
        <v>1445</v>
      </c>
      <c r="B522" s="17">
        <v>1.0820000000000001</v>
      </c>
      <c r="C522" s="17">
        <f>(B522/'Computed data'!$B$17)*100</f>
        <v>3.7054794520547949</v>
      </c>
      <c r="D522" s="17">
        <f>A522/'Computed data'!$E$17</f>
        <v>85.798430096545502</v>
      </c>
    </row>
    <row r="523" spans="1:4" x14ac:dyDescent="0.25">
      <c r="A523" s="17">
        <v>1447</v>
      </c>
      <c r="B523" s="17">
        <v>1.0840000000000001</v>
      </c>
      <c r="C523" s="17">
        <f>(B523/'Computed data'!$B$17)*100</f>
        <v>3.7123287671232879</v>
      </c>
      <c r="D523" s="17">
        <f>A523/'Computed data'!$E$17</f>
        <v>85.91718224892827</v>
      </c>
    </row>
    <row r="524" spans="1:4" x14ac:dyDescent="0.25">
      <c r="A524" s="17">
        <v>1448</v>
      </c>
      <c r="B524" s="17">
        <v>1.0860000000000001</v>
      </c>
      <c r="C524" s="17">
        <f>(B524/'Computed data'!$B$17)*100</f>
        <v>3.7191780821917813</v>
      </c>
      <c r="D524" s="17">
        <f>A524/'Computed data'!$E$17</f>
        <v>85.97655832511964</v>
      </c>
    </row>
    <row r="525" spans="1:4" x14ac:dyDescent="0.25">
      <c r="A525" s="17">
        <v>1450</v>
      </c>
      <c r="B525" s="17">
        <v>1.0880000000000001</v>
      </c>
      <c r="C525" s="17">
        <f>(B525/'Computed data'!$B$17)*100</f>
        <v>3.7260273972602747</v>
      </c>
      <c r="D525" s="17">
        <f>A525/'Computed data'!$E$17</f>
        <v>86.095310477502409</v>
      </c>
    </row>
    <row r="526" spans="1:4" x14ac:dyDescent="0.25">
      <c r="A526" s="17">
        <v>1452</v>
      </c>
      <c r="B526" s="17">
        <v>1.091</v>
      </c>
      <c r="C526" s="17">
        <f>(B526/'Computed data'!$B$17)*100</f>
        <v>3.7363013698630141</v>
      </c>
      <c r="D526" s="17">
        <f>A526/'Computed data'!$E$17</f>
        <v>86.214062629885177</v>
      </c>
    </row>
    <row r="527" spans="1:4" x14ac:dyDescent="0.25">
      <c r="A527" s="17">
        <v>1453</v>
      </c>
      <c r="B527" s="17">
        <v>1.0920000000000001</v>
      </c>
      <c r="C527" s="17">
        <f>(B527/'Computed data'!$B$17)*100</f>
        <v>3.7397260273972601</v>
      </c>
      <c r="D527" s="17">
        <f>A527/'Computed data'!$E$17</f>
        <v>86.273438706076547</v>
      </c>
    </row>
    <row r="528" spans="1:4" x14ac:dyDescent="0.25">
      <c r="A528" s="17">
        <v>1455</v>
      </c>
      <c r="B528" s="17">
        <v>1.095</v>
      </c>
      <c r="C528" s="17">
        <f>(B528/'Computed data'!$B$17)*100</f>
        <v>3.75</v>
      </c>
      <c r="D528" s="17">
        <f>A528/'Computed data'!$E$17</f>
        <v>86.392190858459315</v>
      </c>
    </row>
    <row r="529" spans="1:4" x14ac:dyDescent="0.25">
      <c r="A529" s="17">
        <v>1457</v>
      </c>
      <c r="B529" s="17">
        <v>1.097</v>
      </c>
      <c r="C529" s="17">
        <f>(B529/'Computed data'!$B$17)*100</f>
        <v>3.756849315068493</v>
      </c>
      <c r="D529" s="17">
        <f>A529/'Computed data'!$E$17</f>
        <v>86.51094301084207</v>
      </c>
    </row>
    <row r="530" spans="1:4" x14ac:dyDescent="0.25">
      <c r="A530" s="17">
        <v>1458</v>
      </c>
      <c r="B530" s="17">
        <v>1.099</v>
      </c>
      <c r="C530" s="17">
        <f>(B530/'Computed data'!$B$17)*100</f>
        <v>3.7636986301369864</v>
      </c>
      <c r="D530" s="17">
        <f>A530/'Computed data'!$E$17</f>
        <v>86.570319087033454</v>
      </c>
    </row>
    <row r="531" spans="1:4" x14ac:dyDescent="0.25">
      <c r="A531" s="17">
        <v>1460</v>
      </c>
      <c r="B531" s="17">
        <v>1.101</v>
      </c>
      <c r="C531" s="17">
        <f>(B531/'Computed data'!$B$17)*100</f>
        <v>3.7705479452054798</v>
      </c>
      <c r="D531" s="17">
        <f>A531/'Computed data'!$E$17</f>
        <v>86.689071239416222</v>
      </c>
    </row>
    <row r="532" spans="1:4" x14ac:dyDescent="0.25">
      <c r="A532" s="17">
        <v>1463</v>
      </c>
      <c r="B532" s="17">
        <v>1.103</v>
      </c>
      <c r="C532" s="17">
        <f>(B532/'Computed data'!$B$17)*100</f>
        <v>3.7773972602739727</v>
      </c>
      <c r="D532" s="17">
        <f>A532/'Computed data'!$E$17</f>
        <v>86.867199467990361</v>
      </c>
    </row>
    <row r="533" spans="1:4" x14ac:dyDescent="0.25">
      <c r="A533" s="17">
        <v>1465</v>
      </c>
      <c r="B533" s="17">
        <v>1.105</v>
      </c>
      <c r="C533" s="17">
        <f>(B533/'Computed data'!$B$17)*100</f>
        <v>3.7842465753424657</v>
      </c>
      <c r="D533" s="17">
        <f>A533/'Computed data'!$E$17</f>
        <v>86.985951620373129</v>
      </c>
    </row>
    <row r="534" spans="1:4" x14ac:dyDescent="0.25">
      <c r="A534" s="17">
        <v>1467</v>
      </c>
      <c r="B534" s="17">
        <v>1.107</v>
      </c>
      <c r="C534" s="17">
        <f>(B534/'Computed data'!$B$17)*100</f>
        <v>3.7910958904109586</v>
      </c>
      <c r="D534" s="17">
        <f>A534/'Computed data'!$E$17</f>
        <v>87.104703772755883</v>
      </c>
    </row>
    <row r="535" spans="1:4" x14ac:dyDescent="0.25">
      <c r="A535" s="17">
        <v>1469</v>
      </c>
      <c r="B535" s="17">
        <v>1.1100000000000001</v>
      </c>
      <c r="C535" s="17">
        <f>(B535/'Computed data'!$B$17)*100</f>
        <v>3.8013698630136989</v>
      </c>
      <c r="D535" s="17">
        <f>A535/'Computed data'!$E$17</f>
        <v>87.223455925138651</v>
      </c>
    </row>
    <row r="536" spans="1:4" x14ac:dyDescent="0.25">
      <c r="A536" s="17">
        <v>1472</v>
      </c>
      <c r="B536" s="17">
        <v>1.111</v>
      </c>
      <c r="C536" s="17">
        <f>(B536/'Computed data'!$B$17)*100</f>
        <v>3.8047945205479454</v>
      </c>
      <c r="D536" s="17">
        <f>A536/'Computed data'!$E$17</f>
        <v>87.40158415371279</v>
      </c>
    </row>
    <row r="537" spans="1:4" x14ac:dyDescent="0.25">
      <c r="A537" s="17">
        <v>1474</v>
      </c>
      <c r="B537" s="17">
        <v>1.113</v>
      </c>
      <c r="C537" s="17">
        <f>(B537/'Computed data'!$B$17)*100</f>
        <v>3.8116438356164384</v>
      </c>
      <c r="D537" s="17">
        <f>A537/'Computed data'!$E$17</f>
        <v>87.520336306095558</v>
      </c>
    </row>
    <row r="538" spans="1:4" x14ac:dyDescent="0.25">
      <c r="A538" s="17">
        <v>1475</v>
      </c>
      <c r="B538" s="17">
        <v>1.1160000000000001</v>
      </c>
      <c r="C538" s="17">
        <f>(B538/'Computed data'!$B$17)*100</f>
        <v>3.8219178082191787</v>
      </c>
      <c r="D538" s="17">
        <f>A538/'Computed data'!$E$17</f>
        <v>87.579712382286928</v>
      </c>
    </row>
    <row r="539" spans="1:4" x14ac:dyDescent="0.25">
      <c r="A539" s="17">
        <v>1477</v>
      </c>
      <c r="B539" s="17">
        <v>1.117</v>
      </c>
      <c r="C539" s="17">
        <f>(B539/'Computed data'!$B$17)*100</f>
        <v>3.8253424657534252</v>
      </c>
      <c r="D539" s="17">
        <f>A539/'Computed data'!$E$17</f>
        <v>87.698464534669696</v>
      </c>
    </row>
    <row r="540" spans="1:4" x14ac:dyDescent="0.25">
      <c r="A540" s="17">
        <v>1480</v>
      </c>
      <c r="B540" s="17">
        <v>1.1200000000000001</v>
      </c>
      <c r="C540" s="17">
        <f>(B540/'Computed data'!$B$17)*100</f>
        <v>3.8356164383561646</v>
      </c>
      <c r="D540" s="17">
        <f>A540/'Computed data'!$E$17</f>
        <v>87.876592763243835</v>
      </c>
    </row>
    <row r="541" spans="1:4" x14ac:dyDescent="0.25">
      <c r="A541" s="17">
        <v>1482</v>
      </c>
      <c r="B541" s="17">
        <v>1.1220000000000001</v>
      </c>
      <c r="C541" s="17">
        <f>(B541/'Computed data'!$B$17)*100</f>
        <v>3.842465753424658</v>
      </c>
      <c r="D541" s="17">
        <f>A541/'Computed data'!$E$17</f>
        <v>87.995344915626603</v>
      </c>
    </row>
    <row r="542" spans="1:4" x14ac:dyDescent="0.25">
      <c r="A542" s="17">
        <v>1483</v>
      </c>
      <c r="B542" s="17">
        <v>1.1240000000000001</v>
      </c>
      <c r="C542" s="17">
        <f>(B542/'Computed data'!$B$17)*100</f>
        <v>3.849315068493151</v>
      </c>
      <c r="D542" s="17">
        <f>A542/'Computed data'!$E$17</f>
        <v>88.054720991817987</v>
      </c>
    </row>
    <row r="543" spans="1:4" x14ac:dyDescent="0.25">
      <c r="A543" s="17">
        <v>1485</v>
      </c>
      <c r="B543" s="17">
        <v>1.1259999999999999</v>
      </c>
      <c r="C543" s="17">
        <f>(B543/'Computed data'!$B$17)*100</f>
        <v>3.8561643835616435</v>
      </c>
      <c r="D543" s="17">
        <f>A543/'Computed data'!$E$17</f>
        <v>88.173473144200742</v>
      </c>
    </row>
    <row r="544" spans="1:4" x14ac:dyDescent="0.25">
      <c r="A544" s="17">
        <v>1487</v>
      </c>
      <c r="B544" s="17">
        <v>1.1279999999999999</v>
      </c>
      <c r="C544" s="17">
        <f>(B544/'Computed data'!$B$17)*100</f>
        <v>3.8630136986301369</v>
      </c>
      <c r="D544" s="17">
        <f>A544/'Computed data'!$E$17</f>
        <v>88.29222529658351</v>
      </c>
    </row>
    <row r="545" spans="1:4" x14ac:dyDescent="0.25">
      <c r="A545" s="17">
        <v>1490</v>
      </c>
      <c r="B545" s="17">
        <v>1.1299999999999999</v>
      </c>
      <c r="C545" s="17">
        <f>(B545/'Computed data'!$B$17)*100</f>
        <v>3.8698630136986303</v>
      </c>
      <c r="D545" s="17">
        <f>A545/'Computed data'!$E$17</f>
        <v>88.470353525157648</v>
      </c>
    </row>
    <row r="546" spans="1:4" x14ac:dyDescent="0.25">
      <c r="A546" s="17">
        <v>1491</v>
      </c>
      <c r="B546" s="17">
        <v>1.133</v>
      </c>
      <c r="C546" s="17">
        <f>(B546/'Computed data'!$B$17)*100</f>
        <v>3.8801369863013697</v>
      </c>
      <c r="D546" s="17">
        <f>A546/'Computed data'!$E$17</f>
        <v>88.529729601349032</v>
      </c>
    </row>
    <row r="547" spans="1:4" x14ac:dyDescent="0.25">
      <c r="A547" s="17">
        <v>1493</v>
      </c>
      <c r="B547" s="17">
        <v>1.1339999999999999</v>
      </c>
      <c r="C547" s="17">
        <f>(B547/'Computed data'!$B$17)*100</f>
        <v>3.8835616438356162</v>
      </c>
      <c r="D547" s="17">
        <f>A547/'Computed data'!$E$17</f>
        <v>88.648481753731787</v>
      </c>
    </row>
    <row r="548" spans="1:4" x14ac:dyDescent="0.25">
      <c r="A548" s="17">
        <v>1495</v>
      </c>
      <c r="B548" s="17">
        <v>1.1359999999999999</v>
      </c>
      <c r="C548" s="17">
        <f>(B548/'Computed data'!$B$17)*100</f>
        <v>3.8904109589041092</v>
      </c>
      <c r="D548" s="17">
        <f>A548/'Computed data'!$E$17</f>
        <v>88.767233906114555</v>
      </c>
    </row>
    <row r="549" spans="1:4" x14ac:dyDescent="0.25">
      <c r="A549" s="17">
        <v>1497</v>
      </c>
      <c r="B549" s="17">
        <v>1.139</v>
      </c>
      <c r="C549" s="17">
        <f>(B549/'Computed data'!$B$17)*100</f>
        <v>3.9006849315068495</v>
      </c>
      <c r="D549" s="17">
        <f>A549/'Computed data'!$E$17</f>
        <v>88.885986058497309</v>
      </c>
    </row>
    <row r="550" spans="1:4" x14ac:dyDescent="0.25">
      <c r="A550" s="17">
        <v>1498</v>
      </c>
      <c r="B550" s="17">
        <v>1.141</v>
      </c>
      <c r="C550" s="17">
        <f>(B550/'Computed data'!$B$17)*100</f>
        <v>3.9075342465753429</v>
      </c>
      <c r="D550" s="17">
        <f>A550/'Computed data'!$E$17</f>
        <v>88.945362134688693</v>
      </c>
    </row>
    <row r="551" spans="1:4" x14ac:dyDescent="0.25">
      <c r="A551" s="17">
        <v>1500</v>
      </c>
      <c r="B551" s="17">
        <v>1.1419999999999999</v>
      </c>
      <c r="C551" s="17">
        <f>(B551/'Computed data'!$B$17)*100</f>
        <v>3.9109589041095889</v>
      </c>
      <c r="D551" s="17">
        <f>A551/'Computed data'!$E$17</f>
        <v>89.064114287071462</v>
      </c>
    </row>
    <row r="552" spans="1:4" x14ac:dyDescent="0.25">
      <c r="A552" s="17">
        <v>1502</v>
      </c>
      <c r="B552" s="17">
        <v>1.145</v>
      </c>
      <c r="C552" s="17">
        <f>(B552/'Computed data'!$B$17)*100</f>
        <v>3.9212328767123288</v>
      </c>
      <c r="D552" s="17">
        <f>A552/'Computed data'!$E$17</f>
        <v>89.182866439454216</v>
      </c>
    </row>
    <row r="553" spans="1:4" x14ac:dyDescent="0.25">
      <c r="A553" s="17">
        <v>1504</v>
      </c>
      <c r="B553" s="17">
        <v>1.147</v>
      </c>
      <c r="C553" s="17">
        <f>(B553/'Computed data'!$B$17)*100</f>
        <v>3.9280821917808217</v>
      </c>
      <c r="D553" s="17">
        <f>A553/'Computed data'!$E$17</f>
        <v>89.301618591836984</v>
      </c>
    </row>
    <row r="554" spans="1:4" x14ac:dyDescent="0.25">
      <c r="A554" s="17">
        <v>1505</v>
      </c>
      <c r="B554" s="17">
        <v>1.149</v>
      </c>
      <c r="C554" s="17">
        <f>(B554/'Computed data'!$B$17)*100</f>
        <v>3.9349315068493151</v>
      </c>
      <c r="D554" s="17">
        <f>A554/'Computed data'!$E$17</f>
        <v>89.360994668028368</v>
      </c>
    </row>
    <row r="555" spans="1:4" x14ac:dyDescent="0.25">
      <c r="A555" s="17">
        <v>1507</v>
      </c>
      <c r="B555" s="17">
        <v>1.151</v>
      </c>
      <c r="C555" s="17">
        <f>(B555/'Computed data'!$B$17)*100</f>
        <v>3.9417808219178085</v>
      </c>
      <c r="D555" s="17">
        <f>A555/'Computed data'!$E$17</f>
        <v>89.479746820411123</v>
      </c>
    </row>
    <row r="556" spans="1:4" x14ac:dyDescent="0.25">
      <c r="A556" s="17">
        <v>1508</v>
      </c>
      <c r="B556" s="17">
        <v>1.153</v>
      </c>
      <c r="C556" s="17">
        <f>(B556/'Computed data'!$B$17)*100</f>
        <v>3.9486301369863015</v>
      </c>
      <c r="D556" s="17">
        <f>A556/'Computed data'!$E$17</f>
        <v>89.539122896602507</v>
      </c>
    </row>
    <row r="557" spans="1:4" x14ac:dyDescent="0.25">
      <c r="A557" s="17">
        <v>1510</v>
      </c>
      <c r="B557" s="17">
        <v>1.155</v>
      </c>
      <c r="C557" s="17">
        <f>(B557/'Computed data'!$B$17)*100</f>
        <v>3.9554794520547949</v>
      </c>
      <c r="D557" s="17">
        <f>A557/'Computed data'!$E$17</f>
        <v>89.657875048985261</v>
      </c>
    </row>
    <row r="558" spans="1:4" x14ac:dyDescent="0.25">
      <c r="A558" s="17">
        <v>1512</v>
      </c>
      <c r="B558" s="17">
        <v>1.1579999999999999</v>
      </c>
      <c r="C558" s="17">
        <f>(B558/'Computed data'!$B$17)*100</f>
        <v>3.9657534246575339</v>
      </c>
      <c r="D558" s="17">
        <f>A558/'Computed data'!$E$17</f>
        <v>89.776627201368029</v>
      </c>
    </row>
    <row r="559" spans="1:4" x14ac:dyDescent="0.25">
      <c r="A559" s="17">
        <v>1513</v>
      </c>
      <c r="B559" s="17">
        <v>1.1599999999999999</v>
      </c>
      <c r="C559" s="17">
        <f>(B559/'Computed data'!$B$17)*100</f>
        <v>3.9726027397260268</v>
      </c>
      <c r="D559" s="17">
        <f>A559/'Computed data'!$E$17</f>
        <v>89.836003277559414</v>
      </c>
    </row>
    <row r="560" spans="1:4" x14ac:dyDescent="0.25">
      <c r="A560" s="17">
        <v>1515</v>
      </c>
      <c r="B560" s="17">
        <v>1.161</v>
      </c>
      <c r="C560" s="17">
        <f>(B560/'Computed data'!$B$17)*100</f>
        <v>3.9760273972602742</v>
      </c>
      <c r="D560" s="17">
        <f>A560/'Computed data'!$E$17</f>
        <v>89.954755429942168</v>
      </c>
    </row>
    <row r="561" spans="1:4" x14ac:dyDescent="0.25">
      <c r="A561" s="17">
        <v>1517</v>
      </c>
      <c r="B561" s="17">
        <v>1.1639999999999999</v>
      </c>
      <c r="C561" s="17">
        <f>(B561/'Computed data'!$B$17)*100</f>
        <v>3.9863013698630136</v>
      </c>
      <c r="D561" s="17">
        <f>A561/'Computed data'!$E$17</f>
        <v>90.073507582324936</v>
      </c>
    </row>
    <row r="562" spans="1:4" x14ac:dyDescent="0.25">
      <c r="A562" s="17">
        <v>1518</v>
      </c>
      <c r="B562" s="17">
        <v>1.1659999999999999</v>
      </c>
      <c r="C562" s="17">
        <f>(B562/'Computed data'!$B$17)*100</f>
        <v>3.993150684931507</v>
      </c>
      <c r="D562" s="17">
        <f>A562/'Computed data'!$E$17</f>
        <v>90.13288365851632</v>
      </c>
    </row>
    <row r="563" spans="1:4" x14ac:dyDescent="0.25">
      <c r="A563" s="17">
        <v>1520</v>
      </c>
      <c r="B563" s="17">
        <v>1.1679999999999999</v>
      </c>
      <c r="C563" s="17">
        <f>(B563/'Computed data'!$B$17)*100</f>
        <v>4</v>
      </c>
      <c r="D563" s="17">
        <f>A563/'Computed data'!$E$17</f>
        <v>90.251635810899074</v>
      </c>
    </row>
    <row r="564" spans="1:4" x14ac:dyDescent="0.25">
      <c r="A564" s="17">
        <v>1522</v>
      </c>
      <c r="B564" s="17">
        <v>1.17</v>
      </c>
      <c r="C564" s="17">
        <f>(B564/'Computed data'!$B$17)*100</f>
        <v>4.006849315068493</v>
      </c>
      <c r="D564" s="17">
        <f>A564/'Computed data'!$E$17</f>
        <v>90.370387963281843</v>
      </c>
    </row>
    <row r="565" spans="1:4" x14ac:dyDescent="0.25">
      <c r="A565" s="17">
        <v>1522</v>
      </c>
      <c r="B565" s="17">
        <v>1.1719999999999999</v>
      </c>
      <c r="C565" s="17">
        <f>(B565/'Computed data'!$B$17)*100</f>
        <v>4.0136986301369859</v>
      </c>
      <c r="D565" s="17">
        <f>A565/'Computed data'!$E$17</f>
        <v>90.370387963281843</v>
      </c>
    </row>
    <row r="566" spans="1:4" x14ac:dyDescent="0.25">
      <c r="A566" s="17">
        <v>1523</v>
      </c>
      <c r="B566" s="17">
        <v>1.1739999999999999</v>
      </c>
      <c r="C566" s="17">
        <f>(B566/'Computed data'!$B$17)*100</f>
        <v>4.0205479452054789</v>
      </c>
      <c r="D566" s="17">
        <f>A566/'Computed data'!$E$17</f>
        <v>90.429764039473213</v>
      </c>
    </row>
    <row r="567" spans="1:4" x14ac:dyDescent="0.25">
      <c r="A567" s="17">
        <v>1524</v>
      </c>
      <c r="B567" s="17">
        <v>1.1759999999999999</v>
      </c>
      <c r="C567" s="17">
        <f>(B567/'Computed data'!$B$17)*100</f>
        <v>4.0273972602739727</v>
      </c>
      <c r="D567" s="17">
        <f>A567/'Computed data'!$E$17</f>
        <v>90.489140115664597</v>
      </c>
    </row>
    <row r="568" spans="1:4" x14ac:dyDescent="0.25">
      <c r="A568" s="17">
        <v>1525</v>
      </c>
      <c r="B568" s="17">
        <v>1.1779999999999999</v>
      </c>
      <c r="C568" s="17">
        <f>(B568/'Computed data'!$B$17)*100</f>
        <v>4.0342465753424657</v>
      </c>
      <c r="D568" s="17">
        <f>A568/'Computed data'!$E$17</f>
        <v>90.548516191855981</v>
      </c>
    </row>
    <row r="569" spans="1:4" x14ac:dyDescent="0.25">
      <c r="A569" s="17">
        <v>1527</v>
      </c>
      <c r="B569" s="17">
        <v>1.18</v>
      </c>
      <c r="C569" s="17">
        <f>(B569/'Computed data'!$B$17)*100</f>
        <v>4.0410958904109586</v>
      </c>
      <c r="D569" s="17">
        <f>A569/'Computed data'!$E$17</f>
        <v>90.667268344238749</v>
      </c>
    </row>
    <row r="570" spans="1:4" x14ac:dyDescent="0.25">
      <c r="A570" s="17">
        <v>1528</v>
      </c>
      <c r="B570" s="17">
        <v>1.1819999999999999</v>
      </c>
      <c r="C570" s="17">
        <f>(B570/'Computed data'!$B$17)*100</f>
        <v>4.0479452054794525</v>
      </c>
      <c r="D570" s="17">
        <f>A570/'Computed data'!$E$17</f>
        <v>90.726644420430119</v>
      </c>
    </row>
    <row r="571" spans="1:4" x14ac:dyDescent="0.25">
      <c r="A571" s="17">
        <v>1530</v>
      </c>
      <c r="B571" s="17">
        <v>1.1839999999999999</v>
      </c>
      <c r="C571" s="17">
        <f>(B571/'Computed data'!$B$17)*100</f>
        <v>4.0547945205479445</v>
      </c>
      <c r="D571" s="17">
        <f>A571/'Computed data'!$E$17</f>
        <v>90.845396572812888</v>
      </c>
    </row>
    <row r="572" spans="1:4" x14ac:dyDescent="0.25">
      <c r="A572" s="17">
        <v>1532</v>
      </c>
      <c r="B572" s="17">
        <v>1.1859999999999999</v>
      </c>
      <c r="C572" s="17">
        <f>(B572/'Computed data'!$B$17)*100</f>
        <v>4.0616438356164384</v>
      </c>
      <c r="D572" s="17">
        <f>A572/'Computed data'!$E$17</f>
        <v>90.964148725195642</v>
      </c>
    </row>
    <row r="573" spans="1:4" x14ac:dyDescent="0.25">
      <c r="A573" s="17">
        <v>1532</v>
      </c>
      <c r="B573" s="17">
        <v>1.1890000000000001</v>
      </c>
      <c r="C573" s="17">
        <f>(B573/'Computed data'!$B$17)*100</f>
        <v>4.0719178082191787</v>
      </c>
      <c r="D573" s="17">
        <f>A573/'Computed data'!$E$17</f>
        <v>90.964148725195642</v>
      </c>
    </row>
    <row r="574" spans="1:4" x14ac:dyDescent="0.25">
      <c r="A574" s="17">
        <v>1534</v>
      </c>
      <c r="B574" s="17">
        <v>1.1910000000000001</v>
      </c>
      <c r="C574" s="17">
        <f>(B574/'Computed data'!$B$17)*100</f>
        <v>4.0787671232876717</v>
      </c>
      <c r="D574" s="17">
        <f>A574/'Computed data'!$E$17</f>
        <v>91.08290087757841</v>
      </c>
    </row>
    <row r="575" spans="1:4" x14ac:dyDescent="0.25">
      <c r="A575" s="17">
        <v>1537</v>
      </c>
      <c r="B575" s="17">
        <v>1.1930000000000001</v>
      </c>
      <c r="C575" s="17">
        <f>(B575/'Computed data'!$B$17)*100</f>
        <v>4.0856164383561646</v>
      </c>
      <c r="D575" s="17">
        <f>A575/'Computed data'!$E$17</f>
        <v>91.261029106152549</v>
      </c>
    </row>
    <row r="576" spans="1:4" x14ac:dyDescent="0.25">
      <c r="A576" s="17">
        <v>1537</v>
      </c>
      <c r="B576" s="17">
        <v>1.1950000000000001</v>
      </c>
      <c r="C576" s="17">
        <f>(B576/'Computed data'!$B$17)*100</f>
        <v>4.0924657534246585</v>
      </c>
      <c r="D576" s="17">
        <f>A576/'Computed data'!$E$17</f>
        <v>91.261029106152549</v>
      </c>
    </row>
    <row r="577" spans="1:4" x14ac:dyDescent="0.25">
      <c r="A577" s="17">
        <v>1540</v>
      </c>
      <c r="B577" s="17">
        <v>1.1970000000000001</v>
      </c>
      <c r="C577" s="17">
        <f>(B577/'Computed data'!$B$17)*100</f>
        <v>4.0993150684931514</v>
      </c>
      <c r="D577" s="17">
        <f>A577/'Computed data'!$E$17</f>
        <v>91.439157334726701</v>
      </c>
    </row>
    <row r="578" spans="1:4" x14ac:dyDescent="0.25">
      <c r="A578" s="17">
        <v>1542</v>
      </c>
      <c r="B578" s="17">
        <v>1.1990000000000001</v>
      </c>
      <c r="C578" s="17">
        <f>(B578/'Computed data'!$B$17)*100</f>
        <v>4.1061643835616435</v>
      </c>
      <c r="D578" s="17">
        <f>A578/'Computed data'!$E$17</f>
        <v>91.557909487109455</v>
      </c>
    </row>
    <row r="579" spans="1:4" x14ac:dyDescent="0.25">
      <c r="A579" s="17">
        <v>1543</v>
      </c>
      <c r="B579" s="17">
        <v>1.2010000000000001</v>
      </c>
      <c r="C579" s="17">
        <f>(B579/'Computed data'!$B$17)*100</f>
        <v>4.1130136986301373</v>
      </c>
      <c r="D579" s="17">
        <f>A579/'Computed data'!$E$17</f>
        <v>91.61728556330084</v>
      </c>
    </row>
    <row r="580" spans="1:4" x14ac:dyDescent="0.25">
      <c r="A580" s="17">
        <v>1546</v>
      </c>
      <c r="B580" s="17">
        <v>1.2030000000000001</v>
      </c>
      <c r="C580" s="17">
        <f>(B580/'Computed data'!$B$17)*100</f>
        <v>4.1198630136986303</v>
      </c>
      <c r="D580" s="17">
        <f>A580/'Computed data'!$E$17</f>
        <v>91.795413791874978</v>
      </c>
    </row>
    <row r="581" spans="1:4" x14ac:dyDescent="0.25">
      <c r="A581" s="17">
        <v>1547</v>
      </c>
      <c r="B581" s="17">
        <v>1.2050000000000001</v>
      </c>
      <c r="C581" s="17">
        <f>(B581/'Computed data'!$B$17)*100</f>
        <v>4.1267123287671232</v>
      </c>
      <c r="D581" s="17">
        <f>A581/'Computed data'!$E$17</f>
        <v>91.854789868066362</v>
      </c>
    </row>
    <row r="582" spans="1:4" x14ac:dyDescent="0.25">
      <c r="A582" s="17">
        <v>1548</v>
      </c>
      <c r="B582" s="17">
        <v>1.2070000000000001</v>
      </c>
      <c r="C582" s="17">
        <f>(B582/'Computed data'!$B$17)*100</f>
        <v>4.1335616438356171</v>
      </c>
      <c r="D582" s="17">
        <f>A582/'Computed data'!$E$17</f>
        <v>91.914165944257746</v>
      </c>
    </row>
    <row r="583" spans="1:4" x14ac:dyDescent="0.25">
      <c r="A583" s="17">
        <v>1550</v>
      </c>
      <c r="B583" s="17">
        <v>1.21</v>
      </c>
      <c r="C583" s="17">
        <f>(B583/'Computed data'!$B$17)*100</f>
        <v>4.1438356164383565</v>
      </c>
      <c r="D583" s="17">
        <f>A583/'Computed data'!$E$17</f>
        <v>92.0329180966405</v>
      </c>
    </row>
    <row r="584" spans="1:4" x14ac:dyDescent="0.25">
      <c r="A584" s="17">
        <v>1552</v>
      </c>
      <c r="B584" s="17">
        <v>1.212</v>
      </c>
      <c r="C584" s="17">
        <f>(B584/'Computed data'!$B$17)*100</f>
        <v>4.1506849315068495</v>
      </c>
      <c r="D584" s="17">
        <f>A584/'Computed data'!$E$17</f>
        <v>92.151670249023269</v>
      </c>
    </row>
    <row r="585" spans="1:4" x14ac:dyDescent="0.25">
      <c r="A585" s="17">
        <v>1553</v>
      </c>
      <c r="B585" s="17">
        <v>1.2130000000000001</v>
      </c>
      <c r="C585" s="17">
        <f>(B585/'Computed data'!$B$17)*100</f>
        <v>4.154109589041096</v>
      </c>
      <c r="D585" s="17">
        <f>A585/'Computed data'!$E$17</f>
        <v>92.211046325214653</v>
      </c>
    </row>
    <row r="586" spans="1:4" x14ac:dyDescent="0.25">
      <c r="A586" s="17">
        <v>1555</v>
      </c>
      <c r="B586" s="17">
        <v>1.216</v>
      </c>
      <c r="C586" s="17">
        <f>(B586/'Computed data'!$B$17)*100</f>
        <v>4.1643835616438354</v>
      </c>
      <c r="D586" s="17">
        <f>A586/'Computed data'!$E$17</f>
        <v>92.329798477597407</v>
      </c>
    </row>
    <row r="587" spans="1:4" x14ac:dyDescent="0.25">
      <c r="A587" s="17">
        <v>1557</v>
      </c>
      <c r="B587" s="17">
        <v>1.218</v>
      </c>
      <c r="C587" s="17">
        <f>(B587/'Computed data'!$B$17)*100</f>
        <v>4.1712328767123292</v>
      </c>
      <c r="D587" s="17">
        <f>A587/'Computed data'!$E$17</f>
        <v>92.448550629980176</v>
      </c>
    </row>
    <row r="588" spans="1:4" x14ac:dyDescent="0.25">
      <c r="A588" s="17">
        <v>1557</v>
      </c>
      <c r="B588" s="17">
        <v>1.22</v>
      </c>
      <c r="C588" s="17">
        <f>(B588/'Computed data'!$B$17)*100</f>
        <v>4.1780821917808222</v>
      </c>
      <c r="D588" s="17">
        <f>A588/'Computed data'!$E$17</f>
        <v>92.448550629980176</v>
      </c>
    </row>
    <row r="589" spans="1:4" x14ac:dyDescent="0.25">
      <c r="A589" s="17">
        <v>1558</v>
      </c>
      <c r="B589" s="17">
        <v>1.222</v>
      </c>
      <c r="C589" s="17">
        <f>(B589/'Computed data'!$B$17)*100</f>
        <v>4.1849315068493151</v>
      </c>
      <c r="D589" s="17">
        <f>A589/'Computed data'!$E$17</f>
        <v>92.50792670617156</v>
      </c>
    </row>
    <row r="590" spans="1:4" x14ac:dyDescent="0.25">
      <c r="A590" s="17">
        <v>1560</v>
      </c>
      <c r="B590" s="17">
        <v>1.2250000000000001</v>
      </c>
      <c r="C590" s="17">
        <f>(B590/'Computed data'!$B$17)*100</f>
        <v>4.1952054794520546</v>
      </c>
      <c r="D590" s="17">
        <f>A590/'Computed data'!$E$17</f>
        <v>92.626678858554314</v>
      </c>
    </row>
    <row r="591" spans="1:4" x14ac:dyDescent="0.25">
      <c r="A591" s="17">
        <v>1562</v>
      </c>
      <c r="B591" s="17">
        <v>1.2270000000000001</v>
      </c>
      <c r="C591" s="17">
        <f>(B591/'Computed data'!$B$17)*100</f>
        <v>4.2020547945205484</v>
      </c>
      <c r="D591" s="17">
        <f>A591/'Computed data'!$E$17</f>
        <v>92.745431010937082</v>
      </c>
    </row>
    <row r="592" spans="1:4" x14ac:dyDescent="0.25">
      <c r="A592" s="17">
        <v>1562</v>
      </c>
      <c r="B592" s="17">
        <v>1.228</v>
      </c>
      <c r="C592" s="17">
        <f>(B592/'Computed data'!$B$17)*100</f>
        <v>4.205479452054794</v>
      </c>
      <c r="D592" s="17">
        <f>A592/'Computed data'!$E$17</f>
        <v>92.745431010937082</v>
      </c>
    </row>
    <row r="593" spans="1:4" x14ac:dyDescent="0.25">
      <c r="A593" s="17">
        <v>1563</v>
      </c>
      <c r="B593" s="17">
        <v>1.2310000000000001</v>
      </c>
      <c r="C593" s="17">
        <f>(B593/'Computed data'!$B$17)*100</f>
        <v>4.2157534246575343</v>
      </c>
      <c r="D593" s="17">
        <f>A593/'Computed data'!$E$17</f>
        <v>92.804807087128452</v>
      </c>
    </row>
    <row r="594" spans="1:4" x14ac:dyDescent="0.25">
      <c r="A594" s="17">
        <v>1565</v>
      </c>
      <c r="B594" s="17">
        <v>1.232</v>
      </c>
      <c r="C594" s="17">
        <f>(B594/'Computed data'!$B$17)*100</f>
        <v>4.2191780821917808</v>
      </c>
      <c r="D594" s="17">
        <f>A594/'Computed data'!$E$17</f>
        <v>92.923559239511221</v>
      </c>
    </row>
    <row r="595" spans="1:4" x14ac:dyDescent="0.25">
      <c r="A595" s="17">
        <v>1567</v>
      </c>
      <c r="B595" s="17">
        <v>1.2350000000000001</v>
      </c>
      <c r="C595" s="17">
        <f>(B595/'Computed data'!$B$17)*100</f>
        <v>4.2294520547945211</v>
      </c>
      <c r="D595" s="17">
        <f>A595/'Computed data'!$E$17</f>
        <v>93.042311391893989</v>
      </c>
    </row>
    <row r="596" spans="1:4" x14ac:dyDescent="0.25">
      <c r="A596" s="17">
        <v>1567</v>
      </c>
      <c r="B596" s="17">
        <v>1.2370000000000001</v>
      </c>
      <c r="C596" s="17">
        <f>(B596/'Computed data'!$B$17)*100</f>
        <v>4.2363013698630141</v>
      </c>
      <c r="D596" s="17">
        <f>A596/'Computed data'!$E$17</f>
        <v>93.042311391893989</v>
      </c>
    </row>
    <row r="597" spans="1:4" x14ac:dyDescent="0.25">
      <c r="A597" s="17">
        <v>1568</v>
      </c>
      <c r="B597" s="17">
        <v>1.2390000000000001</v>
      </c>
      <c r="C597" s="17">
        <f>(B597/'Computed data'!$B$17)*100</f>
        <v>4.243150684931507</v>
      </c>
      <c r="D597" s="17">
        <f>A597/'Computed data'!$E$17</f>
        <v>93.101687468085359</v>
      </c>
    </row>
    <row r="598" spans="1:4" x14ac:dyDescent="0.25">
      <c r="A598" s="17">
        <v>1572</v>
      </c>
      <c r="B598" s="17">
        <v>1.2410000000000001</v>
      </c>
      <c r="C598" s="17">
        <f>(B598/'Computed data'!$B$17)*100</f>
        <v>4.25</v>
      </c>
      <c r="D598" s="17">
        <f>A598/'Computed data'!$E$17</f>
        <v>93.339191772850882</v>
      </c>
    </row>
    <row r="599" spans="1:4" x14ac:dyDescent="0.25">
      <c r="A599" s="17">
        <v>1573</v>
      </c>
      <c r="B599" s="17">
        <v>1.2430000000000001</v>
      </c>
      <c r="C599" s="17">
        <f>(B599/'Computed data'!$B$17)*100</f>
        <v>4.2568493150684938</v>
      </c>
      <c r="D599" s="17">
        <f>A599/'Computed data'!$E$17</f>
        <v>93.398567849042266</v>
      </c>
    </row>
    <row r="600" spans="1:4" x14ac:dyDescent="0.25">
      <c r="A600" s="17">
        <v>1576</v>
      </c>
      <c r="B600" s="17">
        <v>1.246</v>
      </c>
      <c r="C600" s="17">
        <f>(B600/'Computed data'!$B$17)*100</f>
        <v>4.2671232876712333</v>
      </c>
      <c r="D600" s="17">
        <f>A600/'Computed data'!$E$17</f>
        <v>93.576696077616404</v>
      </c>
    </row>
    <row r="601" spans="1:4" x14ac:dyDescent="0.25">
      <c r="A601" s="17">
        <v>1578</v>
      </c>
      <c r="B601" s="17">
        <v>1.2470000000000001</v>
      </c>
      <c r="C601" s="17">
        <f>(B601/'Computed data'!$B$17)*100</f>
        <v>4.2705479452054798</v>
      </c>
      <c r="D601" s="17">
        <f>A601/'Computed data'!$E$17</f>
        <v>93.695448229999172</v>
      </c>
    </row>
    <row r="602" spans="1:4" x14ac:dyDescent="0.25">
      <c r="A602" s="17">
        <v>1581</v>
      </c>
      <c r="B602" s="17">
        <v>1.25</v>
      </c>
      <c r="C602" s="17">
        <f>(B602/'Computed data'!$B$17)*100</f>
        <v>4.2808219178082192</v>
      </c>
      <c r="D602" s="17">
        <f>A602/'Computed data'!$E$17</f>
        <v>93.873576458573311</v>
      </c>
    </row>
    <row r="603" spans="1:4" x14ac:dyDescent="0.25">
      <c r="A603" s="17">
        <v>1583</v>
      </c>
      <c r="B603" s="17">
        <v>1.252</v>
      </c>
      <c r="C603" s="17">
        <f>(B603/'Computed data'!$B$17)*100</f>
        <v>4.2876712328767121</v>
      </c>
      <c r="D603" s="17">
        <f>A603/'Computed data'!$E$17</f>
        <v>93.992328610956079</v>
      </c>
    </row>
    <row r="604" spans="1:4" x14ac:dyDescent="0.25">
      <c r="A604" s="17">
        <v>1585</v>
      </c>
      <c r="B604" s="17">
        <v>1.254</v>
      </c>
      <c r="C604" s="17">
        <f>(B604/'Computed data'!$B$17)*100</f>
        <v>4.2945205479452051</v>
      </c>
      <c r="D604" s="17">
        <f>A604/'Computed data'!$E$17</f>
        <v>94.111080763338833</v>
      </c>
    </row>
    <row r="605" spans="1:4" x14ac:dyDescent="0.25">
      <c r="A605" s="17">
        <v>1587</v>
      </c>
      <c r="B605" s="17">
        <v>1.2549999999999999</v>
      </c>
      <c r="C605" s="17">
        <f>(B605/'Computed data'!$B$17)*100</f>
        <v>4.2979452054794516</v>
      </c>
      <c r="D605" s="17">
        <f>A605/'Computed data'!$E$17</f>
        <v>94.229832915721602</v>
      </c>
    </row>
    <row r="606" spans="1:4" x14ac:dyDescent="0.25">
      <c r="A606" s="17">
        <v>1591</v>
      </c>
      <c r="B606" s="17">
        <v>1.258</v>
      </c>
      <c r="C606" s="17">
        <f>(B606/'Computed data'!$B$17)*100</f>
        <v>4.3082191780821919</v>
      </c>
      <c r="D606" s="17">
        <f>A606/'Computed data'!$E$17</f>
        <v>94.467337220487124</v>
      </c>
    </row>
    <row r="607" spans="1:4" x14ac:dyDescent="0.25">
      <c r="A607" s="17">
        <v>1593</v>
      </c>
      <c r="B607" s="17">
        <v>1.26</v>
      </c>
      <c r="C607" s="17">
        <f>(B607/'Computed data'!$B$17)*100</f>
        <v>4.3150684931506849</v>
      </c>
      <c r="D607" s="17">
        <f>A607/'Computed data'!$E$17</f>
        <v>94.586089372869893</v>
      </c>
    </row>
    <row r="608" spans="1:4" x14ac:dyDescent="0.25">
      <c r="A608" s="17">
        <v>1597</v>
      </c>
      <c r="B608" s="17">
        <v>1.262</v>
      </c>
      <c r="C608" s="17">
        <f>(B608/'Computed data'!$B$17)*100</f>
        <v>4.3219178082191787</v>
      </c>
      <c r="D608" s="17">
        <f>A608/'Computed data'!$E$17</f>
        <v>94.823593677635415</v>
      </c>
    </row>
    <row r="609" spans="1:4" x14ac:dyDescent="0.25">
      <c r="A609" s="17">
        <v>1600</v>
      </c>
      <c r="B609" s="17">
        <v>1.264</v>
      </c>
      <c r="C609" s="17">
        <f>(B609/'Computed data'!$B$17)*100</f>
        <v>4.3287671232876708</v>
      </c>
      <c r="D609" s="17">
        <f>A609/'Computed data'!$E$17</f>
        <v>95.001721906209553</v>
      </c>
    </row>
    <row r="610" spans="1:4" x14ac:dyDescent="0.25">
      <c r="A610" s="17">
        <v>1602</v>
      </c>
      <c r="B610" s="17">
        <v>1.266</v>
      </c>
      <c r="C610" s="17">
        <f>(B610/'Computed data'!$B$17)*100</f>
        <v>4.3356164383561646</v>
      </c>
      <c r="D610" s="17">
        <f>A610/'Computed data'!$E$17</f>
        <v>95.120474058592322</v>
      </c>
    </row>
    <row r="611" spans="1:4" x14ac:dyDescent="0.25">
      <c r="A611" s="17">
        <v>1605</v>
      </c>
      <c r="B611" s="17">
        <v>1.268</v>
      </c>
      <c r="C611" s="17">
        <f>(B611/'Computed data'!$B$17)*100</f>
        <v>4.3424657534246576</v>
      </c>
      <c r="D611" s="17">
        <f>A611/'Computed data'!$E$17</f>
        <v>95.29860228716646</v>
      </c>
    </row>
    <row r="612" spans="1:4" x14ac:dyDescent="0.25">
      <c r="A612" s="17">
        <v>1609</v>
      </c>
      <c r="B612" s="17">
        <v>1.27</v>
      </c>
      <c r="C612" s="17">
        <f>(B612/'Computed data'!$B$17)*100</f>
        <v>4.3493150684931505</v>
      </c>
      <c r="D612" s="17">
        <f>A612/'Computed data'!$E$17</f>
        <v>95.536106591931983</v>
      </c>
    </row>
    <row r="613" spans="1:4" x14ac:dyDescent="0.25">
      <c r="A613" s="17">
        <v>1612</v>
      </c>
      <c r="B613" s="17">
        <v>1.2729999999999999</v>
      </c>
      <c r="C613" s="17">
        <f>(B613/'Computed data'!$B$17)*100</f>
        <v>4.3595890410958908</v>
      </c>
      <c r="D613" s="17">
        <f>A613/'Computed data'!$E$17</f>
        <v>95.714234820506121</v>
      </c>
    </row>
    <row r="614" spans="1:4" x14ac:dyDescent="0.25">
      <c r="A614" s="17">
        <v>1615</v>
      </c>
      <c r="B614" s="17">
        <v>1.274</v>
      </c>
      <c r="C614" s="17">
        <f>(B614/'Computed data'!$B$17)*100</f>
        <v>4.3630136986301373</v>
      </c>
      <c r="D614" s="17">
        <f>A614/'Computed data'!$E$17</f>
        <v>95.892363049080274</v>
      </c>
    </row>
    <row r="615" spans="1:4" x14ac:dyDescent="0.25">
      <c r="A615" s="17">
        <v>1618</v>
      </c>
      <c r="B615" s="17">
        <v>1.276</v>
      </c>
      <c r="C615" s="17">
        <f>(B615/'Computed data'!$B$17)*100</f>
        <v>4.3698630136986303</v>
      </c>
      <c r="D615" s="17">
        <f>A615/'Computed data'!$E$17</f>
        <v>96.070491277654412</v>
      </c>
    </row>
    <row r="616" spans="1:4" x14ac:dyDescent="0.25">
      <c r="A616" s="17">
        <v>1620</v>
      </c>
      <c r="B616" s="17">
        <v>1.2789999999999999</v>
      </c>
      <c r="C616" s="17">
        <f>(B616/'Computed data'!$B$17)*100</f>
        <v>4.3801369863013697</v>
      </c>
      <c r="D616" s="17">
        <f>A616/'Computed data'!$E$17</f>
        <v>96.18924343003718</v>
      </c>
    </row>
    <row r="617" spans="1:4" x14ac:dyDescent="0.25">
      <c r="A617" s="17">
        <v>1623</v>
      </c>
      <c r="B617" s="17">
        <v>1.2809999999999999</v>
      </c>
      <c r="C617" s="17">
        <f>(B617/'Computed data'!$B$17)*100</f>
        <v>4.3869863013698627</v>
      </c>
      <c r="D617" s="17">
        <f>A617/'Computed data'!$E$17</f>
        <v>96.367371658611319</v>
      </c>
    </row>
    <row r="618" spans="1:4" x14ac:dyDescent="0.25">
      <c r="A618" s="17">
        <v>1626</v>
      </c>
      <c r="B618" s="17">
        <v>1.2829999999999999</v>
      </c>
      <c r="C618" s="17">
        <f>(B618/'Computed data'!$B$17)*100</f>
        <v>4.3938356164383556</v>
      </c>
      <c r="D618" s="17">
        <f>A618/'Computed data'!$E$17</f>
        <v>96.545499887185457</v>
      </c>
    </row>
    <row r="619" spans="1:4" x14ac:dyDescent="0.25">
      <c r="A619" s="17">
        <v>1630</v>
      </c>
      <c r="B619" s="17">
        <v>1.2849999999999999</v>
      </c>
      <c r="C619" s="17">
        <f>(B619/'Computed data'!$B$17)*100</f>
        <v>4.4006849315068495</v>
      </c>
      <c r="D619" s="17">
        <f>A619/'Computed data'!$E$17</f>
        <v>96.78300419195098</v>
      </c>
    </row>
    <row r="620" spans="1:4" x14ac:dyDescent="0.25">
      <c r="A620" s="17">
        <v>1633</v>
      </c>
      <c r="B620" s="17">
        <v>1.2869999999999999</v>
      </c>
      <c r="C620" s="17">
        <f>(B620/'Computed data'!$B$17)*100</f>
        <v>4.4075342465753424</v>
      </c>
      <c r="D620" s="17">
        <f>A620/'Computed data'!$E$17</f>
        <v>96.961132420525132</v>
      </c>
    </row>
    <row r="621" spans="1:4" x14ac:dyDescent="0.25">
      <c r="A621" s="17">
        <v>1637</v>
      </c>
      <c r="B621" s="17">
        <v>1.2889999999999999</v>
      </c>
      <c r="C621" s="17">
        <f>(B621/'Computed data'!$B$17)*100</f>
        <v>4.4143835616438354</v>
      </c>
      <c r="D621" s="17">
        <f>A621/'Computed data'!$E$17</f>
        <v>97.198636725290655</v>
      </c>
    </row>
    <row r="622" spans="1:4" x14ac:dyDescent="0.25">
      <c r="A622" s="17">
        <v>1639</v>
      </c>
      <c r="B622" s="17">
        <v>1.292</v>
      </c>
      <c r="C622" s="17">
        <f>(B622/'Computed data'!$B$17)*100</f>
        <v>4.4246575342465757</v>
      </c>
      <c r="D622" s="17">
        <f>A622/'Computed data'!$E$17</f>
        <v>97.317388877673409</v>
      </c>
    </row>
    <row r="623" spans="1:4" x14ac:dyDescent="0.25">
      <c r="A623" s="17">
        <v>1643</v>
      </c>
      <c r="B623" s="17">
        <v>1.2929999999999999</v>
      </c>
      <c r="C623" s="17">
        <f>(B623/'Computed data'!$B$17)*100</f>
        <v>4.4280821917808213</v>
      </c>
      <c r="D623" s="17">
        <f>A623/'Computed data'!$E$17</f>
        <v>97.554893182438931</v>
      </c>
    </row>
    <row r="624" spans="1:4" x14ac:dyDescent="0.25">
      <c r="A624" s="17">
        <v>1646</v>
      </c>
      <c r="B624" s="17">
        <v>1.2949999999999999</v>
      </c>
      <c r="C624" s="17">
        <f>(B624/'Computed data'!$B$17)*100</f>
        <v>4.4349315068493151</v>
      </c>
      <c r="D624" s="17">
        <f>A624/'Computed data'!$E$17</f>
        <v>97.733021411013084</v>
      </c>
    </row>
    <row r="625" spans="1:4" x14ac:dyDescent="0.25">
      <c r="A625" s="17">
        <v>1650</v>
      </c>
      <c r="B625" s="17">
        <v>1.298</v>
      </c>
      <c r="C625" s="17">
        <f>(B625/'Computed data'!$B$17)*100</f>
        <v>4.4452054794520555</v>
      </c>
      <c r="D625" s="17">
        <f>A625/'Computed data'!$E$17</f>
        <v>97.970525715778606</v>
      </c>
    </row>
    <row r="626" spans="1:4" x14ac:dyDescent="0.25">
      <c r="A626" s="17">
        <v>1653</v>
      </c>
      <c r="B626" s="17">
        <v>1.3</v>
      </c>
      <c r="C626" s="17">
        <f>(B626/'Computed data'!$B$17)*100</f>
        <v>4.4520547945205484</v>
      </c>
      <c r="D626" s="17">
        <f>A626/'Computed data'!$E$17</f>
        <v>98.148653944352745</v>
      </c>
    </row>
    <row r="627" spans="1:4" x14ac:dyDescent="0.25">
      <c r="A627" s="17">
        <v>1656</v>
      </c>
      <c r="B627" s="17">
        <v>1.3009999999999999</v>
      </c>
      <c r="C627" s="17">
        <f>(B627/'Computed data'!$B$17)*100</f>
        <v>4.4554794520547949</v>
      </c>
      <c r="D627" s="17">
        <f>A627/'Computed data'!$E$17</f>
        <v>98.326782172926883</v>
      </c>
    </row>
    <row r="628" spans="1:4" x14ac:dyDescent="0.25">
      <c r="A628" s="17">
        <v>1658</v>
      </c>
      <c r="B628" s="17">
        <v>1.304</v>
      </c>
      <c r="C628" s="17">
        <f>(B628/'Computed data'!$B$17)*100</f>
        <v>4.4657534246575343</v>
      </c>
      <c r="D628" s="17">
        <f>A628/'Computed data'!$E$17</f>
        <v>98.445534325309652</v>
      </c>
    </row>
    <row r="629" spans="1:4" x14ac:dyDescent="0.25">
      <c r="A629" s="17">
        <v>1662</v>
      </c>
      <c r="B629" s="17">
        <v>1.306</v>
      </c>
      <c r="C629" s="17">
        <f>(B629/'Computed data'!$B$17)*100</f>
        <v>4.4726027397260273</v>
      </c>
      <c r="D629" s="17">
        <f>A629/'Computed data'!$E$17</f>
        <v>98.683038630075174</v>
      </c>
    </row>
    <row r="630" spans="1:4" x14ac:dyDescent="0.25">
      <c r="A630" s="17">
        <v>1665</v>
      </c>
      <c r="B630" s="17">
        <v>1.3080000000000001</v>
      </c>
      <c r="C630" s="17">
        <f>(B630/'Computed data'!$B$17)*100</f>
        <v>4.4794520547945211</v>
      </c>
      <c r="D630" s="17">
        <f>A630/'Computed data'!$E$17</f>
        <v>98.861166858649312</v>
      </c>
    </row>
    <row r="631" spans="1:4" x14ac:dyDescent="0.25">
      <c r="A631" s="17">
        <v>1667</v>
      </c>
      <c r="B631" s="17">
        <v>1.31</v>
      </c>
      <c r="C631" s="17">
        <f>(B631/'Computed data'!$B$17)*100</f>
        <v>4.4863013698630141</v>
      </c>
      <c r="D631" s="17">
        <f>A631/'Computed data'!$E$17</f>
        <v>98.979919011032081</v>
      </c>
    </row>
    <row r="632" spans="1:4" x14ac:dyDescent="0.25">
      <c r="A632" s="17">
        <v>1670</v>
      </c>
      <c r="B632" s="17">
        <v>1.3120000000000001</v>
      </c>
      <c r="C632" s="17">
        <f>(B632/'Computed data'!$B$17)*100</f>
        <v>4.493150684931507</v>
      </c>
      <c r="D632" s="17">
        <f>A632/'Computed data'!$E$17</f>
        <v>99.158047239606219</v>
      </c>
    </row>
    <row r="633" spans="1:4" x14ac:dyDescent="0.25">
      <c r="A633" s="17">
        <v>1673</v>
      </c>
      <c r="B633" s="17">
        <v>1.3140000000000001</v>
      </c>
      <c r="C633" s="17">
        <f>(B633/'Computed data'!$B$17)*100</f>
        <v>4.5000000000000009</v>
      </c>
      <c r="D633" s="17">
        <f>A633/'Computed data'!$E$17</f>
        <v>99.336175468180372</v>
      </c>
    </row>
    <row r="634" spans="1:4" x14ac:dyDescent="0.25">
      <c r="A634" s="17">
        <v>1676</v>
      </c>
      <c r="B634" s="17">
        <v>1.3160000000000001</v>
      </c>
      <c r="C634" s="17">
        <f>(B634/'Computed data'!$B$17)*100</f>
        <v>4.5068493150684938</v>
      </c>
      <c r="D634" s="17">
        <f>A634/'Computed data'!$E$17</f>
        <v>99.51430369675451</v>
      </c>
    </row>
    <row r="635" spans="1:4" x14ac:dyDescent="0.25">
      <c r="A635" s="17">
        <v>1680</v>
      </c>
      <c r="B635" s="17">
        <v>1.3180000000000001</v>
      </c>
      <c r="C635" s="17">
        <f>(B635/'Computed data'!$B$17)*100</f>
        <v>4.5136986301369859</v>
      </c>
      <c r="D635" s="17">
        <f>A635/'Computed data'!$E$17</f>
        <v>99.751808001520033</v>
      </c>
    </row>
    <row r="636" spans="1:4" x14ac:dyDescent="0.25">
      <c r="A636" s="17">
        <v>1682</v>
      </c>
      <c r="B636" s="17">
        <v>1.32</v>
      </c>
      <c r="C636" s="17">
        <f>(B636/'Computed data'!$B$17)*100</f>
        <v>4.5205479452054798</v>
      </c>
      <c r="D636" s="17">
        <f>A636/'Computed data'!$E$17</f>
        <v>99.870560153902801</v>
      </c>
    </row>
    <row r="637" spans="1:4" x14ac:dyDescent="0.25">
      <c r="A637" s="17">
        <v>1685</v>
      </c>
      <c r="B637" s="17">
        <v>1.323</v>
      </c>
      <c r="C637" s="17">
        <f>(B637/'Computed data'!$B$17)*100</f>
        <v>4.5308219178082192</v>
      </c>
      <c r="D637" s="17">
        <f>A637/'Computed data'!$E$17</f>
        <v>100.04868838247694</v>
      </c>
    </row>
    <row r="638" spans="1:4" x14ac:dyDescent="0.25">
      <c r="A638" s="17">
        <v>1688</v>
      </c>
      <c r="B638" s="17">
        <v>1.325</v>
      </c>
      <c r="C638" s="17">
        <f>(B638/'Computed data'!$B$17)*100</f>
        <v>4.5376712328767121</v>
      </c>
      <c r="D638" s="17">
        <f>A638/'Computed data'!$E$17</f>
        <v>100.22681661105108</v>
      </c>
    </row>
    <row r="639" spans="1:4" x14ac:dyDescent="0.25">
      <c r="A639" s="17">
        <v>1692</v>
      </c>
      <c r="B639" s="17">
        <v>1.327</v>
      </c>
      <c r="C639" s="17">
        <f>(B639/'Computed data'!$B$17)*100</f>
        <v>4.544520547945206</v>
      </c>
      <c r="D639" s="17">
        <f>A639/'Computed data'!$E$17</f>
        <v>100.4643209158166</v>
      </c>
    </row>
    <row r="640" spans="1:4" x14ac:dyDescent="0.25">
      <c r="A640" s="17">
        <v>1695</v>
      </c>
      <c r="B640" s="17">
        <v>1.329</v>
      </c>
      <c r="C640" s="17">
        <f>(B640/'Computed data'!$B$17)*100</f>
        <v>4.5513698630136989</v>
      </c>
      <c r="D640" s="17">
        <f>A640/'Computed data'!$E$17</f>
        <v>100.64244914439075</v>
      </c>
    </row>
    <row r="641" spans="1:4" x14ac:dyDescent="0.25">
      <c r="A641" s="17">
        <v>1699</v>
      </c>
      <c r="B641" s="17">
        <v>1.331</v>
      </c>
      <c r="C641" s="17">
        <f>(B641/'Computed data'!$B$17)*100</f>
        <v>4.5582191780821919</v>
      </c>
      <c r="D641" s="17">
        <f>A641/'Computed data'!$E$17</f>
        <v>100.87995344915628</v>
      </c>
    </row>
    <row r="642" spans="1:4" x14ac:dyDescent="0.25">
      <c r="A642" s="17">
        <v>1702</v>
      </c>
      <c r="B642" s="17">
        <v>1.333</v>
      </c>
      <c r="C642" s="17">
        <f>(B642/'Computed data'!$B$17)*100</f>
        <v>4.5650684931506849</v>
      </c>
      <c r="D642" s="17">
        <f>A642/'Computed data'!$E$17</f>
        <v>101.05808167773041</v>
      </c>
    </row>
    <row r="643" spans="1:4" x14ac:dyDescent="0.25">
      <c r="A643" s="17">
        <v>1705</v>
      </c>
      <c r="B643" s="17">
        <v>1.335</v>
      </c>
      <c r="C643" s="17">
        <f>(B643/'Computed data'!$B$17)*100</f>
        <v>4.5719178082191778</v>
      </c>
      <c r="D643" s="17">
        <f>A643/'Computed data'!$E$17</f>
        <v>101.23620990630455</v>
      </c>
    </row>
    <row r="644" spans="1:4" x14ac:dyDescent="0.25">
      <c r="A644" s="17">
        <v>1707</v>
      </c>
      <c r="B644" s="17">
        <v>1.337</v>
      </c>
      <c r="C644" s="17">
        <f>(B644/'Computed data'!$B$17)*100</f>
        <v>4.5787671232876717</v>
      </c>
      <c r="D644" s="17">
        <f>A644/'Computed data'!$E$17</f>
        <v>101.35496205868732</v>
      </c>
    </row>
    <row r="645" spans="1:4" x14ac:dyDescent="0.25">
      <c r="A645" s="17">
        <v>1710</v>
      </c>
      <c r="B645" s="17">
        <v>1.339</v>
      </c>
      <c r="C645" s="17">
        <f>(B645/'Computed data'!$B$17)*100</f>
        <v>4.5856164383561646</v>
      </c>
      <c r="D645" s="17">
        <f>A645/'Computed data'!$E$17</f>
        <v>101.53309028726146</v>
      </c>
    </row>
    <row r="646" spans="1:4" x14ac:dyDescent="0.25">
      <c r="A646" s="17">
        <v>1713</v>
      </c>
      <c r="B646" s="17">
        <v>1.341</v>
      </c>
      <c r="C646" s="17">
        <f>(B646/'Computed data'!$B$17)*100</f>
        <v>4.5924657534246576</v>
      </c>
      <c r="D646" s="17">
        <f>A646/'Computed data'!$E$17</f>
        <v>101.71121851583561</v>
      </c>
    </row>
    <row r="647" spans="1:4" x14ac:dyDescent="0.25">
      <c r="A647" s="17">
        <v>1717</v>
      </c>
      <c r="B647" s="17">
        <v>1.343</v>
      </c>
      <c r="C647" s="17">
        <f>(B647/'Computed data'!$B$17)*100</f>
        <v>4.5993150684931505</v>
      </c>
      <c r="D647" s="17">
        <f>A647/'Computed data'!$E$17</f>
        <v>101.94872282060113</v>
      </c>
    </row>
    <row r="648" spans="1:4" x14ac:dyDescent="0.25">
      <c r="A648" s="17">
        <v>1720</v>
      </c>
      <c r="B648" s="17">
        <v>1.345</v>
      </c>
      <c r="C648" s="17">
        <f>(B648/'Computed data'!$B$17)*100</f>
        <v>4.6061643835616435</v>
      </c>
      <c r="D648" s="17">
        <f>A648/'Computed data'!$E$17</f>
        <v>102.12685104917527</v>
      </c>
    </row>
    <row r="649" spans="1:4" x14ac:dyDescent="0.25">
      <c r="A649" s="17">
        <v>1723</v>
      </c>
      <c r="B649" s="17">
        <v>1.3480000000000001</v>
      </c>
      <c r="C649" s="17">
        <f>(B649/'Computed data'!$B$17)*100</f>
        <v>4.6164383561643838</v>
      </c>
      <c r="D649" s="17">
        <f>A649/'Computed data'!$E$17</f>
        <v>102.30497927774941</v>
      </c>
    </row>
    <row r="650" spans="1:4" x14ac:dyDescent="0.25">
      <c r="A650" s="17">
        <v>1725</v>
      </c>
      <c r="B650" s="17">
        <v>1.35</v>
      </c>
      <c r="C650" s="17">
        <f>(B650/'Computed data'!$B$17)*100</f>
        <v>4.6232876712328768</v>
      </c>
      <c r="D650" s="17">
        <f>A650/'Computed data'!$E$17</f>
        <v>102.42373143013218</v>
      </c>
    </row>
    <row r="651" spans="1:4" x14ac:dyDescent="0.25">
      <c r="A651" s="17">
        <v>1728</v>
      </c>
      <c r="B651" s="17">
        <v>1.3520000000000001</v>
      </c>
      <c r="C651" s="17">
        <f>(B651/'Computed data'!$B$17)*100</f>
        <v>4.6301369863013706</v>
      </c>
      <c r="D651" s="17">
        <f>A651/'Computed data'!$E$17</f>
        <v>102.60185965870632</v>
      </c>
    </row>
    <row r="652" spans="1:4" x14ac:dyDescent="0.25">
      <c r="A652" s="17">
        <v>1732</v>
      </c>
      <c r="B652" s="17">
        <v>1.3540000000000001</v>
      </c>
      <c r="C652" s="17">
        <f>(B652/'Computed data'!$B$17)*100</f>
        <v>4.6369863013698636</v>
      </c>
      <c r="D652" s="17">
        <f>A652/'Computed data'!$E$17</f>
        <v>102.83936396347184</v>
      </c>
    </row>
    <row r="653" spans="1:4" x14ac:dyDescent="0.25">
      <c r="A653" s="17">
        <v>1733</v>
      </c>
      <c r="B653" s="17">
        <v>1.3560000000000001</v>
      </c>
      <c r="C653" s="17">
        <f>(B653/'Computed data'!$B$17)*100</f>
        <v>4.6438356164383565</v>
      </c>
      <c r="D653" s="17">
        <f>A653/'Computed data'!$E$17</f>
        <v>102.89874003966322</v>
      </c>
    </row>
    <row r="654" spans="1:4" x14ac:dyDescent="0.25">
      <c r="A654" s="17">
        <v>1737</v>
      </c>
      <c r="B654" s="17">
        <v>1.3580000000000001</v>
      </c>
      <c r="C654" s="17">
        <f>(B654/'Computed data'!$B$17)*100</f>
        <v>4.6506849315068495</v>
      </c>
      <c r="D654" s="17">
        <f>A654/'Computed data'!$E$17</f>
        <v>103.13624434442875</v>
      </c>
    </row>
    <row r="655" spans="1:4" x14ac:dyDescent="0.25">
      <c r="A655" s="17">
        <v>1740</v>
      </c>
      <c r="B655" s="17">
        <v>1.36</v>
      </c>
      <c r="C655" s="17">
        <f>(B655/'Computed data'!$B$17)*100</f>
        <v>4.6575342465753424</v>
      </c>
      <c r="D655" s="17">
        <f>A655/'Computed data'!$E$17</f>
        <v>103.31437257300288</v>
      </c>
    </row>
    <row r="656" spans="1:4" x14ac:dyDescent="0.25">
      <c r="A656" s="17">
        <v>1743</v>
      </c>
      <c r="B656" s="17">
        <v>1.3620000000000001</v>
      </c>
      <c r="C656" s="17">
        <f>(B656/'Computed data'!$B$17)*100</f>
        <v>4.6643835616438363</v>
      </c>
      <c r="D656" s="17">
        <f>A656/'Computed data'!$E$17</f>
        <v>103.49250080157704</v>
      </c>
    </row>
    <row r="657" spans="1:4" x14ac:dyDescent="0.25">
      <c r="A657" s="17">
        <v>1746</v>
      </c>
      <c r="B657" s="17">
        <v>1.365</v>
      </c>
      <c r="C657" s="17">
        <f>(B657/'Computed data'!$B$17)*100</f>
        <v>4.6746575342465757</v>
      </c>
      <c r="D657" s="17">
        <f>A657/'Computed data'!$E$17</f>
        <v>103.67062903015118</v>
      </c>
    </row>
    <row r="658" spans="1:4" x14ac:dyDescent="0.25">
      <c r="A658" s="17">
        <v>1748</v>
      </c>
      <c r="B658" s="17">
        <v>1.367</v>
      </c>
      <c r="C658" s="17">
        <f>(B658/'Computed data'!$B$17)*100</f>
        <v>4.6815068493150687</v>
      </c>
      <c r="D658" s="17">
        <f>A658/'Computed data'!$E$17</f>
        <v>103.78938118253394</v>
      </c>
    </row>
    <row r="659" spans="1:4" x14ac:dyDescent="0.25">
      <c r="A659" s="17">
        <v>1750</v>
      </c>
      <c r="B659" s="17">
        <v>1.369</v>
      </c>
      <c r="C659" s="17">
        <f>(B659/'Computed data'!$B$17)*100</f>
        <v>4.6883561643835616</v>
      </c>
      <c r="D659" s="17">
        <f>A659/'Computed data'!$E$17</f>
        <v>103.9081333349167</v>
      </c>
    </row>
    <row r="660" spans="1:4" x14ac:dyDescent="0.25">
      <c r="A660" s="17">
        <v>1753</v>
      </c>
      <c r="B660" s="17">
        <v>1.37</v>
      </c>
      <c r="C660" s="17">
        <f>(B660/'Computed data'!$B$17)*100</f>
        <v>4.6917808219178081</v>
      </c>
      <c r="D660" s="17">
        <f>A660/'Computed data'!$E$17</f>
        <v>104.08626156349084</v>
      </c>
    </row>
    <row r="661" spans="1:4" x14ac:dyDescent="0.25">
      <c r="A661" s="17">
        <v>1757</v>
      </c>
      <c r="B661" s="17">
        <v>1.373</v>
      </c>
      <c r="C661" s="17">
        <f>(B661/'Computed data'!$B$17)*100</f>
        <v>4.7020547945205475</v>
      </c>
      <c r="D661" s="17">
        <f>A661/'Computed data'!$E$17</f>
        <v>104.32376586825637</v>
      </c>
    </row>
    <row r="662" spans="1:4" x14ac:dyDescent="0.25">
      <c r="A662" s="17">
        <v>1760</v>
      </c>
      <c r="B662" s="17">
        <v>1.375</v>
      </c>
      <c r="C662" s="17">
        <f>(B662/'Computed data'!$B$17)*100</f>
        <v>4.7089041095890414</v>
      </c>
      <c r="D662" s="17">
        <f>A662/'Computed data'!$E$17</f>
        <v>104.50189409683051</v>
      </c>
    </row>
    <row r="663" spans="1:4" x14ac:dyDescent="0.25">
      <c r="A663" s="17">
        <v>1763</v>
      </c>
      <c r="B663" s="17">
        <v>1.377</v>
      </c>
      <c r="C663" s="17">
        <f>(B663/'Computed data'!$B$17)*100</f>
        <v>4.7157534246575343</v>
      </c>
      <c r="D663" s="17">
        <f>A663/'Computed data'!$E$17</f>
        <v>104.68002232540465</v>
      </c>
    </row>
    <row r="664" spans="1:4" x14ac:dyDescent="0.25">
      <c r="A664" s="17">
        <v>1765</v>
      </c>
      <c r="B664" s="17">
        <v>1.379</v>
      </c>
      <c r="C664" s="17">
        <f>(B664/'Computed data'!$B$17)*100</f>
        <v>4.7226027397260273</v>
      </c>
      <c r="D664" s="17">
        <f>A664/'Computed data'!$E$17</f>
        <v>104.79877447778742</v>
      </c>
    </row>
    <row r="665" spans="1:4" x14ac:dyDescent="0.25">
      <c r="A665" s="17">
        <v>1768</v>
      </c>
      <c r="B665" s="17">
        <v>1.381</v>
      </c>
      <c r="C665" s="17">
        <f>(B665/'Computed data'!$B$17)*100</f>
        <v>4.7294520547945211</v>
      </c>
      <c r="D665" s="17">
        <f>A665/'Computed data'!$E$17</f>
        <v>104.97690270636156</v>
      </c>
    </row>
    <row r="666" spans="1:4" x14ac:dyDescent="0.25">
      <c r="A666" s="17">
        <v>1771</v>
      </c>
      <c r="B666" s="17">
        <v>1.383</v>
      </c>
      <c r="C666" s="17">
        <f>(B666/'Computed data'!$B$17)*100</f>
        <v>4.7363013698630132</v>
      </c>
      <c r="D666" s="17">
        <f>A666/'Computed data'!$E$17</f>
        <v>105.1550309349357</v>
      </c>
    </row>
    <row r="667" spans="1:4" x14ac:dyDescent="0.25">
      <c r="A667" s="17">
        <v>1773</v>
      </c>
      <c r="B667" s="17">
        <v>1.385</v>
      </c>
      <c r="C667" s="17">
        <f>(B667/'Computed data'!$B$17)*100</f>
        <v>4.743150684931507</v>
      </c>
      <c r="D667" s="17">
        <f>A667/'Computed data'!$E$17</f>
        <v>105.27378308731846</v>
      </c>
    </row>
    <row r="668" spans="1:4" x14ac:dyDescent="0.25">
      <c r="A668" s="17">
        <v>1777</v>
      </c>
      <c r="B668" s="17">
        <v>1.387</v>
      </c>
      <c r="C668" s="17">
        <f>(B668/'Computed data'!$B$17)*100</f>
        <v>4.75</v>
      </c>
      <c r="D668" s="17">
        <f>A668/'Computed data'!$E$17</f>
        <v>105.51128739208399</v>
      </c>
    </row>
    <row r="669" spans="1:4" x14ac:dyDescent="0.25">
      <c r="A669" s="17">
        <v>1779</v>
      </c>
      <c r="B669" s="17">
        <v>1.389</v>
      </c>
      <c r="C669" s="17">
        <f>(B669/'Computed data'!$B$17)*100</f>
        <v>4.756849315068493</v>
      </c>
      <c r="D669" s="17">
        <f>A669/'Computed data'!$E$17</f>
        <v>105.63003954446675</v>
      </c>
    </row>
    <row r="670" spans="1:4" x14ac:dyDescent="0.25">
      <c r="A670" s="17">
        <v>1782</v>
      </c>
      <c r="B670" s="17">
        <v>1.391</v>
      </c>
      <c r="C670" s="17">
        <f>(B670/'Computed data'!$B$17)*100</f>
        <v>4.7636986301369868</v>
      </c>
      <c r="D670" s="17">
        <f>A670/'Computed data'!$E$17</f>
        <v>105.80816777304089</v>
      </c>
    </row>
    <row r="671" spans="1:4" x14ac:dyDescent="0.25">
      <c r="A671" s="17">
        <v>1785</v>
      </c>
      <c r="B671" s="17">
        <v>1.3939999999999999</v>
      </c>
      <c r="C671" s="17">
        <f>(B671/'Computed data'!$B$17)*100</f>
        <v>4.7739726027397262</v>
      </c>
      <c r="D671" s="17">
        <f>A671/'Computed data'!$E$17</f>
        <v>105.98629600161503</v>
      </c>
    </row>
    <row r="672" spans="1:4" x14ac:dyDescent="0.25">
      <c r="A672" s="17">
        <v>1787</v>
      </c>
      <c r="B672" s="17">
        <v>1.3959999999999999</v>
      </c>
      <c r="C672" s="17">
        <f>(B672/'Computed data'!$B$17)*100</f>
        <v>4.7808219178082183</v>
      </c>
      <c r="D672" s="17">
        <f>A672/'Computed data'!$E$17</f>
        <v>106.1050481539978</v>
      </c>
    </row>
    <row r="673" spans="1:4" x14ac:dyDescent="0.25">
      <c r="A673" s="17">
        <v>1790</v>
      </c>
      <c r="B673" s="17">
        <v>1.3979999999999999</v>
      </c>
      <c r="C673" s="17">
        <f>(B673/'Computed data'!$B$17)*100</f>
        <v>4.7876712328767121</v>
      </c>
      <c r="D673" s="17">
        <f>A673/'Computed data'!$E$17</f>
        <v>106.28317638257194</v>
      </c>
    </row>
    <row r="674" spans="1:4" x14ac:dyDescent="0.25">
      <c r="A674" s="17">
        <v>1793</v>
      </c>
      <c r="B674" s="17">
        <v>1.4</v>
      </c>
      <c r="C674" s="17">
        <f>(B674/'Computed data'!$B$17)*100</f>
        <v>4.7945205479452051</v>
      </c>
      <c r="D674" s="17">
        <f>A674/'Computed data'!$E$17</f>
        <v>106.46130461114608</v>
      </c>
    </row>
    <row r="675" spans="1:4" x14ac:dyDescent="0.25">
      <c r="A675" s="17">
        <v>1797</v>
      </c>
      <c r="B675" s="17">
        <v>1.4019999999999999</v>
      </c>
      <c r="C675" s="17">
        <f>(B675/'Computed data'!$B$17)*100</f>
        <v>4.8013698630136981</v>
      </c>
      <c r="D675" s="17">
        <f>A675/'Computed data'!$E$17</f>
        <v>106.69880891591161</v>
      </c>
    </row>
    <row r="676" spans="1:4" x14ac:dyDescent="0.25">
      <c r="A676" s="17">
        <v>1799</v>
      </c>
      <c r="B676" s="17">
        <v>1.4039999999999999</v>
      </c>
      <c r="C676" s="17">
        <f>(B676/'Computed data'!$B$17)*100</f>
        <v>4.8082191780821919</v>
      </c>
      <c r="D676" s="17">
        <f>A676/'Computed data'!$E$17</f>
        <v>106.81756106829437</v>
      </c>
    </row>
    <row r="677" spans="1:4" x14ac:dyDescent="0.25">
      <c r="A677" s="17">
        <v>1803</v>
      </c>
      <c r="B677" s="17">
        <v>1.407</v>
      </c>
      <c r="C677" s="17">
        <f>(B677/'Computed data'!$B$17)*100</f>
        <v>4.8184931506849322</v>
      </c>
      <c r="D677" s="17">
        <f>A677/'Computed data'!$E$17</f>
        <v>107.05506537305989</v>
      </c>
    </row>
    <row r="678" spans="1:4" x14ac:dyDescent="0.25">
      <c r="A678" s="17">
        <v>1807</v>
      </c>
      <c r="B678" s="17">
        <v>1.4079999999999999</v>
      </c>
      <c r="C678" s="17">
        <f>(B678/'Computed data'!$B$17)*100</f>
        <v>4.8219178082191778</v>
      </c>
      <c r="D678" s="17">
        <f>A678/'Computed data'!$E$17</f>
        <v>107.29256967782541</v>
      </c>
    </row>
    <row r="679" spans="1:4" x14ac:dyDescent="0.25">
      <c r="A679" s="17">
        <v>1810</v>
      </c>
      <c r="B679" s="17">
        <v>1.41</v>
      </c>
      <c r="C679" s="17">
        <f>(B679/'Computed data'!$B$17)*100</f>
        <v>4.8287671232876708</v>
      </c>
      <c r="D679" s="17">
        <f>A679/'Computed data'!$E$17</f>
        <v>107.47069790639956</v>
      </c>
    </row>
    <row r="680" spans="1:4" x14ac:dyDescent="0.25">
      <c r="A680" s="17">
        <v>1813</v>
      </c>
      <c r="B680" s="17">
        <v>1.413</v>
      </c>
      <c r="C680" s="17">
        <f>(B680/'Computed data'!$B$17)*100</f>
        <v>4.8390410958904111</v>
      </c>
      <c r="D680" s="17">
        <f>A680/'Computed data'!$E$17</f>
        <v>107.6488261349737</v>
      </c>
    </row>
    <row r="681" spans="1:4" x14ac:dyDescent="0.25">
      <c r="A681" s="17">
        <v>1815</v>
      </c>
      <c r="B681" s="17">
        <v>1.415</v>
      </c>
      <c r="C681" s="17">
        <f>(B681/'Computed data'!$B$17)*100</f>
        <v>4.845890410958904</v>
      </c>
      <c r="D681" s="17">
        <f>A681/'Computed data'!$E$17</f>
        <v>107.76757828735646</v>
      </c>
    </row>
    <row r="682" spans="1:4" x14ac:dyDescent="0.25">
      <c r="A682" s="17">
        <v>1818</v>
      </c>
      <c r="B682" s="17">
        <v>1.417</v>
      </c>
      <c r="C682" s="17">
        <f>(B682/'Computed data'!$B$17)*100</f>
        <v>4.8527397260273979</v>
      </c>
      <c r="D682" s="17">
        <f>A682/'Computed data'!$E$17</f>
        <v>107.94570651593061</v>
      </c>
    </row>
    <row r="683" spans="1:4" x14ac:dyDescent="0.25">
      <c r="A683" s="17">
        <v>1820</v>
      </c>
      <c r="B683" s="17">
        <v>1.419</v>
      </c>
      <c r="C683" s="17">
        <f>(B683/'Computed data'!$B$17)*100</f>
        <v>4.8595890410958908</v>
      </c>
      <c r="D683" s="17">
        <f>A683/'Computed data'!$E$17</f>
        <v>108.06445866831336</v>
      </c>
    </row>
    <row r="684" spans="1:4" x14ac:dyDescent="0.25">
      <c r="A684" s="17">
        <v>1822</v>
      </c>
      <c r="B684" s="17">
        <v>1.421</v>
      </c>
      <c r="C684" s="17">
        <f>(B684/'Computed data'!$B$17)*100</f>
        <v>4.8664383561643838</v>
      </c>
      <c r="D684" s="17">
        <f>A684/'Computed data'!$E$17</f>
        <v>108.18321082069613</v>
      </c>
    </row>
    <row r="685" spans="1:4" x14ac:dyDescent="0.25">
      <c r="A685" s="17">
        <v>1825</v>
      </c>
      <c r="B685" s="17">
        <v>1.423</v>
      </c>
      <c r="C685" s="17">
        <f>(B685/'Computed data'!$B$17)*100</f>
        <v>4.8732876712328768</v>
      </c>
      <c r="D685" s="17">
        <f>A685/'Computed data'!$E$17</f>
        <v>108.36133904927027</v>
      </c>
    </row>
    <row r="686" spans="1:4" x14ac:dyDescent="0.25">
      <c r="A686" s="17">
        <v>1828</v>
      </c>
      <c r="B686" s="17">
        <v>1.425</v>
      </c>
      <c r="C686" s="17">
        <f>(B686/'Computed data'!$B$17)*100</f>
        <v>4.8801369863013697</v>
      </c>
      <c r="D686" s="17">
        <f>A686/'Computed data'!$E$17</f>
        <v>108.53946727784441</v>
      </c>
    </row>
    <row r="687" spans="1:4" x14ac:dyDescent="0.25">
      <c r="A687" s="17">
        <v>1831</v>
      </c>
      <c r="B687" s="17">
        <v>1.427</v>
      </c>
      <c r="C687" s="17">
        <f>(B687/'Computed data'!$B$17)*100</f>
        <v>4.8869863013698636</v>
      </c>
      <c r="D687" s="17">
        <f>A687/'Computed data'!$E$17</f>
        <v>108.71759550641856</v>
      </c>
    </row>
    <row r="688" spans="1:4" x14ac:dyDescent="0.25">
      <c r="A688" s="17">
        <v>1833</v>
      </c>
      <c r="B688" s="17">
        <v>1.429</v>
      </c>
      <c r="C688" s="17">
        <f>(B688/'Computed data'!$B$17)*100</f>
        <v>4.8938356164383565</v>
      </c>
      <c r="D688" s="17">
        <f>A688/'Computed data'!$E$17</f>
        <v>108.83634765880132</v>
      </c>
    </row>
    <row r="689" spans="1:4" x14ac:dyDescent="0.25">
      <c r="A689" s="17">
        <v>1836</v>
      </c>
      <c r="B689" s="17">
        <v>1.431</v>
      </c>
      <c r="C689" s="17">
        <f>(B689/'Computed data'!$B$17)*100</f>
        <v>4.9006849315068495</v>
      </c>
      <c r="D689" s="17">
        <f>A689/'Computed data'!$E$17</f>
        <v>109.01447588737547</v>
      </c>
    </row>
    <row r="690" spans="1:4" x14ac:dyDescent="0.25">
      <c r="A690" s="17">
        <v>1838</v>
      </c>
      <c r="B690" s="17">
        <v>1.4330000000000001</v>
      </c>
      <c r="C690" s="17">
        <f>(B690/'Computed data'!$B$17)*100</f>
        <v>4.9075342465753433</v>
      </c>
      <c r="D690" s="17">
        <f>A690/'Computed data'!$E$17</f>
        <v>109.13322803975822</v>
      </c>
    </row>
    <row r="691" spans="1:4" x14ac:dyDescent="0.25">
      <c r="A691" s="17">
        <v>1842</v>
      </c>
      <c r="B691" s="17">
        <v>1.4350000000000001</v>
      </c>
      <c r="C691" s="17">
        <f>(B691/'Computed data'!$B$17)*100</f>
        <v>4.9143835616438363</v>
      </c>
      <c r="D691" s="17">
        <f>A691/'Computed data'!$E$17</f>
        <v>109.37073234452374</v>
      </c>
    </row>
    <row r="692" spans="1:4" x14ac:dyDescent="0.25">
      <c r="A692" s="17">
        <v>1845</v>
      </c>
      <c r="B692" s="17">
        <v>1.4370000000000001</v>
      </c>
      <c r="C692" s="17">
        <f>(B692/'Computed data'!$B$17)*100</f>
        <v>4.9212328767123292</v>
      </c>
      <c r="D692" s="17">
        <f>A692/'Computed data'!$E$17</f>
        <v>109.5488605730979</v>
      </c>
    </row>
    <row r="693" spans="1:4" x14ac:dyDescent="0.25">
      <c r="A693" s="17">
        <v>1848</v>
      </c>
      <c r="B693" s="17">
        <v>1.44</v>
      </c>
      <c r="C693" s="17">
        <f>(B693/'Computed data'!$B$17)*100</f>
        <v>4.9315068493150687</v>
      </c>
      <c r="D693" s="17">
        <f>A693/'Computed data'!$E$17</f>
        <v>109.72698880167204</v>
      </c>
    </row>
    <row r="694" spans="1:4" x14ac:dyDescent="0.25">
      <c r="A694" s="17">
        <v>1850</v>
      </c>
      <c r="B694" s="17">
        <v>1.4419999999999999</v>
      </c>
      <c r="C694" s="17">
        <f>(B694/'Computed data'!$B$17)*100</f>
        <v>4.9383561643835616</v>
      </c>
      <c r="D694" s="17">
        <f>A694/'Computed data'!$E$17</f>
        <v>109.8457409540548</v>
      </c>
    </row>
    <row r="695" spans="1:4" x14ac:dyDescent="0.25">
      <c r="A695" s="17">
        <v>1852</v>
      </c>
      <c r="B695" s="17">
        <v>1.444</v>
      </c>
      <c r="C695" s="17">
        <f>(B695/'Computed data'!$B$17)*100</f>
        <v>4.9452054794520546</v>
      </c>
      <c r="D695" s="17">
        <f>A695/'Computed data'!$E$17</f>
        <v>109.96449310643756</v>
      </c>
    </row>
    <row r="696" spans="1:4" x14ac:dyDescent="0.25">
      <c r="A696" s="17">
        <v>1855</v>
      </c>
      <c r="B696" s="17">
        <v>1.446</v>
      </c>
      <c r="C696" s="17">
        <f>(B696/'Computed data'!$B$17)*100</f>
        <v>4.9520547945205484</v>
      </c>
      <c r="D696" s="17">
        <f>A696/'Computed data'!$E$17</f>
        <v>110.1426213350117</v>
      </c>
    </row>
    <row r="697" spans="1:4" x14ac:dyDescent="0.25">
      <c r="A697" s="17">
        <v>1858</v>
      </c>
      <c r="B697" s="17">
        <v>1.448</v>
      </c>
      <c r="C697" s="17">
        <f>(B697/'Computed data'!$B$17)*100</f>
        <v>4.9589041095890414</v>
      </c>
      <c r="D697" s="17">
        <f>A697/'Computed data'!$E$17</f>
        <v>110.32074956358585</v>
      </c>
    </row>
    <row r="698" spans="1:4" x14ac:dyDescent="0.25">
      <c r="A698" s="17">
        <v>1862</v>
      </c>
      <c r="B698" s="17">
        <v>1.45</v>
      </c>
      <c r="C698" s="17">
        <f>(B698/'Computed data'!$B$17)*100</f>
        <v>4.9657534246575343</v>
      </c>
      <c r="D698" s="17">
        <f>A698/'Computed data'!$E$17</f>
        <v>110.55825386835137</v>
      </c>
    </row>
    <row r="699" spans="1:4" x14ac:dyDescent="0.25">
      <c r="A699" s="17">
        <v>1864</v>
      </c>
      <c r="B699" s="17">
        <v>1.452</v>
      </c>
      <c r="C699" s="17">
        <f>(B699/'Computed data'!$B$17)*100</f>
        <v>4.9726027397260273</v>
      </c>
      <c r="D699" s="17">
        <f>A699/'Computed data'!$E$17</f>
        <v>110.67700602073413</v>
      </c>
    </row>
    <row r="700" spans="1:4" x14ac:dyDescent="0.25">
      <c r="A700" s="17">
        <v>1867</v>
      </c>
      <c r="B700" s="17">
        <v>1.454</v>
      </c>
      <c r="C700" s="17">
        <f>(B700/'Computed data'!$B$17)*100</f>
        <v>4.9794520547945202</v>
      </c>
      <c r="D700" s="17">
        <f>A700/'Computed data'!$E$17</f>
        <v>110.85513424930828</v>
      </c>
    </row>
    <row r="701" spans="1:4" x14ac:dyDescent="0.25">
      <c r="A701" s="17">
        <v>1869</v>
      </c>
      <c r="B701" s="17">
        <v>1.4570000000000001</v>
      </c>
      <c r="C701" s="17">
        <f>(B701/'Computed data'!$B$17)*100</f>
        <v>4.9897260273972606</v>
      </c>
      <c r="D701" s="17">
        <f>A701/'Computed data'!$E$17</f>
        <v>110.97388640169103</v>
      </c>
    </row>
    <row r="702" spans="1:4" x14ac:dyDescent="0.25">
      <c r="A702" s="17">
        <v>1873</v>
      </c>
      <c r="B702" s="17">
        <v>1.458</v>
      </c>
      <c r="C702" s="17">
        <f>(B702/'Computed data'!$B$17)*100</f>
        <v>4.993150684931507</v>
      </c>
      <c r="D702" s="17">
        <f>A702/'Computed data'!$E$17</f>
        <v>111.21139070645656</v>
      </c>
    </row>
    <row r="703" spans="1:4" x14ac:dyDescent="0.25">
      <c r="A703" s="17">
        <v>1875</v>
      </c>
      <c r="B703" s="17">
        <v>1.46</v>
      </c>
      <c r="C703" s="17">
        <f>(B703/'Computed data'!$B$17)*100</f>
        <v>5</v>
      </c>
      <c r="D703" s="17">
        <f>A703/'Computed data'!$E$17</f>
        <v>111.33014285883932</v>
      </c>
    </row>
    <row r="704" spans="1:4" x14ac:dyDescent="0.25">
      <c r="A704" s="17">
        <v>1878</v>
      </c>
      <c r="B704" s="17">
        <v>1.4630000000000001</v>
      </c>
      <c r="C704" s="17">
        <f>(B704/'Computed data'!$B$17)*100</f>
        <v>5.0102739726027394</v>
      </c>
      <c r="D704" s="17">
        <f>A704/'Computed data'!$E$17</f>
        <v>111.50827108741346</v>
      </c>
    </row>
    <row r="705" spans="1:4" x14ac:dyDescent="0.25">
      <c r="A705" s="17">
        <v>1880</v>
      </c>
      <c r="B705" s="17">
        <v>1.4650000000000001</v>
      </c>
      <c r="C705" s="17">
        <f>(B705/'Computed data'!$B$17)*100</f>
        <v>5.0171232876712333</v>
      </c>
      <c r="D705" s="17">
        <f>A705/'Computed data'!$E$17</f>
        <v>111.62702323979623</v>
      </c>
    </row>
    <row r="706" spans="1:4" x14ac:dyDescent="0.25">
      <c r="A706" s="17">
        <v>1883</v>
      </c>
      <c r="B706" s="17">
        <v>1.4670000000000001</v>
      </c>
      <c r="C706" s="17">
        <f>(B706/'Computed data'!$B$17)*100</f>
        <v>5.0239726027397262</v>
      </c>
      <c r="D706" s="17">
        <f>A706/'Computed data'!$E$17</f>
        <v>111.80515146837037</v>
      </c>
    </row>
    <row r="707" spans="1:4" x14ac:dyDescent="0.25">
      <c r="A707" s="17">
        <v>1887</v>
      </c>
      <c r="B707" s="17">
        <v>1.4690000000000001</v>
      </c>
      <c r="C707" s="17">
        <f>(B707/'Computed data'!$B$17)*100</f>
        <v>5.0308219178082192</v>
      </c>
      <c r="D707" s="17">
        <f>A707/'Computed data'!$E$17</f>
        <v>112.04265577313589</v>
      </c>
    </row>
    <row r="708" spans="1:4" x14ac:dyDescent="0.25">
      <c r="A708" s="17">
        <v>1890</v>
      </c>
      <c r="B708" s="17">
        <v>1.4710000000000001</v>
      </c>
      <c r="C708" s="17">
        <f>(B708/'Computed data'!$B$17)*100</f>
        <v>5.037671232876713</v>
      </c>
      <c r="D708" s="17">
        <f>A708/'Computed data'!$E$17</f>
        <v>112.22078400171003</v>
      </c>
    </row>
    <row r="709" spans="1:4" x14ac:dyDescent="0.25">
      <c r="A709" s="17">
        <v>1893</v>
      </c>
      <c r="B709" s="17">
        <v>1.4730000000000001</v>
      </c>
      <c r="C709" s="17">
        <f>(B709/'Computed data'!$B$17)*100</f>
        <v>5.044520547945206</v>
      </c>
      <c r="D709" s="17">
        <f>A709/'Computed data'!$E$17</f>
        <v>112.39891223028418</v>
      </c>
    </row>
    <row r="710" spans="1:4" x14ac:dyDescent="0.25">
      <c r="A710" s="17">
        <v>1895</v>
      </c>
      <c r="B710" s="17">
        <v>1.4750000000000001</v>
      </c>
      <c r="C710" s="17">
        <f>(B710/'Computed data'!$B$17)*100</f>
        <v>5.0513698630136989</v>
      </c>
      <c r="D710" s="17">
        <f>A710/'Computed data'!$E$17</f>
        <v>112.51766438266694</v>
      </c>
    </row>
    <row r="711" spans="1:4" x14ac:dyDescent="0.25">
      <c r="A711" s="17">
        <v>1898</v>
      </c>
      <c r="B711" s="17">
        <v>1.478</v>
      </c>
      <c r="C711" s="17">
        <f>(B711/'Computed data'!$B$17)*100</f>
        <v>5.0616438356164384</v>
      </c>
      <c r="D711" s="17">
        <f>A711/'Computed data'!$E$17</f>
        <v>112.69579261124109</v>
      </c>
    </row>
    <row r="712" spans="1:4" x14ac:dyDescent="0.25">
      <c r="A712" s="17">
        <v>1900</v>
      </c>
      <c r="B712" s="17">
        <v>1.48</v>
      </c>
      <c r="C712" s="17">
        <f>(B712/'Computed data'!$B$17)*100</f>
        <v>5.0684931506849313</v>
      </c>
      <c r="D712" s="17">
        <f>A712/'Computed data'!$E$17</f>
        <v>112.81454476362384</v>
      </c>
    </row>
    <row r="713" spans="1:4" x14ac:dyDescent="0.25">
      <c r="A713" s="17">
        <v>1903</v>
      </c>
      <c r="B713" s="17">
        <v>1.482</v>
      </c>
      <c r="C713" s="17">
        <f>(B713/'Computed data'!$B$17)*100</f>
        <v>5.0753424657534252</v>
      </c>
      <c r="D713" s="17">
        <f>A713/'Computed data'!$E$17</f>
        <v>112.992672992198</v>
      </c>
    </row>
    <row r="714" spans="1:4" x14ac:dyDescent="0.25">
      <c r="A714" s="17">
        <v>1907</v>
      </c>
      <c r="B714" s="17">
        <v>1.484</v>
      </c>
      <c r="C714" s="17">
        <f>(B714/'Computed data'!$B$17)*100</f>
        <v>5.0821917808219181</v>
      </c>
      <c r="D714" s="17">
        <f>A714/'Computed data'!$E$17</f>
        <v>113.23017729696352</v>
      </c>
    </row>
    <row r="715" spans="1:4" x14ac:dyDescent="0.25">
      <c r="A715" s="17">
        <v>1910</v>
      </c>
      <c r="B715" s="17">
        <v>1.4850000000000001</v>
      </c>
      <c r="C715" s="17">
        <f>(B715/'Computed data'!$B$17)*100</f>
        <v>5.0856164383561646</v>
      </c>
      <c r="D715" s="17">
        <f>A715/'Computed data'!$E$17</f>
        <v>113.40830552553766</v>
      </c>
    </row>
    <row r="716" spans="1:4" x14ac:dyDescent="0.25">
      <c r="A716" s="17">
        <v>1912</v>
      </c>
      <c r="B716" s="17">
        <v>1.488</v>
      </c>
      <c r="C716" s="17">
        <f>(B716/'Computed data'!$B$17)*100</f>
        <v>5.095890410958904</v>
      </c>
      <c r="D716" s="17">
        <f>A716/'Computed data'!$E$17</f>
        <v>113.52705767792041</v>
      </c>
    </row>
    <row r="717" spans="1:4" x14ac:dyDescent="0.25">
      <c r="A717" s="17">
        <v>1916</v>
      </c>
      <c r="B717" s="17">
        <v>1.49</v>
      </c>
      <c r="C717" s="17">
        <f>(B717/'Computed data'!$B$17)*100</f>
        <v>5.102739726027397</v>
      </c>
      <c r="D717" s="17">
        <f>A717/'Computed data'!$E$17</f>
        <v>113.76456198268595</v>
      </c>
    </row>
    <row r="718" spans="1:4" x14ac:dyDescent="0.25">
      <c r="A718" s="17">
        <v>1918</v>
      </c>
      <c r="B718" s="17">
        <v>1.492</v>
      </c>
      <c r="C718" s="17">
        <f>(B718/'Computed data'!$B$17)*100</f>
        <v>5.10958904109589</v>
      </c>
      <c r="D718" s="17">
        <f>A718/'Computed data'!$E$17</f>
        <v>113.8833141350687</v>
      </c>
    </row>
    <row r="719" spans="1:4" x14ac:dyDescent="0.25">
      <c r="A719" s="17">
        <v>1920</v>
      </c>
      <c r="B719" s="17">
        <v>1.494</v>
      </c>
      <c r="C719" s="17">
        <f>(B719/'Computed data'!$B$17)*100</f>
        <v>5.1164383561643838</v>
      </c>
      <c r="D719" s="17">
        <f>A719/'Computed data'!$E$17</f>
        <v>114.00206628745147</v>
      </c>
    </row>
    <row r="720" spans="1:4" x14ac:dyDescent="0.25">
      <c r="A720" s="17">
        <v>1923</v>
      </c>
      <c r="B720" s="17">
        <v>1.496</v>
      </c>
      <c r="C720" s="17">
        <f>(B720/'Computed data'!$B$17)*100</f>
        <v>5.1232876712328768</v>
      </c>
      <c r="D720" s="17">
        <f>A720/'Computed data'!$E$17</f>
        <v>114.18019451602561</v>
      </c>
    </row>
    <row r="721" spans="1:4" x14ac:dyDescent="0.25">
      <c r="A721" s="17">
        <v>1925</v>
      </c>
      <c r="B721" s="17">
        <v>1.498</v>
      </c>
      <c r="C721" s="17">
        <f>(B721/'Computed data'!$B$17)*100</f>
        <v>5.1301369863013697</v>
      </c>
      <c r="D721" s="17">
        <f>A721/'Computed data'!$E$17</f>
        <v>114.29894666840838</v>
      </c>
    </row>
    <row r="722" spans="1:4" x14ac:dyDescent="0.25">
      <c r="A722" s="17">
        <v>1928</v>
      </c>
      <c r="B722" s="17">
        <v>1.5</v>
      </c>
      <c r="C722" s="17">
        <f>(B722/'Computed data'!$B$17)*100</f>
        <v>5.1369863013698636</v>
      </c>
      <c r="D722" s="17">
        <f>A722/'Computed data'!$E$17</f>
        <v>114.47707489698251</v>
      </c>
    </row>
    <row r="723" spans="1:4" x14ac:dyDescent="0.25">
      <c r="A723" s="17">
        <v>1931</v>
      </c>
      <c r="B723" s="17">
        <v>1.502</v>
      </c>
      <c r="C723" s="17">
        <f>(B723/'Computed data'!$B$17)*100</f>
        <v>5.1438356164383556</v>
      </c>
      <c r="D723" s="17">
        <f>A723/'Computed data'!$E$17</f>
        <v>114.65520312555665</v>
      </c>
    </row>
    <row r="724" spans="1:4" x14ac:dyDescent="0.25">
      <c r="A724" s="17">
        <v>1934</v>
      </c>
      <c r="B724" s="17">
        <v>1.5049999999999999</v>
      </c>
      <c r="C724" s="17">
        <f>(B724/'Computed data'!$B$17)*100</f>
        <v>5.154109589041096</v>
      </c>
      <c r="D724" s="17">
        <f>A724/'Computed data'!$E$17</f>
        <v>114.83333135413081</v>
      </c>
    </row>
    <row r="725" spans="1:4" x14ac:dyDescent="0.25">
      <c r="A725" s="17">
        <v>1937</v>
      </c>
      <c r="B725" s="17">
        <v>1.5069999999999999</v>
      </c>
      <c r="C725" s="17">
        <f>(B725/'Computed data'!$B$17)*100</f>
        <v>5.1609589041095889</v>
      </c>
      <c r="D725" s="17">
        <f>A725/'Computed data'!$E$17</f>
        <v>115.01145958270494</v>
      </c>
    </row>
    <row r="726" spans="1:4" x14ac:dyDescent="0.25">
      <c r="A726" s="17">
        <v>1940</v>
      </c>
      <c r="B726" s="17">
        <v>1.5089999999999999</v>
      </c>
      <c r="C726" s="17">
        <f>(B726/'Computed data'!$B$17)*100</f>
        <v>5.1678082191780819</v>
      </c>
      <c r="D726" s="17">
        <f>A726/'Computed data'!$E$17</f>
        <v>115.18958781127908</v>
      </c>
    </row>
    <row r="727" spans="1:4" x14ac:dyDescent="0.25">
      <c r="A727" s="17">
        <v>1944</v>
      </c>
      <c r="B727" s="17">
        <v>1.5109999999999999</v>
      </c>
      <c r="C727" s="17">
        <f>(B727/'Computed data'!$B$17)*100</f>
        <v>5.1746575342465757</v>
      </c>
      <c r="D727" s="17">
        <f>A727/'Computed data'!$E$17</f>
        <v>115.42709211604461</v>
      </c>
    </row>
    <row r="728" spans="1:4" x14ac:dyDescent="0.25">
      <c r="A728" s="17">
        <v>1947</v>
      </c>
      <c r="B728" s="17">
        <v>1.5129999999999999</v>
      </c>
      <c r="C728" s="17">
        <f>(B728/'Computed data'!$B$17)*100</f>
        <v>5.1815068493150687</v>
      </c>
      <c r="D728" s="17">
        <f>A728/'Computed data'!$E$17</f>
        <v>115.60522034461876</v>
      </c>
    </row>
    <row r="729" spans="1:4" x14ac:dyDescent="0.25">
      <c r="A729" s="17">
        <v>1950</v>
      </c>
      <c r="B729" s="17">
        <v>1.5149999999999999</v>
      </c>
      <c r="C729" s="17">
        <f>(B729/'Computed data'!$B$17)*100</f>
        <v>5.1883561643835607</v>
      </c>
      <c r="D729" s="17">
        <f>A729/'Computed data'!$E$17</f>
        <v>115.7833485731929</v>
      </c>
    </row>
    <row r="730" spans="1:4" x14ac:dyDescent="0.25">
      <c r="A730" s="17">
        <v>1952</v>
      </c>
      <c r="B730" s="17">
        <v>1.5169999999999999</v>
      </c>
      <c r="C730" s="17">
        <f>(B730/'Computed data'!$B$17)*100</f>
        <v>5.1952054794520546</v>
      </c>
      <c r="D730" s="17">
        <f>A730/'Computed data'!$E$17</f>
        <v>115.90210072557565</v>
      </c>
    </row>
    <row r="731" spans="1:4" x14ac:dyDescent="0.25">
      <c r="A731" s="17">
        <v>1955</v>
      </c>
      <c r="B731" s="17">
        <v>1.5189999999999999</v>
      </c>
      <c r="C731" s="17">
        <f>(B731/'Computed data'!$B$17)*100</f>
        <v>5.2020547945205475</v>
      </c>
      <c r="D731" s="17">
        <f>A731/'Computed data'!$E$17</f>
        <v>116.0802289541498</v>
      </c>
    </row>
    <row r="732" spans="1:4" x14ac:dyDescent="0.25">
      <c r="A732" s="17">
        <v>1958</v>
      </c>
      <c r="B732" s="17">
        <v>1.5209999999999999</v>
      </c>
      <c r="C732" s="17">
        <f>(B732/'Computed data'!$B$17)*100</f>
        <v>5.2089041095890405</v>
      </c>
      <c r="D732" s="17">
        <f>A732/'Computed data'!$E$17</f>
        <v>116.25835718272394</v>
      </c>
    </row>
    <row r="733" spans="1:4" x14ac:dyDescent="0.25">
      <c r="A733" s="17">
        <v>1961</v>
      </c>
      <c r="B733" s="17">
        <v>1.5229999999999999</v>
      </c>
      <c r="C733" s="17">
        <f>(B733/'Computed data'!$B$17)*100</f>
        <v>5.2157534246575343</v>
      </c>
      <c r="D733" s="17">
        <f>A733/'Computed data'!$E$17</f>
        <v>116.43648541129808</v>
      </c>
    </row>
    <row r="734" spans="1:4" x14ac:dyDescent="0.25">
      <c r="A734" s="17">
        <v>1965</v>
      </c>
      <c r="B734" s="17">
        <v>1.5249999999999999</v>
      </c>
      <c r="C734" s="17">
        <f>(B734/'Computed data'!$B$17)*100</f>
        <v>5.2226027397260273</v>
      </c>
      <c r="D734" s="17">
        <f>A734/'Computed data'!$E$17</f>
        <v>116.67398971606362</v>
      </c>
    </row>
    <row r="735" spans="1:4" x14ac:dyDescent="0.25">
      <c r="A735" s="17">
        <v>1969</v>
      </c>
      <c r="B735" s="17">
        <v>1.5269999999999999</v>
      </c>
      <c r="C735" s="17">
        <f>(B735/'Computed data'!$B$17)*100</f>
        <v>5.2294520547945211</v>
      </c>
      <c r="D735" s="17">
        <f>A735/'Computed data'!$E$17</f>
        <v>116.91149402082914</v>
      </c>
    </row>
    <row r="736" spans="1:4" x14ac:dyDescent="0.25">
      <c r="A736" s="17">
        <v>1972</v>
      </c>
      <c r="B736" s="17">
        <v>1.5289999999999999</v>
      </c>
      <c r="C736" s="17">
        <f>(B736/'Computed data'!$B$17)*100</f>
        <v>5.2363013698630132</v>
      </c>
      <c r="D736" s="17">
        <f>A736/'Computed data'!$E$17</f>
        <v>117.08962224940328</v>
      </c>
    </row>
    <row r="737" spans="1:4" x14ac:dyDescent="0.25">
      <c r="A737" s="17">
        <v>1975</v>
      </c>
      <c r="B737" s="17">
        <v>1.532</v>
      </c>
      <c r="C737" s="17">
        <f>(B737/'Computed data'!$B$17)*100</f>
        <v>5.2465753424657535</v>
      </c>
      <c r="D737" s="17">
        <f>A737/'Computed data'!$E$17</f>
        <v>117.26775047797742</v>
      </c>
    </row>
    <row r="738" spans="1:4" x14ac:dyDescent="0.25">
      <c r="A738" s="17">
        <v>1977</v>
      </c>
      <c r="B738" s="17">
        <v>1.5329999999999999</v>
      </c>
      <c r="C738" s="17">
        <f>(B738/'Computed data'!$B$17)*100</f>
        <v>5.25</v>
      </c>
      <c r="D738" s="17">
        <f>A738/'Computed data'!$E$17</f>
        <v>117.38650263036018</v>
      </c>
    </row>
    <row r="739" spans="1:4" x14ac:dyDescent="0.25">
      <c r="A739" s="17">
        <v>1982</v>
      </c>
      <c r="B739" s="17">
        <v>1.5349999999999999</v>
      </c>
      <c r="C739" s="17">
        <f>(B739/'Computed data'!$B$17)*100</f>
        <v>5.256849315068493</v>
      </c>
      <c r="D739" s="17">
        <f>A739/'Computed data'!$E$17</f>
        <v>117.68338301131709</v>
      </c>
    </row>
    <row r="740" spans="1:4" x14ac:dyDescent="0.25">
      <c r="A740" s="17">
        <v>1985</v>
      </c>
      <c r="B740" s="17">
        <v>1.538</v>
      </c>
      <c r="C740" s="17">
        <f>(B740/'Computed data'!$B$17)*100</f>
        <v>5.2671232876712333</v>
      </c>
      <c r="D740" s="17">
        <f>A740/'Computed data'!$E$17</f>
        <v>117.86151123989123</v>
      </c>
    </row>
    <row r="741" spans="1:4" x14ac:dyDescent="0.25">
      <c r="A741" s="17">
        <v>1988</v>
      </c>
      <c r="B741" s="17">
        <v>1.54</v>
      </c>
      <c r="C741" s="17">
        <f>(B741/'Computed data'!$B$17)*100</f>
        <v>5.2739726027397262</v>
      </c>
      <c r="D741" s="17">
        <f>A741/'Computed data'!$E$17</f>
        <v>118.03963946846537</v>
      </c>
    </row>
    <row r="742" spans="1:4" x14ac:dyDescent="0.25">
      <c r="A742" s="17">
        <v>1992</v>
      </c>
      <c r="B742" s="17">
        <v>1.542</v>
      </c>
      <c r="C742" s="17">
        <f>(B742/'Computed data'!$B$17)*100</f>
        <v>5.2808219178082192</v>
      </c>
      <c r="D742" s="17">
        <f>A742/'Computed data'!$E$17</f>
        <v>118.27714377323089</v>
      </c>
    </row>
    <row r="743" spans="1:4" x14ac:dyDescent="0.25">
      <c r="A743" s="17">
        <v>1994</v>
      </c>
      <c r="B743" s="17">
        <v>1.544</v>
      </c>
      <c r="C743" s="17">
        <f>(B743/'Computed data'!$B$17)*100</f>
        <v>5.2876712328767121</v>
      </c>
      <c r="D743" s="17">
        <f>A743/'Computed data'!$E$17</f>
        <v>118.39589592561366</v>
      </c>
    </row>
    <row r="744" spans="1:4" x14ac:dyDescent="0.25">
      <c r="A744" s="17">
        <v>1997</v>
      </c>
      <c r="B744" s="17">
        <v>1.546</v>
      </c>
      <c r="C744" s="17">
        <f>(B744/'Computed data'!$B$17)*100</f>
        <v>5.294520547945206</v>
      </c>
      <c r="D744" s="17">
        <f>A744/'Computed data'!$E$17</f>
        <v>118.5740241541878</v>
      </c>
    </row>
    <row r="745" spans="1:4" x14ac:dyDescent="0.25">
      <c r="A745" s="17">
        <v>2000</v>
      </c>
      <c r="B745" s="17">
        <v>1.548</v>
      </c>
      <c r="C745" s="17">
        <f>(B745/'Computed data'!$B$17)*100</f>
        <v>5.3013698630136989</v>
      </c>
      <c r="D745" s="17">
        <f>A745/'Computed data'!$E$17</f>
        <v>118.75215238276195</v>
      </c>
    </row>
    <row r="746" spans="1:4" x14ac:dyDescent="0.25">
      <c r="A746" s="17">
        <v>2004</v>
      </c>
      <c r="B746" s="17">
        <v>1.55</v>
      </c>
      <c r="C746" s="17">
        <f>(B746/'Computed data'!$B$17)*100</f>
        <v>5.3082191780821919</v>
      </c>
      <c r="D746" s="17">
        <f>A746/'Computed data'!$E$17</f>
        <v>118.98965668752747</v>
      </c>
    </row>
    <row r="747" spans="1:4" x14ac:dyDescent="0.25">
      <c r="A747" s="17">
        <v>2007</v>
      </c>
      <c r="B747" s="17">
        <v>1.552</v>
      </c>
      <c r="C747" s="17">
        <f>(B747/'Computed data'!$B$17)*100</f>
        <v>5.3150684931506857</v>
      </c>
      <c r="D747" s="17">
        <f>A747/'Computed data'!$E$17</f>
        <v>119.16778491610161</v>
      </c>
    </row>
    <row r="748" spans="1:4" x14ac:dyDescent="0.25">
      <c r="A748" s="17">
        <v>2011</v>
      </c>
      <c r="B748" s="17">
        <v>1.5549999999999999</v>
      </c>
      <c r="C748" s="17">
        <f>(B748/'Computed data'!$B$17)*100</f>
        <v>5.3253424657534243</v>
      </c>
      <c r="D748" s="17">
        <f>A748/'Computed data'!$E$17</f>
        <v>119.40528922086713</v>
      </c>
    </row>
    <row r="749" spans="1:4" x14ac:dyDescent="0.25">
      <c r="A749" s="17">
        <v>2015</v>
      </c>
      <c r="B749" s="17">
        <v>1.5569999999999999</v>
      </c>
      <c r="C749" s="17">
        <f>(B749/'Computed data'!$B$17)*100</f>
        <v>5.3321917808219172</v>
      </c>
      <c r="D749" s="17">
        <f>A749/'Computed data'!$E$17</f>
        <v>119.64279352563265</v>
      </c>
    </row>
    <row r="750" spans="1:4" x14ac:dyDescent="0.25">
      <c r="A750" s="17">
        <v>2018</v>
      </c>
      <c r="B750" s="17">
        <v>1.5589999999999999</v>
      </c>
      <c r="C750" s="17">
        <f>(B750/'Computed data'!$B$17)*100</f>
        <v>5.3390410958904111</v>
      </c>
      <c r="D750" s="17">
        <f>A750/'Computed data'!$E$17</f>
        <v>119.82092175420681</v>
      </c>
    </row>
    <row r="751" spans="1:4" x14ac:dyDescent="0.25">
      <c r="A751" s="17">
        <v>2022</v>
      </c>
      <c r="B751" s="17">
        <v>1.5609999999999999</v>
      </c>
      <c r="C751" s="17">
        <f>(B751/'Computed data'!$B$17)*100</f>
        <v>5.345890410958904</v>
      </c>
      <c r="D751" s="17">
        <f>A751/'Computed data'!$E$17</f>
        <v>120.05842605897233</v>
      </c>
    </row>
    <row r="752" spans="1:4" x14ac:dyDescent="0.25">
      <c r="A752" s="17">
        <v>2027</v>
      </c>
      <c r="B752" s="17">
        <v>1.5629999999999999</v>
      </c>
      <c r="C752" s="17">
        <f>(B752/'Computed data'!$B$17)*100</f>
        <v>5.352739726027397</v>
      </c>
      <c r="D752" s="17">
        <f>A752/'Computed data'!$E$17</f>
        <v>120.35530643992922</v>
      </c>
    </row>
    <row r="753" spans="1:4" x14ac:dyDescent="0.25">
      <c r="A753" s="17">
        <v>2030</v>
      </c>
      <c r="B753" s="17">
        <v>1.5649999999999999</v>
      </c>
      <c r="C753" s="17">
        <f>(B753/'Computed data'!$B$17)*100</f>
        <v>5.3595890410958908</v>
      </c>
      <c r="D753" s="17">
        <f>A753/'Computed data'!$E$17</f>
        <v>120.53343466850338</v>
      </c>
    </row>
    <row r="754" spans="1:4" x14ac:dyDescent="0.25">
      <c r="A754" s="17">
        <v>2034</v>
      </c>
      <c r="B754" s="17">
        <v>1.5669999999999999</v>
      </c>
      <c r="C754" s="17">
        <f>(B754/'Computed data'!$B$17)*100</f>
        <v>5.3664383561643838</v>
      </c>
      <c r="D754" s="17">
        <f>A754/'Computed data'!$E$17</f>
        <v>120.7709389732689</v>
      </c>
    </row>
    <row r="755" spans="1:4" x14ac:dyDescent="0.25">
      <c r="A755" s="17">
        <v>2037</v>
      </c>
      <c r="B755" s="17">
        <v>1.57</v>
      </c>
      <c r="C755" s="17">
        <f>(B755/'Computed data'!$B$17)*100</f>
        <v>5.3767123287671232</v>
      </c>
      <c r="D755" s="17">
        <f>A755/'Computed data'!$E$17</f>
        <v>120.94906720184304</v>
      </c>
    </row>
    <row r="756" spans="1:4" x14ac:dyDescent="0.25">
      <c r="A756" s="17">
        <v>2040</v>
      </c>
      <c r="B756" s="17">
        <v>1.5720000000000001</v>
      </c>
      <c r="C756" s="17">
        <f>(B756/'Computed data'!$B$17)*100</f>
        <v>5.3835616438356171</v>
      </c>
      <c r="D756" s="17">
        <f>A756/'Computed data'!$E$17</f>
        <v>121.12719543041719</v>
      </c>
    </row>
    <row r="757" spans="1:4" x14ac:dyDescent="0.25">
      <c r="A757" s="17">
        <v>2043</v>
      </c>
      <c r="B757" s="17">
        <v>1.573</v>
      </c>
      <c r="C757" s="17">
        <f>(B757/'Computed data'!$B$17)*100</f>
        <v>5.3869863013698627</v>
      </c>
      <c r="D757" s="17">
        <f>A757/'Computed data'!$E$17</f>
        <v>121.30532365899133</v>
      </c>
    </row>
    <row r="758" spans="1:4" x14ac:dyDescent="0.25">
      <c r="A758" s="17">
        <v>2047</v>
      </c>
      <c r="B758" s="17">
        <v>1.575</v>
      </c>
      <c r="C758" s="17">
        <f>(B758/'Computed data'!$B$17)*100</f>
        <v>5.3938356164383565</v>
      </c>
      <c r="D758" s="17">
        <f>A758/'Computed data'!$E$17</f>
        <v>121.54282796375685</v>
      </c>
    </row>
    <row r="759" spans="1:4" x14ac:dyDescent="0.25">
      <c r="A759" s="17">
        <v>2050</v>
      </c>
      <c r="B759" s="17">
        <v>1.577</v>
      </c>
      <c r="C759" s="17">
        <f>(B759/'Computed data'!$B$17)*100</f>
        <v>5.4006849315068495</v>
      </c>
      <c r="D759" s="17">
        <f>A759/'Computed data'!$E$17</f>
        <v>121.72095619233099</v>
      </c>
    </row>
    <row r="760" spans="1:4" x14ac:dyDescent="0.25">
      <c r="A760" s="17">
        <v>2054</v>
      </c>
      <c r="B760" s="17">
        <v>1.58</v>
      </c>
      <c r="C760" s="17">
        <f>(B760/'Computed data'!$B$17)*100</f>
        <v>5.4109589041095898</v>
      </c>
      <c r="D760" s="17">
        <f>A760/'Computed data'!$E$17</f>
        <v>121.95846049709651</v>
      </c>
    </row>
    <row r="761" spans="1:4" x14ac:dyDescent="0.25">
      <c r="A761" s="17">
        <v>2057</v>
      </c>
      <c r="B761" s="17">
        <v>1.5820000000000001</v>
      </c>
      <c r="C761" s="17">
        <f>(B761/'Computed data'!$B$17)*100</f>
        <v>5.4178082191780819</v>
      </c>
      <c r="D761" s="17">
        <f>A761/'Computed data'!$E$17</f>
        <v>122.13658872567066</v>
      </c>
    </row>
    <row r="762" spans="1:4" x14ac:dyDescent="0.25">
      <c r="A762" s="17">
        <v>2061</v>
      </c>
      <c r="B762" s="17">
        <v>1.5840000000000001</v>
      </c>
      <c r="C762" s="17">
        <f>(B762/'Computed data'!$B$17)*100</f>
        <v>5.4246575342465757</v>
      </c>
      <c r="D762" s="17">
        <f>A762/'Computed data'!$E$17</f>
        <v>122.37409303043619</v>
      </c>
    </row>
    <row r="763" spans="1:4" x14ac:dyDescent="0.25">
      <c r="A763" s="17">
        <v>2064</v>
      </c>
      <c r="B763" s="17">
        <v>1.5860000000000001</v>
      </c>
      <c r="C763" s="17">
        <f>(B763/'Computed data'!$B$17)*100</f>
        <v>5.4315068493150687</v>
      </c>
      <c r="D763" s="17">
        <f>A763/'Computed data'!$E$17</f>
        <v>122.55222125901032</v>
      </c>
    </row>
    <row r="764" spans="1:4" x14ac:dyDescent="0.25">
      <c r="A764" s="17">
        <v>2067</v>
      </c>
      <c r="B764" s="17">
        <v>1.5880000000000001</v>
      </c>
      <c r="C764" s="17">
        <f>(B764/'Computed data'!$B$17)*100</f>
        <v>5.4383561643835616</v>
      </c>
      <c r="D764" s="17">
        <f>A764/'Computed data'!$E$17</f>
        <v>122.73034948758446</v>
      </c>
    </row>
    <row r="765" spans="1:4" x14ac:dyDescent="0.25">
      <c r="A765" s="17">
        <v>2070</v>
      </c>
      <c r="B765" s="17">
        <v>1.59</v>
      </c>
      <c r="C765" s="17">
        <f>(B765/'Computed data'!$B$17)*100</f>
        <v>5.4452054794520555</v>
      </c>
      <c r="D765" s="17">
        <f>A765/'Computed data'!$E$17</f>
        <v>122.90847771615861</v>
      </c>
    </row>
    <row r="766" spans="1:4" x14ac:dyDescent="0.25">
      <c r="A766" s="17">
        <v>2075</v>
      </c>
      <c r="B766" s="17">
        <v>1.5920000000000001</v>
      </c>
      <c r="C766" s="17">
        <f>(B766/'Computed data'!$B$17)*100</f>
        <v>5.4520547945205484</v>
      </c>
      <c r="D766" s="17">
        <f>A766/'Computed data'!$E$17</f>
        <v>123.20535809711552</v>
      </c>
    </row>
    <row r="767" spans="1:4" x14ac:dyDescent="0.25">
      <c r="A767" s="17">
        <v>2078</v>
      </c>
      <c r="B767" s="17">
        <v>1.5940000000000001</v>
      </c>
      <c r="C767" s="17">
        <f>(B767/'Computed data'!$B$17)*100</f>
        <v>5.4589041095890423</v>
      </c>
      <c r="D767" s="17">
        <f>A767/'Computed data'!$E$17</f>
        <v>123.38348632568966</v>
      </c>
    </row>
    <row r="768" spans="1:4" x14ac:dyDescent="0.25">
      <c r="A768" s="17">
        <v>2082</v>
      </c>
      <c r="B768" s="17">
        <v>1.597</v>
      </c>
      <c r="C768" s="17">
        <f>(B768/'Computed data'!$B$17)*100</f>
        <v>5.4691780821917808</v>
      </c>
      <c r="D768" s="17">
        <f>A768/'Computed data'!$E$17</f>
        <v>123.62099063045518</v>
      </c>
    </row>
    <row r="769" spans="1:4" x14ac:dyDescent="0.25">
      <c r="A769" s="17">
        <v>2084</v>
      </c>
      <c r="B769" s="17">
        <v>1.599</v>
      </c>
      <c r="C769" s="17">
        <f>(B769/'Computed data'!$B$17)*100</f>
        <v>5.4760273972602738</v>
      </c>
      <c r="D769" s="17">
        <f>A769/'Computed data'!$E$17</f>
        <v>123.73974278283795</v>
      </c>
    </row>
    <row r="770" spans="1:4" x14ac:dyDescent="0.25">
      <c r="A770" s="17">
        <v>2087</v>
      </c>
      <c r="B770" s="17">
        <v>1.6</v>
      </c>
      <c r="C770" s="17">
        <f>(B770/'Computed data'!$B$17)*100</f>
        <v>5.4794520547945211</v>
      </c>
      <c r="D770" s="17">
        <f>A770/'Computed data'!$E$17</f>
        <v>123.91787101141209</v>
      </c>
    </row>
    <row r="771" spans="1:4" x14ac:dyDescent="0.25">
      <c r="A771" s="17">
        <v>2091</v>
      </c>
      <c r="B771" s="17">
        <v>1.603</v>
      </c>
      <c r="C771" s="17">
        <f>(B771/'Computed data'!$B$17)*100</f>
        <v>5.4897260273972606</v>
      </c>
      <c r="D771" s="17">
        <f>A771/'Computed data'!$E$17</f>
        <v>124.15537531617761</v>
      </c>
    </row>
    <row r="772" spans="1:4" x14ac:dyDescent="0.25">
      <c r="A772" s="17">
        <v>2095</v>
      </c>
      <c r="B772" s="17">
        <v>1.605</v>
      </c>
      <c r="C772" s="17">
        <f>(B772/'Computed data'!$B$17)*100</f>
        <v>5.4965753424657535</v>
      </c>
      <c r="D772" s="17">
        <f>A772/'Computed data'!$E$17</f>
        <v>124.39287962094313</v>
      </c>
    </row>
    <row r="773" spans="1:4" x14ac:dyDescent="0.25">
      <c r="A773" s="17">
        <v>2098</v>
      </c>
      <c r="B773" s="17">
        <v>1.607</v>
      </c>
      <c r="C773" s="17">
        <f>(B773/'Computed data'!$B$17)*100</f>
        <v>5.5034246575342465</v>
      </c>
      <c r="D773" s="17">
        <f>A773/'Computed data'!$E$17</f>
        <v>124.57100784951727</v>
      </c>
    </row>
    <row r="774" spans="1:4" x14ac:dyDescent="0.25">
      <c r="A774" s="17">
        <v>2102</v>
      </c>
      <c r="B774" s="17">
        <v>1.609</v>
      </c>
      <c r="C774" s="17">
        <f>(B774/'Computed data'!$B$17)*100</f>
        <v>5.5102739726027394</v>
      </c>
      <c r="D774" s="17">
        <f>A774/'Computed data'!$E$17</f>
        <v>124.80851215428281</v>
      </c>
    </row>
    <row r="775" spans="1:4" x14ac:dyDescent="0.25">
      <c r="A775" s="17">
        <v>2106</v>
      </c>
      <c r="B775" s="17">
        <v>1.611</v>
      </c>
      <c r="C775" s="17">
        <f>(B775/'Computed data'!$B$17)*100</f>
        <v>5.5171232876712324</v>
      </c>
      <c r="D775" s="17">
        <f>A775/'Computed data'!$E$17</f>
        <v>125.04601645904833</v>
      </c>
    </row>
    <row r="776" spans="1:4" x14ac:dyDescent="0.25">
      <c r="A776" s="17">
        <v>2109</v>
      </c>
      <c r="B776" s="17">
        <v>1.613</v>
      </c>
      <c r="C776" s="17">
        <f>(B776/'Computed data'!$B$17)*100</f>
        <v>5.5239726027397262</v>
      </c>
      <c r="D776" s="17">
        <f>A776/'Computed data'!$E$17</f>
        <v>125.22414468762247</v>
      </c>
    </row>
    <row r="777" spans="1:4" x14ac:dyDescent="0.25">
      <c r="A777" s="17">
        <v>2113</v>
      </c>
      <c r="B777" s="17">
        <v>1.615</v>
      </c>
      <c r="C777" s="17">
        <f>(B777/'Computed data'!$B$17)*100</f>
        <v>5.5308219178082192</v>
      </c>
      <c r="D777" s="17">
        <f>A777/'Computed data'!$E$17</f>
        <v>125.46164899238799</v>
      </c>
    </row>
    <row r="778" spans="1:4" x14ac:dyDescent="0.25">
      <c r="A778" s="17">
        <v>2118</v>
      </c>
      <c r="B778" s="17">
        <v>1.6180000000000001</v>
      </c>
      <c r="C778" s="17">
        <f>(B778/'Computed data'!$B$17)*100</f>
        <v>5.5410958904109595</v>
      </c>
      <c r="D778" s="17">
        <f>A778/'Computed data'!$E$17</f>
        <v>125.7585293733449</v>
      </c>
    </row>
    <row r="779" spans="1:4" x14ac:dyDescent="0.25">
      <c r="A779" s="17">
        <v>2121</v>
      </c>
      <c r="B779" s="17">
        <v>1.62</v>
      </c>
      <c r="C779" s="17">
        <f>(B779/'Computed data'!$B$17)*100</f>
        <v>5.5479452054794525</v>
      </c>
      <c r="D779" s="17">
        <f>A779/'Computed data'!$E$17</f>
        <v>125.93665760191904</v>
      </c>
    </row>
    <row r="780" spans="1:4" x14ac:dyDescent="0.25">
      <c r="A780" s="17">
        <v>2125</v>
      </c>
      <c r="B780" s="17">
        <v>1.6220000000000001</v>
      </c>
      <c r="C780" s="17">
        <f>(B780/'Computed data'!$B$17)*100</f>
        <v>5.5547945205479454</v>
      </c>
      <c r="D780" s="17">
        <f>A780/'Computed data'!$E$17</f>
        <v>126.17416190668456</v>
      </c>
    </row>
    <row r="781" spans="1:4" x14ac:dyDescent="0.25">
      <c r="A781" s="17">
        <v>2130</v>
      </c>
      <c r="B781" s="17">
        <v>1.6240000000000001</v>
      </c>
      <c r="C781" s="17">
        <f>(B781/'Computed data'!$B$17)*100</f>
        <v>5.5616438356164384</v>
      </c>
      <c r="D781" s="17">
        <f>A781/'Computed data'!$E$17</f>
        <v>126.47104228764147</v>
      </c>
    </row>
    <row r="782" spans="1:4" x14ac:dyDescent="0.25">
      <c r="A782" s="17">
        <v>2133</v>
      </c>
      <c r="B782" s="17">
        <v>1.6259999999999999</v>
      </c>
      <c r="C782" s="17">
        <f>(B782/'Computed data'!$B$17)*100</f>
        <v>5.5684931506849313</v>
      </c>
      <c r="D782" s="17">
        <f>A782/'Computed data'!$E$17</f>
        <v>126.64917051621562</v>
      </c>
    </row>
    <row r="783" spans="1:4" x14ac:dyDescent="0.25">
      <c r="A783" s="17">
        <v>2137</v>
      </c>
      <c r="B783" s="17">
        <v>1.6279999999999999</v>
      </c>
      <c r="C783" s="17">
        <f>(B783/'Computed data'!$B$17)*100</f>
        <v>5.5753424657534243</v>
      </c>
      <c r="D783" s="17">
        <f>A783/'Computed data'!$E$17</f>
        <v>126.88667482098114</v>
      </c>
    </row>
    <row r="784" spans="1:4" x14ac:dyDescent="0.25">
      <c r="A784" s="17">
        <v>2140</v>
      </c>
      <c r="B784" s="17">
        <v>1.63</v>
      </c>
      <c r="C784" s="17">
        <f>(B784/'Computed data'!$B$17)*100</f>
        <v>5.5821917808219181</v>
      </c>
      <c r="D784" s="17">
        <f>A784/'Computed data'!$E$17</f>
        <v>127.06480304955528</v>
      </c>
    </row>
    <row r="785" spans="1:4" x14ac:dyDescent="0.25">
      <c r="A785" s="17">
        <v>2143</v>
      </c>
      <c r="B785" s="17">
        <v>1.6319999999999999</v>
      </c>
      <c r="C785" s="17">
        <f>(B785/'Computed data'!$B$17)*100</f>
        <v>5.5890410958904111</v>
      </c>
      <c r="D785" s="17">
        <f>A785/'Computed data'!$E$17</f>
        <v>127.24293127812942</v>
      </c>
    </row>
    <row r="786" spans="1:4" x14ac:dyDescent="0.25">
      <c r="A786" s="17">
        <v>2147</v>
      </c>
      <c r="B786" s="17">
        <v>1.6339999999999999</v>
      </c>
      <c r="C786" s="17">
        <f>(B786/'Computed data'!$B$17)*100</f>
        <v>5.5958904109589032</v>
      </c>
      <c r="D786" s="17">
        <f>A786/'Computed data'!$E$17</f>
        <v>127.48043558289494</v>
      </c>
    </row>
    <row r="787" spans="1:4" x14ac:dyDescent="0.25">
      <c r="A787" s="17">
        <v>2150</v>
      </c>
      <c r="B787" s="17">
        <v>1.6359999999999999</v>
      </c>
      <c r="C787" s="17">
        <f>(B787/'Computed data'!$B$17)*100</f>
        <v>5.602739726027397</v>
      </c>
      <c r="D787" s="17">
        <f>A787/'Computed data'!$E$17</f>
        <v>127.65856381146909</v>
      </c>
    </row>
    <row r="788" spans="1:4" x14ac:dyDescent="0.25">
      <c r="A788" s="17">
        <v>2153</v>
      </c>
      <c r="B788" s="17">
        <v>1.6379999999999999</v>
      </c>
      <c r="C788" s="17">
        <f>(B788/'Computed data'!$B$17)*100</f>
        <v>5.60958904109589</v>
      </c>
      <c r="D788" s="17">
        <f>A788/'Computed data'!$E$17</f>
        <v>127.83669204004323</v>
      </c>
    </row>
    <row r="789" spans="1:4" x14ac:dyDescent="0.25">
      <c r="A789" s="17">
        <v>2157</v>
      </c>
      <c r="B789" s="17">
        <v>1.64</v>
      </c>
      <c r="C789" s="17">
        <f>(B789/'Computed data'!$B$17)*100</f>
        <v>5.6164383561643838</v>
      </c>
      <c r="D789" s="17">
        <f>A789/'Computed data'!$E$17</f>
        <v>128.07419634480877</v>
      </c>
    </row>
    <row r="790" spans="1:4" x14ac:dyDescent="0.25">
      <c r="A790" s="17">
        <v>2162</v>
      </c>
      <c r="B790" s="17">
        <v>1.6419999999999999</v>
      </c>
      <c r="C790" s="17">
        <f>(B790/'Computed data'!$B$17)*100</f>
        <v>5.6232876712328768</v>
      </c>
      <c r="D790" s="17">
        <f>A790/'Computed data'!$E$17</f>
        <v>128.37107672576565</v>
      </c>
    </row>
    <row r="791" spans="1:4" x14ac:dyDescent="0.25">
      <c r="A791" s="17">
        <v>2165</v>
      </c>
      <c r="B791" s="17">
        <v>1.645</v>
      </c>
      <c r="C791" s="17">
        <f>(B791/'Computed data'!$B$17)*100</f>
        <v>5.6335616438356171</v>
      </c>
      <c r="D791" s="17">
        <f>A791/'Computed data'!$E$17</f>
        <v>128.54920495433981</v>
      </c>
    </row>
    <row r="792" spans="1:4" x14ac:dyDescent="0.25">
      <c r="A792" s="17">
        <v>2168</v>
      </c>
      <c r="B792" s="17">
        <v>1.647</v>
      </c>
      <c r="C792" s="17">
        <f>(B792/'Computed data'!$B$17)*100</f>
        <v>5.6404109589041092</v>
      </c>
      <c r="D792" s="17">
        <f>A792/'Computed data'!$E$17</f>
        <v>128.72733318291395</v>
      </c>
    </row>
    <row r="793" spans="1:4" x14ac:dyDescent="0.25">
      <c r="A793" s="17">
        <v>2173</v>
      </c>
      <c r="B793" s="17">
        <v>1.649</v>
      </c>
      <c r="C793" s="17">
        <f>(B793/'Computed data'!$B$17)*100</f>
        <v>5.647260273972603</v>
      </c>
      <c r="D793" s="17">
        <f>A793/'Computed data'!$E$17</f>
        <v>129.02421356387086</v>
      </c>
    </row>
    <row r="794" spans="1:4" x14ac:dyDescent="0.25">
      <c r="A794" s="17">
        <v>2176</v>
      </c>
      <c r="B794" s="17">
        <v>1.651</v>
      </c>
      <c r="C794" s="17">
        <f>(B794/'Computed data'!$B$17)*100</f>
        <v>5.654109589041096</v>
      </c>
      <c r="D794" s="17">
        <f>A794/'Computed data'!$E$17</f>
        <v>129.202341792445</v>
      </c>
    </row>
    <row r="795" spans="1:4" x14ac:dyDescent="0.25">
      <c r="A795" s="17">
        <v>2180</v>
      </c>
      <c r="B795" s="17">
        <v>1.653</v>
      </c>
      <c r="C795" s="17">
        <f>(B795/'Computed data'!$B$17)*100</f>
        <v>5.6609589041095889</v>
      </c>
      <c r="D795" s="17">
        <f>A795/'Computed data'!$E$17</f>
        <v>129.43984609721051</v>
      </c>
    </row>
    <row r="796" spans="1:4" x14ac:dyDescent="0.25">
      <c r="A796" s="17">
        <v>2183</v>
      </c>
      <c r="B796" s="17">
        <v>1.655</v>
      </c>
      <c r="C796" s="17">
        <f>(B796/'Computed data'!$B$17)*100</f>
        <v>5.6678082191780828</v>
      </c>
      <c r="D796" s="17">
        <f>A796/'Computed data'!$E$17</f>
        <v>129.61797432578467</v>
      </c>
    </row>
    <row r="797" spans="1:4" x14ac:dyDescent="0.25">
      <c r="A797" s="17">
        <v>2187</v>
      </c>
      <c r="B797" s="17">
        <v>1.657</v>
      </c>
      <c r="C797" s="17">
        <f>(B797/'Computed data'!$B$17)*100</f>
        <v>5.6746575342465757</v>
      </c>
      <c r="D797" s="17">
        <f>A797/'Computed data'!$E$17</f>
        <v>129.85547863055018</v>
      </c>
    </row>
    <row r="798" spans="1:4" x14ac:dyDescent="0.25">
      <c r="A798" s="17">
        <v>2192</v>
      </c>
      <c r="B798" s="17">
        <v>1.659</v>
      </c>
      <c r="C798" s="17">
        <f>(B798/'Computed data'!$B$17)*100</f>
        <v>5.6815068493150687</v>
      </c>
      <c r="D798" s="17">
        <f>A798/'Computed data'!$E$17</f>
        <v>130.15235901150709</v>
      </c>
    </row>
    <row r="799" spans="1:4" x14ac:dyDescent="0.25">
      <c r="A799" s="17">
        <v>2195</v>
      </c>
      <c r="B799" s="17">
        <v>1.661</v>
      </c>
      <c r="C799" s="17">
        <f>(B799/'Computed data'!$B$17)*100</f>
        <v>5.6883561643835616</v>
      </c>
      <c r="D799" s="17">
        <f>A799/'Computed data'!$E$17</f>
        <v>130.33048724008123</v>
      </c>
    </row>
    <row r="800" spans="1:4" x14ac:dyDescent="0.25">
      <c r="A800" s="17">
        <v>2198</v>
      </c>
      <c r="B800" s="17">
        <v>1.6639999999999999</v>
      </c>
      <c r="C800" s="17">
        <f>(B800/'Computed data'!$B$17)*100</f>
        <v>5.6986301369863011</v>
      </c>
      <c r="D800" s="17">
        <f>A800/'Computed data'!$E$17</f>
        <v>130.50861546865536</v>
      </c>
    </row>
    <row r="801" spans="1:4" x14ac:dyDescent="0.25">
      <c r="A801" s="17">
        <v>2203</v>
      </c>
      <c r="B801" s="17">
        <v>1.6659999999999999</v>
      </c>
      <c r="C801" s="17">
        <f>(B801/'Computed data'!$B$17)*100</f>
        <v>5.705479452054794</v>
      </c>
      <c r="D801" s="17">
        <f>A801/'Computed data'!$E$17</f>
        <v>130.80549584961227</v>
      </c>
    </row>
    <row r="802" spans="1:4" x14ac:dyDescent="0.25">
      <c r="A802" s="17">
        <v>2207</v>
      </c>
      <c r="B802" s="17">
        <v>1.6679999999999999</v>
      </c>
      <c r="C802" s="17">
        <f>(B802/'Computed data'!$B$17)*100</f>
        <v>5.7123287671232879</v>
      </c>
      <c r="D802" s="17">
        <f>A802/'Computed data'!$E$17</f>
        <v>131.04300015437781</v>
      </c>
    </row>
    <row r="803" spans="1:4" x14ac:dyDescent="0.25">
      <c r="A803" s="17">
        <v>2208</v>
      </c>
      <c r="B803" s="17">
        <v>1.67</v>
      </c>
      <c r="C803" s="17">
        <f>(B803/'Computed data'!$B$17)*100</f>
        <v>5.7191780821917808</v>
      </c>
      <c r="D803" s="17">
        <f>A803/'Computed data'!$E$17</f>
        <v>131.10237623056918</v>
      </c>
    </row>
    <row r="804" spans="1:4" x14ac:dyDescent="0.25">
      <c r="A804" s="17">
        <v>2212</v>
      </c>
      <c r="B804" s="17">
        <v>1.6719999999999999</v>
      </c>
      <c r="C804" s="17">
        <f>(B804/'Computed data'!$B$17)*100</f>
        <v>5.7260273972602738</v>
      </c>
      <c r="D804" s="17">
        <f>A804/'Computed data'!$E$17</f>
        <v>131.33988053533471</v>
      </c>
    </row>
    <row r="805" spans="1:4" x14ac:dyDescent="0.25">
      <c r="A805" s="17">
        <v>2217</v>
      </c>
      <c r="B805" s="17">
        <v>1.6739999999999999</v>
      </c>
      <c r="C805" s="17">
        <f>(B805/'Computed data'!$B$17)*100</f>
        <v>5.7328767123287667</v>
      </c>
      <c r="D805" s="17">
        <f>A805/'Computed data'!$E$17</f>
        <v>131.63676091629162</v>
      </c>
    </row>
    <row r="806" spans="1:4" x14ac:dyDescent="0.25">
      <c r="A806" s="17">
        <v>2220</v>
      </c>
      <c r="B806" s="17">
        <v>1.6759999999999999</v>
      </c>
      <c r="C806" s="17">
        <f>(B806/'Computed data'!$B$17)*100</f>
        <v>5.7397260273972597</v>
      </c>
      <c r="D806" s="17">
        <f>A806/'Computed data'!$E$17</f>
        <v>131.81488914486576</v>
      </c>
    </row>
    <row r="807" spans="1:4" x14ac:dyDescent="0.25">
      <c r="A807" s="17">
        <v>2224</v>
      </c>
      <c r="B807" s="17">
        <v>1.6779999999999999</v>
      </c>
      <c r="C807" s="17">
        <f>(B807/'Computed data'!$B$17)*100</f>
        <v>5.7465753424657535</v>
      </c>
      <c r="D807" s="17">
        <f>A807/'Computed data'!$E$17</f>
        <v>132.05239344963127</v>
      </c>
    </row>
    <row r="808" spans="1:4" x14ac:dyDescent="0.25">
      <c r="A808" s="17">
        <v>2228</v>
      </c>
      <c r="B808" s="17">
        <v>1.68</v>
      </c>
      <c r="C808" s="17">
        <f>(B808/'Computed data'!$B$17)*100</f>
        <v>5.7534246575342465</v>
      </c>
      <c r="D808" s="17">
        <f>A808/'Computed data'!$E$17</f>
        <v>132.2898977543968</v>
      </c>
    </row>
    <row r="809" spans="1:4" x14ac:dyDescent="0.25">
      <c r="A809" s="17">
        <v>2233</v>
      </c>
      <c r="B809" s="17">
        <v>1.6819999999999999</v>
      </c>
      <c r="C809" s="17">
        <f>(B809/'Computed data'!$B$17)*100</f>
        <v>5.7602739726027394</v>
      </c>
      <c r="D809" s="17">
        <f>A809/'Computed data'!$E$17</f>
        <v>132.58677813535371</v>
      </c>
    </row>
    <row r="810" spans="1:4" x14ac:dyDescent="0.25">
      <c r="A810" s="17">
        <v>2237</v>
      </c>
      <c r="B810" s="17">
        <v>1.6839999999999999</v>
      </c>
      <c r="C810" s="17">
        <f>(B810/'Computed data'!$B$17)*100</f>
        <v>5.7671232876712333</v>
      </c>
      <c r="D810" s="17">
        <f>A810/'Computed data'!$E$17</f>
        <v>132.82428244011922</v>
      </c>
    </row>
    <row r="811" spans="1:4" x14ac:dyDescent="0.25">
      <c r="A811" s="17">
        <v>2240</v>
      </c>
      <c r="B811" s="17">
        <v>1.6870000000000001</v>
      </c>
      <c r="C811" s="17">
        <f>(B811/'Computed data'!$B$17)*100</f>
        <v>5.7773972602739727</v>
      </c>
      <c r="D811" s="17">
        <f>A811/'Computed data'!$E$17</f>
        <v>133.00241066869339</v>
      </c>
    </row>
    <row r="812" spans="1:4" x14ac:dyDescent="0.25">
      <c r="A812" s="17">
        <v>2243</v>
      </c>
      <c r="B812" s="17">
        <v>1.6890000000000001</v>
      </c>
      <c r="C812" s="17">
        <f>(B812/'Computed data'!$B$17)*100</f>
        <v>5.7842465753424657</v>
      </c>
      <c r="D812" s="17">
        <f>A812/'Computed data'!$E$17</f>
        <v>133.18053889726752</v>
      </c>
    </row>
    <row r="813" spans="1:4" x14ac:dyDescent="0.25">
      <c r="A813" s="17">
        <v>2247</v>
      </c>
      <c r="B813" s="17">
        <v>1.6910000000000001</v>
      </c>
      <c r="C813" s="17">
        <f>(B813/'Computed data'!$B$17)*100</f>
        <v>5.7910958904109595</v>
      </c>
      <c r="D813" s="17">
        <f>A813/'Computed data'!$E$17</f>
        <v>133.41804320203303</v>
      </c>
    </row>
    <row r="814" spans="1:4" x14ac:dyDescent="0.25">
      <c r="A814" s="17">
        <v>2250</v>
      </c>
      <c r="B814" s="17">
        <v>1.6930000000000001</v>
      </c>
      <c r="C814" s="17">
        <f>(B814/'Computed data'!$B$17)*100</f>
        <v>5.7979452054794525</v>
      </c>
      <c r="D814" s="17">
        <f>A814/'Computed data'!$E$17</f>
        <v>133.5961714306072</v>
      </c>
    </row>
    <row r="815" spans="1:4" x14ac:dyDescent="0.25">
      <c r="A815" s="17">
        <v>2254</v>
      </c>
      <c r="B815" s="17">
        <v>1.694</v>
      </c>
      <c r="C815" s="17">
        <f>(B815/'Computed data'!$B$17)*100</f>
        <v>5.8013698630136989</v>
      </c>
      <c r="D815" s="17">
        <f>A815/'Computed data'!$E$17</f>
        <v>133.83367573537271</v>
      </c>
    </row>
    <row r="816" spans="1:4" x14ac:dyDescent="0.25">
      <c r="A816" s="17">
        <v>2258</v>
      </c>
      <c r="B816" s="17">
        <v>1.6970000000000001</v>
      </c>
      <c r="C816" s="17">
        <f>(B816/'Computed data'!$B$17)*100</f>
        <v>5.8116438356164393</v>
      </c>
      <c r="D816" s="17">
        <f>A816/'Computed data'!$E$17</f>
        <v>134.07118004013824</v>
      </c>
    </row>
    <row r="817" spans="1:4" x14ac:dyDescent="0.25">
      <c r="A817" s="17">
        <v>2263</v>
      </c>
      <c r="B817" s="17">
        <v>1.6990000000000001</v>
      </c>
      <c r="C817" s="17">
        <f>(B817/'Computed data'!$B$17)*100</f>
        <v>5.8184931506849322</v>
      </c>
      <c r="D817" s="17">
        <f>A817/'Computed data'!$E$17</f>
        <v>134.36806042109515</v>
      </c>
    </row>
    <row r="818" spans="1:4" x14ac:dyDescent="0.25">
      <c r="A818" s="17">
        <v>2265</v>
      </c>
      <c r="B818" s="17">
        <v>1.7010000000000001</v>
      </c>
      <c r="C818" s="17">
        <f>(B818/'Computed data'!$B$17)*100</f>
        <v>5.8253424657534243</v>
      </c>
      <c r="D818" s="17">
        <f>A818/'Computed data'!$E$17</f>
        <v>134.48681257347789</v>
      </c>
    </row>
    <row r="819" spans="1:4" x14ac:dyDescent="0.25">
      <c r="A819" s="17">
        <v>2268</v>
      </c>
      <c r="B819" s="17">
        <v>1.7030000000000001</v>
      </c>
      <c r="C819" s="17">
        <f>(B819/'Computed data'!$B$17)*100</f>
        <v>5.8321917808219181</v>
      </c>
      <c r="D819" s="17">
        <f>A819/'Computed data'!$E$17</f>
        <v>134.66494080205203</v>
      </c>
    </row>
    <row r="820" spans="1:4" x14ac:dyDescent="0.25">
      <c r="A820" s="17">
        <v>2271</v>
      </c>
      <c r="B820" s="17">
        <v>1.7050000000000001</v>
      </c>
      <c r="C820" s="17">
        <f>(B820/'Computed data'!$B$17)*100</f>
        <v>5.8390410958904111</v>
      </c>
      <c r="D820" s="17">
        <f>A820/'Computed data'!$E$17</f>
        <v>134.8430690306262</v>
      </c>
    </row>
    <row r="821" spans="1:4" x14ac:dyDescent="0.25">
      <c r="A821" s="17">
        <v>2275</v>
      </c>
      <c r="B821" s="17">
        <v>1.7070000000000001</v>
      </c>
      <c r="C821" s="17">
        <f>(B821/'Computed data'!$B$17)*100</f>
        <v>5.8458904109589049</v>
      </c>
      <c r="D821" s="17">
        <f>A821/'Computed data'!$E$17</f>
        <v>135.0805733353917</v>
      </c>
    </row>
    <row r="822" spans="1:4" x14ac:dyDescent="0.25">
      <c r="A822" s="17">
        <v>2279</v>
      </c>
      <c r="B822" s="17">
        <v>1.7090000000000001</v>
      </c>
      <c r="C822" s="17">
        <f>(B822/'Computed data'!$B$17)*100</f>
        <v>5.8527397260273979</v>
      </c>
      <c r="D822" s="17">
        <f>A822/'Computed data'!$E$17</f>
        <v>135.31807764015724</v>
      </c>
    </row>
    <row r="823" spans="1:4" x14ac:dyDescent="0.25">
      <c r="A823" s="17">
        <v>2282</v>
      </c>
      <c r="B823" s="17">
        <v>1.7110000000000001</v>
      </c>
      <c r="C823" s="17">
        <f>(B823/'Computed data'!$B$17)*100</f>
        <v>5.8595890410958908</v>
      </c>
      <c r="D823" s="17">
        <f>A823/'Computed data'!$E$17</f>
        <v>135.49620586873138</v>
      </c>
    </row>
    <row r="824" spans="1:4" x14ac:dyDescent="0.25">
      <c r="A824" s="17">
        <v>2286</v>
      </c>
      <c r="B824" s="17">
        <v>1.714</v>
      </c>
      <c r="C824" s="17">
        <f>(B824/'Computed data'!$B$17)*100</f>
        <v>5.8698630136986303</v>
      </c>
      <c r="D824" s="17">
        <f>A824/'Computed data'!$E$17</f>
        <v>135.73371017349689</v>
      </c>
    </row>
    <row r="825" spans="1:4" x14ac:dyDescent="0.25">
      <c r="A825" s="17">
        <v>2290</v>
      </c>
      <c r="B825" s="17">
        <v>1.716</v>
      </c>
      <c r="C825" s="17">
        <f>(B825/'Computed data'!$B$17)*100</f>
        <v>5.8767123287671232</v>
      </c>
      <c r="D825" s="17">
        <f>A825/'Computed data'!$E$17</f>
        <v>135.97121447826243</v>
      </c>
    </row>
    <row r="826" spans="1:4" x14ac:dyDescent="0.25">
      <c r="A826" s="17">
        <v>2293</v>
      </c>
      <c r="B826" s="17">
        <v>1.718</v>
      </c>
      <c r="C826" s="17">
        <f>(B826/'Computed data'!$B$17)*100</f>
        <v>5.8835616438356162</v>
      </c>
      <c r="D826" s="17">
        <f>A826/'Computed data'!$E$17</f>
        <v>136.14934270683656</v>
      </c>
    </row>
    <row r="827" spans="1:4" x14ac:dyDescent="0.25">
      <c r="A827" s="17">
        <v>2297</v>
      </c>
      <c r="B827" s="17">
        <v>1.72</v>
      </c>
      <c r="C827" s="17">
        <f>(B827/'Computed data'!$B$17)*100</f>
        <v>5.89041095890411</v>
      </c>
      <c r="D827" s="17">
        <f>A827/'Computed data'!$E$17</f>
        <v>136.3868470116021</v>
      </c>
    </row>
    <row r="828" spans="1:4" x14ac:dyDescent="0.25">
      <c r="A828" s="17">
        <v>2302</v>
      </c>
      <c r="B828" s="17">
        <v>1.722</v>
      </c>
      <c r="C828" s="17">
        <f>(B828/'Computed data'!$B$17)*100</f>
        <v>5.897260273972603</v>
      </c>
      <c r="D828" s="17">
        <f>A828/'Computed data'!$E$17</f>
        <v>136.68372739255901</v>
      </c>
    </row>
    <row r="829" spans="1:4" x14ac:dyDescent="0.25">
      <c r="A829" s="17">
        <v>2305</v>
      </c>
      <c r="B829" s="17">
        <v>1.724</v>
      </c>
      <c r="C829" s="17">
        <f>(B829/'Computed data'!$B$17)*100</f>
        <v>5.904109589041096</v>
      </c>
      <c r="D829" s="17">
        <f>A829/'Computed data'!$E$17</f>
        <v>136.86185562113315</v>
      </c>
    </row>
    <row r="830" spans="1:4" x14ac:dyDescent="0.25">
      <c r="A830" s="17">
        <v>2308</v>
      </c>
      <c r="B830" s="17">
        <v>1.726</v>
      </c>
      <c r="C830" s="17">
        <f>(B830/'Computed data'!$B$17)*100</f>
        <v>5.9109589041095889</v>
      </c>
      <c r="D830" s="17">
        <f>A830/'Computed data'!$E$17</f>
        <v>137.03998384970728</v>
      </c>
    </row>
    <row r="831" spans="1:4" x14ac:dyDescent="0.25">
      <c r="A831" s="17">
        <v>2311</v>
      </c>
      <c r="B831" s="17">
        <v>1.7290000000000001</v>
      </c>
      <c r="C831" s="17">
        <f>(B831/'Computed data'!$B$17)*100</f>
        <v>5.9212328767123292</v>
      </c>
      <c r="D831" s="17">
        <f>A831/'Computed data'!$E$17</f>
        <v>137.21811207828142</v>
      </c>
    </row>
    <row r="832" spans="1:4" x14ac:dyDescent="0.25">
      <c r="A832" s="17">
        <v>2315</v>
      </c>
      <c r="B832" s="17">
        <v>1.7310000000000001</v>
      </c>
      <c r="C832" s="17">
        <f>(B832/'Computed data'!$B$17)*100</f>
        <v>5.9280821917808222</v>
      </c>
      <c r="D832" s="17">
        <f>A832/'Computed data'!$E$17</f>
        <v>137.45561638304696</v>
      </c>
    </row>
    <row r="833" spans="1:4" x14ac:dyDescent="0.25">
      <c r="A833" s="17">
        <v>2320</v>
      </c>
      <c r="B833" s="17">
        <v>1.732</v>
      </c>
      <c r="C833" s="17">
        <f>(B833/'Computed data'!$B$17)*100</f>
        <v>5.9315068493150687</v>
      </c>
      <c r="D833" s="17">
        <f>A833/'Computed data'!$E$17</f>
        <v>137.75249676400387</v>
      </c>
    </row>
    <row r="834" spans="1:4" x14ac:dyDescent="0.25">
      <c r="A834" s="17">
        <v>2322</v>
      </c>
      <c r="B834" s="17">
        <v>1.734</v>
      </c>
      <c r="C834" s="17">
        <f>(B834/'Computed data'!$B$17)*100</f>
        <v>5.9383561643835616</v>
      </c>
      <c r="D834" s="17">
        <f>A834/'Computed data'!$E$17</f>
        <v>137.87124891638661</v>
      </c>
    </row>
    <row r="835" spans="1:4" x14ac:dyDescent="0.25">
      <c r="A835" s="17">
        <v>2327</v>
      </c>
      <c r="B835" s="17">
        <v>1.736</v>
      </c>
      <c r="C835" s="17">
        <f>(B835/'Computed data'!$B$17)*100</f>
        <v>5.9452054794520555</v>
      </c>
      <c r="D835" s="17">
        <f>A835/'Computed data'!$E$17</f>
        <v>138.16812929734351</v>
      </c>
    </row>
    <row r="836" spans="1:4" x14ac:dyDescent="0.25">
      <c r="A836" s="17">
        <v>2332</v>
      </c>
      <c r="B836" s="17">
        <v>1.7390000000000001</v>
      </c>
      <c r="C836" s="17">
        <f>(B836/'Computed data'!$B$17)*100</f>
        <v>5.9554794520547949</v>
      </c>
      <c r="D836" s="17">
        <f>A836/'Computed data'!$E$17</f>
        <v>138.46500967830042</v>
      </c>
    </row>
    <row r="837" spans="1:4" x14ac:dyDescent="0.25">
      <c r="A837" s="17">
        <v>2335</v>
      </c>
      <c r="B837" s="17">
        <v>1.7410000000000001</v>
      </c>
      <c r="C837" s="17">
        <f>(B837/'Computed data'!$B$17)*100</f>
        <v>5.9623287671232879</v>
      </c>
      <c r="D837" s="17">
        <f>A837/'Computed data'!$E$17</f>
        <v>138.64313790687456</v>
      </c>
    </row>
    <row r="838" spans="1:4" x14ac:dyDescent="0.25">
      <c r="A838" s="17">
        <v>2338</v>
      </c>
      <c r="B838" s="17">
        <v>1.7430000000000001</v>
      </c>
      <c r="C838" s="17">
        <f>(B838/'Computed data'!$B$17)*100</f>
        <v>5.9691780821917808</v>
      </c>
      <c r="D838" s="17">
        <f>A838/'Computed data'!$E$17</f>
        <v>138.82126613544872</v>
      </c>
    </row>
    <row r="839" spans="1:4" x14ac:dyDescent="0.25">
      <c r="A839" s="17">
        <v>2341</v>
      </c>
      <c r="B839" s="17">
        <v>1.7450000000000001</v>
      </c>
      <c r="C839" s="17">
        <f>(B839/'Computed data'!$B$17)*100</f>
        <v>5.9760273972602747</v>
      </c>
      <c r="D839" s="17">
        <f>A839/'Computed data'!$E$17</f>
        <v>138.99939436402286</v>
      </c>
    </row>
    <row r="840" spans="1:4" x14ac:dyDescent="0.25">
      <c r="A840" s="17">
        <v>2345</v>
      </c>
      <c r="B840" s="17">
        <v>1.7470000000000001</v>
      </c>
      <c r="C840" s="17">
        <f>(B840/'Computed data'!$B$17)*100</f>
        <v>5.9828767123287676</v>
      </c>
      <c r="D840" s="17">
        <f>A840/'Computed data'!$E$17</f>
        <v>139.23689866878837</v>
      </c>
    </row>
    <row r="841" spans="1:4" x14ac:dyDescent="0.25">
      <c r="A841" s="17">
        <v>2348</v>
      </c>
      <c r="B841" s="17">
        <v>1.7490000000000001</v>
      </c>
      <c r="C841" s="17">
        <f>(B841/'Computed data'!$B$17)*100</f>
        <v>5.9897260273972606</v>
      </c>
      <c r="D841" s="17">
        <f>A841/'Computed data'!$E$17</f>
        <v>139.41502689736251</v>
      </c>
    </row>
    <row r="842" spans="1:4" x14ac:dyDescent="0.25">
      <c r="A842" s="17">
        <v>2352</v>
      </c>
      <c r="B842" s="17">
        <v>1.7509999999999999</v>
      </c>
      <c r="C842" s="17">
        <f>(B842/'Computed data'!$B$17)*100</f>
        <v>5.9965753424657535</v>
      </c>
      <c r="D842" s="17">
        <f>A842/'Computed data'!$E$17</f>
        <v>139.65253120212805</v>
      </c>
    </row>
    <row r="843" spans="1:4" x14ac:dyDescent="0.25">
      <c r="A843" s="17">
        <v>2356</v>
      </c>
      <c r="B843" s="17">
        <v>1.7529999999999999</v>
      </c>
      <c r="C843" s="17">
        <f>(B843/'Computed data'!$B$17)*100</f>
        <v>6.0034246575342465</v>
      </c>
      <c r="D843" s="17">
        <f>A843/'Computed data'!$E$17</f>
        <v>139.89003550689358</v>
      </c>
    </row>
    <row r="844" spans="1:4" x14ac:dyDescent="0.25">
      <c r="A844" s="17">
        <v>2360</v>
      </c>
      <c r="B844" s="17">
        <v>1.7549999999999999</v>
      </c>
      <c r="C844" s="17">
        <f>(B844/'Computed data'!$B$17)*100</f>
        <v>6.0102739726027394</v>
      </c>
      <c r="D844" s="17">
        <f>A844/'Computed data'!$E$17</f>
        <v>140.12753981165909</v>
      </c>
    </row>
    <row r="845" spans="1:4" x14ac:dyDescent="0.25">
      <c r="A845" s="17">
        <v>2364</v>
      </c>
      <c r="B845" s="17">
        <v>1.7569999999999999</v>
      </c>
      <c r="C845" s="17">
        <f>(B845/'Computed data'!$B$17)*100</f>
        <v>6.0171232876712324</v>
      </c>
      <c r="D845" s="17">
        <f>A845/'Computed data'!$E$17</f>
        <v>140.36504411642463</v>
      </c>
    </row>
    <row r="846" spans="1:4" x14ac:dyDescent="0.25">
      <c r="A846" s="17">
        <v>2367</v>
      </c>
      <c r="B846" s="17">
        <v>1.7589999999999999</v>
      </c>
      <c r="C846" s="17">
        <f>(B846/'Computed data'!$B$17)*100</f>
        <v>6.0239726027397262</v>
      </c>
      <c r="D846" s="17">
        <f>A846/'Computed data'!$E$17</f>
        <v>140.54317234499877</v>
      </c>
    </row>
    <row r="847" spans="1:4" x14ac:dyDescent="0.25">
      <c r="A847" s="17">
        <v>2370</v>
      </c>
      <c r="B847" s="17">
        <v>1.762</v>
      </c>
      <c r="C847" s="17">
        <f>(B847/'Computed data'!$B$17)*100</f>
        <v>6.0342465753424657</v>
      </c>
      <c r="D847" s="17">
        <f>A847/'Computed data'!$E$17</f>
        <v>140.7213005735729</v>
      </c>
    </row>
    <row r="848" spans="1:4" x14ac:dyDescent="0.25">
      <c r="A848" s="17">
        <v>2373</v>
      </c>
      <c r="B848" s="17">
        <v>1.764</v>
      </c>
      <c r="C848" s="17">
        <f>(B848/'Computed data'!$B$17)*100</f>
        <v>6.0410958904109595</v>
      </c>
      <c r="D848" s="17">
        <f>A848/'Computed data'!$E$17</f>
        <v>140.89942880214704</v>
      </c>
    </row>
    <row r="849" spans="1:4" x14ac:dyDescent="0.25">
      <c r="A849" s="17">
        <v>2377</v>
      </c>
      <c r="B849" s="17">
        <v>1.766</v>
      </c>
      <c r="C849" s="17">
        <f>(B849/'Computed data'!$B$17)*100</f>
        <v>6.0479452054794516</v>
      </c>
      <c r="D849" s="17">
        <f>A849/'Computed data'!$E$17</f>
        <v>141.13693310691258</v>
      </c>
    </row>
    <row r="850" spans="1:4" x14ac:dyDescent="0.25">
      <c r="A850" s="17">
        <v>2380</v>
      </c>
      <c r="B850" s="17">
        <v>1.768</v>
      </c>
      <c r="C850" s="17">
        <f>(B850/'Computed data'!$B$17)*100</f>
        <v>6.0547945205479454</v>
      </c>
      <c r="D850" s="17">
        <f>A850/'Computed data'!$E$17</f>
        <v>141.31506133548672</v>
      </c>
    </row>
    <row r="851" spans="1:4" x14ac:dyDescent="0.25">
      <c r="A851" s="17">
        <v>2384</v>
      </c>
      <c r="B851" s="17">
        <v>1.77</v>
      </c>
      <c r="C851" s="17">
        <f>(B851/'Computed data'!$B$17)*100</f>
        <v>6.0616438356164384</v>
      </c>
      <c r="D851" s="17">
        <f>A851/'Computed data'!$E$17</f>
        <v>141.55256564025223</v>
      </c>
    </row>
    <row r="852" spans="1:4" x14ac:dyDescent="0.25">
      <c r="A852" s="17">
        <v>2387</v>
      </c>
      <c r="B852" s="17">
        <v>1.772</v>
      </c>
      <c r="C852" s="17">
        <f>(B852/'Computed data'!$B$17)*100</f>
        <v>6.0684931506849313</v>
      </c>
      <c r="D852" s="17">
        <f>A852/'Computed data'!$E$17</f>
        <v>141.73069386882639</v>
      </c>
    </row>
    <row r="853" spans="1:4" x14ac:dyDescent="0.25">
      <c r="A853" s="17">
        <v>2390</v>
      </c>
      <c r="B853" s="17">
        <v>1.774</v>
      </c>
      <c r="C853" s="17">
        <f>(B853/'Computed data'!$B$17)*100</f>
        <v>6.0753424657534252</v>
      </c>
      <c r="D853" s="17">
        <f>A853/'Computed data'!$E$17</f>
        <v>141.90882209740053</v>
      </c>
    </row>
    <row r="854" spans="1:4" x14ac:dyDescent="0.25">
      <c r="A854" s="17">
        <v>2395</v>
      </c>
      <c r="B854" s="17">
        <v>1.776</v>
      </c>
      <c r="C854" s="17">
        <f>(B854/'Computed data'!$B$17)*100</f>
        <v>6.0821917808219181</v>
      </c>
      <c r="D854" s="17">
        <f>A854/'Computed data'!$E$17</f>
        <v>142.20570247835744</v>
      </c>
    </row>
    <row r="855" spans="1:4" x14ac:dyDescent="0.25">
      <c r="A855" s="17">
        <v>2398</v>
      </c>
      <c r="B855" s="17">
        <v>1.7789999999999999</v>
      </c>
      <c r="C855" s="17">
        <f>(B855/'Computed data'!$B$17)*100</f>
        <v>6.0924657534246567</v>
      </c>
      <c r="D855" s="17">
        <f>A855/'Computed data'!$E$17</f>
        <v>142.38383070693158</v>
      </c>
    </row>
    <row r="856" spans="1:4" x14ac:dyDescent="0.25">
      <c r="A856" s="17">
        <v>2401</v>
      </c>
      <c r="B856" s="17">
        <v>1.7809999999999999</v>
      </c>
      <c r="C856" s="17">
        <f>(B856/'Computed data'!$B$17)*100</f>
        <v>6.0993150684931505</v>
      </c>
      <c r="D856" s="17">
        <f>A856/'Computed data'!$E$17</f>
        <v>142.56195893550571</v>
      </c>
    </row>
    <row r="857" spans="1:4" x14ac:dyDescent="0.25">
      <c r="A857" s="17">
        <v>2405</v>
      </c>
      <c r="B857" s="17">
        <v>1.782</v>
      </c>
      <c r="C857" s="17">
        <f>(B857/'Computed data'!$B$17)*100</f>
        <v>6.102739726027397</v>
      </c>
      <c r="D857" s="17">
        <f>A857/'Computed data'!$E$17</f>
        <v>142.79946324027122</v>
      </c>
    </row>
    <row r="858" spans="1:4" x14ac:dyDescent="0.25">
      <c r="A858" s="17">
        <v>2409</v>
      </c>
      <c r="B858" s="17">
        <v>1.784</v>
      </c>
      <c r="C858" s="17">
        <f>(B858/'Computed data'!$B$17)*100</f>
        <v>6.1095890410958908</v>
      </c>
      <c r="D858" s="17">
        <f>A858/'Computed data'!$E$17</f>
        <v>143.03696754503676</v>
      </c>
    </row>
    <row r="859" spans="1:4" x14ac:dyDescent="0.25">
      <c r="A859" s="17">
        <v>2412</v>
      </c>
      <c r="B859" s="17">
        <v>1.7869999999999999</v>
      </c>
      <c r="C859" s="17">
        <f>(B859/'Computed data'!$B$17)*100</f>
        <v>6.1198630136986303</v>
      </c>
      <c r="D859" s="17">
        <f>A859/'Computed data'!$E$17</f>
        <v>143.2150957736109</v>
      </c>
    </row>
    <row r="860" spans="1:4" x14ac:dyDescent="0.25">
      <c r="A860" s="17">
        <v>2415</v>
      </c>
      <c r="B860" s="17">
        <v>1.7889999999999999</v>
      </c>
      <c r="C860" s="17">
        <f>(B860/'Computed data'!$B$17)*100</f>
        <v>6.1267123287671232</v>
      </c>
      <c r="D860" s="17">
        <f>A860/'Computed data'!$E$17</f>
        <v>143.39322400218504</v>
      </c>
    </row>
    <row r="861" spans="1:4" x14ac:dyDescent="0.25">
      <c r="A861" s="17">
        <v>2419</v>
      </c>
      <c r="B861" s="17">
        <v>1.7909999999999999</v>
      </c>
      <c r="C861" s="17">
        <f>(B861/'Computed data'!$B$17)*100</f>
        <v>6.1335616438356162</v>
      </c>
      <c r="D861" s="17">
        <f>A861/'Computed data'!$E$17</f>
        <v>143.63072830695057</v>
      </c>
    </row>
    <row r="862" spans="1:4" x14ac:dyDescent="0.25">
      <c r="A862" s="17">
        <v>2422</v>
      </c>
      <c r="B862" s="17">
        <v>1.7929999999999999</v>
      </c>
      <c r="C862" s="17">
        <f>(B862/'Computed data'!$B$17)*100</f>
        <v>6.1404109589041092</v>
      </c>
      <c r="D862" s="17">
        <f>A862/'Computed data'!$E$17</f>
        <v>143.80885653552471</v>
      </c>
    </row>
    <row r="863" spans="1:4" x14ac:dyDescent="0.25">
      <c r="A863" s="17">
        <v>2425</v>
      </c>
      <c r="B863" s="17">
        <v>1.7949999999999999</v>
      </c>
      <c r="C863" s="17">
        <f>(B863/'Computed data'!$B$17)*100</f>
        <v>6.1472602739726021</v>
      </c>
      <c r="D863" s="17">
        <f>A863/'Computed data'!$E$17</f>
        <v>143.98698476409885</v>
      </c>
    </row>
    <row r="864" spans="1:4" x14ac:dyDescent="0.25">
      <c r="A864" s="17">
        <v>2430</v>
      </c>
      <c r="B864" s="17">
        <v>1.7969999999999999</v>
      </c>
      <c r="C864" s="17">
        <f>(B864/'Computed data'!$B$17)*100</f>
        <v>6.154109589041096</v>
      </c>
      <c r="D864" s="17">
        <f>A864/'Computed data'!$E$17</f>
        <v>144.28386514505576</v>
      </c>
    </row>
    <row r="865" spans="1:4" x14ac:dyDescent="0.25">
      <c r="A865" s="17">
        <v>2433</v>
      </c>
      <c r="B865" s="17">
        <v>1.7989999999999999</v>
      </c>
      <c r="C865" s="17">
        <f>(B865/'Computed data'!$B$17)*100</f>
        <v>6.1609589041095889</v>
      </c>
      <c r="D865" s="17">
        <f>A865/'Computed data'!$E$17</f>
        <v>144.46199337362989</v>
      </c>
    </row>
    <row r="866" spans="1:4" x14ac:dyDescent="0.25">
      <c r="A866" s="17">
        <v>2437</v>
      </c>
      <c r="B866" s="17">
        <v>1.8009999999999999</v>
      </c>
      <c r="C866" s="17">
        <f>(B866/'Computed data'!$B$17)*100</f>
        <v>6.1678082191780819</v>
      </c>
      <c r="D866" s="17">
        <f>A866/'Computed data'!$E$17</f>
        <v>144.69949767839543</v>
      </c>
    </row>
    <row r="867" spans="1:4" x14ac:dyDescent="0.25">
      <c r="A867" s="17">
        <v>2440</v>
      </c>
      <c r="B867" s="17">
        <v>1.8029999999999999</v>
      </c>
      <c r="C867" s="17">
        <f>(B867/'Computed data'!$B$17)*100</f>
        <v>6.1746575342465757</v>
      </c>
      <c r="D867" s="17">
        <f>A867/'Computed data'!$E$17</f>
        <v>144.87762590696957</v>
      </c>
    </row>
    <row r="868" spans="1:4" x14ac:dyDescent="0.25">
      <c r="A868" s="17">
        <v>2444</v>
      </c>
      <c r="B868" s="17">
        <v>1.806</v>
      </c>
      <c r="C868" s="17">
        <f>(B868/'Computed data'!$B$17)*100</f>
        <v>6.1849315068493151</v>
      </c>
      <c r="D868" s="17">
        <f>A868/'Computed data'!$E$17</f>
        <v>145.11513021173511</v>
      </c>
    </row>
    <row r="869" spans="1:4" x14ac:dyDescent="0.25">
      <c r="A869" s="17">
        <v>2447</v>
      </c>
      <c r="B869" s="17">
        <v>1.8080000000000001</v>
      </c>
      <c r="C869" s="17">
        <f>(B869/'Computed data'!$B$17)*100</f>
        <v>6.1917808219178081</v>
      </c>
      <c r="D869" s="17">
        <f>A869/'Computed data'!$E$17</f>
        <v>145.29325844030924</v>
      </c>
    </row>
    <row r="870" spans="1:4" x14ac:dyDescent="0.25">
      <c r="A870" s="17">
        <v>2452</v>
      </c>
      <c r="B870" s="17">
        <v>1.8089999999999999</v>
      </c>
      <c r="C870" s="17">
        <f>(B870/'Computed data'!$B$17)*100</f>
        <v>6.1952054794520546</v>
      </c>
      <c r="D870" s="17">
        <f>A870/'Computed data'!$E$17</f>
        <v>145.59013882126615</v>
      </c>
    </row>
    <row r="871" spans="1:4" x14ac:dyDescent="0.25">
      <c r="A871" s="17">
        <v>2454</v>
      </c>
      <c r="B871" s="17">
        <v>1.8120000000000001</v>
      </c>
      <c r="C871" s="17">
        <f>(B871/'Computed data'!$B$17)*100</f>
        <v>6.2054794520547949</v>
      </c>
      <c r="D871" s="17">
        <f>A871/'Computed data'!$E$17</f>
        <v>145.70889097364889</v>
      </c>
    </row>
    <row r="872" spans="1:4" x14ac:dyDescent="0.25">
      <c r="A872" s="17">
        <v>2458</v>
      </c>
      <c r="B872" s="17">
        <v>1.8140000000000001</v>
      </c>
      <c r="C872" s="17">
        <f>(B872/'Computed data'!$B$17)*100</f>
        <v>6.2123287671232879</v>
      </c>
      <c r="D872" s="17">
        <f>A872/'Computed data'!$E$17</f>
        <v>145.94639527841443</v>
      </c>
    </row>
    <row r="873" spans="1:4" x14ac:dyDescent="0.25">
      <c r="A873" s="17">
        <v>2462</v>
      </c>
      <c r="B873" s="17">
        <v>1.8160000000000001</v>
      </c>
      <c r="C873" s="17">
        <f>(B873/'Computed data'!$B$17)*100</f>
        <v>6.2191780821917817</v>
      </c>
      <c r="D873" s="17">
        <f>A873/'Computed data'!$E$17</f>
        <v>146.18389958317997</v>
      </c>
    </row>
    <row r="874" spans="1:4" x14ac:dyDescent="0.25">
      <c r="A874" s="17">
        <v>2465</v>
      </c>
      <c r="B874" s="17">
        <v>1.8180000000000001</v>
      </c>
      <c r="C874" s="17">
        <f>(B874/'Computed data'!$B$17)*100</f>
        <v>6.2260273972602747</v>
      </c>
      <c r="D874" s="17">
        <f>A874/'Computed data'!$E$17</f>
        <v>146.3620278117541</v>
      </c>
    </row>
    <row r="875" spans="1:4" x14ac:dyDescent="0.25">
      <c r="A875" s="17">
        <v>2469</v>
      </c>
      <c r="B875" s="17">
        <v>1.82</v>
      </c>
      <c r="C875" s="17">
        <f>(B875/'Computed data'!$B$17)*100</f>
        <v>6.2328767123287676</v>
      </c>
      <c r="D875" s="17">
        <f>A875/'Computed data'!$E$17</f>
        <v>146.59953211651961</v>
      </c>
    </row>
    <row r="876" spans="1:4" x14ac:dyDescent="0.25">
      <c r="A876" s="17">
        <v>2472</v>
      </c>
      <c r="B876" s="17">
        <v>1.8220000000000001</v>
      </c>
      <c r="C876" s="17">
        <f>(B876/'Computed data'!$B$17)*100</f>
        <v>6.2397260273972606</v>
      </c>
      <c r="D876" s="17">
        <f>A876/'Computed data'!$E$17</f>
        <v>146.77766034509375</v>
      </c>
    </row>
    <row r="877" spans="1:4" x14ac:dyDescent="0.25">
      <c r="A877" s="17">
        <v>2476</v>
      </c>
      <c r="B877" s="17">
        <v>1.825</v>
      </c>
      <c r="C877" s="17">
        <f>(B877/'Computed data'!$B$17)*100</f>
        <v>6.25</v>
      </c>
      <c r="D877" s="17">
        <f>A877/'Computed data'!$E$17</f>
        <v>147.01516464985929</v>
      </c>
    </row>
    <row r="878" spans="1:4" x14ac:dyDescent="0.25">
      <c r="A878" s="17">
        <v>2479</v>
      </c>
      <c r="B878" s="17">
        <v>1.827</v>
      </c>
      <c r="C878" s="17">
        <f>(B878/'Computed data'!$B$17)*100</f>
        <v>6.256849315068493</v>
      </c>
      <c r="D878" s="17">
        <f>A878/'Computed data'!$E$17</f>
        <v>147.19329287843343</v>
      </c>
    </row>
    <row r="879" spans="1:4" x14ac:dyDescent="0.25">
      <c r="A879" s="17">
        <v>2483</v>
      </c>
      <c r="B879" s="17">
        <v>1.829</v>
      </c>
      <c r="C879" s="17">
        <f>(B879/'Computed data'!$B$17)*100</f>
        <v>6.2636986301369868</v>
      </c>
      <c r="D879" s="17">
        <f>A879/'Computed data'!$E$17</f>
        <v>147.43079718319896</v>
      </c>
    </row>
    <row r="880" spans="1:4" x14ac:dyDescent="0.25">
      <c r="A880" s="17">
        <v>2487</v>
      </c>
      <c r="B880" s="17">
        <v>1.831</v>
      </c>
      <c r="C880" s="17">
        <f>(B880/'Computed data'!$B$17)*100</f>
        <v>6.2705479452054789</v>
      </c>
      <c r="D880" s="17">
        <f>A880/'Computed data'!$E$17</f>
        <v>147.66830148796447</v>
      </c>
    </row>
    <row r="881" spans="1:4" x14ac:dyDescent="0.25">
      <c r="A881" s="17">
        <v>2490</v>
      </c>
      <c r="B881" s="17">
        <v>1.833</v>
      </c>
      <c r="C881" s="17">
        <f>(B881/'Computed data'!$B$17)*100</f>
        <v>6.2773972602739727</v>
      </c>
      <c r="D881" s="17">
        <f>A881/'Computed data'!$E$17</f>
        <v>147.84642971653861</v>
      </c>
    </row>
    <row r="882" spans="1:4" x14ac:dyDescent="0.25">
      <c r="A882" s="17">
        <v>2492</v>
      </c>
      <c r="B882" s="17">
        <v>1.835</v>
      </c>
      <c r="C882" s="17">
        <f>(B882/'Computed data'!$B$17)*100</f>
        <v>6.2842465753424657</v>
      </c>
      <c r="D882" s="17">
        <f>A882/'Computed data'!$E$17</f>
        <v>147.96518186892138</v>
      </c>
    </row>
    <row r="883" spans="1:4" x14ac:dyDescent="0.25">
      <c r="A883" s="17">
        <v>2496</v>
      </c>
      <c r="B883" s="17">
        <v>1.837</v>
      </c>
      <c r="C883" s="17">
        <f>(B883/'Computed data'!$B$17)*100</f>
        <v>6.2910958904109595</v>
      </c>
      <c r="D883" s="17">
        <f>A883/'Computed data'!$E$17</f>
        <v>148.20268617368691</v>
      </c>
    </row>
    <row r="884" spans="1:4" x14ac:dyDescent="0.25">
      <c r="A884" s="17">
        <v>2500</v>
      </c>
      <c r="B884" s="17">
        <v>1.839</v>
      </c>
      <c r="C884" s="17">
        <f>(B884/'Computed data'!$B$17)*100</f>
        <v>6.2979452054794525</v>
      </c>
      <c r="D884" s="17">
        <f>A884/'Computed data'!$E$17</f>
        <v>148.44019047845242</v>
      </c>
    </row>
    <row r="885" spans="1:4" x14ac:dyDescent="0.25">
      <c r="A885" s="17">
        <v>2503</v>
      </c>
      <c r="B885" s="17">
        <v>1.841</v>
      </c>
      <c r="C885" s="17">
        <f>(B885/'Computed data'!$B$17)*100</f>
        <v>6.3047945205479445</v>
      </c>
      <c r="D885" s="17">
        <f>A885/'Computed data'!$E$17</f>
        <v>148.61831870702656</v>
      </c>
    </row>
    <row r="886" spans="1:4" x14ac:dyDescent="0.25">
      <c r="A886" s="17">
        <v>2506</v>
      </c>
      <c r="B886" s="17">
        <v>1.843</v>
      </c>
      <c r="C886" s="17">
        <f>(B886/'Computed data'!$B$17)*100</f>
        <v>6.3116438356164384</v>
      </c>
      <c r="D886" s="17">
        <f>A886/'Computed data'!$E$17</f>
        <v>148.79644693560073</v>
      </c>
    </row>
    <row r="887" spans="1:4" x14ac:dyDescent="0.25">
      <c r="A887" s="17">
        <v>2510</v>
      </c>
      <c r="B887" s="17">
        <v>1.845</v>
      </c>
      <c r="C887" s="17">
        <f>(B887/'Computed data'!$B$17)*100</f>
        <v>6.3184931506849313</v>
      </c>
      <c r="D887" s="17">
        <f>A887/'Computed data'!$E$17</f>
        <v>149.03395124036624</v>
      </c>
    </row>
    <row r="888" spans="1:4" x14ac:dyDescent="0.25">
      <c r="A888" s="17">
        <v>2512</v>
      </c>
      <c r="B888" s="17">
        <v>1.847</v>
      </c>
      <c r="C888" s="17">
        <f>(B888/'Computed data'!$B$17)*100</f>
        <v>6.3253424657534252</v>
      </c>
      <c r="D888" s="17">
        <f>A888/'Computed data'!$E$17</f>
        <v>149.152703392749</v>
      </c>
    </row>
    <row r="889" spans="1:4" x14ac:dyDescent="0.25">
      <c r="A889" s="17">
        <v>2517</v>
      </c>
      <c r="B889" s="17">
        <v>1.849</v>
      </c>
      <c r="C889" s="17">
        <f>(B889/'Computed data'!$B$17)*100</f>
        <v>6.3321917808219181</v>
      </c>
      <c r="D889" s="17">
        <f>A889/'Computed data'!$E$17</f>
        <v>149.44958377370591</v>
      </c>
    </row>
    <row r="890" spans="1:4" x14ac:dyDescent="0.25">
      <c r="A890" s="17">
        <v>2521</v>
      </c>
      <c r="B890" s="17">
        <v>1.851</v>
      </c>
      <c r="C890" s="17">
        <f>(B890/'Computed data'!$B$17)*100</f>
        <v>6.339041095890412</v>
      </c>
      <c r="D890" s="17">
        <f>A890/'Computed data'!$E$17</f>
        <v>149.68708807847142</v>
      </c>
    </row>
    <row r="891" spans="1:4" x14ac:dyDescent="0.25">
      <c r="A891" s="17">
        <v>2524</v>
      </c>
      <c r="B891" s="17">
        <v>1.8540000000000001</v>
      </c>
      <c r="C891" s="17">
        <f>(B891/'Computed data'!$B$17)*100</f>
        <v>6.3493150684931514</v>
      </c>
      <c r="D891" s="17">
        <f>A891/'Computed data'!$E$17</f>
        <v>149.86521630704559</v>
      </c>
    </row>
    <row r="892" spans="1:4" x14ac:dyDescent="0.25">
      <c r="A892" s="17">
        <v>2528</v>
      </c>
      <c r="B892" s="17">
        <v>1.8560000000000001</v>
      </c>
      <c r="C892" s="17">
        <f>(B892/'Computed data'!$B$17)*100</f>
        <v>6.3561643835616435</v>
      </c>
      <c r="D892" s="17">
        <f>A892/'Computed data'!$E$17</f>
        <v>150.10272061181109</v>
      </c>
    </row>
    <row r="893" spans="1:4" x14ac:dyDescent="0.25">
      <c r="A893" s="17">
        <v>2530</v>
      </c>
      <c r="B893" s="17">
        <v>1.8580000000000001</v>
      </c>
      <c r="C893" s="17">
        <f>(B893/'Computed data'!$B$17)*100</f>
        <v>6.3630136986301373</v>
      </c>
      <c r="D893" s="17">
        <f>A893/'Computed data'!$E$17</f>
        <v>150.22147276419386</v>
      </c>
    </row>
    <row r="894" spans="1:4" x14ac:dyDescent="0.25">
      <c r="A894" s="17">
        <v>2534</v>
      </c>
      <c r="B894" s="17">
        <v>1.86</v>
      </c>
      <c r="C894" s="17">
        <f>(B894/'Computed data'!$B$17)*100</f>
        <v>6.3698630136986303</v>
      </c>
      <c r="D894" s="17">
        <f>A894/'Computed data'!$E$17</f>
        <v>150.45897706895937</v>
      </c>
    </row>
    <row r="895" spans="1:4" x14ac:dyDescent="0.25">
      <c r="A895" s="17">
        <v>2537</v>
      </c>
      <c r="B895" s="17">
        <v>1.8620000000000001</v>
      </c>
      <c r="C895" s="17">
        <f>(B895/'Computed data'!$B$17)*100</f>
        <v>6.3767123287671241</v>
      </c>
      <c r="D895" s="17">
        <f>A895/'Computed data'!$E$17</f>
        <v>150.63710529753354</v>
      </c>
    </row>
    <row r="896" spans="1:4" x14ac:dyDescent="0.25">
      <c r="A896" s="17">
        <v>2540</v>
      </c>
      <c r="B896" s="17">
        <v>1.8640000000000001</v>
      </c>
      <c r="C896" s="17">
        <f>(B896/'Computed data'!$B$17)*100</f>
        <v>6.3835616438356171</v>
      </c>
      <c r="D896" s="17">
        <f>A896/'Computed data'!$E$17</f>
        <v>150.81523352610768</v>
      </c>
    </row>
    <row r="897" spans="1:4" x14ac:dyDescent="0.25">
      <c r="A897" s="17">
        <v>2543</v>
      </c>
      <c r="B897" s="17">
        <v>1.8660000000000001</v>
      </c>
      <c r="C897" s="17">
        <f>(B897/'Computed data'!$B$17)*100</f>
        <v>6.3904109589041092</v>
      </c>
      <c r="D897" s="17">
        <f>A897/'Computed data'!$E$17</f>
        <v>150.99336175468181</v>
      </c>
    </row>
    <row r="898" spans="1:4" x14ac:dyDescent="0.25">
      <c r="A898" s="17">
        <v>2547</v>
      </c>
      <c r="B898" s="17">
        <v>1.8680000000000001</v>
      </c>
      <c r="C898" s="17">
        <f>(B898/'Computed data'!$B$17)*100</f>
        <v>6.397260273972603</v>
      </c>
      <c r="D898" s="17">
        <f>A898/'Computed data'!$E$17</f>
        <v>151.23086605944732</v>
      </c>
    </row>
    <row r="899" spans="1:4" x14ac:dyDescent="0.25">
      <c r="A899" s="17">
        <v>2549</v>
      </c>
      <c r="B899" s="17">
        <v>1.871</v>
      </c>
      <c r="C899" s="17">
        <f>(B899/'Computed data'!$B$17)*100</f>
        <v>6.4075342465753433</v>
      </c>
      <c r="D899" s="17">
        <f>A899/'Computed data'!$E$17</f>
        <v>151.34961821183009</v>
      </c>
    </row>
    <row r="900" spans="1:4" x14ac:dyDescent="0.25">
      <c r="A900" s="17">
        <v>2553</v>
      </c>
      <c r="B900" s="17">
        <v>1.8720000000000001</v>
      </c>
      <c r="C900" s="17">
        <f>(B900/'Computed data'!$B$17)*100</f>
        <v>6.4109589041095898</v>
      </c>
      <c r="D900" s="17">
        <f>A900/'Computed data'!$E$17</f>
        <v>151.58712251659563</v>
      </c>
    </row>
    <row r="901" spans="1:4" x14ac:dyDescent="0.25">
      <c r="A901" s="17">
        <v>2557</v>
      </c>
      <c r="B901" s="17">
        <v>1.875</v>
      </c>
      <c r="C901" s="17">
        <f>(B901/'Computed data'!$B$17)*100</f>
        <v>6.4212328767123292</v>
      </c>
      <c r="D901" s="17">
        <f>A901/'Computed data'!$E$17</f>
        <v>151.82462682136114</v>
      </c>
    </row>
    <row r="902" spans="1:4" x14ac:dyDescent="0.25">
      <c r="A902" s="17">
        <v>2561</v>
      </c>
      <c r="B902" s="17">
        <v>1.877</v>
      </c>
      <c r="C902" s="17">
        <f>(B902/'Computed data'!$B$17)*100</f>
        <v>6.4280821917808222</v>
      </c>
      <c r="D902" s="17">
        <f>A902/'Computed data'!$E$17</f>
        <v>152.06213112612667</v>
      </c>
    </row>
    <row r="903" spans="1:4" x14ac:dyDescent="0.25">
      <c r="A903" s="17">
        <v>2565</v>
      </c>
      <c r="B903" s="17">
        <v>1.879</v>
      </c>
      <c r="C903" s="17">
        <f>(B903/'Computed data'!$B$17)*100</f>
        <v>6.4349315068493143</v>
      </c>
      <c r="D903" s="17">
        <f>A903/'Computed data'!$E$17</f>
        <v>152.29963543089218</v>
      </c>
    </row>
    <row r="904" spans="1:4" x14ac:dyDescent="0.25">
      <c r="A904" s="17">
        <v>2568</v>
      </c>
      <c r="B904" s="17">
        <v>1.881</v>
      </c>
      <c r="C904" s="17">
        <f>(B904/'Computed data'!$B$17)*100</f>
        <v>6.4417808219178081</v>
      </c>
      <c r="D904" s="17">
        <f>A904/'Computed data'!$E$17</f>
        <v>152.47776365946635</v>
      </c>
    </row>
    <row r="905" spans="1:4" x14ac:dyDescent="0.25">
      <c r="A905" s="17">
        <v>2572</v>
      </c>
      <c r="B905" s="17">
        <v>1.883</v>
      </c>
      <c r="C905" s="17">
        <f>(B905/'Computed data'!$B$17)*100</f>
        <v>6.4486301369863011</v>
      </c>
      <c r="D905" s="17">
        <f>A905/'Computed data'!$E$17</f>
        <v>152.71526796423186</v>
      </c>
    </row>
    <row r="906" spans="1:4" x14ac:dyDescent="0.25">
      <c r="A906" s="17">
        <v>2574</v>
      </c>
      <c r="B906" s="17">
        <v>1.885</v>
      </c>
      <c r="C906" s="17">
        <f>(B906/'Computed data'!$B$17)*100</f>
        <v>6.4554794520547949</v>
      </c>
      <c r="D906" s="17">
        <f>A906/'Computed data'!$E$17</f>
        <v>152.83402011661462</v>
      </c>
    </row>
    <row r="907" spans="1:4" x14ac:dyDescent="0.25">
      <c r="A907" s="17">
        <v>2578</v>
      </c>
      <c r="B907" s="17">
        <v>1.887</v>
      </c>
      <c r="C907" s="17">
        <f>(B907/'Computed data'!$B$17)*100</f>
        <v>6.4623287671232879</v>
      </c>
      <c r="D907" s="17">
        <f>A907/'Computed data'!$E$17</f>
        <v>153.07152442138013</v>
      </c>
    </row>
    <row r="908" spans="1:4" x14ac:dyDescent="0.25">
      <c r="A908" s="17">
        <v>2582</v>
      </c>
      <c r="B908" s="17">
        <v>1.889</v>
      </c>
      <c r="C908" s="17">
        <f>(B908/'Computed data'!$B$17)*100</f>
        <v>6.4691780821917817</v>
      </c>
      <c r="D908" s="17">
        <f>A908/'Computed data'!$E$17</f>
        <v>153.30902872614567</v>
      </c>
    </row>
    <row r="909" spans="1:4" x14ac:dyDescent="0.25">
      <c r="A909" s="17">
        <v>2585</v>
      </c>
      <c r="B909" s="17">
        <v>1.891</v>
      </c>
      <c r="C909" s="17">
        <f>(B909/'Computed data'!$B$17)*100</f>
        <v>6.4760273972602738</v>
      </c>
      <c r="D909" s="17">
        <f>A909/'Computed data'!$E$17</f>
        <v>153.48715695471981</v>
      </c>
    </row>
    <row r="910" spans="1:4" x14ac:dyDescent="0.25">
      <c r="A910" s="17">
        <v>2589</v>
      </c>
      <c r="B910" s="17">
        <v>1.893</v>
      </c>
      <c r="C910" s="17">
        <f>(B910/'Computed data'!$B$17)*100</f>
        <v>6.4828767123287667</v>
      </c>
      <c r="D910" s="17">
        <f>A910/'Computed data'!$E$17</f>
        <v>153.72466125948534</v>
      </c>
    </row>
    <row r="911" spans="1:4" x14ac:dyDescent="0.25">
      <c r="A911" s="17">
        <v>2593</v>
      </c>
      <c r="B911" s="17">
        <v>1.8959999999999999</v>
      </c>
      <c r="C911" s="17">
        <f>(B911/'Computed data'!$B$17)*100</f>
        <v>6.4931506849315062</v>
      </c>
      <c r="D911" s="17">
        <f>A911/'Computed data'!$E$17</f>
        <v>153.96216556425085</v>
      </c>
    </row>
    <row r="912" spans="1:4" x14ac:dyDescent="0.25">
      <c r="A912" s="17">
        <v>2595</v>
      </c>
      <c r="B912" s="17">
        <v>1.897</v>
      </c>
      <c r="C912" s="17">
        <f>(B912/'Computed data'!$B$17)*100</f>
        <v>6.4965753424657535</v>
      </c>
      <c r="D912" s="17">
        <f>A912/'Computed data'!$E$17</f>
        <v>154.08091771663362</v>
      </c>
    </row>
    <row r="913" spans="1:4" x14ac:dyDescent="0.25">
      <c r="A913" s="17">
        <v>2599</v>
      </c>
      <c r="B913" s="17">
        <v>1.899</v>
      </c>
      <c r="C913" s="17">
        <f>(B913/'Computed data'!$B$17)*100</f>
        <v>6.5034246575342474</v>
      </c>
      <c r="D913" s="17">
        <f>A913/'Computed data'!$E$17</f>
        <v>154.31842202139916</v>
      </c>
    </row>
    <row r="914" spans="1:4" x14ac:dyDescent="0.25">
      <c r="A914" s="17">
        <v>2603</v>
      </c>
      <c r="B914" s="17">
        <v>1.9019999999999999</v>
      </c>
      <c r="C914" s="17">
        <f>(B914/'Computed data'!$B$17)*100</f>
        <v>6.5136986301369868</v>
      </c>
      <c r="D914" s="17">
        <f>A914/'Computed data'!$E$17</f>
        <v>154.55592632616467</v>
      </c>
    </row>
    <row r="915" spans="1:4" x14ac:dyDescent="0.25">
      <c r="A915" s="17">
        <v>2606</v>
      </c>
      <c r="B915" s="17">
        <v>1.9039999999999999</v>
      </c>
      <c r="C915" s="17">
        <f>(B915/'Computed data'!$B$17)*100</f>
        <v>6.5205479452054789</v>
      </c>
      <c r="D915" s="17">
        <f>A915/'Computed data'!$E$17</f>
        <v>154.7340545547388</v>
      </c>
    </row>
    <row r="916" spans="1:4" x14ac:dyDescent="0.25">
      <c r="A916" s="17">
        <v>2610</v>
      </c>
      <c r="B916" s="17">
        <v>1.9059999999999999</v>
      </c>
      <c r="C916" s="17">
        <f>(B916/'Computed data'!$B$17)*100</f>
        <v>6.5273972602739718</v>
      </c>
      <c r="D916" s="17">
        <f>A916/'Computed data'!$E$17</f>
        <v>154.97155885950434</v>
      </c>
    </row>
    <row r="917" spans="1:4" x14ac:dyDescent="0.25">
      <c r="A917" s="17">
        <v>2614</v>
      </c>
      <c r="B917" s="17">
        <v>1.9079999999999999</v>
      </c>
      <c r="C917" s="17">
        <f>(B917/'Computed data'!$B$17)*100</f>
        <v>6.5342465753424657</v>
      </c>
      <c r="D917" s="17">
        <f>A917/'Computed data'!$E$17</f>
        <v>155.20906316426985</v>
      </c>
    </row>
    <row r="918" spans="1:4" x14ac:dyDescent="0.25">
      <c r="A918" s="17">
        <v>2617</v>
      </c>
      <c r="B918" s="17">
        <v>1.91</v>
      </c>
      <c r="C918" s="17">
        <f>(B918/'Computed data'!$B$17)*100</f>
        <v>6.5410958904109586</v>
      </c>
      <c r="D918" s="17">
        <f>A918/'Computed data'!$E$17</f>
        <v>155.38719139284402</v>
      </c>
    </row>
    <row r="919" spans="1:4" x14ac:dyDescent="0.25">
      <c r="A919" s="17">
        <v>2620</v>
      </c>
      <c r="B919" s="17">
        <v>1.9119999999999999</v>
      </c>
      <c r="C919" s="17">
        <f>(B919/'Computed data'!$B$17)*100</f>
        <v>6.5479452054794525</v>
      </c>
      <c r="D919" s="17">
        <f>A919/'Computed data'!$E$17</f>
        <v>155.56531962141815</v>
      </c>
    </row>
    <row r="920" spans="1:4" x14ac:dyDescent="0.25">
      <c r="A920" s="17">
        <v>2623</v>
      </c>
      <c r="B920" s="17">
        <v>1.9139999999999999</v>
      </c>
      <c r="C920" s="17">
        <f>(B920/'Computed data'!$B$17)*100</f>
        <v>6.5547945205479445</v>
      </c>
      <c r="D920" s="17">
        <f>A920/'Computed data'!$E$17</f>
        <v>155.74344784999229</v>
      </c>
    </row>
    <row r="921" spans="1:4" x14ac:dyDescent="0.25">
      <c r="A921" s="17">
        <v>2627</v>
      </c>
      <c r="B921" s="17">
        <v>1.9159999999999999</v>
      </c>
      <c r="C921" s="17">
        <f>(B921/'Computed data'!$B$17)*100</f>
        <v>6.5616438356164393</v>
      </c>
      <c r="D921" s="17">
        <f>A921/'Computed data'!$E$17</f>
        <v>155.9809521547578</v>
      </c>
    </row>
    <row r="922" spans="1:4" x14ac:dyDescent="0.25">
      <c r="A922" s="17">
        <v>2630</v>
      </c>
      <c r="B922" s="17">
        <v>1.919</v>
      </c>
      <c r="C922" s="17">
        <f>(B922/'Computed data'!$B$17)*100</f>
        <v>6.5719178082191787</v>
      </c>
      <c r="D922" s="17">
        <f>A922/'Computed data'!$E$17</f>
        <v>156.15908038333197</v>
      </c>
    </row>
    <row r="923" spans="1:4" x14ac:dyDescent="0.25">
      <c r="A923" s="17">
        <v>2635</v>
      </c>
      <c r="B923" s="17">
        <v>1.921</v>
      </c>
      <c r="C923" s="17">
        <f>(B923/'Computed data'!$B$17)*100</f>
        <v>6.5787671232876708</v>
      </c>
      <c r="D923" s="17">
        <f>A923/'Computed data'!$E$17</f>
        <v>156.45596076428885</v>
      </c>
    </row>
    <row r="924" spans="1:4" x14ac:dyDescent="0.25">
      <c r="A924" s="17">
        <v>2638</v>
      </c>
      <c r="B924" s="17">
        <v>1.923</v>
      </c>
      <c r="C924" s="17">
        <f>(B924/'Computed data'!$B$17)*100</f>
        <v>6.5856164383561646</v>
      </c>
      <c r="D924" s="17">
        <f>A924/'Computed data'!$E$17</f>
        <v>156.63408899286301</v>
      </c>
    </row>
    <row r="925" spans="1:4" x14ac:dyDescent="0.25">
      <c r="A925" s="17">
        <v>2640</v>
      </c>
      <c r="B925" s="17">
        <v>1.925</v>
      </c>
      <c r="C925" s="17">
        <f>(B925/'Computed data'!$B$17)*100</f>
        <v>6.5924657534246576</v>
      </c>
      <c r="D925" s="17">
        <f>A925/'Computed data'!$E$17</f>
        <v>156.75284114524575</v>
      </c>
    </row>
    <row r="926" spans="1:4" x14ac:dyDescent="0.25">
      <c r="A926" s="17">
        <v>2644</v>
      </c>
      <c r="B926" s="17">
        <v>1.927</v>
      </c>
      <c r="C926" s="17">
        <f>(B926/'Computed data'!$B$17)*100</f>
        <v>6.5993150684931514</v>
      </c>
      <c r="D926" s="17">
        <f>A926/'Computed data'!$E$17</f>
        <v>156.99034545001129</v>
      </c>
    </row>
    <row r="927" spans="1:4" x14ac:dyDescent="0.25">
      <c r="A927" s="17">
        <v>2648</v>
      </c>
      <c r="B927" s="17">
        <v>1.929</v>
      </c>
      <c r="C927" s="17">
        <f>(B927/'Computed data'!$B$17)*100</f>
        <v>6.6061643835616444</v>
      </c>
      <c r="D927" s="17">
        <f>A927/'Computed data'!$E$17</f>
        <v>157.22784975477683</v>
      </c>
    </row>
    <row r="928" spans="1:4" x14ac:dyDescent="0.25">
      <c r="A928" s="17">
        <v>2652</v>
      </c>
      <c r="B928" s="17">
        <v>1.931</v>
      </c>
      <c r="C928" s="17">
        <f>(B928/'Computed data'!$B$17)*100</f>
        <v>6.6130136986301382</v>
      </c>
      <c r="D928" s="17">
        <f>A928/'Computed data'!$E$17</f>
        <v>157.46535405954234</v>
      </c>
    </row>
    <row r="929" spans="1:4" x14ac:dyDescent="0.25">
      <c r="A929" s="17">
        <v>2657</v>
      </c>
      <c r="B929" s="17">
        <v>1.9330000000000001</v>
      </c>
      <c r="C929" s="17">
        <f>(B929/'Computed data'!$B$17)*100</f>
        <v>6.6198630136986303</v>
      </c>
      <c r="D929" s="17">
        <f>A929/'Computed data'!$E$17</f>
        <v>157.76223444049924</v>
      </c>
    </row>
    <row r="930" spans="1:4" x14ac:dyDescent="0.25">
      <c r="A930" s="17">
        <v>2663</v>
      </c>
      <c r="B930" s="17">
        <v>1.9350000000000001</v>
      </c>
      <c r="C930" s="17">
        <f>(B930/'Computed data'!$B$17)*100</f>
        <v>6.6267123287671232</v>
      </c>
      <c r="D930" s="17">
        <f>A930/'Computed data'!$E$17</f>
        <v>158.11849089764752</v>
      </c>
    </row>
    <row r="931" spans="1:4" x14ac:dyDescent="0.25">
      <c r="A931" s="17">
        <v>2665</v>
      </c>
      <c r="B931" s="17">
        <v>1.9370000000000001</v>
      </c>
      <c r="C931" s="17">
        <f>(B931/'Computed data'!$B$17)*100</f>
        <v>6.6335616438356171</v>
      </c>
      <c r="D931" s="17">
        <f>A931/'Computed data'!$E$17</f>
        <v>158.23724305003029</v>
      </c>
    </row>
    <row r="932" spans="1:4" x14ac:dyDescent="0.25">
      <c r="A932" s="17">
        <v>2668</v>
      </c>
      <c r="B932" s="17">
        <v>1.9390000000000001</v>
      </c>
      <c r="C932" s="17">
        <f>(B932/'Computed data'!$B$17)*100</f>
        <v>6.64041095890411</v>
      </c>
      <c r="D932" s="17">
        <f>A932/'Computed data'!$E$17</f>
        <v>158.41537127860443</v>
      </c>
    </row>
    <row r="933" spans="1:4" x14ac:dyDescent="0.25">
      <c r="A933" s="17">
        <v>2672</v>
      </c>
      <c r="B933" s="17">
        <v>1.9410000000000001</v>
      </c>
      <c r="C933" s="17">
        <f>(B933/'Computed data'!$B$17)*100</f>
        <v>6.6472602739726039</v>
      </c>
      <c r="D933" s="17">
        <f>A933/'Computed data'!$E$17</f>
        <v>158.65287558336996</v>
      </c>
    </row>
    <row r="934" spans="1:4" x14ac:dyDescent="0.25">
      <c r="A934" s="17">
        <v>2675</v>
      </c>
      <c r="B934" s="17">
        <v>1.9430000000000001</v>
      </c>
      <c r="C934" s="17">
        <f>(B934/'Computed data'!$B$17)*100</f>
        <v>6.654109589041096</v>
      </c>
      <c r="D934" s="17">
        <f>A934/'Computed data'!$E$17</f>
        <v>158.8310038119441</v>
      </c>
    </row>
    <row r="935" spans="1:4" x14ac:dyDescent="0.25">
      <c r="A935" s="17">
        <v>2678</v>
      </c>
      <c r="B935" s="17">
        <v>1.9450000000000001</v>
      </c>
      <c r="C935" s="17">
        <f>(B935/'Computed data'!$B$17)*100</f>
        <v>6.6609589041095889</v>
      </c>
      <c r="D935" s="17">
        <f>A935/'Computed data'!$E$17</f>
        <v>159.00913204051824</v>
      </c>
    </row>
    <row r="936" spans="1:4" x14ac:dyDescent="0.25">
      <c r="A936" s="17">
        <v>2682</v>
      </c>
      <c r="B936" s="17">
        <v>1.948</v>
      </c>
      <c r="C936" s="17">
        <f>(B936/'Computed data'!$B$17)*100</f>
        <v>6.6712328767123283</v>
      </c>
      <c r="D936" s="17">
        <f>A936/'Computed data'!$E$17</f>
        <v>159.24663634528378</v>
      </c>
    </row>
    <row r="937" spans="1:4" x14ac:dyDescent="0.25">
      <c r="A937" s="17">
        <v>2686</v>
      </c>
      <c r="B937" s="17">
        <v>1.95</v>
      </c>
      <c r="C937" s="17">
        <f>(B937/'Computed data'!$B$17)*100</f>
        <v>6.6780821917808222</v>
      </c>
      <c r="D937" s="17">
        <f>A937/'Computed data'!$E$17</f>
        <v>159.48414065004928</v>
      </c>
    </row>
    <row r="938" spans="1:4" x14ac:dyDescent="0.25">
      <c r="A938" s="17">
        <v>2688</v>
      </c>
      <c r="B938" s="17">
        <v>1.952</v>
      </c>
      <c r="C938" s="17">
        <f>(B938/'Computed data'!$B$17)*100</f>
        <v>6.6849315068493151</v>
      </c>
      <c r="D938" s="17">
        <f>A938/'Computed data'!$E$17</f>
        <v>159.60289280243205</v>
      </c>
    </row>
    <row r="939" spans="1:4" x14ac:dyDescent="0.25">
      <c r="A939" s="17">
        <v>2692</v>
      </c>
      <c r="B939" s="17">
        <v>1.954</v>
      </c>
      <c r="C939" s="17">
        <f>(B939/'Computed data'!$B$17)*100</f>
        <v>6.691780821917809</v>
      </c>
      <c r="D939" s="17">
        <f>A939/'Computed data'!$E$17</f>
        <v>159.84039710719759</v>
      </c>
    </row>
    <row r="940" spans="1:4" x14ac:dyDescent="0.25">
      <c r="A940" s="17">
        <v>2694</v>
      </c>
      <c r="B940" s="17">
        <v>1.956</v>
      </c>
      <c r="C940" s="17">
        <f>(B940/'Computed data'!$B$17)*100</f>
        <v>6.6986301369863011</v>
      </c>
      <c r="D940" s="17">
        <f>A940/'Computed data'!$E$17</f>
        <v>159.95914925958033</v>
      </c>
    </row>
    <row r="941" spans="1:4" x14ac:dyDescent="0.25">
      <c r="A941" s="17">
        <v>2697</v>
      </c>
      <c r="B941" s="17">
        <v>1.958</v>
      </c>
      <c r="C941" s="17">
        <f>(B941/'Computed data'!$B$17)*100</f>
        <v>6.705479452054794</v>
      </c>
      <c r="D941" s="17">
        <f>A941/'Computed data'!$E$17</f>
        <v>160.13727748815447</v>
      </c>
    </row>
    <row r="942" spans="1:4" x14ac:dyDescent="0.25">
      <c r="A942" s="17">
        <v>2702</v>
      </c>
      <c r="B942" s="17">
        <v>1.9610000000000001</v>
      </c>
      <c r="C942" s="17">
        <f>(B942/'Computed data'!$B$17)*100</f>
        <v>6.7157534246575352</v>
      </c>
      <c r="D942" s="17">
        <f>A942/'Computed data'!$E$17</f>
        <v>160.43415786911137</v>
      </c>
    </row>
    <row r="943" spans="1:4" x14ac:dyDescent="0.25">
      <c r="A943" s="17">
        <v>2705</v>
      </c>
      <c r="B943" s="17">
        <v>1.9630000000000001</v>
      </c>
      <c r="C943" s="17">
        <f>(B943/'Computed data'!$B$17)*100</f>
        <v>6.7226027397260273</v>
      </c>
      <c r="D943" s="17">
        <f>A943/'Computed data'!$E$17</f>
        <v>160.61228609768554</v>
      </c>
    </row>
    <row r="944" spans="1:4" x14ac:dyDescent="0.25">
      <c r="A944" s="17">
        <v>2709</v>
      </c>
      <c r="B944" s="17">
        <v>1.964</v>
      </c>
      <c r="C944" s="17">
        <f>(B944/'Computed data'!$B$17)*100</f>
        <v>6.7260273972602747</v>
      </c>
      <c r="D944" s="17">
        <f>A944/'Computed data'!$E$17</f>
        <v>160.84979040245105</v>
      </c>
    </row>
    <row r="945" spans="1:4" x14ac:dyDescent="0.25">
      <c r="A945" s="17">
        <v>2713</v>
      </c>
      <c r="B945" s="17">
        <v>1.9670000000000001</v>
      </c>
      <c r="C945" s="17">
        <f>(B945/'Computed data'!$B$17)*100</f>
        <v>6.7363013698630141</v>
      </c>
      <c r="D945" s="17">
        <f>A945/'Computed data'!$E$17</f>
        <v>161.08729470721659</v>
      </c>
    </row>
    <row r="946" spans="1:4" x14ac:dyDescent="0.25">
      <c r="A946" s="17">
        <v>2715</v>
      </c>
      <c r="B946" s="17">
        <v>1.9690000000000001</v>
      </c>
      <c r="C946" s="17">
        <f>(B946/'Computed data'!$B$17)*100</f>
        <v>6.7431506849315079</v>
      </c>
      <c r="D946" s="17">
        <f>A946/'Computed data'!$E$17</f>
        <v>161.20604685959933</v>
      </c>
    </row>
    <row r="947" spans="1:4" x14ac:dyDescent="0.25">
      <c r="A947" s="17">
        <v>2718</v>
      </c>
      <c r="B947" s="17">
        <v>1.9710000000000001</v>
      </c>
      <c r="C947" s="17">
        <f>(B947/'Computed data'!$B$17)*100</f>
        <v>6.75</v>
      </c>
      <c r="D947" s="17">
        <f>A947/'Computed data'!$E$17</f>
        <v>161.38417508817349</v>
      </c>
    </row>
    <row r="948" spans="1:4" x14ac:dyDescent="0.25">
      <c r="A948" s="17">
        <v>2722</v>
      </c>
      <c r="B948" s="17">
        <v>1.9730000000000001</v>
      </c>
      <c r="C948" s="17">
        <f>(B948/'Computed data'!$B$17)*100</f>
        <v>6.756849315068493</v>
      </c>
      <c r="D948" s="17">
        <f>A948/'Computed data'!$E$17</f>
        <v>161.621679392939</v>
      </c>
    </row>
    <row r="949" spans="1:4" x14ac:dyDescent="0.25">
      <c r="A949" s="17">
        <v>2726</v>
      </c>
      <c r="B949" s="17">
        <v>1.9750000000000001</v>
      </c>
      <c r="C949" s="17">
        <f>(B949/'Computed data'!$B$17)*100</f>
        <v>6.7636986301369868</v>
      </c>
      <c r="D949" s="17">
        <f>A949/'Computed data'!$E$17</f>
        <v>161.85918369770454</v>
      </c>
    </row>
    <row r="950" spans="1:4" x14ac:dyDescent="0.25">
      <c r="A950" s="17">
        <v>2729</v>
      </c>
      <c r="B950" s="17">
        <v>1.9770000000000001</v>
      </c>
      <c r="C950" s="17">
        <f>(B950/'Computed data'!$B$17)*100</f>
        <v>6.7705479452054798</v>
      </c>
      <c r="D950" s="17">
        <f>A950/'Computed data'!$E$17</f>
        <v>162.03731192627868</v>
      </c>
    </row>
    <row r="951" spans="1:4" x14ac:dyDescent="0.25">
      <c r="A951" s="17">
        <v>2731</v>
      </c>
      <c r="B951" s="17">
        <v>1.9790000000000001</v>
      </c>
      <c r="C951" s="17">
        <f>(B951/'Computed data'!$B$17)*100</f>
        <v>6.7773972602739736</v>
      </c>
      <c r="D951" s="17">
        <f>A951/'Computed data'!$E$17</f>
        <v>162.15606407866144</v>
      </c>
    </row>
    <row r="952" spans="1:4" x14ac:dyDescent="0.25">
      <c r="A952" s="17">
        <v>2735</v>
      </c>
      <c r="B952" s="17">
        <v>1.9810000000000001</v>
      </c>
      <c r="C952" s="17">
        <f>(B952/'Computed data'!$B$17)*100</f>
        <v>6.7842465753424657</v>
      </c>
      <c r="D952" s="17">
        <f>A952/'Computed data'!$E$17</f>
        <v>162.39356838342695</v>
      </c>
    </row>
    <row r="953" spans="1:4" x14ac:dyDescent="0.25">
      <c r="A953" s="17">
        <v>2738</v>
      </c>
      <c r="B953" s="17">
        <v>1.984</v>
      </c>
      <c r="C953" s="17">
        <f>(B953/'Computed data'!$B$17)*100</f>
        <v>6.794520547945206</v>
      </c>
      <c r="D953" s="17">
        <f>A953/'Computed data'!$E$17</f>
        <v>162.57169661200109</v>
      </c>
    </row>
    <row r="954" spans="1:4" x14ac:dyDescent="0.25">
      <c r="A954" s="17">
        <v>2741</v>
      </c>
      <c r="B954" s="17">
        <v>1.9850000000000001</v>
      </c>
      <c r="C954" s="17">
        <f>(B954/'Computed data'!$B$17)*100</f>
        <v>6.7979452054794525</v>
      </c>
      <c r="D954" s="17">
        <f>A954/'Computed data'!$E$17</f>
        <v>162.74982484057523</v>
      </c>
    </row>
    <row r="955" spans="1:4" x14ac:dyDescent="0.25">
      <c r="A955" s="17">
        <v>2743</v>
      </c>
      <c r="B955" s="17">
        <v>1.9870000000000001</v>
      </c>
      <c r="C955" s="17">
        <f>(B955/'Computed data'!$B$17)*100</f>
        <v>6.8047945205479454</v>
      </c>
      <c r="D955" s="17">
        <f>A955/'Computed data'!$E$17</f>
        <v>162.868576992958</v>
      </c>
    </row>
    <row r="956" spans="1:4" x14ac:dyDescent="0.25">
      <c r="A956" s="17">
        <v>2747</v>
      </c>
      <c r="B956" s="17">
        <v>1.9890000000000001</v>
      </c>
      <c r="C956" s="17">
        <f>(B956/'Computed data'!$B$17)*100</f>
        <v>6.8116438356164393</v>
      </c>
      <c r="D956" s="17">
        <f>A956/'Computed data'!$E$17</f>
        <v>163.10608129772353</v>
      </c>
    </row>
    <row r="957" spans="1:4" x14ac:dyDescent="0.25">
      <c r="A957" s="17">
        <v>2751</v>
      </c>
      <c r="B957" s="17">
        <v>1.9910000000000001</v>
      </c>
      <c r="C957" s="17">
        <f>(B957/'Computed data'!$B$17)*100</f>
        <v>6.8184931506849313</v>
      </c>
      <c r="D957" s="17">
        <f>A957/'Computed data'!$E$17</f>
        <v>163.34358560248904</v>
      </c>
    </row>
    <row r="958" spans="1:4" x14ac:dyDescent="0.25">
      <c r="A958" s="17">
        <v>2754</v>
      </c>
      <c r="B958" s="17">
        <v>1.994</v>
      </c>
      <c r="C958" s="17">
        <f>(B958/'Computed data'!$B$17)*100</f>
        <v>6.8287671232876708</v>
      </c>
      <c r="D958" s="17">
        <f>A958/'Computed data'!$E$17</f>
        <v>163.52171383106321</v>
      </c>
    </row>
    <row r="959" spans="1:4" x14ac:dyDescent="0.25">
      <c r="A959" s="17">
        <v>2758</v>
      </c>
      <c r="B959" s="17">
        <v>1.996</v>
      </c>
      <c r="C959" s="17">
        <f>(B959/'Computed data'!$B$17)*100</f>
        <v>6.8356164383561655</v>
      </c>
      <c r="D959" s="17">
        <f>A959/'Computed data'!$E$17</f>
        <v>163.75921813582872</v>
      </c>
    </row>
    <row r="960" spans="1:4" x14ac:dyDescent="0.25">
      <c r="A960" s="17">
        <v>2761</v>
      </c>
      <c r="B960" s="17">
        <v>1.998</v>
      </c>
      <c r="C960" s="17">
        <f>(B960/'Computed data'!$B$17)*100</f>
        <v>6.8424657534246576</v>
      </c>
      <c r="D960" s="17">
        <f>A960/'Computed data'!$E$17</f>
        <v>163.93734636440286</v>
      </c>
    </row>
    <row r="961" spans="1:4" x14ac:dyDescent="0.25">
      <c r="A961" s="17">
        <v>2765</v>
      </c>
      <c r="B961" s="17">
        <v>2</v>
      </c>
      <c r="C961" s="17">
        <f>(B961/'Computed data'!$B$17)*100</f>
        <v>6.8493150684931505</v>
      </c>
      <c r="D961" s="17">
        <f>A961/'Computed data'!$E$17</f>
        <v>164.17485066916839</v>
      </c>
    </row>
    <row r="962" spans="1:4" x14ac:dyDescent="0.25">
      <c r="A962" s="17">
        <v>2768</v>
      </c>
      <c r="B962" s="17">
        <v>2.0019999999999998</v>
      </c>
      <c r="C962" s="17">
        <f>(B962/'Computed data'!$B$17)*100</f>
        <v>6.8561643835616426</v>
      </c>
      <c r="D962" s="17">
        <f>A962/'Computed data'!$E$17</f>
        <v>164.35297889774253</v>
      </c>
    </row>
    <row r="963" spans="1:4" x14ac:dyDescent="0.25">
      <c r="A963" s="17">
        <v>2772</v>
      </c>
      <c r="B963" s="17">
        <v>2.004</v>
      </c>
      <c r="C963" s="17">
        <f>(B963/'Computed data'!$B$17)*100</f>
        <v>6.8630136986301364</v>
      </c>
      <c r="D963" s="17">
        <f>A963/'Computed data'!$E$17</f>
        <v>164.59048320250804</v>
      </c>
    </row>
    <row r="964" spans="1:4" x14ac:dyDescent="0.25">
      <c r="A964" s="17">
        <v>2772</v>
      </c>
      <c r="B964" s="17">
        <v>2.0059999999999998</v>
      </c>
      <c r="C964" s="17">
        <f>(B964/'Computed data'!$B$17)*100</f>
        <v>6.8698630136986294</v>
      </c>
      <c r="D964" s="17">
        <f>A964/'Computed data'!$E$17</f>
        <v>164.59048320250804</v>
      </c>
    </row>
    <row r="965" spans="1:4" x14ac:dyDescent="0.25">
      <c r="A965" s="17">
        <v>2772</v>
      </c>
      <c r="B965" s="17">
        <v>2.008</v>
      </c>
      <c r="C965" s="17">
        <f>(B965/'Computed data'!$B$17)*100</f>
        <v>6.8767123287671232</v>
      </c>
      <c r="D965" s="17">
        <f>A965/'Computed data'!$E$17</f>
        <v>164.59048320250804</v>
      </c>
    </row>
    <row r="966" spans="1:4" x14ac:dyDescent="0.25">
      <c r="A966" s="17">
        <v>2773</v>
      </c>
      <c r="B966" s="17">
        <v>2.0110000000000001</v>
      </c>
      <c r="C966" s="17">
        <f>(B966/'Computed data'!$B$17)*100</f>
        <v>6.8869863013698644</v>
      </c>
      <c r="D966" s="17">
        <f>A966/'Computed data'!$E$17</f>
        <v>164.64985927869944</v>
      </c>
    </row>
    <row r="967" spans="1:4" x14ac:dyDescent="0.25">
      <c r="A967" s="17">
        <v>2775</v>
      </c>
      <c r="B967" s="17">
        <v>2.0129999999999999</v>
      </c>
      <c r="C967" s="17">
        <f>(B967/'Computed data'!$B$17)*100</f>
        <v>6.8938356164383556</v>
      </c>
      <c r="D967" s="17">
        <f>A967/'Computed data'!$E$17</f>
        <v>164.76861143108221</v>
      </c>
    </row>
    <row r="968" spans="1:4" x14ac:dyDescent="0.25">
      <c r="A968" s="17">
        <v>2778</v>
      </c>
      <c r="B968" s="17">
        <v>2.0150000000000001</v>
      </c>
      <c r="C968" s="17">
        <f>(B968/'Computed data'!$B$17)*100</f>
        <v>6.9006849315068495</v>
      </c>
      <c r="D968" s="17">
        <f>A968/'Computed data'!$E$17</f>
        <v>164.94673965965634</v>
      </c>
    </row>
    <row r="969" spans="1:4" x14ac:dyDescent="0.25">
      <c r="A969" s="17">
        <v>2783</v>
      </c>
      <c r="B969" s="17">
        <v>2.0169999999999999</v>
      </c>
      <c r="C969" s="17">
        <f>(B969/'Computed data'!$B$17)*100</f>
        <v>6.9075342465753415</v>
      </c>
      <c r="D969" s="17">
        <f>A969/'Computed data'!$E$17</f>
        <v>165.24362004061325</v>
      </c>
    </row>
    <row r="970" spans="1:4" x14ac:dyDescent="0.25">
      <c r="A970" s="17">
        <v>2785</v>
      </c>
      <c r="B970" s="17">
        <v>2.0190000000000001</v>
      </c>
      <c r="C970" s="17">
        <f>(B970/'Computed data'!$B$17)*100</f>
        <v>6.9143835616438363</v>
      </c>
      <c r="D970" s="17">
        <f>A970/'Computed data'!$E$17</f>
        <v>165.36237219299602</v>
      </c>
    </row>
    <row r="971" spans="1:4" x14ac:dyDescent="0.25">
      <c r="A971" s="17">
        <v>2788</v>
      </c>
      <c r="B971" s="17">
        <v>2.0209999999999999</v>
      </c>
      <c r="C971" s="17">
        <f>(B971/'Computed data'!$B$17)*100</f>
        <v>6.9212328767123283</v>
      </c>
      <c r="D971" s="17">
        <f>A971/'Computed data'!$E$17</f>
        <v>165.54050042157016</v>
      </c>
    </row>
    <row r="972" spans="1:4" x14ac:dyDescent="0.25">
      <c r="A972" s="17">
        <v>2790</v>
      </c>
      <c r="B972" s="17">
        <v>2.0230000000000001</v>
      </c>
      <c r="C972" s="17">
        <f>(B972/'Computed data'!$B$17)*100</f>
        <v>6.9280821917808222</v>
      </c>
      <c r="D972" s="17">
        <f>A972/'Computed data'!$E$17</f>
        <v>165.6592525739529</v>
      </c>
    </row>
    <row r="973" spans="1:4" x14ac:dyDescent="0.25">
      <c r="A973" s="17">
        <v>2794</v>
      </c>
      <c r="B973" s="17">
        <v>2.0249999999999999</v>
      </c>
      <c r="C973" s="17">
        <f>(B973/'Computed data'!$B$17)*100</f>
        <v>6.9349315068493151</v>
      </c>
      <c r="D973" s="17">
        <f>A973/'Computed data'!$E$17</f>
        <v>165.89675687871843</v>
      </c>
    </row>
    <row r="974" spans="1:4" x14ac:dyDescent="0.25">
      <c r="A974" s="17">
        <v>2797</v>
      </c>
      <c r="B974" s="17">
        <v>2.028</v>
      </c>
      <c r="C974" s="17">
        <f>(B974/'Computed data'!$B$17)*100</f>
        <v>6.9452054794520546</v>
      </c>
      <c r="D974" s="17">
        <f>A974/'Computed data'!$E$17</f>
        <v>166.07488510729257</v>
      </c>
    </row>
    <row r="975" spans="1:4" x14ac:dyDescent="0.25">
      <c r="A975" s="17">
        <v>2800</v>
      </c>
      <c r="B975" s="17">
        <v>2.0289999999999999</v>
      </c>
      <c r="C975" s="17">
        <f>(B975/'Computed data'!$B$17)*100</f>
        <v>6.9486301369863019</v>
      </c>
      <c r="D975" s="17">
        <f>A975/'Computed data'!$E$17</f>
        <v>166.25301333586671</v>
      </c>
    </row>
    <row r="976" spans="1:4" x14ac:dyDescent="0.25">
      <c r="A976" s="18">
        <v>2802</v>
      </c>
      <c r="B976" s="18">
        <v>2.0310000000000001</v>
      </c>
      <c r="C976" s="17">
        <f>(B976/'Computed data'!$B$17)*100</f>
        <v>6.9554794520547958</v>
      </c>
      <c r="D976" s="18">
        <f>A976/'Computed data'!$E$17</f>
        <v>166.37176548824948</v>
      </c>
    </row>
    <row r="977" spans="1:4" x14ac:dyDescent="0.25">
      <c r="A977" s="17">
        <v>2747</v>
      </c>
      <c r="B977" s="17">
        <v>2.0339999999999998</v>
      </c>
      <c r="C977" s="17">
        <f>(B977/'Computed data'!$B$17)*100</f>
        <v>6.9657534246575334</v>
      </c>
      <c r="D977" s="17">
        <f>A977/'Computed data'!$E$17</f>
        <v>163.10608129772353</v>
      </c>
    </row>
    <row r="978" spans="1:4" x14ac:dyDescent="0.25">
      <c r="A978" s="17">
        <v>2474</v>
      </c>
      <c r="B978" s="17">
        <v>2.036</v>
      </c>
      <c r="C978" s="17">
        <f>(B978/'Computed data'!$B$17)*100</f>
        <v>6.9726027397260273</v>
      </c>
      <c r="D978" s="17">
        <f>A978/'Computed data'!$E$17</f>
        <v>146.89641249747652</v>
      </c>
    </row>
    <row r="979" spans="1:4" x14ac:dyDescent="0.25">
      <c r="A979" s="17">
        <v>1593</v>
      </c>
      <c r="B979" s="17">
        <v>2.0379999999999998</v>
      </c>
      <c r="C979" s="17">
        <f>(B979/'Computed data'!$B$17)*100</f>
        <v>6.9794520547945202</v>
      </c>
      <c r="D979" s="17">
        <f>A979/'Computed data'!$E$17</f>
        <v>94.586089372869893</v>
      </c>
    </row>
    <row r="980" spans="1:4" x14ac:dyDescent="0.25">
      <c r="A980" s="17">
        <v>732</v>
      </c>
      <c r="B980" s="17">
        <v>2.0409999999999999</v>
      </c>
      <c r="C980" s="17">
        <f>(B980/'Computed data'!$B$17)*100</f>
        <v>6.9897260273972597</v>
      </c>
      <c r="D980" s="17">
        <f>A980/'Computed data'!$E$17</f>
        <v>43.463287772090872</v>
      </c>
    </row>
    <row r="981" spans="1:4" x14ac:dyDescent="0.25">
      <c r="A981" s="17">
        <v>325.60000000000002</v>
      </c>
      <c r="B981" s="17">
        <v>2.0419999999999998</v>
      </c>
      <c r="C981" s="17">
        <f>(B981/'Computed data'!$B$17)*100</f>
        <v>6.993150684931507</v>
      </c>
      <c r="D981" s="17">
        <f>A981/'Computed data'!$E$17</f>
        <v>19.332850407913647</v>
      </c>
    </row>
    <row r="982" spans="1:4" x14ac:dyDescent="0.25">
      <c r="A982" s="17">
        <v>329.2</v>
      </c>
      <c r="B982" s="17">
        <v>2.044</v>
      </c>
      <c r="C982" s="17">
        <f>(B982/'Computed data'!$B$17)*100</f>
        <v>7.0000000000000009</v>
      </c>
      <c r="D982" s="17">
        <f>A982/'Computed data'!$E$17</f>
        <v>19.546604282202615</v>
      </c>
    </row>
    <row r="983" spans="1:4" x14ac:dyDescent="0.25">
      <c r="A983" s="17">
        <v>336.1</v>
      </c>
      <c r="B983" s="17">
        <v>2.0459999999999998</v>
      </c>
      <c r="C983" s="17">
        <f>(B983/'Computed data'!$B$17)*100</f>
        <v>7.006849315068493</v>
      </c>
      <c r="D983" s="17">
        <f>A983/'Computed data'!$E$17</f>
        <v>19.956299207923145</v>
      </c>
    </row>
    <row r="984" spans="1:4" x14ac:dyDescent="0.25">
      <c r="A984" s="17">
        <v>336.7</v>
      </c>
      <c r="B984" s="17">
        <v>2.048</v>
      </c>
      <c r="C984" s="17">
        <f>(B984/'Computed data'!$B$17)*100</f>
        <v>7.0136986301369868</v>
      </c>
      <c r="D984" s="17">
        <f>A984/'Computed data'!$E$17</f>
        <v>19.991924853637972</v>
      </c>
    </row>
    <row r="985" spans="1:4" x14ac:dyDescent="0.25">
      <c r="A985" s="17">
        <v>338.3</v>
      </c>
      <c r="B985" s="17">
        <v>2.0510000000000002</v>
      </c>
      <c r="C985" s="17">
        <f>(B985/'Computed data'!$B$17)*100</f>
        <v>7.0239726027397271</v>
      </c>
      <c r="D985" s="17">
        <f>A985/'Computed data'!$E$17</f>
        <v>20.086926575544183</v>
      </c>
    </row>
    <row r="986" spans="1:4" x14ac:dyDescent="0.25">
      <c r="A986" s="17">
        <v>335</v>
      </c>
      <c r="B986" s="17">
        <v>2.052</v>
      </c>
      <c r="C986" s="17">
        <f>(B986/'Computed data'!$B$17)*100</f>
        <v>7.0273972602739727</v>
      </c>
      <c r="D986" s="17">
        <f>A986/'Computed data'!$E$17</f>
        <v>19.890985524112626</v>
      </c>
    </row>
    <row r="987" spans="1:4" x14ac:dyDescent="0.25">
      <c r="A987" s="17">
        <v>335</v>
      </c>
      <c r="B987" s="17">
        <v>2.0550000000000002</v>
      </c>
      <c r="C987" s="17">
        <f>(B987/'Computed data'!$B$17)*100</f>
        <v>7.037671232876713</v>
      </c>
      <c r="D987" s="17">
        <f>A987/'Computed data'!$E$17</f>
        <v>19.890985524112626</v>
      </c>
    </row>
    <row r="988" spans="1:4" x14ac:dyDescent="0.25">
      <c r="A988" s="17">
        <v>331.8</v>
      </c>
      <c r="B988" s="17">
        <v>2.056</v>
      </c>
      <c r="C988" s="17">
        <f>(B988/'Computed data'!$B$17)*100</f>
        <v>7.0410958904109586</v>
      </c>
      <c r="D988" s="17">
        <f>A988/'Computed data'!$E$17</f>
        <v>19.700982080300207</v>
      </c>
    </row>
    <row r="989" spans="1:4" x14ac:dyDescent="0.25">
      <c r="A989" s="17">
        <v>331.2</v>
      </c>
      <c r="B989" s="17">
        <v>2.0590000000000002</v>
      </c>
      <c r="C989" s="17">
        <f>(B989/'Computed data'!$B$17)*100</f>
        <v>7.0513698630136998</v>
      </c>
      <c r="D989" s="17">
        <f>A989/'Computed data'!$E$17</f>
        <v>19.665356434585377</v>
      </c>
    </row>
    <row r="990" spans="1:4" x14ac:dyDescent="0.25">
      <c r="A990" s="17">
        <v>328.3</v>
      </c>
      <c r="B990" s="17">
        <v>2.0609999999999999</v>
      </c>
      <c r="C990" s="17">
        <f>(B990/'Computed data'!$B$17)*100</f>
        <v>7.0582191780821919</v>
      </c>
      <c r="D990" s="17">
        <f>A990/'Computed data'!$E$17</f>
        <v>19.493165813630373</v>
      </c>
    </row>
    <row r="991" spans="1:4" x14ac:dyDescent="0.25">
      <c r="A991" s="17">
        <v>326.60000000000002</v>
      </c>
      <c r="B991" s="17">
        <v>2.0630000000000002</v>
      </c>
      <c r="C991" s="17">
        <f>(B991/'Computed data'!$B$17)*100</f>
        <v>7.0650684931506866</v>
      </c>
      <c r="D991" s="17">
        <f>A991/'Computed data'!$E$17</f>
        <v>19.392226484105027</v>
      </c>
    </row>
    <row r="992" spans="1:4" x14ac:dyDescent="0.25">
      <c r="A992" s="17">
        <v>323.3</v>
      </c>
      <c r="B992" s="17">
        <v>2.0649999999999999</v>
      </c>
      <c r="C992" s="17">
        <f>(B992/'Computed data'!$B$17)*100</f>
        <v>7.0719178082191778</v>
      </c>
      <c r="D992" s="17">
        <f>A992/'Computed data'!$E$17</f>
        <v>19.19628543267347</v>
      </c>
    </row>
    <row r="993" spans="1:4" x14ac:dyDescent="0.25">
      <c r="A993" s="17">
        <v>320.8</v>
      </c>
      <c r="B993" s="17">
        <v>2.0670000000000002</v>
      </c>
      <c r="C993" s="17">
        <f>(B993/'Computed data'!$B$17)*100</f>
        <v>7.0787671232876717</v>
      </c>
      <c r="D993" s="17">
        <f>A993/'Computed data'!$E$17</f>
        <v>19.047845242195017</v>
      </c>
    </row>
    <row r="994" spans="1:4" x14ac:dyDescent="0.25">
      <c r="A994" s="17">
        <v>319</v>
      </c>
      <c r="B994" s="17">
        <v>2.069</v>
      </c>
      <c r="C994" s="17">
        <f>(B994/'Computed data'!$B$17)*100</f>
        <v>7.0856164383561637</v>
      </c>
      <c r="D994" s="17">
        <f>A994/'Computed data'!$E$17</f>
        <v>18.940968305050529</v>
      </c>
    </row>
    <row r="995" spans="1:4" x14ac:dyDescent="0.25">
      <c r="A995" s="17">
        <v>313.39999999999998</v>
      </c>
      <c r="B995" s="17">
        <v>2.0710000000000002</v>
      </c>
      <c r="C995" s="17">
        <f>(B995/'Computed data'!$B$17)*100</f>
        <v>7.0924657534246576</v>
      </c>
      <c r="D995" s="17">
        <f>A995/'Computed data'!$E$17</f>
        <v>18.608462278378795</v>
      </c>
    </row>
    <row r="996" spans="1:4" x14ac:dyDescent="0.25">
      <c r="A996" s="17">
        <v>309.39999999999998</v>
      </c>
      <c r="B996" s="17">
        <v>2.073</v>
      </c>
      <c r="C996" s="17">
        <f>(B996/'Computed data'!$B$17)*100</f>
        <v>7.0993150684931505</v>
      </c>
      <c r="D996" s="17">
        <f>A996/'Computed data'!$E$17</f>
        <v>18.370957973613272</v>
      </c>
    </row>
    <row r="997" spans="1:4" x14ac:dyDescent="0.25">
      <c r="A997" s="17">
        <v>305.5</v>
      </c>
      <c r="B997" s="17">
        <v>2.0760000000000001</v>
      </c>
      <c r="C997" s="17">
        <f>(B997/'Computed data'!$B$17)*100</f>
        <v>7.1095890410958917</v>
      </c>
      <c r="D997" s="17">
        <f>A997/'Computed data'!$E$17</f>
        <v>18.139391276466888</v>
      </c>
    </row>
    <row r="998" spans="1:4" x14ac:dyDescent="0.25">
      <c r="A998" s="17">
        <v>301.60000000000002</v>
      </c>
      <c r="B998" s="17">
        <v>2.077</v>
      </c>
      <c r="C998" s="17">
        <f>(B998/'Computed data'!$B$17)*100</f>
        <v>7.1130136986301373</v>
      </c>
      <c r="D998" s="17">
        <f>A998/'Computed data'!$E$17</f>
        <v>17.907824579320501</v>
      </c>
    </row>
    <row r="999" spans="1:4" x14ac:dyDescent="0.25">
      <c r="A999" s="17">
        <v>296</v>
      </c>
      <c r="B999" s="17">
        <v>2.0790000000000002</v>
      </c>
      <c r="C999" s="17">
        <f>(B999/'Computed data'!$B$17)*100</f>
        <v>7.1198630136986312</v>
      </c>
      <c r="D999" s="17">
        <f>A999/'Computed data'!$E$17</f>
        <v>17.575318552648767</v>
      </c>
    </row>
    <row r="1000" spans="1:4" x14ac:dyDescent="0.25">
      <c r="A1000" s="17">
        <v>290.3</v>
      </c>
      <c r="B1000" s="17">
        <v>2.0819999999999999</v>
      </c>
      <c r="C1000" s="17">
        <f>(B1000/'Computed data'!$B$17)*100</f>
        <v>7.1301369863013688</v>
      </c>
      <c r="D1000" s="17">
        <f>A1000/'Computed data'!$E$17</f>
        <v>17.236874918357898</v>
      </c>
    </row>
    <row r="1001" spans="1:4" x14ac:dyDescent="0.25">
      <c r="A1001" s="17">
        <v>273.3</v>
      </c>
      <c r="B1001" s="17">
        <v>2.0859999999999999</v>
      </c>
      <c r="C1001" s="17">
        <f>(B1001/'Computed data'!$B$17)*100</f>
        <v>7.1438356164383556</v>
      </c>
      <c r="D1001" s="17">
        <f>A1001/'Computed data'!$E$17</f>
        <v>16.227481623104421</v>
      </c>
    </row>
  </sheetData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E2" sqref="E2"/>
    </sheetView>
  </sheetViews>
  <sheetFormatPr defaultRowHeight="15" x14ac:dyDescent="0.25"/>
  <cols>
    <col min="1" max="1" width="9.5703125" style="17" bestFit="1" customWidth="1"/>
    <col min="2" max="2" width="13.1406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-1.667</v>
      </c>
      <c r="B2" s="17">
        <v>0</v>
      </c>
      <c r="C2" s="17">
        <f>(B2/'Computed data'!$B$18)*100</f>
        <v>0</v>
      </c>
      <c r="D2" s="17">
        <f>A2/'Computed data'!$E$18</f>
        <v>-0.10282379936097505</v>
      </c>
    </row>
    <row r="3" spans="1:4" x14ac:dyDescent="0.25">
      <c r="A3" s="17">
        <v>-1.41</v>
      </c>
      <c r="B3" s="17">
        <v>0</v>
      </c>
      <c r="C3" s="17">
        <f>(B3/'Computed data'!$B$18)*100</f>
        <v>0</v>
      </c>
      <c r="D3" s="17">
        <f>A3/'Computed data'!$E$18</f>
        <v>-8.6971539951394602E-2</v>
      </c>
    </row>
    <row r="4" spans="1:4" x14ac:dyDescent="0.25">
      <c r="A4" s="17">
        <v>-1.0920000000000001</v>
      </c>
      <c r="B4" s="17">
        <v>0</v>
      </c>
      <c r="C4" s="17">
        <f>(B4/'Computed data'!$B$18)*100</f>
        <v>0</v>
      </c>
      <c r="D4" s="17">
        <f>A4/'Computed data'!$E$18</f>
        <v>-6.7356682004909879E-2</v>
      </c>
    </row>
    <row r="5" spans="1:4" x14ac:dyDescent="0.25">
      <c r="A5" s="17">
        <v>0</v>
      </c>
      <c r="B5" s="17">
        <v>0</v>
      </c>
      <c r="C5" s="17">
        <f>(B5/'Computed data'!$B$18)*100</f>
        <v>0</v>
      </c>
      <c r="D5" s="17">
        <f>A5/'Computed data'!$E$18</f>
        <v>0</v>
      </c>
    </row>
    <row r="6" spans="1:4" x14ac:dyDescent="0.25">
      <c r="A6" s="17">
        <v>0</v>
      </c>
      <c r="B6" s="17">
        <v>6.6509999999999996E-4</v>
      </c>
      <c r="C6" s="17">
        <f>(B6/'Computed data'!$B$18)*100</f>
        <v>2.6603999999999998E-3</v>
      </c>
      <c r="D6" s="17">
        <f>A6/'Computed data'!$E$18</f>
        <v>0</v>
      </c>
    </row>
    <row r="7" spans="1:4" x14ac:dyDescent="0.25">
      <c r="A7" s="17">
        <v>1.667</v>
      </c>
      <c r="B7" s="17">
        <v>1.575E-3</v>
      </c>
      <c r="C7" s="17">
        <f>(B7/'Computed data'!$B$18)*100</f>
        <v>6.3E-3</v>
      </c>
      <c r="D7" s="17">
        <f>A7/'Computed data'!$E$18</f>
        <v>0.10282379936097505</v>
      </c>
    </row>
    <row r="8" spans="1:4" x14ac:dyDescent="0.25">
      <c r="A8" s="17">
        <v>3.3330000000000002</v>
      </c>
      <c r="B8" s="17">
        <v>4.0000000000000001E-3</v>
      </c>
      <c r="C8" s="17">
        <f>(B8/'Computed data'!$B$18)*100</f>
        <v>1.6E-2</v>
      </c>
      <c r="D8" s="17">
        <f>A8/'Computed data'!$E$18</f>
        <v>0.20558591677872218</v>
      </c>
    </row>
    <row r="9" spans="1:4" x14ac:dyDescent="0.25">
      <c r="A9" s="17">
        <v>5</v>
      </c>
      <c r="B9" s="17">
        <v>5.3740000000000003E-3</v>
      </c>
      <c r="C9" s="17">
        <f>(B9/'Computed data'!$B$18)*100</f>
        <v>2.1496000000000001E-2</v>
      </c>
      <c r="D9" s="17">
        <f>A9/'Computed data'!$E$18</f>
        <v>0.3084097161396972</v>
      </c>
    </row>
    <row r="10" spans="1:4" x14ac:dyDescent="0.25">
      <c r="A10" s="17">
        <v>5</v>
      </c>
      <c r="B10" s="17">
        <v>7.0000000000000001E-3</v>
      </c>
      <c r="C10" s="17">
        <f>(B10/'Computed data'!$B$18)*100</f>
        <v>2.8000000000000004E-2</v>
      </c>
      <c r="D10" s="17">
        <f>A10/'Computed data'!$E$18</f>
        <v>0.3084097161396972</v>
      </c>
    </row>
    <row r="11" spans="1:4" x14ac:dyDescent="0.25">
      <c r="A11" s="17">
        <v>3.3330000000000002</v>
      </c>
      <c r="B11" s="17">
        <v>8.3440000000000007E-3</v>
      </c>
      <c r="C11" s="17">
        <f>(B11/'Computed data'!$B$18)*100</f>
        <v>3.3376000000000003E-2</v>
      </c>
      <c r="D11" s="17">
        <f>A11/'Computed data'!$E$18</f>
        <v>0.20558591677872218</v>
      </c>
    </row>
    <row r="12" spans="1:4" x14ac:dyDescent="0.25">
      <c r="A12" s="17">
        <v>3.3330000000000002</v>
      </c>
      <c r="B12" s="17">
        <v>1.0279999999999999E-2</v>
      </c>
      <c r="C12" s="17">
        <f>(B12/'Computed data'!$B$18)*100</f>
        <v>4.1119999999999997E-2</v>
      </c>
      <c r="D12" s="17">
        <f>A12/'Computed data'!$E$18</f>
        <v>0.20558591677872218</v>
      </c>
    </row>
    <row r="13" spans="1:4" x14ac:dyDescent="0.25">
      <c r="A13" s="17">
        <v>3.3330000000000002</v>
      </c>
      <c r="B13" s="17">
        <v>1.159E-2</v>
      </c>
      <c r="C13" s="17">
        <f>(B13/'Computed data'!$B$18)*100</f>
        <v>4.6359999999999998E-2</v>
      </c>
      <c r="D13" s="17">
        <f>A13/'Computed data'!$E$18</f>
        <v>0.20558591677872218</v>
      </c>
    </row>
    <row r="14" spans="1:4" x14ac:dyDescent="0.25">
      <c r="A14" s="17">
        <v>3.3330000000000002</v>
      </c>
      <c r="B14" s="17">
        <v>1.2999999999999999E-2</v>
      </c>
      <c r="C14" s="17">
        <f>(B14/'Computed data'!$B$18)*100</f>
        <v>5.1999999999999998E-2</v>
      </c>
      <c r="D14" s="17">
        <f>A14/'Computed data'!$E$18</f>
        <v>0.20558591677872218</v>
      </c>
    </row>
    <row r="15" spans="1:4" x14ac:dyDescent="0.25">
      <c r="A15" s="17">
        <v>4.726</v>
      </c>
      <c r="B15" s="17">
        <v>1.4840000000000001E-2</v>
      </c>
      <c r="C15" s="17">
        <f>(B15/'Computed data'!$B$18)*100</f>
        <v>5.9360000000000003E-2</v>
      </c>
      <c r="D15" s="17">
        <f>A15/'Computed data'!$E$18</f>
        <v>0.29150886369524182</v>
      </c>
    </row>
    <row r="16" spans="1:4" x14ac:dyDescent="0.25">
      <c r="A16" s="17">
        <v>5</v>
      </c>
      <c r="B16" s="17">
        <v>1.67E-2</v>
      </c>
      <c r="C16" s="17">
        <f>(B16/'Computed data'!$B$18)*100</f>
        <v>6.6799999999999998E-2</v>
      </c>
      <c r="D16" s="17">
        <f>A16/'Computed data'!$E$18</f>
        <v>0.3084097161396972</v>
      </c>
    </row>
    <row r="17" spans="1:4" x14ac:dyDescent="0.25">
      <c r="A17" s="17">
        <v>4.9210000000000003</v>
      </c>
      <c r="B17" s="17">
        <v>1.805E-2</v>
      </c>
      <c r="C17" s="17">
        <f>(B17/'Computed data'!$B$18)*100</f>
        <v>7.22E-2</v>
      </c>
      <c r="D17" s="17">
        <f>A17/'Computed data'!$E$18</f>
        <v>0.30353684262469</v>
      </c>
    </row>
    <row r="18" spans="1:4" x14ac:dyDescent="0.25">
      <c r="A18" s="17">
        <v>3.3330000000000002</v>
      </c>
      <c r="B18" s="17">
        <v>1.9400000000000001E-2</v>
      </c>
      <c r="C18" s="17">
        <f>(B18/'Computed data'!$B$18)*100</f>
        <v>7.7600000000000002E-2</v>
      </c>
      <c r="D18" s="17">
        <f>A18/'Computed data'!$E$18</f>
        <v>0.20558591677872218</v>
      </c>
    </row>
    <row r="19" spans="1:4" x14ac:dyDescent="0.25">
      <c r="A19" s="17">
        <v>3.3330000000000002</v>
      </c>
      <c r="B19" s="17">
        <v>2.145E-2</v>
      </c>
      <c r="C19" s="17">
        <f>(B19/'Computed data'!$B$18)*100</f>
        <v>8.5800000000000001E-2</v>
      </c>
      <c r="D19" s="17">
        <f>A19/'Computed data'!$E$18</f>
        <v>0.20558591677872218</v>
      </c>
    </row>
    <row r="20" spans="1:4" x14ac:dyDescent="0.25">
      <c r="A20" s="17">
        <v>5</v>
      </c>
      <c r="B20" s="17">
        <v>2.3E-2</v>
      </c>
      <c r="C20" s="17">
        <f>(B20/'Computed data'!$B$18)*100</f>
        <v>9.1999999999999998E-2</v>
      </c>
      <c r="D20" s="17">
        <f>A20/'Computed data'!$E$18</f>
        <v>0.3084097161396972</v>
      </c>
    </row>
    <row r="21" spans="1:4" x14ac:dyDescent="0.25">
      <c r="A21" s="17">
        <v>5</v>
      </c>
      <c r="B21" s="17">
        <v>2.4559999999999998E-2</v>
      </c>
      <c r="C21" s="17">
        <f>(B21/'Computed data'!$B$18)*100</f>
        <v>9.8240000000000008E-2</v>
      </c>
      <c r="D21" s="17">
        <f>A21/'Computed data'!$E$18</f>
        <v>0.3084097161396972</v>
      </c>
    </row>
    <row r="22" spans="1:4" x14ac:dyDescent="0.25">
      <c r="A22" s="17">
        <v>5</v>
      </c>
      <c r="B22" s="17">
        <v>2.6020000000000001E-2</v>
      </c>
      <c r="C22" s="17">
        <f>(B22/'Computed data'!$B$18)*100</f>
        <v>0.10408000000000002</v>
      </c>
      <c r="D22" s="17">
        <f>A22/'Computed data'!$E$18</f>
        <v>0.3084097161396972</v>
      </c>
    </row>
    <row r="23" spans="1:4" x14ac:dyDescent="0.25">
      <c r="A23" s="17">
        <v>3.3330000000000002</v>
      </c>
      <c r="B23" s="17">
        <v>2.8049999999999999E-2</v>
      </c>
      <c r="C23" s="17">
        <f>(B23/'Computed data'!$B$18)*100</f>
        <v>0.11219999999999999</v>
      </c>
      <c r="D23" s="17">
        <f>A23/'Computed data'!$E$18</f>
        <v>0.20558591677872218</v>
      </c>
    </row>
    <row r="24" spans="1:4" x14ac:dyDescent="0.25">
      <c r="A24" s="17">
        <v>3.3330000000000002</v>
      </c>
      <c r="B24" s="17">
        <v>2.9049999999999999E-2</v>
      </c>
      <c r="C24" s="17">
        <f>(B24/'Computed data'!$B$18)*100</f>
        <v>0.11620000000000001</v>
      </c>
      <c r="D24" s="17">
        <f>A24/'Computed data'!$E$18</f>
        <v>0.20558591677872218</v>
      </c>
    </row>
    <row r="25" spans="1:4" x14ac:dyDescent="0.25">
      <c r="A25" s="17">
        <v>3.3330000000000002</v>
      </c>
      <c r="B25" s="17">
        <v>3.0509999999999999E-2</v>
      </c>
      <c r="C25" s="17">
        <f>(B25/'Computed data'!$B$18)*100</f>
        <v>0.12204</v>
      </c>
      <c r="D25" s="17">
        <f>A25/'Computed data'!$E$18</f>
        <v>0.20558591677872218</v>
      </c>
    </row>
    <row r="26" spans="1:4" x14ac:dyDescent="0.25">
      <c r="A26" s="17">
        <v>4.2110000000000003</v>
      </c>
      <c r="B26" s="17">
        <v>3.2530000000000003E-2</v>
      </c>
      <c r="C26" s="17">
        <f>(B26/'Computed data'!$B$18)*100</f>
        <v>0.13012000000000001</v>
      </c>
      <c r="D26" s="17">
        <f>A26/'Computed data'!$E$18</f>
        <v>0.25974266293285303</v>
      </c>
    </row>
    <row r="27" spans="1:4" x14ac:dyDescent="0.25">
      <c r="A27" s="17">
        <v>5</v>
      </c>
      <c r="B27" s="17">
        <v>3.3520000000000001E-2</v>
      </c>
      <c r="C27" s="17">
        <f>(B27/'Computed data'!$B$18)*100</f>
        <v>0.13408</v>
      </c>
      <c r="D27" s="17">
        <f>A27/'Computed data'!$E$18</f>
        <v>0.3084097161396972</v>
      </c>
    </row>
    <row r="28" spans="1:4" x14ac:dyDescent="0.25">
      <c r="A28" s="17">
        <v>5</v>
      </c>
      <c r="B28" s="17">
        <v>3.5990000000000001E-2</v>
      </c>
      <c r="C28" s="17">
        <f>(B28/'Computed data'!$B$18)*100</f>
        <v>0.14396</v>
      </c>
      <c r="D28" s="17">
        <f>A28/'Computed data'!$E$18</f>
        <v>0.3084097161396972</v>
      </c>
    </row>
    <row r="29" spans="1:4" x14ac:dyDescent="0.25">
      <c r="A29" s="17">
        <v>5.657</v>
      </c>
      <c r="B29" s="17">
        <v>3.739E-2</v>
      </c>
      <c r="C29" s="17">
        <f>(B29/'Computed data'!$B$18)*100</f>
        <v>0.14956</v>
      </c>
      <c r="D29" s="17">
        <f>A29/'Computed data'!$E$18</f>
        <v>0.34893475284045344</v>
      </c>
    </row>
    <row r="30" spans="1:4" x14ac:dyDescent="0.25">
      <c r="A30" s="17">
        <v>6.6669999999999998</v>
      </c>
      <c r="B30" s="17">
        <v>3.8559999999999997E-2</v>
      </c>
      <c r="C30" s="17">
        <f>(B30/'Computed data'!$B$18)*100</f>
        <v>0.15423999999999999</v>
      </c>
      <c r="D30" s="17">
        <f>A30/'Computed data'!$E$18</f>
        <v>0.41123351550067228</v>
      </c>
    </row>
    <row r="31" spans="1:4" x14ac:dyDescent="0.25">
      <c r="A31" s="17">
        <v>6.6669999999999998</v>
      </c>
      <c r="B31" s="17">
        <v>3.9989999999999998E-2</v>
      </c>
      <c r="C31" s="17">
        <f>(B31/'Computed data'!$B$18)*100</f>
        <v>0.15995999999999999</v>
      </c>
      <c r="D31" s="17">
        <f>A31/'Computed data'!$E$18</f>
        <v>0.41123351550067228</v>
      </c>
    </row>
    <row r="32" spans="1:4" x14ac:dyDescent="0.25">
      <c r="A32" s="17">
        <v>6.6959999999999997</v>
      </c>
      <c r="B32" s="17">
        <v>4.2020000000000002E-2</v>
      </c>
      <c r="C32" s="17">
        <f>(B32/'Computed data'!$B$18)*100</f>
        <v>0.16808000000000001</v>
      </c>
      <c r="D32" s="17">
        <f>A32/'Computed data'!$E$18</f>
        <v>0.41302229185428246</v>
      </c>
    </row>
    <row r="33" spans="1:4" x14ac:dyDescent="0.25">
      <c r="A33" s="17">
        <v>8.3330000000000002</v>
      </c>
      <c r="B33" s="17">
        <v>4.301E-2</v>
      </c>
      <c r="C33" s="17">
        <f>(B33/'Computed data'!$B$18)*100</f>
        <v>0.17204</v>
      </c>
      <c r="D33" s="17">
        <f>A33/'Computed data'!$E$18</f>
        <v>0.51399563291841943</v>
      </c>
    </row>
    <row r="34" spans="1:4" x14ac:dyDescent="0.25">
      <c r="A34" s="17">
        <v>8.3330000000000002</v>
      </c>
      <c r="B34" s="17">
        <v>4.4470000000000003E-2</v>
      </c>
      <c r="C34" s="17">
        <f>(B34/'Computed data'!$B$18)*100</f>
        <v>0.17788000000000001</v>
      </c>
      <c r="D34" s="17">
        <f>A34/'Computed data'!$E$18</f>
        <v>0.51399563291841943</v>
      </c>
    </row>
    <row r="35" spans="1:4" x14ac:dyDescent="0.25">
      <c r="A35" s="17">
        <v>8.3330000000000002</v>
      </c>
      <c r="B35" s="17">
        <v>4.6489999999999997E-2</v>
      </c>
      <c r="C35" s="17">
        <f>(B35/'Computed data'!$B$18)*100</f>
        <v>0.18595999999999999</v>
      </c>
      <c r="D35" s="17">
        <f>A35/'Computed data'!$E$18</f>
        <v>0.51399563291841943</v>
      </c>
    </row>
    <row r="36" spans="1:4" x14ac:dyDescent="0.25">
      <c r="A36" s="17">
        <v>9.9420000000000002</v>
      </c>
      <c r="B36" s="17">
        <v>4.7969999999999999E-2</v>
      </c>
      <c r="C36" s="17">
        <f>(B36/'Computed data'!$B$18)*100</f>
        <v>0.19188</v>
      </c>
      <c r="D36" s="17">
        <f>A36/'Computed data'!$E$18</f>
        <v>0.61324187957217391</v>
      </c>
    </row>
    <row r="37" spans="1:4" x14ac:dyDescent="0.25">
      <c r="A37" s="17">
        <v>10</v>
      </c>
      <c r="B37" s="17">
        <v>4.9970000000000001E-2</v>
      </c>
      <c r="C37" s="17">
        <f>(B37/'Computed data'!$B$18)*100</f>
        <v>0.19988000000000003</v>
      </c>
      <c r="D37" s="17">
        <f>A37/'Computed data'!$E$18</f>
        <v>0.6168194322793944</v>
      </c>
    </row>
    <row r="38" spans="1:4" x14ac:dyDescent="0.25">
      <c r="A38" s="17">
        <v>10</v>
      </c>
      <c r="B38" s="17">
        <v>5.0999999999999997E-2</v>
      </c>
      <c r="C38" s="17">
        <f>(B38/'Computed data'!$B$18)*100</f>
        <v>0.20399999999999996</v>
      </c>
      <c r="D38" s="17">
        <f>A38/'Computed data'!$E$18</f>
        <v>0.6168194322793944</v>
      </c>
    </row>
    <row r="39" spans="1:4" x14ac:dyDescent="0.25">
      <c r="A39" s="17">
        <v>10</v>
      </c>
      <c r="B39" s="17">
        <v>5.2990000000000002E-2</v>
      </c>
      <c r="C39" s="17">
        <f>(B39/'Computed data'!$B$18)*100</f>
        <v>0.21196000000000001</v>
      </c>
      <c r="D39" s="17">
        <f>A39/'Computed data'!$E$18</f>
        <v>0.6168194322793944</v>
      </c>
    </row>
    <row r="40" spans="1:4" x14ac:dyDescent="0.25">
      <c r="A40" s="17">
        <v>10</v>
      </c>
      <c r="B40" s="17">
        <v>5.3999999999999999E-2</v>
      </c>
      <c r="C40" s="17">
        <f>(B40/'Computed data'!$B$18)*100</f>
        <v>0.216</v>
      </c>
      <c r="D40" s="17">
        <f>A40/'Computed data'!$E$18</f>
        <v>0.6168194322793944</v>
      </c>
    </row>
    <row r="41" spans="1:4" x14ac:dyDescent="0.25">
      <c r="A41" s="17">
        <v>11.67</v>
      </c>
      <c r="B41" s="17">
        <v>5.6090000000000001E-2</v>
      </c>
      <c r="C41" s="17">
        <f>(B41/'Computed data'!$B$18)*100</f>
        <v>0.22436</v>
      </c>
      <c r="D41" s="17">
        <f>A41/'Computed data'!$E$18</f>
        <v>0.71982827747005329</v>
      </c>
    </row>
    <row r="42" spans="1:4" x14ac:dyDescent="0.25">
      <c r="A42" s="17">
        <v>11.67</v>
      </c>
      <c r="B42" s="17">
        <v>5.7000000000000002E-2</v>
      </c>
      <c r="C42" s="17">
        <f>(B42/'Computed data'!$B$18)*100</f>
        <v>0.22799999999999998</v>
      </c>
      <c r="D42" s="17">
        <f>A42/'Computed data'!$E$18</f>
        <v>0.71982827747005329</v>
      </c>
    </row>
    <row r="43" spans="1:4" x14ac:dyDescent="0.25">
      <c r="A43" s="17">
        <v>11.67</v>
      </c>
      <c r="B43" s="17">
        <v>5.8439999999999999E-2</v>
      </c>
      <c r="C43" s="17">
        <f>(B43/'Computed data'!$B$18)*100</f>
        <v>0.23376</v>
      </c>
      <c r="D43" s="17">
        <f>A43/'Computed data'!$E$18</f>
        <v>0.71982827747005329</v>
      </c>
    </row>
    <row r="44" spans="1:4" x14ac:dyDescent="0.25">
      <c r="A44" s="17">
        <v>13.22</v>
      </c>
      <c r="B44" s="17">
        <v>5.9929999999999997E-2</v>
      </c>
      <c r="C44" s="17">
        <f>(B44/'Computed data'!$B$18)*100</f>
        <v>0.23971999999999999</v>
      </c>
      <c r="D44" s="17">
        <f>A44/'Computed data'!$E$18</f>
        <v>0.81543528947335941</v>
      </c>
    </row>
    <row r="45" spans="1:4" x14ac:dyDescent="0.25">
      <c r="A45" s="17">
        <v>13.33</v>
      </c>
      <c r="B45" s="17">
        <v>6.1929999999999999E-2</v>
      </c>
      <c r="C45" s="17">
        <f>(B45/'Computed data'!$B$18)*100</f>
        <v>0.24772000000000002</v>
      </c>
      <c r="D45" s="17">
        <f>A45/'Computed data'!$E$18</f>
        <v>0.82222030322843276</v>
      </c>
    </row>
    <row r="46" spans="1:4" x14ac:dyDescent="0.25">
      <c r="A46" s="17">
        <v>13.33</v>
      </c>
      <c r="B46" s="17">
        <v>6.3930000000000001E-2</v>
      </c>
      <c r="C46" s="17">
        <f>(B46/'Computed data'!$B$18)*100</f>
        <v>0.25572</v>
      </c>
      <c r="D46" s="17">
        <f>A46/'Computed data'!$E$18</f>
        <v>0.82222030322843276</v>
      </c>
    </row>
    <row r="47" spans="1:4" x14ac:dyDescent="0.25">
      <c r="A47" s="17">
        <v>13.33</v>
      </c>
      <c r="B47" s="17">
        <v>6.5000000000000002E-2</v>
      </c>
      <c r="C47" s="17">
        <f>(B47/'Computed data'!$B$18)*100</f>
        <v>0.26</v>
      </c>
      <c r="D47" s="17">
        <f>A47/'Computed data'!$E$18</f>
        <v>0.82222030322843276</v>
      </c>
    </row>
    <row r="48" spans="1:4" x14ac:dyDescent="0.25">
      <c r="A48" s="17">
        <v>15</v>
      </c>
      <c r="B48" s="17">
        <v>6.6420000000000007E-2</v>
      </c>
      <c r="C48" s="17">
        <f>(B48/'Computed data'!$B$18)*100</f>
        <v>0.26568000000000003</v>
      </c>
      <c r="D48" s="17">
        <f>A48/'Computed data'!$E$18</f>
        <v>0.92522914841909165</v>
      </c>
    </row>
    <row r="49" spans="1:4" x14ac:dyDescent="0.25">
      <c r="A49" s="17">
        <v>15.7</v>
      </c>
      <c r="B49" s="17">
        <v>6.8419999999999995E-2</v>
      </c>
      <c r="C49" s="17">
        <f>(B49/'Computed data'!$B$18)*100</f>
        <v>0.27367999999999998</v>
      </c>
      <c r="D49" s="17">
        <f>A49/'Computed data'!$E$18</f>
        <v>0.96840650867864919</v>
      </c>
    </row>
    <row r="50" spans="1:4" x14ac:dyDescent="0.25">
      <c r="A50" s="17">
        <v>16.670000000000002</v>
      </c>
      <c r="B50" s="17">
        <v>6.9769999999999999E-2</v>
      </c>
      <c r="C50" s="17">
        <f>(B50/'Computed data'!$B$18)*100</f>
        <v>0.27907999999999999</v>
      </c>
      <c r="D50" s="17">
        <f>A50/'Computed data'!$E$18</f>
        <v>1.0282379936097505</v>
      </c>
    </row>
    <row r="51" spans="1:4" x14ac:dyDescent="0.25">
      <c r="A51" s="17">
        <v>16.670000000000002</v>
      </c>
      <c r="B51" s="17">
        <v>7.0999999999999994E-2</v>
      </c>
      <c r="C51" s="17">
        <f>(B51/'Computed data'!$B$18)*100</f>
        <v>0.28399999999999997</v>
      </c>
      <c r="D51" s="17">
        <f>A51/'Computed data'!$E$18</f>
        <v>1.0282379936097505</v>
      </c>
    </row>
    <row r="52" spans="1:4" x14ac:dyDescent="0.25">
      <c r="A52" s="17">
        <v>18.329999999999998</v>
      </c>
      <c r="B52" s="17">
        <v>7.2999999999999995E-2</v>
      </c>
      <c r="C52" s="17">
        <f>(B52/'Computed data'!$B$18)*100</f>
        <v>0.29199999999999998</v>
      </c>
      <c r="D52" s="17">
        <f>A52/'Computed data'!$E$18</f>
        <v>1.1306300193681298</v>
      </c>
    </row>
    <row r="53" spans="1:4" x14ac:dyDescent="0.25">
      <c r="A53" s="17">
        <v>18.329999999999998</v>
      </c>
      <c r="B53" s="17">
        <v>7.424E-2</v>
      </c>
      <c r="C53" s="17">
        <f>(B53/'Computed data'!$B$18)*100</f>
        <v>0.29696</v>
      </c>
      <c r="D53" s="17">
        <f>A53/'Computed data'!$E$18</f>
        <v>1.1306300193681298</v>
      </c>
    </row>
    <row r="54" spans="1:4" x14ac:dyDescent="0.25">
      <c r="A54" s="17">
        <v>20</v>
      </c>
      <c r="B54" s="17">
        <v>7.5999999999999998E-2</v>
      </c>
      <c r="C54" s="17">
        <f>(B54/'Computed data'!$B$18)*100</f>
        <v>0.30399999999999999</v>
      </c>
      <c r="D54" s="17">
        <f>A54/'Computed data'!$E$18</f>
        <v>1.2336388645587888</v>
      </c>
    </row>
    <row r="55" spans="1:4" x14ac:dyDescent="0.25">
      <c r="A55" s="17">
        <v>20.5</v>
      </c>
      <c r="B55" s="17">
        <v>7.7299999999999994E-2</v>
      </c>
      <c r="C55" s="17">
        <f>(B55/'Computed data'!$B$18)*100</f>
        <v>0.30919999999999997</v>
      </c>
      <c r="D55" s="17">
        <f>A55/'Computed data'!$E$18</f>
        <v>1.2644798361727585</v>
      </c>
    </row>
    <row r="56" spans="1:4" x14ac:dyDescent="0.25">
      <c r="A56" s="17">
        <v>21.67</v>
      </c>
      <c r="B56" s="17">
        <v>7.9000000000000001E-2</v>
      </c>
      <c r="C56" s="17">
        <f>(B56/'Computed data'!$B$18)*100</f>
        <v>0.316</v>
      </c>
      <c r="D56" s="17">
        <f>A56/'Computed data'!$E$18</f>
        <v>1.3366477097494478</v>
      </c>
    </row>
    <row r="57" spans="1:4" x14ac:dyDescent="0.25">
      <c r="A57" s="17">
        <v>23.33</v>
      </c>
      <c r="B57" s="17">
        <v>8.0420000000000005E-2</v>
      </c>
      <c r="C57" s="17">
        <f>(B57/'Computed data'!$B$18)*100</f>
        <v>0.32168000000000002</v>
      </c>
      <c r="D57" s="17">
        <f>A57/'Computed data'!$E$18</f>
        <v>1.439039735507827</v>
      </c>
    </row>
    <row r="58" spans="1:4" x14ac:dyDescent="0.25">
      <c r="A58" s="17">
        <v>25</v>
      </c>
      <c r="B58" s="17">
        <v>8.2000000000000003E-2</v>
      </c>
      <c r="C58" s="17">
        <f>(B58/'Computed data'!$B$18)*100</f>
        <v>0.32800000000000001</v>
      </c>
      <c r="D58" s="17">
        <f>A58/'Computed data'!$E$18</f>
        <v>1.542048580698486</v>
      </c>
    </row>
    <row r="59" spans="1:4" x14ac:dyDescent="0.25">
      <c r="A59" s="17">
        <v>26.67</v>
      </c>
      <c r="B59" s="17">
        <v>8.3529999999999993E-2</v>
      </c>
      <c r="C59" s="17">
        <f>(B59/'Computed data'!$B$18)*100</f>
        <v>0.33411999999999997</v>
      </c>
      <c r="D59" s="17">
        <f>A59/'Computed data'!$E$18</f>
        <v>1.6450574258891451</v>
      </c>
    </row>
    <row r="60" spans="1:4" x14ac:dyDescent="0.25">
      <c r="A60" s="17">
        <v>28.33</v>
      </c>
      <c r="B60" s="17">
        <v>8.5000000000000006E-2</v>
      </c>
      <c r="C60" s="17">
        <f>(B60/'Computed data'!$B$18)*100</f>
        <v>0.34</v>
      </c>
      <c r="D60" s="17">
        <f>A60/'Computed data'!$E$18</f>
        <v>1.7474494516475243</v>
      </c>
    </row>
    <row r="61" spans="1:4" x14ac:dyDescent="0.25">
      <c r="A61" s="17">
        <v>31.01</v>
      </c>
      <c r="B61" s="17">
        <v>8.6599999999999996E-2</v>
      </c>
      <c r="C61" s="17">
        <f>(B61/'Computed data'!$B$18)*100</f>
        <v>0.34639999999999999</v>
      </c>
      <c r="D61" s="17">
        <f>A61/'Computed data'!$E$18</f>
        <v>1.9127570594984022</v>
      </c>
    </row>
    <row r="62" spans="1:4" x14ac:dyDescent="0.25">
      <c r="A62" s="17">
        <v>32.729999999999997</v>
      </c>
      <c r="B62" s="17">
        <v>8.7999999999999995E-2</v>
      </c>
      <c r="C62" s="17">
        <f>(B62/'Computed data'!$B$18)*100</f>
        <v>0.35199999999999998</v>
      </c>
      <c r="D62" s="17">
        <f>A62/'Computed data'!$E$18</f>
        <v>2.0188500018504576</v>
      </c>
    </row>
    <row r="63" spans="1:4" x14ac:dyDescent="0.25">
      <c r="A63" s="17">
        <v>34.979999999999997</v>
      </c>
      <c r="B63" s="17">
        <v>8.9990000000000001E-2</v>
      </c>
      <c r="C63" s="17">
        <f>(B63/'Computed data'!$B$18)*100</f>
        <v>0.35996</v>
      </c>
      <c r="D63" s="17">
        <f>A63/'Computed data'!$E$18</f>
        <v>2.1576343741133215</v>
      </c>
    </row>
    <row r="64" spans="1:4" x14ac:dyDescent="0.25">
      <c r="A64" s="17">
        <v>36.67</v>
      </c>
      <c r="B64" s="17">
        <v>9.1999999999999998E-2</v>
      </c>
      <c r="C64" s="17">
        <f>(B64/'Computed data'!$B$18)*100</f>
        <v>0.36799999999999999</v>
      </c>
      <c r="D64" s="17">
        <f>A64/'Computed data'!$E$18</f>
        <v>2.2618768581685393</v>
      </c>
    </row>
    <row r="65" spans="1:4" x14ac:dyDescent="0.25">
      <c r="A65" s="17">
        <v>38.33</v>
      </c>
      <c r="B65" s="17">
        <v>9.3090000000000006E-2</v>
      </c>
      <c r="C65" s="17">
        <f>(B65/'Computed data'!$B$18)*100</f>
        <v>0.37236000000000002</v>
      </c>
      <c r="D65" s="17">
        <f>A65/'Computed data'!$E$18</f>
        <v>2.3642688839269188</v>
      </c>
    </row>
    <row r="66" spans="1:4" x14ac:dyDescent="0.25">
      <c r="A66" s="17">
        <v>40</v>
      </c>
      <c r="B66" s="17">
        <v>9.5000000000000001E-2</v>
      </c>
      <c r="C66" s="17">
        <f>(B66/'Computed data'!$B$18)*100</f>
        <v>0.38</v>
      </c>
      <c r="D66" s="17">
        <f>A66/'Computed data'!$E$18</f>
        <v>2.4672777291175776</v>
      </c>
    </row>
    <row r="67" spans="1:4" x14ac:dyDescent="0.25">
      <c r="A67" s="17">
        <v>41.67</v>
      </c>
      <c r="B67" s="17">
        <v>9.6189999999999998E-2</v>
      </c>
      <c r="C67" s="17">
        <f>(B67/'Computed data'!$B$18)*100</f>
        <v>0.38475999999999999</v>
      </c>
      <c r="D67" s="17">
        <f>A67/'Computed data'!$E$18</f>
        <v>2.5702865743082368</v>
      </c>
    </row>
    <row r="68" spans="1:4" x14ac:dyDescent="0.25">
      <c r="A68" s="17">
        <v>41.98</v>
      </c>
      <c r="B68" s="17">
        <v>9.8000000000000004E-2</v>
      </c>
      <c r="C68" s="17">
        <f>(B68/'Computed data'!$B$18)*100</f>
        <v>0.39200000000000002</v>
      </c>
      <c r="D68" s="17">
        <f>A68/'Computed data'!$E$18</f>
        <v>2.5894079767088978</v>
      </c>
    </row>
    <row r="69" spans="1:4" x14ac:dyDescent="0.25">
      <c r="A69" s="17">
        <v>43.33</v>
      </c>
      <c r="B69" s="17">
        <v>9.9229999999999999E-2</v>
      </c>
      <c r="C69" s="17">
        <f>(B69/'Computed data'!$B$18)*100</f>
        <v>0.39692</v>
      </c>
      <c r="D69" s="17">
        <f>A69/'Computed data'!$E$18</f>
        <v>2.6726786000666158</v>
      </c>
    </row>
    <row r="70" spans="1:4" x14ac:dyDescent="0.25">
      <c r="A70" s="17">
        <v>45</v>
      </c>
      <c r="B70" s="17">
        <v>0.10100000000000001</v>
      </c>
      <c r="C70" s="17">
        <f>(B70/'Computed data'!$B$18)*100</f>
        <v>0.40400000000000003</v>
      </c>
      <c r="D70" s="17">
        <f>A70/'Computed data'!$E$18</f>
        <v>2.7756874452572751</v>
      </c>
    </row>
    <row r="71" spans="1:4" x14ac:dyDescent="0.25">
      <c r="A71" s="17">
        <v>46.67</v>
      </c>
      <c r="B71" s="17">
        <v>0.10290000000000001</v>
      </c>
      <c r="C71" s="17">
        <f>(B71/'Computed data'!$B$18)*100</f>
        <v>0.41159999999999997</v>
      </c>
      <c r="D71" s="17">
        <f>A71/'Computed data'!$E$18</f>
        <v>2.8786962904479338</v>
      </c>
    </row>
    <row r="72" spans="1:4" x14ac:dyDescent="0.25">
      <c r="A72" s="17">
        <v>48.33</v>
      </c>
      <c r="B72" s="17">
        <v>0.104</v>
      </c>
      <c r="C72" s="17">
        <f>(B72/'Computed data'!$B$18)*100</f>
        <v>0.41599999999999998</v>
      </c>
      <c r="D72" s="17">
        <f>A72/'Computed data'!$E$18</f>
        <v>2.9810883162063133</v>
      </c>
    </row>
    <row r="73" spans="1:4" x14ac:dyDescent="0.25">
      <c r="A73" s="17">
        <v>50</v>
      </c>
      <c r="B73" s="17">
        <v>0.1056</v>
      </c>
      <c r="C73" s="17">
        <f>(B73/'Computed data'!$B$18)*100</f>
        <v>0.42240000000000005</v>
      </c>
      <c r="D73" s="17">
        <f>A73/'Computed data'!$E$18</f>
        <v>3.0840971613969721</v>
      </c>
    </row>
    <row r="74" spans="1:4" x14ac:dyDescent="0.25">
      <c r="A74" s="17">
        <v>51.49</v>
      </c>
      <c r="B74" s="17">
        <v>0.1069</v>
      </c>
      <c r="C74" s="17">
        <f>(B74/'Computed data'!$B$18)*100</f>
        <v>0.42759999999999992</v>
      </c>
      <c r="D74" s="17">
        <f>A74/'Computed data'!$E$18</f>
        <v>3.1760032568066019</v>
      </c>
    </row>
    <row r="75" spans="1:4" x14ac:dyDescent="0.25">
      <c r="A75" s="17">
        <v>53.33</v>
      </c>
      <c r="B75" s="17">
        <v>0.1087</v>
      </c>
      <c r="C75" s="17">
        <f>(B75/'Computed data'!$B$18)*100</f>
        <v>0.43480000000000002</v>
      </c>
      <c r="D75" s="17">
        <f>A75/'Computed data'!$E$18</f>
        <v>3.2894980323460103</v>
      </c>
    </row>
    <row r="76" spans="1:4" x14ac:dyDescent="0.25">
      <c r="A76" s="17">
        <v>55.9</v>
      </c>
      <c r="B76" s="17">
        <v>0.1105</v>
      </c>
      <c r="C76" s="17">
        <f>(B76/'Computed data'!$B$18)*100</f>
        <v>0.44200000000000006</v>
      </c>
      <c r="D76" s="17">
        <f>A76/'Computed data'!$E$18</f>
        <v>3.448020626441815</v>
      </c>
    </row>
    <row r="77" spans="1:4" x14ac:dyDescent="0.25">
      <c r="A77" s="17">
        <v>57.35</v>
      </c>
      <c r="B77" s="17">
        <v>0.112</v>
      </c>
      <c r="C77" s="17">
        <f>(B77/'Computed data'!$B$18)*100</f>
        <v>0.44800000000000006</v>
      </c>
      <c r="D77" s="17">
        <f>A77/'Computed data'!$E$18</f>
        <v>3.537459444122327</v>
      </c>
    </row>
    <row r="78" spans="1:4" x14ac:dyDescent="0.25">
      <c r="A78" s="17">
        <v>60</v>
      </c>
      <c r="B78" s="17">
        <v>0.113</v>
      </c>
      <c r="C78" s="17">
        <f>(B78/'Computed data'!$B$18)*100</f>
        <v>0.45199999999999996</v>
      </c>
      <c r="D78" s="17">
        <f>A78/'Computed data'!$E$18</f>
        <v>3.7009165936763666</v>
      </c>
    </row>
    <row r="79" spans="1:4" x14ac:dyDescent="0.25">
      <c r="A79" s="17">
        <v>61.67</v>
      </c>
      <c r="B79" s="17">
        <v>0.115</v>
      </c>
      <c r="C79" s="17">
        <f>(B79/'Computed data'!$B$18)*100</f>
        <v>0.45999999999999996</v>
      </c>
      <c r="D79" s="17">
        <f>A79/'Computed data'!$E$18</f>
        <v>3.8039254388670254</v>
      </c>
    </row>
    <row r="80" spans="1:4" x14ac:dyDescent="0.25">
      <c r="A80" s="17">
        <v>63.33</v>
      </c>
      <c r="B80" s="17">
        <v>0.11600000000000001</v>
      </c>
      <c r="C80" s="17">
        <f>(B80/'Computed data'!$B$18)*100</f>
        <v>0.46400000000000002</v>
      </c>
      <c r="D80" s="17">
        <f>A80/'Computed data'!$E$18</f>
        <v>3.9063174646254049</v>
      </c>
    </row>
    <row r="81" spans="1:4" x14ac:dyDescent="0.25">
      <c r="A81" s="17">
        <v>65</v>
      </c>
      <c r="B81" s="17">
        <v>0.11799999999999999</v>
      </c>
      <c r="C81" s="17">
        <f>(B81/'Computed data'!$B$18)*100</f>
        <v>0.47199999999999992</v>
      </c>
      <c r="D81" s="17">
        <f>A81/'Computed data'!$E$18</f>
        <v>4.0093263098160641</v>
      </c>
    </row>
    <row r="82" spans="1:4" x14ac:dyDescent="0.25">
      <c r="A82" s="17">
        <v>67.81</v>
      </c>
      <c r="B82" s="17">
        <v>0.1197</v>
      </c>
      <c r="C82" s="17">
        <f>(B82/'Computed data'!$B$18)*100</f>
        <v>0.47879999999999995</v>
      </c>
      <c r="D82" s="17">
        <f>A82/'Computed data'!$E$18</f>
        <v>4.1826525702865736</v>
      </c>
    </row>
    <row r="83" spans="1:4" x14ac:dyDescent="0.25">
      <c r="A83" s="17">
        <v>70</v>
      </c>
      <c r="B83" s="17">
        <v>0.121</v>
      </c>
      <c r="C83" s="17">
        <f>(B83/'Computed data'!$B$18)*100</f>
        <v>0.48399999999999999</v>
      </c>
      <c r="D83" s="17">
        <f>A83/'Computed data'!$E$18</f>
        <v>4.3177360259557611</v>
      </c>
    </row>
    <row r="84" spans="1:4" x14ac:dyDescent="0.25">
      <c r="A84" s="17">
        <v>71.67</v>
      </c>
      <c r="B84" s="17">
        <v>0.123</v>
      </c>
      <c r="C84" s="17">
        <f>(B84/'Computed data'!$B$18)*100</f>
        <v>0.49199999999999999</v>
      </c>
      <c r="D84" s="17">
        <f>A84/'Computed data'!$E$18</f>
        <v>4.4207448711464199</v>
      </c>
    </row>
    <row r="85" spans="1:4" x14ac:dyDescent="0.25">
      <c r="A85" s="17">
        <v>74.599999999999994</v>
      </c>
      <c r="B85" s="17">
        <v>0.124</v>
      </c>
      <c r="C85" s="17">
        <f>(B85/'Computed data'!$B$18)*100</f>
        <v>0.496</v>
      </c>
      <c r="D85" s="17">
        <f>A85/'Computed data'!$E$18</f>
        <v>4.601472964804282</v>
      </c>
    </row>
    <row r="86" spans="1:4" x14ac:dyDescent="0.25">
      <c r="A86" s="17">
        <v>76.67</v>
      </c>
      <c r="B86" s="17">
        <v>0.1255</v>
      </c>
      <c r="C86" s="17">
        <f>(B86/'Computed data'!$B$18)*100</f>
        <v>0.502</v>
      </c>
      <c r="D86" s="17">
        <f>A86/'Computed data'!$E$18</f>
        <v>4.7291545872861169</v>
      </c>
    </row>
    <row r="87" spans="1:4" x14ac:dyDescent="0.25">
      <c r="A87" s="17">
        <v>78.33</v>
      </c>
      <c r="B87" s="17">
        <v>0.1273</v>
      </c>
      <c r="C87" s="17">
        <f>(B87/'Computed data'!$B$18)*100</f>
        <v>0.50919999999999999</v>
      </c>
      <c r="D87" s="17">
        <f>A87/'Computed data'!$E$18</f>
        <v>4.8315466130444964</v>
      </c>
    </row>
    <row r="88" spans="1:4" x14ac:dyDescent="0.25">
      <c r="A88" s="17">
        <v>80</v>
      </c>
      <c r="B88" s="17">
        <v>0.129</v>
      </c>
      <c r="C88" s="17">
        <f>(B88/'Computed data'!$B$18)*100</f>
        <v>0.51600000000000001</v>
      </c>
      <c r="D88" s="17">
        <f>A88/'Computed data'!$E$18</f>
        <v>4.9345554582351552</v>
      </c>
    </row>
    <row r="89" spans="1:4" x14ac:dyDescent="0.25">
      <c r="A89" s="17">
        <v>81.67</v>
      </c>
      <c r="B89" s="17">
        <v>0.13</v>
      </c>
      <c r="C89" s="17">
        <f>(B89/'Computed data'!$B$18)*100</f>
        <v>0.52</v>
      </c>
      <c r="D89" s="17">
        <f>A89/'Computed data'!$E$18</f>
        <v>5.037564303425814</v>
      </c>
    </row>
    <row r="90" spans="1:4" x14ac:dyDescent="0.25">
      <c r="A90" s="17">
        <v>83.14</v>
      </c>
      <c r="B90" s="17">
        <v>0.13189999999999999</v>
      </c>
      <c r="C90" s="17">
        <f>(B90/'Computed data'!$B$18)*100</f>
        <v>0.52759999999999996</v>
      </c>
      <c r="D90" s="17">
        <f>A90/'Computed data'!$E$18</f>
        <v>5.1282367599708856</v>
      </c>
    </row>
    <row r="91" spans="1:4" x14ac:dyDescent="0.25">
      <c r="A91" s="17">
        <v>85</v>
      </c>
      <c r="B91" s="17">
        <v>0.13370000000000001</v>
      </c>
      <c r="C91" s="17">
        <f>(B91/'Computed data'!$B$18)*100</f>
        <v>0.53480000000000005</v>
      </c>
      <c r="D91" s="17">
        <f>A91/'Computed data'!$E$18</f>
        <v>5.2429651743748522</v>
      </c>
    </row>
    <row r="92" spans="1:4" x14ac:dyDescent="0.25">
      <c r="A92" s="17">
        <v>86.67</v>
      </c>
      <c r="B92" s="17">
        <v>0.13500000000000001</v>
      </c>
      <c r="C92" s="17">
        <f>(B92/'Computed data'!$B$18)*100</f>
        <v>0.54</v>
      </c>
      <c r="D92" s="17">
        <f>A92/'Computed data'!$E$18</f>
        <v>5.3459740195655119</v>
      </c>
    </row>
    <row r="93" spans="1:4" x14ac:dyDescent="0.25">
      <c r="A93" s="17">
        <v>88.33</v>
      </c>
      <c r="B93" s="17">
        <v>0.13700000000000001</v>
      </c>
      <c r="C93" s="17">
        <f>(B93/'Computed data'!$B$18)*100</f>
        <v>0.54800000000000004</v>
      </c>
      <c r="D93" s="17">
        <f>A93/'Computed data'!$E$18</f>
        <v>5.4483660453238905</v>
      </c>
    </row>
    <row r="94" spans="1:4" x14ac:dyDescent="0.25">
      <c r="A94" s="17">
        <v>90.54</v>
      </c>
      <c r="B94" s="17">
        <v>0.13830000000000001</v>
      </c>
      <c r="C94" s="17">
        <f>(B94/'Computed data'!$B$18)*100</f>
        <v>0.55320000000000003</v>
      </c>
      <c r="D94" s="17">
        <f>A94/'Computed data'!$E$18</f>
        <v>5.5846831398576375</v>
      </c>
    </row>
    <row r="95" spans="1:4" x14ac:dyDescent="0.25">
      <c r="A95" s="17">
        <v>93.33</v>
      </c>
      <c r="B95" s="17">
        <v>0.14000000000000001</v>
      </c>
      <c r="C95" s="17">
        <f>(B95/'Computed data'!$B$18)*100</f>
        <v>0.56000000000000005</v>
      </c>
      <c r="D95" s="17">
        <f>A95/'Computed data'!$E$18</f>
        <v>5.7567757614635884</v>
      </c>
    </row>
    <row r="96" spans="1:4" x14ac:dyDescent="0.25">
      <c r="A96" s="17">
        <v>95.44</v>
      </c>
      <c r="B96" s="17">
        <v>0.1416</v>
      </c>
      <c r="C96" s="17">
        <f>(B96/'Computed data'!$B$18)*100</f>
        <v>0.56640000000000001</v>
      </c>
      <c r="D96" s="17">
        <f>A96/'Computed data'!$E$18</f>
        <v>5.8869246616745405</v>
      </c>
    </row>
    <row r="97" spans="1:4" x14ac:dyDescent="0.25">
      <c r="A97" s="17">
        <v>98.76</v>
      </c>
      <c r="B97" s="17">
        <v>0.14299999999999999</v>
      </c>
      <c r="C97" s="17">
        <f>(B97/'Computed data'!$B$18)*100</f>
        <v>0.57199999999999995</v>
      </c>
      <c r="D97" s="17">
        <f>A97/'Computed data'!$E$18</f>
        <v>6.0917087131912995</v>
      </c>
    </row>
    <row r="98" spans="1:4" x14ac:dyDescent="0.25">
      <c r="A98" s="17">
        <v>101.9</v>
      </c>
      <c r="B98" s="17">
        <v>0.14410000000000001</v>
      </c>
      <c r="C98" s="17">
        <f>(B98/'Computed data'!$B$18)*100</f>
        <v>0.57640000000000002</v>
      </c>
      <c r="D98" s="17">
        <f>A98/'Computed data'!$E$18</f>
        <v>6.2853900149270299</v>
      </c>
    </row>
    <row r="99" spans="1:4" x14ac:dyDescent="0.25">
      <c r="A99" s="17">
        <v>106.6</v>
      </c>
      <c r="B99" s="17">
        <v>0.14599999999999999</v>
      </c>
      <c r="C99" s="17">
        <f>(B99/'Computed data'!$B$18)*100</f>
        <v>0.58399999999999996</v>
      </c>
      <c r="D99" s="17">
        <f>A99/'Computed data'!$E$18</f>
        <v>6.5752951480983439</v>
      </c>
    </row>
    <row r="100" spans="1:4" x14ac:dyDescent="0.25">
      <c r="A100" s="17">
        <v>110</v>
      </c>
      <c r="B100" s="17">
        <v>0.14779999999999999</v>
      </c>
      <c r="C100" s="17">
        <f>(B100/'Computed data'!$B$18)*100</f>
        <v>0.59119999999999995</v>
      </c>
      <c r="D100" s="17">
        <f>A100/'Computed data'!$E$18</f>
        <v>6.7850137550733383</v>
      </c>
    </row>
    <row r="101" spans="1:4" x14ac:dyDescent="0.25">
      <c r="A101" s="17">
        <v>116.2</v>
      </c>
      <c r="B101" s="17">
        <v>0.14899999999999999</v>
      </c>
      <c r="C101" s="17">
        <f>(B101/'Computed data'!$B$18)*100</f>
        <v>0.59599999999999997</v>
      </c>
      <c r="D101" s="17">
        <f>A101/'Computed data'!$E$18</f>
        <v>7.1674418030865636</v>
      </c>
    </row>
    <row r="102" spans="1:4" x14ac:dyDescent="0.25">
      <c r="A102" s="17">
        <v>120.9</v>
      </c>
      <c r="B102" s="17">
        <v>0.15049999999999999</v>
      </c>
      <c r="C102" s="17">
        <f>(B102/'Computed data'!$B$18)*100</f>
        <v>0.60199999999999998</v>
      </c>
      <c r="D102" s="17">
        <f>A102/'Computed data'!$E$18</f>
        <v>7.4573469362578786</v>
      </c>
    </row>
    <row r="103" spans="1:4" x14ac:dyDescent="0.25">
      <c r="A103" s="17">
        <v>125.7</v>
      </c>
      <c r="B103" s="17">
        <v>0.15240000000000001</v>
      </c>
      <c r="C103" s="17">
        <f>(B103/'Computed data'!$B$18)*100</f>
        <v>0.60960000000000003</v>
      </c>
      <c r="D103" s="17">
        <f>A103/'Computed data'!$E$18</f>
        <v>7.7534202637519885</v>
      </c>
    </row>
    <row r="104" spans="1:4" x14ac:dyDescent="0.25">
      <c r="A104" s="17">
        <v>130.5</v>
      </c>
      <c r="B104" s="17">
        <v>0.154</v>
      </c>
      <c r="C104" s="17">
        <f>(B104/'Computed data'!$B$18)*100</f>
        <v>0.61599999999999999</v>
      </c>
      <c r="D104" s="17">
        <f>A104/'Computed data'!$E$18</f>
        <v>8.0494935912460974</v>
      </c>
    </row>
    <row r="105" spans="1:4" x14ac:dyDescent="0.25">
      <c r="A105" s="17">
        <v>135</v>
      </c>
      <c r="B105" s="17">
        <v>0.15509999999999999</v>
      </c>
      <c r="C105" s="17">
        <f>(B105/'Computed data'!$B$18)*100</f>
        <v>0.62039999999999995</v>
      </c>
      <c r="D105" s="17">
        <f>A105/'Computed data'!$E$18</f>
        <v>8.3270623357718243</v>
      </c>
    </row>
    <row r="106" spans="1:4" x14ac:dyDescent="0.25">
      <c r="A106" s="17">
        <v>138.30000000000001</v>
      </c>
      <c r="B106" s="17">
        <v>0.157</v>
      </c>
      <c r="C106" s="17">
        <f>(B106/'Computed data'!$B$18)*100</f>
        <v>0.628</v>
      </c>
      <c r="D106" s="17">
        <f>A106/'Computed data'!$E$18</f>
        <v>8.5306127484240264</v>
      </c>
    </row>
    <row r="107" spans="1:4" x14ac:dyDescent="0.25">
      <c r="A107" s="17">
        <v>144.19999999999999</v>
      </c>
      <c r="B107" s="17">
        <v>0.1585</v>
      </c>
      <c r="C107" s="17">
        <f>(B107/'Computed data'!$B$18)*100</f>
        <v>0.63400000000000001</v>
      </c>
      <c r="D107" s="17">
        <f>A107/'Computed data'!$E$18</f>
        <v>8.8945362134688661</v>
      </c>
    </row>
    <row r="108" spans="1:4" x14ac:dyDescent="0.25">
      <c r="A108" s="17">
        <v>148.5</v>
      </c>
      <c r="B108" s="17">
        <v>0.16</v>
      </c>
      <c r="C108" s="17">
        <f>(B108/'Computed data'!$B$18)*100</f>
        <v>0.64</v>
      </c>
      <c r="D108" s="17">
        <f>A108/'Computed data'!$E$18</f>
        <v>9.1597685693490067</v>
      </c>
    </row>
    <row r="109" spans="1:4" x14ac:dyDescent="0.25">
      <c r="A109" s="17">
        <v>154.80000000000001</v>
      </c>
      <c r="B109" s="17">
        <v>0.16189999999999999</v>
      </c>
      <c r="C109" s="17">
        <f>(B109/'Computed data'!$B$18)*100</f>
        <v>0.64759999999999995</v>
      </c>
      <c r="D109" s="17">
        <f>A109/'Computed data'!$E$18</f>
        <v>9.5483648116850262</v>
      </c>
    </row>
    <row r="110" spans="1:4" x14ac:dyDescent="0.25">
      <c r="A110" s="17">
        <v>162.80000000000001</v>
      </c>
      <c r="B110" s="17">
        <v>0.16300000000000001</v>
      </c>
      <c r="C110" s="17">
        <f>(B110/'Computed data'!$B$18)*100</f>
        <v>0.65200000000000002</v>
      </c>
      <c r="D110" s="17">
        <f>A110/'Computed data'!$E$18</f>
        <v>10.041820357508541</v>
      </c>
    </row>
    <row r="111" spans="1:4" x14ac:dyDescent="0.25">
      <c r="A111" s="17">
        <v>168.8</v>
      </c>
      <c r="B111" s="17">
        <v>0.1646</v>
      </c>
      <c r="C111" s="17">
        <f>(B111/'Computed data'!$B$18)*100</f>
        <v>0.65839999999999999</v>
      </c>
      <c r="D111" s="17">
        <f>A111/'Computed data'!$E$18</f>
        <v>10.411912016876178</v>
      </c>
    </row>
    <row r="112" spans="1:4" x14ac:dyDescent="0.25">
      <c r="A112" s="17">
        <v>175.7</v>
      </c>
      <c r="B112" s="17">
        <v>0.16669999999999999</v>
      </c>
      <c r="C112" s="17">
        <f>(B112/'Computed data'!$B$18)*100</f>
        <v>0.66679999999999995</v>
      </c>
      <c r="D112" s="17">
        <f>A112/'Computed data'!$E$18</f>
        <v>10.83751742514896</v>
      </c>
    </row>
    <row r="113" spans="1:4" x14ac:dyDescent="0.25">
      <c r="A113" s="17">
        <v>182.3</v>
      </c>
      <c r="B113" s="17">
        <v>0.16819999999999999</v>
      </c>
      <c r="C113" s="17">
        <f>(B113/'Computed data'!$B$18)*100</f>
        <v>0.67279999999999995</v>
      </c>
      <c r="D113" s="17">
        <f>A113/'Computed data'!$E$18</f>
        <v>11.24461825045336</v>
      </c>
    </row>
    <row r="114" spans="1:4" x14ac:dyDescent="0.25">
      <c r="A114" s="17">
        <v>188.5</v>
      </c>
      <c r="B114" s="17">
        <v>0.16969999999999999</v>
      </c>
      <c r="C114" s="17">
        <f>(B114/'Computed data'!$B$18)*100</f>
        <v>0.67879999999999996</v>
      </c>
      <c r="D114" s="17">
        <f>A114/'Computed data'!$E$18</f>
        <v>11.627046298466585</v>
      </c>
    </row>
    <row r="115" spans="1:4" x14ac:dyDescent="0.25">
      <c r="A115" s="17">
        <v>192.6</v>
      </c>
      <c r="B115" s="17">
        <v>0.17119999999999999</v>
      </c>
      <c r="C115" s="17">
        <f>(B115/'Computed data'!$B$18)*100</f>
        <v>0.68479999999999996</v>
      </c>
      <c r="D115" s="17">
        <f>A115/'Computed data'!$E$18</f>
        <v>11.879942265701136</v>
      </c>
    </row>
    <row r="116" spans="1:4" x14ac:dyDescent="0.25">
      <c r="A116" s="17">
        <v>198.9</v>
      </c>
      <c r="B116" s="17">
        <v>0.17269999999999999</v>
      </c>
      <c r="C116" s="17">
        <f>(B116/'Computed data'!$B$18)*100</f>
        <v>0.69079999999999997</v>
      </c>
      <c r="D116" s="17">
        <f>A116/'Computed data'!$E$18</f>
        <v>12.268538508037155</v>
      </c>
    </row>
    <row r="117" spans="1:4" x14ac:dyDescent="0.25">
      <c r="A117" s="17">
        <v>205.9</v>
      </c>
      <c r="B117" s="17">
        <v>0.17419999999999999</v>
      </c>
      <c r="C117" s="17">
        <f>(B117/'Computed data'!$B$18)*100</f>
        <v>0.69679999999999997</v>
      </c>
      <c r="D117" s="17">
        <f>A117/'Computed data'!$E$18</f>
        <v>12.700312110632732</v>
      </c>
    </row>
    <row r="118" spans="1:4" x14ac:dyDescent="0.25">
      <c r="A118" s="17">
        <v>212.5</v>
      </c>
      <c r="B118" s="17">
        <v>0.17549999999999999</v>
      </c>
      <c r="C118" s="17">
        <f>(B118/'Computed data'!$B$18)*100</f>
        <v>0.70199999999999996</v>
      </c>
      <c r="D118" s="17">
        <f>A118/'Computed data'!$E$18</f>
        <v>13.107412935937132</v>
      </c>
    </row>
    <row r="119" spans="1:4" x14ac:dyDescent="0.25">
      <c r="A119" s="17">
        <v>219.8</v>
      </c>
      <c r="B119" s="17">
        <v>0.1774</v>
      </c>
      <c r="C119" s="17">
        <f>(B119/'Computed data'!$B$18)*100</f>
        <v>0.70960000000000001</v>
      </c>
      <c r="D119" s="17">
        <f>A119/'Computed data'!$E$18</f>
        <v>13.55769112150109</v>
      </c>
    </row>
    <row r="120" spans="1:4" x14ac:dyDescent="0.25">
      <c r="A120" s="17">
        <v>225.6</v>
      </c>
      <c r="B120" s="17">
        <v>0.1792</v>
      </c>
      <c r="C120" s="17">
        <f>(B120/'Computed data'!$B$18)*100</f>
        <v>0.71679999999999999</v>
      </c>
      <c r="D120" s="17">
        <f>A120/'Computed data'!$E$18</f>
        <v>13.915446392223139</v>
      </c>
    </row>
    <row r="121" spans="1:4" x14ac:dyDescent="0.25">
      <c r="A121" s="17">
        <v>231.7</v>
      </c>
      <c r="B121" s="17">
        <v>0.1807</v>
      </c>
      <c r="C121" s="17">
        <f>(B121/'Computed data'!$B$18)*100</f>
        <v>0.7228</v>
      </c>
      <c r="D121" s="17">
        <f>A121/'Computed data'!$E$18</f>
        <v>14.291706245913568</v>
      </c>
    </row>
    <row r="122" spans="1:4" x14ac:dyDescent="0.25">
      <c r="A122" s="18">
        <v>237.2</v>
      </c>
      <c r="B122" s="18">
        <v>0.1822</v>
      </c>
      <c r="C122" s="17">
        <f>(B122/'Computed data'!$B$18)*100</f>
        <v>0.7288</v>
      </c>
      <c r="D122" s="18">
        <f>A122/'Computed data'!$E$18</f>
        <v>14.630956933667235</v>
      </c>
    </row>
    <row r="123" spans="1:4" x14ac:dyDescent="0.25">
      <c r="A123" s="17">
        <v>243.3</v>
      </c>
      <c r="B123" s="17">
        <v>0.1837</v>
      </c>
      <c r="C123" s="17">
        <f>(B123/'Computed data'!$B$18)*100</f>
        <v>0.73480000000000001</v>
      </c>
      <c r="D123" s="17">
        <f>A123/'Computed data'!$E$18</f>
        <v>15.007216787357667</v>
      </c>
    </row>
    <row r="124" spans="1:4" x14ac:dyDescent="0.25">
      <c r="A124" s="17">
        <v>248.8</v>
      </c>
      <c r="B124" s="17">
        <v>0.1852</v>
      </c>
      <c r="C124" s="17">
        <f>(B124/'Computed data'!$B$18)*100</f>
        <v>0.74080000000000001</v>
      </c>
      <c r="D124" s="17">
        <f>A124/'Computed data'!$E$18</f>
        <v>15.346467475111334</v>
      </c>
    </row>
    <row r="125" spans="1:4" x14ac:dyDescent="0.25">
      <c r="A125" s="17">
        <v>254.9</v>
      </c>
      <c r="B125" s="17">
        <v>0.1867</v>
      </c>
      <c r="C125" s="17">
        <f>(B125/'Computed data'!$B$18)*100</f>
        <v>0.74680000000000002</v>
      </c>
      <c r="D125" s="17">
        <f>A125/'Computed data'!$E$18</f>
        <v>15.722727328801763</v>
      </c>
    </row>
    <row r="126" spans="1:4" x14ac:dyDescent="0.25">
      <c r="A126" s="17">
        <v>260.5</v>
      </c>
      <c r="B126" s="17">
        <v>0.18809999999999999</v>
      </c>
      <c r="C126" s="17">
        <f>(B126/'Computed data'!$B$18)*100</f>
        <v>0.75239999999999996</v>
      </c>
      <c r="D126" s="17">
        <f>A126/'Computed data'!$E$18</f>
        <v>16.068146210878226</v>
      </c>
    </row>
    <row r="127" spans="1:4" x14ac:dyDescent="0.25">
      <c r="A127" s="17">
        <v>266.60000000000002</v>
      </c>
      <c r="B127" s="17">
        <v>0.18959999999999999</v>
      </c>
      <c r="C127" s="17">
        <f>(B127/'Computed data'!$B$18)*100</f>
        <v>0.75839999999999996</v>
      </c>
      <c r="D127" s="17">
        <f>A127/'Computed data'!$E$18</f>
        <v>16.444406064568657</v>
      </c>
    </row>
    <row r="128" spans="1:4" x14ac:dyDescent="0.25">
      <c r="A128" s="17">
        <v>272.10000000000002</v>
      </c>
      <c r="B128" s="17">
        <v>0.19109999999999999</v>
      </c>
      <c r="C128" s="17">
        <f>(B128/'Computed data'!$B$18)*100</f>
        <v>0.76439999999999997</v>
      </c>
      <c r="D128" s="17">
        <f>A128/'Computed data'!$E$18</f>
        <v>16.783656752322322</v>
      </c>
    </row>
    <row r="129" spans="1:4" x14ac:dyDescent="0.25">
      <c r="A129" s="17">
        <v>277.39999999999998</v>
      </c>
      <c r="B129" s="17">
        <v>0.1925</v>
      </c>
      <c r="C129" s="17">
        <f>(B129/'Computed data'!$B$18)*100</f>
        <v>0.77</v>
      </c>
      <c r="D129" s="17">
        <f>A129/'Computed data'!$E$18</f>
        <v>17.110571051430401</v>
      </c>
    </row>
    <row r="130" spans="1:4" x14ac:dyDescent="0.25">
      <c r="A130" s="17">
        <v>283.39999999999998</v>
      </c>
      <c r="B130" s="17">
        <v>0.19439999999999999</v>
      </c>
      <c r="C130" s="17">
        <f>(B130/'Computed data'!$B$18)*100</f>
        <v>0.77759999999999996</v>
      </c>
      <c r="D130" s="17">
        <f>A130/'Computed data'!$E$18</f>
        <v>17.480662710798036</v>
      </c>
    </row>
    <row r="131" spans="1:4" x14ac:dyDescent="0.25">
      <c r="A131" s="17">
        <v>288.8</v>
      </c>
      <c r="B131" s="17">
        <v>0.1961</v>
      </c>
      <c r="C131" s="17">
        <f>(B131/'Computed data'!$B$18)*100</f>
        <v>0.78439999999999999</v>
      </c>
      <c r="D131" s="17">
        <f>A131/'Computed data'!$E$18</f>
        <v>17.813745204228912</v>
      </c>
    </row>
    <row r="132" spans="1:4" x14ac:dyDescent="0.25">
      <c r="A132" s="17">
        <v>293.8</v>
      </c>
      <c r="B132" s="17">
        <v>0.1976</v>
      </c>
      <c r="C132" s="17">
        <f>(B132/'Computed data'!$B$18)*100</f>
        <v>0.79039999999999999</v>
      </c>
      <c r="D132" s="17">
        <f>A132/'Computed data'!$E$18</f>
        <v>18.122154920368608</v>
      </c>
    </row>
    <row r="133" spans="1:4" x14ac:dyDescent="0.25">
      <c r="A133" s="17">
        <v>298.8</v>
      </c>
      <c r="B133" s="17">
        <v>0.1991</v>
      </c>
      <c r="C133" s="17">
        <f>(B133/'Computed data'!$B$18)*100</f>
        <v>0.79640000000000011</v>
      </c>
      <c r="D133" s="17">
        <f>A133/'Computed data'!$E$18</f>
        <v>18.430564636508308</v>
      </c>
    </row>
    <row r="134" spans="1:4" x14ac:dyDescent="0.25">
      <c r="A134" s="17">
        <v>303.7</v>
      </c>
      <c r="B134" s="17">
        <v>0.2006</v>
      </c>
      <c r="C134" s="17">
        <f>(B134/'Computed data'!$B$18)*100</f>
        <v>0.8024</v>
      </c>
      <c r="D134" s="17">
        <f>A134/'Computed data'!$E$18</f>
        <v>18.732806158325207</v>
      </c>
    </row>
    <row r="135" spans="1:4" x14ac:dyDescent="0.25">
      <c r="A135" s="17">
        <v>308.7</v>
      </c>
      <c r="B135" s="17">
        <v>0.2021</v>
      </c>
      <c r="C135" s="17">
        <f>(B135/'Computed data'!$B$18)*100</f>
        <v>0.80840000000000012</v>
      </c>
      <c r="D135" s="17">
        <f>A135/'Computed data'!$E$18</f>
        <v>19.041215874464903</v>
      </c>
    </row>
    <row r="136" spans="1:4" x14ac:dyDescent="0.25">
      <c r="A136" s="17">
        <v>313.7</v>
      </c>
      <c r="B136" s="17">
        <v>0.2036</v>
      </c>
      <c r="C136" s="17">
        <f>(B136/'Computed data'!$B$18)*100</f>
        <v>0.81440000000000001</v>
      </c>
      <c r="D136" s="17">
        <f>A136/'Computed data'!$E$18</f>
        <v>19.349625590604603</v>
      </c>
    </row>
    <row r="137" spans="1:4" x14ac:dyDescent="0.25">
      <c r="A137" s="17">
        <v>318.7</v>
      </c>
      <c r="B137" s="17">
        <v>0.2051</v>
      </c>
      <c r="C137" s="17">
        <f>(B137/'Computed data'!$B$18)*100</f>
        <v>0.82039999999999991</v>
      </c>
      <c r="D137" s="17">
        <f>A137/'Computed data'!$E$18</f>
        <v>19.658035306744299</v>
      </c>
    </row>
    <row r="138" spans="1:4" x14ac:dyDescent="0.25">
      <c r="A138" s="17">
        <v>323.7</v>
      </c>
      <c r="B138" s="17">
        <v>0.20660000000000001</v>
      </c>
      <c r="C138" s="17">
        <f>(B138/'Computed data'!$B$18)*100</f>
        <v>0.82640000000000002</v>
      </c>
      <c r="D138" s="17">
        <f>A138/'Computed data'!$E$18</f>
        <v>19.966445022883995</v>
      </c>
    </row>
    <row r="139" spans="1:4" x14ac:dyDescent="0.25">
      <c r="A139" s="17">
        <v>328.7</v>
      </c>
      <c r="B139" s="17">
        <v>0.20810000000000001</v>
      </c>
      <c r="C139" s="17">
        <f>(B139/'Computed data'!$B$18)*100</f>
        <v>0.83240000000000003</v>
      </c>
      <c r="D139" s="17">
        <f>A139/'Computed data'!$E$18</f>
        <v>20.274854739023695</v>
      </c>
    </row>
    <row r="140" spans="1:4" x14ac:dyDescent="0.25">
      <c r="A140" s="17">
        <v>333.9</v>
      </c>
      <c r="B140" s="17">
        <v>0.2099</v>
      </c>
      <c r="C140" s="17">
        <f>(B140/'Computed data'!$B$18)*100</f>
        <v>0.83960000000000012</v>
      </c>
      <c r="D140" s="17">
        <f>A140/'Computed data'!$E$18</f>
        <v>20.595600843808977</v>
      </c>
    </row>
    <row r="141" spans="1:4" x14ac:dyDescent="0.25">
      <c r="A141" s="17">
        <v>339.9</v>
      </c>
      <c r="B141" s="17">
        <v>0.21160000000000001</v>
      </c>
      <c r="C141" s="17">
        <f>(B141/'Computed data'!$B$18)*100</f>
        <v>0.84640000000000015</v>
      </c>
      <c r="D141" s="17">
        <f>A141/'Computed data'!$E$18</f>
        <v>20.965692503176616</v>
      </c>
    </row>
    <row r="142" spans="1:4" x14ac:dyDescent="0.25">
      <c r="A142" s="17">
        <v>345.3</v>
      </c>
      <c r="B142" s="17">
        <v>0.21310000000000001</v>
      </c>
      <c r="C142" s="17">
        <f>(B142/'Computed data'!$B$18)*100</f>
        <v>0.85240000000000005</v>
      </c>
      <c r="D142" s="17">
        <f>A142/'Computed data'!$E$18</f>
        <v>21.298774996607492</v>
      </c>
    </row>
    <row r="143" spans="1:4" x14ac:dyDescent="0.25">
      <c r="A143" s="17">
        <v>350.3</v>
      </c>
      <c r="B143" s="17">
        <v>0.21460000000000001</v>
      </c>
      <c r="C143" s="17">
        <f>(B143/'Computed data'!$B$18)*100</f>
        <v>0.85840000000000016</v>
      </c>
      <c r="D143" s="17">
        <f>A143/'Computed data'!$E$18</f>
        <v>21.607184712747188</v>
      </c>
    </row>
    <row r="144" spans="1:4" x14ac:dyDescent="0.25">
      <c r="A144" s="17">
        <v>355.4</v>
      </c>
      <c r="B144" s="17">
        <v>0.21609999999999999</v>
      </c>
      <c r="C144" s="17">
        <f>(B144/'Computed data'!$B$18)*100</f>
        <v>0.86439999999999984</v>
      </c>
      <c r="D144" s="17">
        <f>A144/'Computed data'!$E$18</f>
        <v>21.921762623209677</v>
      </c>
    </row>
    <row r="145" spans="1:4" x14ac:dyDescent="0.25">
      <c r="A145" s="17">
        <v>360.9</v>
      </c>
      <c r="B145" s="17">
        <v>0.21759999999999999</v>
      </c>
      <c r="C145" s="17">
        <f>(B145/'Computed data'!$B$18)*100</f>
        <v>0.87039999999999995</v>
      </c>
      <c r="D145" s="17">
        <f>A145/'Computed data'!$E$18</f>
        <v>22.261013310963342</v>
      </c>
    </row>
    <row r="146" spans="1:4" x14ac:dyDescent="0.25">
      <c r="A146" s="17">
        <v>365.2</v>
      </c>
      <c r="B146" s="17">
        <v>0.21909999999999999</v>
      </c>
      <c r="C146" s="17">
        <f>(B146/'Computed data'!$B$18)*100</f>
        <v>0.87639999999999996</v>
      </c>
      <c r="D146" s="17">
        <f>A146/'Computed data'!$E$18</f>
        <v>22.526245666843483</v>
      </c>
    </row>
    <row r="147" spans="1:4" x14ac:dyDescent="0.25">
      <c r="A147" s="17">
        <v>371.1</v>
      </c>
      <c r="B147" s="17">
        <v>0.22059999999999999</v>
      </c>
      <c r="C147" s="17">
        <f>(B147/'Computed data'!$B$18)*100</f>
        <v>0.88240000000000007</v>
      </c>
      <c r="D147" s="17">
        <f>A147/'Computed data'!$E$18</f>
        <v>22.890169131888328</v>
      </c>
    </row>
    <row r="148" spans="1:4" x14ac:dyDescent="0.25">
      <c r="A148" s="17">
        <v>376.8</v>
      </c>
      <c r="B148" s="17">
        <v>0.22209999999999999</v>
      </c>
      <c r="C148" s="17">
        <f>(B148/'Computed data'!$B$18)*100</f>
        <v>0.88839999999999997</v>
      </c>
      <c r="D148" s="17">
        <f>A148/'Computed data'!$E$18</f>
        <v>23.241756208287583</v>
      </c>
    </row>
    <row r="149" spans="1:4" x14ac:dyDescent="0.25">
      <c r="A149" s="17">
        <v>381.8</v>
      </c>
      <c r="B149" s="17">
        <v>0.22359999999999999</v>
      </c>
      <c r="C149" s="17">
        <f>(B149/'Computed data'!$B$18)*100</f>
        <v>0.89440000000000008</v>
      </c>
      <c r="D149" s="17">
        <f>A149/'Computed data'!$E$18</f>
        <v>23.550165924427279</v>
      </c>
    </row>
    <row r="150" spans="1:4" x14ac:dyDescent="0.25">
      <c r="A150" s="17">
        <v>386.8</v>
      </c>
      <c r="B150" s="17">
        <v>0.22500000000000001</v>
      </c>
      <c r="C150" s="17">
        <f>(B150/'Computed data'!$B$18)*100</f>
        <v>0.90000000000000013</v>
      </c>
      <c r="D150" s="17">
        <f>A150/'Computed data'!$E$18</f>
        <v>23.858575640566976</v>
      </c>
    </row>
    <row r="151" spans="1:4" x14ac:dyDescent="0.25">
      <c r="A151" s="17">
        <v>392</v>
      </c>
      <c r="B151" s="17">
        <v>0.2268</v>
      </c>
      <c r="C151" s="17">
        <f>(B151/'Computed data'!$B$18)*100</f>
        <v>0.90720000000000001</v>
      </c>
      <c r="D151" s="17">
        <f>A151/'Computed data'!$E$18</f>
        <v>24.179321745352262</v>
      </c>
    </row>
    <row r="152" spans="1:4" x14ac:dyDescent="0.25">
      <c r="A152" s="17">
        <v>398</v>
      </c>
      <c r="B152" s="17">
        <v>0.2286</v>
      </c>
      <c r="C152" s="17">
        <f>(B152/'Computed data'!$B$18)*100</f>
        <v>0.91439999999999988</v>
      </c>
      <c r="D152" s="17">
        <f>A152/'Computed data'!$E$18</f>
        <v>24.5494134047199</v>
      </c>
    </row>
    <row r="153" spans="1:4" x14ac:dyDescent="0.25">
      <c r="A153" s="17">
        <v>403.5</v>
      </c>
      <c r="B153" s="17">
        <v>0.23</v>
      </c>
      <c r="C153" s="17">
        <f>(B153/'Computed data'!$B$18)*100</f>
        <v>0.91999999999999993</v>
      </c>
      <c r="D153" s="17">
        <f>A153/'Computed data'!$E$18</f>
        <v>24.888664092473565</v>
      </c>
    </row>
    <row r="154" spans="1:4" x14ac:dyDescent="0.25">
      <c r="A154" s="17">
        <v>408.4</v>
      </c>
      <c r="B154" s="17">
        <v>0.23150000000000001</v>
      </c>
      <c r="C154" s="17">
        <f>(B154/'Computed data'!$B$18)*100</f>
        <v>0.92600000000000005</v>
      </c>
      <c r="D154" s="17">
        <f>A154/'Computed data'!$E$18</f>
        <v>25.190905614290468</v>
      </c>
    </row>
    <row r="155" spans="1:4" x14ac:dyDescent="0.25">
      <c r="A155" s="17">
        <v>415.1</v>
      </c>
      <c r="B155" s="17">
        <v>0.23300000000000001</v>
      </c>
      <c r="C155" s="17">
        <f>(B155/'Computed data'!$B$18)*100</f>
        <v>0.93200000000000005</v>
      </c>
      <c r="D155" s="17">
        <f>A155/'Computed data'!$E$18</f>
        <v>25.604174633917665</v>
      </c>
    </row>
    <row r="156" spans="1:4" x14ac:dyDescent="0.25">
      <c r="A156" s="17">
        <v>420.1</v>
      </c>
      <c r="B156" s="17">
        <v>0.23499999999999999</v>
      </c>
      <c r="C156" s="17">
        <f>(B156/'Computed data'!$B$18)*100</f>
        <v>0.93999999999999984</v>
      </c>
      <c r="D156" s="17">
        <f>A156/'Computed data'!$E$18</f>
        <v>25.912584350057362</v>
      </c>
    </row>
    <row r="157" spans="1:4" x14ac:dyDescent="0.25">
      <c r="A157" s="17">
        <v>425.1</v>
      </c>
      <c r="B157" s="17">
        <v>0.23649999999999999</v>
      </c>
      <c r="C157" s="17">
        <f>(B157/'Computed data'!$B$18)*100</f>
        <v>0.94599999999999995</v>
      </c>
      <c r="D157" s="17">
        <f>A157/'Computed data'!$E$18</f>
        <v>26.220994066197058</v>
      </c>
    </row>
    <row r="158" spans="1:4" x14ac:dyDescent="0.25">
      <c r="A158" s="17">
        <v>430.1</v>
      </c>
      <c r="B158" s="17">
        <v>0.23799999999999999</v>
      </c>
      <c r="C158" s="17">
        <f>(B158/'Computed data'!$B$18)*100</f>
        <v>0.95199999999999985</v>
      </c>
      <c r="D158" s="17">
        <f>A158/'Computed data'!$E$18</f>
        <v>26.529403782336754</v>
      </c>
    </row>
    <row r="159" spans="1:4" x14ac:dyDescent="0.25">
      <c r="A159" s="17">
        <v>435</v>
      </c>
      <c r="B159" s="17">
        <v>0.23949999999999999</v>
      </c>
      <c r="C159" s="17">
        <f>(B159/'Computed data'!$B$18)*100</f>
        <v>0.95799999999999996</v>
      </c>
      <c r="D159" s="17">
        <f>A159/'Computed data'!$E$18</f>
        <v>26.831645304153657</v>
      </c>
    </row>
    <row r="160" spans="1:4" x14ac:dyDescent="0.25">
      <c r="A160" s="17">
        <v>440</v>
      </c>
      <c r="B160" s="17">
        <v>0.24099999999999999</v>
      </c>
      <c r="C160" s="17">
        <f>(B160/'Computed data'!$B$18)*100</f>
        <v>0.96399999999999997</v>
      </c>
      <c r="D160" s="17">
        <f>A160/'Computed data'!$E$18</f>
        <v>27.140055020293353</v>
      </c>
    </row>
    <row r="161" spans="1:4" x14ac:dyDescent="0.25">
      <c r="A161" s="17">
        <v>445</v>
      </c>
      <c r="B161" s="17">
        <v>0.24249999999999999</v>
      </c>
      <c r="C161" s="17">
        <f>(B161/'Computed data'!$B$18)*100</f>
        <v>0.97</v>
      </c>
      <c r="D161" s="17">
        <f>A161/'Computed data'!$E$18</f>
        <v>27.448464736433053</v>
      </c>
    </row>
    <row r="162" spans="1:4" x14ac:dyDescent="0.25">
      <c r="A162" s="17">
        <v>450</v>
      </c>
      <c r="B162" s="17">
        <v>0.24399999999999999</v>
      </c>
      <c r="C162" s="17">
        <f>(B162/'Computed data'!$B$18)*100</f>
        <v>0.97599999999999998</v>
      </c>
      <c r="D162" s="17">
        <f>A162/'Computed data'!$E$18</f>
        <v>27.756874452572749</v>
      </c>
    </row>
    <row r="163" spans="1:4" x14ac:dyDescent="0.25">
      <c r="A163" s="17">
        <v>455.6</v>
      </c>
      <c r="B163" s="17">
        <v>0.24610000000000001</v>
      </c>
      <c r="C163" s="17">
        <f>(B163/'Computed data'!$B$18)*100</f>
        <v>0.98440000000000005</v>
      </c>
      <c r="D163" s="17">
        <f>A163/'Computed data'!$E$18</f>
        <v>28.102293334649211</v>
      </c>
    </row>
    <row r="164" spans="1:4" x14ac:dyDescent="0.25">
      <c r="A164" s="17">
        <v>461.6</v>
      </c>
      <c r="B164" s="17">
        <v>0.2475</v>
      </c>
      <c r="C164" s="17">
        <f>(B164/'Computed data'!$B$18)*100</f>
        <v>0.98999999999999988</v>
      </c>
      <c r="D164" s="17">
        <f>A164/'Computed data'!$E$18</f>
        <v>28.472384994016849</v>
      </c>
    </row>
    <row r="165" spans="1:4" x14ac:dyDescent="0.25">
      <c r="A165" s="17">
        <v>466.6</v>
      </c>
      <c r="B165" s="17">
        <v>0.249</v>
      </c>
      <c r="C165" s="17">
        <f>(B165/'Computed data'!$B$18)*100</f>
        <v>0.996</v>
      </c>
      <c r="D165" s="17">
        <f>A165/'Computed data'!$E$18</f>
        <v>28.780794710156545</v>
      </c>
    </row>
    <row r="166" spans="1:4" x14ac:dyDescent="0.25">
      <c r="A166" s="17">
        <v>473.3</v>
      </c>
      <c r="B166" s="17">
        <v>0.2505</v>
      </c>
      <c r="C166" s="17">
        <f>(B166/'Computed data'!$B$18)*100</f>
        <v>1.002</v>
      </c>
      <c r="D166" s="17">
        <f>A166/'Computed data'!$E$18</f>
        <v>29.194063729783739</v>
      </c>
    </row>
    <row r="167" spans="1:4" x14ac:dyDescent="0.25">
      <c r="A167" s="17">
        <v>478.3</v>
      </c>
      <c r="B167" s="17">
        <v>0.252</v>
      </c>
      <c r="C167" s="17">
        <f>(B167/'Computed data'!$B$18)*100</f>
        <v>1.008</v>
      </c>
      <c r="D167" s="17">
        <f>A167/'Computed data'!$E$18</f>
        <v>29.502473445923435</v>
      </c>
    </row>
    <row r="168" spans="1:4" x14ac:dyDescent="0.25">
      <c r="A168" s="17">
        <v>483.3</v>
      </c>
      <c r="B168" s="17">
        <v>0.2535</v>
      </c>
      <c r="C168" s="17">
        <f>(B168/'Computed data'!$B$18)*100</f>
        <v>1.014</v>
      </c>
      <c r="D168" s="17">
        <f>A168/'Computed data'!$E$18</f>
        <v>29.810883162063131</v>
      </c>
    </row>
    <row r="169" spans="1:4" x14ac:dyDescent="0.25">
      <c r="A169" s="17">
        <v>488.2</v>
      </c>
      <c r="B169" s="17">
        <v>0.255</v>
      </c>
      <c r="C169" s="17">
        <f>(B169/'Computed data'!$B$18)*100</f>
        <v>1.02</v>
      </c>
      <c r="D169" s="17">
        <f>A169/'Computed data'!$E$18</f>
        <v>30.113124683880034</v>
      </c>
    </row>
    <row r="170" spans="1:4" x14ac:dyDescent="0.25">
      <c r="A170" s="17">
        <v>493.2</v>
      </c>
      <c r="B170" s="17">
        <v>0.25650000000000001</v>
      </c>
      <c r="C170" s="17">
        <f>(B170/'Computed data'!$B$18)*100</f>
        <v>1.026</v>
      </c>
      <c r="D170" s="17">
        <f>A170/'Computed data'!$E$18</f>
        <v>30.421534400019731</v>
      </c>
    </row>
    <row r="171" spans="1:4" x14ac:dyDescent="0.25">
      <c r="A171" s="17">
        <v>498.2</v>
      </c>
      <c r="B171" s="17">
        <v>0.25800000000000001</v>
      </c>
      <c r="C171" s="17">
        <f>(B171/'Computed data'!$B$18)*100</f>
        <v>1.032</v>
      </c>
      <c r="D171" s="17">
        <f>A171/'Computed data'!$E$18</f>
        <v>30.72994411615943</v>
      </c>
    </row>
    <row r="172" spans="1:4" x14ac:dyDescent="0.25">
      <c r="A172" s="17">
        <v>503.2</v>
      </c>
      <c r="B172" s="17">
        <v>0.25950000000000001</v>
      </c>
      <c r="C172" s="17">
        <f>(B172/'Computed data'!$B$18)*100</f>
        <v>1.038</v>
      </c>
      <c r="D172" s="17">
        <f>A172/'Computed data'!$E$18</f>
        <v>31.038353832299126</v>
      </c>
    </row>
    <row r="173" spans="1:4" x14ac:dyDescent="0.25">
      <c r="A173" s="17">
        <v>508.2</v>
      </c>
      <c r="B173" s="17">
        <v>0.26100000000000001</v>
      </c>
      <c r="C173" s="17">
        <f>(B173/'Computed data'!$B$18)*100</f>
        <v>1.044</v>
      </c>
      <c r="D173" s="17">
        <f>A173/'Computed data'!$E$18</f>
        <v>31.346763548438823</v>
      </c>
    </row>
    <row r="174" spans="1:4" x14ac:dyDescent="0.25">
      <c r="A174" s="17">
        <v>513.79999999999995</v>
      </c>
      <c r="B174" s="17">
        <v>0.2631</v>
      </c>
      <c r="C174" s="17">
        <f>(B174/'Computed data'!$B$18)*100</f>
        <v>1.0524</v>
      </c>
      <c r="D174" s="17">
        <f>A174/'Computed data'!$E$18</f>
        <v>31.692182430515281</v>
      </c>
    </row>
    <row r="175" spans="1:4" x14ac:dyDescent="0.25">
      <c r="A175" s="17">
        <v>520.6</v>
      </c>
      <c r="B175" s="17">
        <v>0.26440000000000002</v>
      </c>
      <c r="C175" s="17">
        <f>(B175/'Computed data'!$B$18)*100</f>
        <v>1.0576000000000001</v>
      </c>
      <c r="D175" s="17">
        <f>A175/'Computed data'!$E$18</f>
        <v>32.111619644465272</v>
      </c>
    </row>
    <row r="176" spans="1:4" x14ac:dyDescent="0.25">
      <c r="A176" s="17">
        <v>524.9</v>
      </c>
      <c r="B176" s="17">
        <v>0.26590000000000003</v>
      </c>
      <c r="C176" s="17">
        <f>(B176/'Computed data'!$B$18)*100</f>
        <v>1.0636000000000001</v>
      </c>
      <c r="D176" s="17">
        <f>A176/'Computed data'!$E$18</f>
        <v>32.376852000345409</v>
      </c>
    </row>
    <row r="177" spans="1:4" x14ac:dyDescent="0.25">
      <c r="A177" s="17">
        <v>531.5</v>
      </c>
      <c r="B177" s="17">
        <v>0.26740000000000003</v>
      </c>
      <c r="C177" s="17">
        <f>(B177/'Computed data'!$B$18)*100</f>
        <v>1.0696000000000001</v>
      </c>
      <c r="D177" s="17">
        <f>A177/'Computed data'!$E$18</f>
        <v>32.783952825649813</v>
      </c>
    </row>
    <row r="178" spans="1:4" x14ac:dyDescent="0.25">
      <c r="A178" s="17">
        <v>536.5</v>
      </c>
      <c r="B178" s="17">
        <v>0.26889999999999997</v>
      </c>
      <c r="C178" s="17">
        <f>(B178/'Computed data'!$B$18)*100</f>
        <v>1.0755999999999999</v>
      </c>
      <c r="D178" s="17">
        <f>A178/'Computed data'!$E$18</f>
        <v>33.092362541789512</v>
      </c>
    </row>
    <row r="179" spans="1:4" x14ac:dyDescent="0.25">
      <c r="A179" s="17">
        <v>541.4</v>
      </c>
      <c r="B179" s="17">
        <v>0.27039999999999997</v>
      </c>
      <c r="C179" s="17">
        <f>(B179/'Computed data'!$B$18)*100</f>
        <v>1.0815999999999999</v>
      </c>
      <c r="D179" s="17">
        <f>A179/'Computed data'!$E$18</f>
        <v>33.394604063606415</v>
      </c>
    </row>
    <row r="180" spans="1:4" x14ac:dyDescent="0.25">
      <c r="A180" s="17">
        <v>546.4</v>
      </c>
      <c r="B180" s="17">
        <v>0.27189999999999998</v>
      </c>
      <c r="C180" s="17">
        <f>(B180/'Computed data'!$B$18)*100</f>
        <v>1.0875999999999999</v>
      </c>
      <c r="D180" s="17">
        <f>A180/'Computed data'!$E$18</f>
        <v>33.703013779746108</v>
      </c>
    </row>
    <row r="181" spans="1:4" x14ac:dyDescent="0.25">
      <c r="A181" s="17">
        <v>550.70000000000005</v>
      </c>
      <c r="B181" s="17">
        <v>0.27339999999999998</v>
      </c>
      <c r="C181" s="17">
        <f>(B181/'Computed data'!$B$18)*100</f>
        <v>1.0935999999999999</v>
      </c>
      <c r="D181" s="17">
        <f>A181/'Computed data'!$E$18</f>
        <v>33.968246135626252</v>
      </c>
    </row>
    <row r="182" spans="1:4" x14ac:dyDescent="0.25">
      <c r="A182" s="17">
        <v>554.70000000000005</v>
      </c>
      <c r="B182" s="17">
        <v>0.27489999999999998</v>
      </c>
      <c r="C182" s="17">
        <f>(B182/'Computed data'!$B$18)*100</f>
        <v>1.0995999999999999</v>
      </c>
      <c r="D182" s="17">
        <f>A182/'Computed data'!$E$18</f>
        <v>34.214973908538013</v>
      </c>
    </row>
    <row r="183" spans="1:4" x14ac:dyDescent="0.25">
      <c r="A183" s="17">
        <v>561</v>
      </c>
      <c r="B183" s="17">
        <v>0.27679999999999999</v>
      </c>
      <c r="C183" s="17">
        <f>(B183/'Computed data'!$B$18)*100</f>
        <v>1.1072</v>
      </c>
      <c r="D183" s="17">
        <f>A183/'Computed data'!$E$18</f>
        <v>34.603570150874027</v>
      </c>
    </row>
    <row r="184" spans="1:4" x14ac:dyDescent="0.25">
      <c r="A184" s="17">
        <v>566.4</v>
      </c>
      <c r="B184" s="17">
        <v>0.27839999999999998</v>
      </c>
      <c r="C184" s="17">
        <f>(B184/'Computed data'!$B$18)*100</f>
        <v>1.1135999999999999</v>
      </c>
      <c r="D184" s="17">
        <f>A184/'Computed data'!$E$18</f>
        <v>34.9366526443049</v>
      </c>
    </row>
    <row r="185" spans="1:4" x14ac:dyDescent="0.25">
      <c r="A185" s="17">
        <v>571.70000000000005</v>
      </c>
      <c r="B185" s="17">
        <v>0.2797</v>
      </c>
      <c r="C185" s="17">
        <f>(B185/'Computed data'!$B$18)*100</f>
        <v>1.1188</v>
      </c>
      <c r="D185" s="17">
        <f>A185/'Computed data'!$E$18</f>
        <v>35.263566943412982</v>
      </c>
    </row>
    <row r="186" spans="1:4" x14ac:dyDescent="0.25">
      <c r="A186" s="17">
        <v>576.4</v>
      </c>
      <c r="B186" s="17">
        <v>0.28179999999999999</v>
      </c>
      <c r="C186" s="17">
        <f>(B186/'Computed data'!$B$18)*100</f>
        <v>1.1272</v>
      </c>
      <c r="D186" s="17">
        <f>A186/'Computed data'!$E$18</f>
        <v>35.553472076584292</v>
      </c>
    </row>
    <row r="187" spans="1:4" x14ac:dyDescent="0.25">
      <c r="A187" s="17">
        <v>581.4</v>
      </c>
      <c r="B187" s="17">
        <v>0.28339999999999999</v>
      </c>
      <c r="C187" s="17">
        <f>(B187/'Computed data'!$B$18)*100</f>
        <v>1.1335999999999999</v>
      </c>
      <c r="D187" s="17">
        <f>A187/'Computed data'!$E$18</f>
        <v>35.861881792723992</v>
      </c>
    </row>
    <row r="188" spans="1:4" x14ac:dyDescent="0.25">
      <c r="A188" s="17">
        <v>586.29999999999995</v>
      </c>
      <c r="B188" s="17">
        <v>0.28489999999999999</v>
      </c>
      <c r="C188" s="17">
        <f>(B188/'Computed data'!$B$18)*100</f>
        <v>1.1395999999999999</v>
      </c>
      <c r="D188" s="17">
        <f>A188/'Computed data'!$E$18</f>
        <v>36.164123314540895</v>
      </c>
    </row>
    <row r="189" spans="1:4" x14ac:dyDescent="0.25">
      <c r="A189" s="17">
        <v>591.29999999999995</v>
      </c>
      <c r="B189" s="17">
        <v>0.28639999999999999</v>
      </c>
      <c r="C189" s="17">
        <f>(B189/'Computed data'!$B$18)*100</f>
        <v>1.1456</v>
      </c>
      <c r="D189" s="17">
        <f>A189/'Computed data'!$E$18</f>
        <v>36.472533030680587</v>
      </c>
    </row>
    <row r="190" spans="1:4" x14ac:dyDescent="0.25">
      <c r="A190" s="17">
        <v>596.29999999999995</v>
      </c>
      <c r="B190" s="17">
        <v>0.28789999999999999</v>
      </c>
      <c r="C190" s="17">
        <f>(B190/'Computed data'!$B$18)*100</f>
        <v>1.1516</v>
      </c>
      <c r="D190" s="17">
        <f>A190/'Computed data'!$E$18</f>
        <v>36.780942746820287</v>
      </c>
    </row>
    <row r="191" spans="1:4" x14ac:dyDescent="0.25">
      <c r="A191" s="17">
        <v>601.29999999999995</v>
      </c>
      <c r="B191" s="17">
        <v>0.28939999999999999</v>
      </c>
      <c r="C191" s="17">
        <f>(B191/'Computed data'!$B$18)*100</f>
        <v>1.1576</v>
      </c>
      <c r="D191" s="17">
        <f>A191/'Computed data'!$E$18</f>
        <v>37.089352462959987</v>
      </c>
    </row>
    <row r="192" spans="1:4" x14ac:dyDescent="0.25">
      <c r="A192" s="17">
        <v>606.29999999999995</v>
      </c>
      <c r="B192" s="17">
        <v>0.29089999999999999</v>
      </c>
      <c r="C192" s="17">
        <f>(B192/'Computed data'!$B$18)*100</f>
        <v>1.1636</v>
      </c>
      <c r="D192" s="17">
        <f>A192/'Computed data'!$E$18</f>
        <v>37.397762179099679</v>
      </c>
    </row>
    <row r="193" spans="1:4" x14ac:dyDescent="0.25">
      <c r="A193" s="17">
        <v>611.9</v>
      </c>
      <c r="B193" s="17">
        <v>0.29239999999999999</v>
      </c>
      <c r="C193" s="17">
        <f>(B193/'Computed data'!$B$18)*100</f>
        <v>1.1696</v>
      </c>
      <c r="D193" s="17">
        <f>A193/'Computed data'!$E$18</f>
        <v>37.743181061176145</v>
      </c>
    </row>
    <row r="194" spans="1:4" x14ac:dyDescent="0.25">
      <c r="A194" s="17">
        <v>617.9</v>
      </c>
      <c r="B194" s="17">
        <v>0.29389999999999999</v>
      </c>
      <c r="C194" s="17">
        <f>(B194/'Computed data'!$B$18)*100</f>
        <v>1.1756</v>
      </c>
      <c r="D194" s="17">
        <f>A194/'Computed data'!$E$18</f>
        <v>38.113272720543783</v>
      </c>
    </row>
    <row r="195" spans="1:4" x14ac:dyDescent="0.25">
      <c r="A195" s="17">
        <v>622.9</v>
      </c>
      <c r="B195" s="17">
        <v>0.2954</v>
      </c>
      <c r="C195" s="17">
        <f>(B195/'Computed data'!$B$18)*100</f>
        <v>1.1816</v>
      </c>
      <c r="D195" s="17">
        <f>A195/'Computed data'!$E$18</f>
        <v>38.421682436683476</v>
      </c>
    </row>
    <row r="196" spans="1:4" x14ac:dyDescent="0.25">
      <c r="A196" s="17">
        <v>628.1</v>
      </c>
      <c r="B196" s="17">
        <v>0.29720000000000002</v>
      </c>
      <c r="C196" s="17">
        <f>(B196/'Computed data'!$B$18)*100</f>
        <v>1.1888000000000001</v>
      </c>
      <c r="D196" s="17">
        <f>A196/'Computed data'!$E$18</f>
        <v>38.742428541468762</v>
      </c>
    </row>
    <row r="197" spans="1:4" x14ac:dyDescent="0.25">
      <c r="A197" s="17">
        <v>633.1</v>
      </c>
      <c r="B197" s="17">
        <v>0.2984</v>
      </c>
      <c r="C197" s="17">
        <f>(B197/'Computed data'!$B$18)*100</f>
        <v>1.1936</v>
      </c>
      <c r="D197" s="17">
        <f>A197/'Computed data'!$E$18</f>
        <v>39.050838257608461</v>
      </c>
    </row>
    <row r="198" spans="1:4" x14ac:dyDescent="0.25">
      <c r="A198" s="17">
        <v>637.9</v>
      </c>
      <c r="B198" s="17">
        <v>0.2999</v>
      </c>
      <c r="C198" s="17">
        <f>(B198/'Computed data'!$B$18)*100</f>
        <v>1.1996</v>
      </c>
      <c r="D198" s="17">
        <f>A198/'Computed data'!$E$18</f>
        <v>39.346911585102568</v>
      </c>
    </row>
    <row r="199" spans="1:4" x14ac:dyDescent="0.25">
      <c r="A199" s="17">
        <v>642.29999999999995</v>
      </c>
      <c r="B199" s="17">
        <v>0.30170000000000002</v>
      </c>
      <c r="C199" s="17">
        <f>(B199/'Computed data'!$B$18)*100</f>
        <v>1.2068000000000001</v>
      </c>
      <c r="D199" s="17">
        <f>A199/'Computed data'!$E$18</f>
        <v>39.618312135305501</v>
      </c>
    </row>
    <row r="200" spans="1:4" x14ac:dyDescent="0.25">
      <c r="A200" s="17">
        <v>647.20000000000005</v>
      </c>
      <c r="B200" s="17">
        <v>0.30380000000000001</v>
      </c>
      <c r="C200" s="17">
        <f>(B200/'Computed data'!$B$18)*100</f>
        <v>1.2152000000000001</v>
      </c>
      <c r="D200" s="17">
        <f>A200/'Computed data'!$E$18</f>
        <v>39.920553657122412</v>
      </c>
    </row>
    <row r="201" spans="1:4" x14ac:dyDescent="0.25">
      <c r="A201" s="17">
        <v>652.79999999999995</v>
      </c>
      <c r="B201" s="17">
        <v>0.30480000000000002</v>
      </c>
      <c r="C201" s="17">
        <f>(B201/'Computed data'!$B$18)*100</f>
        <v>1.2192000000000001</v>
      </c>
      <c r="D201" s="17">
        <f>A201/'Computed data'!$E$18</f>
        <v>40.265972539198863</v>
      </c>
    </row>
    <row r="202" spans="1:4" x14ac:dyDescent="0.25">
      <c r="A202" s="17">
        <v>657.8</v>
      </c>
      <c r="B202" s="17">
        <v>0.30630000000000002</v>
      </c>
      <c r="C202" s="17">
        <f>(B202/'Computed data'!$B$18)*100</f>
        <v>1.2252000000000001</v>
      </c>
      <c r="D202" s="17">
        <f>A202/'Computed data'!$E$18</f>
        <v>40.574382255338563</v>
      </c>
    </row>
    <row r="203" spans="1:4" x14ac:dyDescent="0.25">
      <c r="A203" s="17">
        <v>662.8</v>
      </c>
      <c r="B203" s="17">
        <v>0.30780000000000002</v>
      </c>
      <c r="C203" s="17">
        <f>(B203/'Computed data'!$B$18)*100</f>
        <v>1.2312000000000001</v>
      </c>
      <c r="D203" s="17">
        <f>A203/'Computed data'!$E$18</f>
        <v>40.882791971478262</v>
      </c>
    </row>
    <row r="204" spans="1:4" x14ac:dyDescent="0.25">
      <c r="A204" s="17">
        <v>666.1</v>
      </c>
      <c r="B204" s="17">
        <v>0.30930000000000002</v>
      </c>
      <c r="C204" s="17">
        <f>(B204/'Computed data'!$B$18)*100</f>
        <v>1.2372000000000001</v>
      </c>
      <c r="D204" s="17">
        <f>A204/'Computed data'!$E$18</f>
        <v>41.086342384130461</v>
      </c>
    </row>
    <row r="205" spans="1:4" x14ac:dyDescent="0.25">
      <c r="A205" s="17">
        <v>671.1</v>
      </c>
      <c r="B205" s="17">
        <v>0.31080000000000002</v>
      </c>
      <c r="C205" s="17">
        <f>(B205/'Computed data'!$B$18)*100</f>
        <v>1.2432000000000001</v>
      </c>
      <c r="D205" s="17">
        <f>A205/'Computed data'!$E$18</f>
        <v>41.394752100270161</v>
      </c>
    </row>
    <row r="206" spans="1:4" x14ac:dyDescent="0.25">
      <c r="A206" s="17">
        <v>676.1</v>
      </c>
      <c r="B206" s="17">
        <v>0.31230000000000002</v>
      </c>
      <c r="C206" s="17">
        <f>(B206/'Computed data'!$B$18)*100</f>
        <v>1.2492000000000001</v>
      </c>
      <c r="D206" s="17">
        <f>A206/'Computed data'!$E$18</f>
        <v>41.70316181640986</v>
      </c>
    </row>
    <row r="207" spans="1:4" x14ac:dyDescent="0.25">
      <c r="A207" s="17">
        <v>681.4</v>
      </c>
      <c r="B207" s="17">
        <v>0.31419999999999998</v>
      </c>
      <c r="C207" s="17">
        <f>(B207/'Computed data'!$B$18)*100</f>
        <v>1.2567999999999999</v>
      </c>
      <c r="D207" s="17">
        <f>A207/'Computed data'!$E$18</f>
        <v>42.030076115517936</v>
      </c>
    </row>
    <row r="208" spans="1:4" x14ac:dyDescent="0.25">
      <c r="A208" s="17">
        <v>686.1</v>
      </c>
      <c r="B208" s="17">
        <v>0.31580000000000003</v>
      </c>
      <c r="C208" s="17">
        <f>(B208/'Computed data'!$B$18)*100</f>
        <v>1.2632000000000001</v>
      </c>
      <c r="D208" s="17">
        <f>A208/'Computed data'!$E$18</f>
        <v>42.319981248689253</v>
      </c>
    </row>
    <row r="209" spans="1:4" x14ac:dyDescent="0.25">
      <c r="A209" s="17">
        <v>691.1</v>
      </c>
      <c r="B209" s="17">
        <v>0.31730000000000003</v>
      </c>
      <c r="C209" s="17">
        <f>(B209/'Computed data'!$B$18)*100</f>
        <v>1.2692000000000001</v>
      </c>
      <c r="D209" s="17">
        <f>A209/'Computed data'!$E$18</f>
        <v>42.628390964828952</v>
      </c>
    </row>
    <row r="210" spans="1:4" x14ac:dyDescent="0.25">
      <c r="A210" s="17">
        <v>696</v>
      </c>
      <c r="B210" s="17">
        <v>0.31879999999999997</v>
      </c>
      <c r="C210" s="17">
        <f>(B210/'Computed data'!$B$18)*100</f>
        <v>1.2751999999999999</v>
      </c>
      <c r="D210" s="17">
        <f>A210/'Computed data'!$E$18</f>
        <v>42.930632486645855</v>
      </c>
    </row>
    <row r="211" spans="1:4" x14ac:dyDescent="0.25">
      <c r="A211" s="17">
        <v>700.5</v>
      </c>
      <c r="B211" s="17">
        <v>0.32029999999999997</v>
      </c>
      <c r="C211" s="17">
        <f>(B211/'Computed data'!$B$18)*100</f>
        <v>1.2811999999999999</v>
      </c>
      <c r="D211" s="17">
        <f>A211/'Computed data'!$E$18</f>
        <v>43.208201231171579</v>
      </c>
    </row>
    <row r="212" spans="1:4" x14ac:dyDescent="0.25">
      <c r="A212" s="17">
        <v>704.3</v>
      </c>
      <c r="B212" s="17">
        <v>0.32179999999999997</v>
      </c>
      <c r="C212" s="17">
        <f>(B212/'Computed data'!$B$18)*100</f>
        <v>1.2871999999999999</v>
      </c>
      <c r="D212" s="17">
        <f>A212/'Computed data'!$E$18</f>
        <v>43.442592615437746</v>
      </c>
    </row>
    <row r="213" spans="1:4" x14ac:dyDescent="0.25">
      <c r="A213" s="17">
        <v>709.3</v>
      </c>
      <c r="B213" s="17">
        <v>0.32329999999999998</v>
      </c>
      <c r="C213" s="17">
        <f>(B213/'Computed data'!$B$18)*100</f>
        <v>1.2931999999999999</v>
      </c>
      <c r="D213" s="17">
        <f>A213/'Computed data'!$E$18</f>
        <v>43.751002331577446</v>
      </c>
    </row>
    <row r="214" spans="1:4" x14ac:dyDescent="0.25">
      <c r="A214" s="17">
        <v>714.3</v>
      </c>
      <c r="B214" s="17">
        <v>0.32479999999999998</v>
      </c>
      <c r="C214" s="17">
        <f>(B214/'Computed data'!$B$18)*100</f>
        <v>1.2991999999999999</v>
      </c>
      <c r="D214" s="17">
        <f>A214/'Computed data'!$E$18</f>
        <v>44.059412047717139</v>
      </c>
    </row>
    <row r="215" spans="1:4" x14ac:dyDescent="0.25">
      <c r="A215" s="17">
        <v>719.3</v>
      </c>
      <c r="B215" s="17">
        <v>0.32629999999999998</v>
      </c>
      <c r="C215" s="17">
        <f>(B215/'Computed data'!$B$18)*100</f>
        <v>1.3051999999999999</v>
      </c>
      <c r="D215" s="17">
        <f>A215/'Computed data'!$E$18</f>
        <v>44.367821763856838</v>
      </c>
    </row>
    <row r="216" spans="1:4" x14ac:dyDescent="0.25">
      <c r="A216" s="17">
        <v>724.3</v>
      </c>
      <c r="B216" s="17">
        <v>0.3286</v>
      </c>
      <c r="C216" s="17">
        <f>(B216/'Computed data'!$B$18)*100</f>
        <v>1.3144</v>
      </c>
      <c r="D216" s="17">
        <f>A216/'Computed data'!$E$18</f>
        <v>44.676231479996538</v>
      </c>
    </row>
    <row r="217" spans="1:4" x14ac:dyDescent="0.25">
      <c r="A217" s="17">
        <v>729.3</v>
      </c>
      <c r="B217" s="17">
        <v>0.33029999999999998</v>
      </c>
      <c r="C217" s="17">
        <f>(B217/'Computed data'!$B$18)*100</f>
        <v>1.3211999999999999</v>
      </c>
      <c r="D217" s="17">
        <f>A217/'Computed data'!$E$18</f>
        <v>44.984641196136231</v>
      </c>
    </row>
    <row r="218" spans="1:4" x14ac:dyDescent="0.25">
      <c r="A218" s="17">
        <v>734.6</v>
      </c>
      <c r="B218" s="17">
        <v>0.33160000000000001</v>
      </c>
      <c r="C218" s="17">
        <f>(B218/'Computed data'!$B$18)*100</f>
        <v>1.3264</v>
      </c>
      <c r="D218" s="17">
        <f>A218/'Computed data'!$E$18</f>
        <v>45.311555495244313</v>
      </c>
    </row>
    <row r="219" spans="1:4" x14ac:dyDescent="0.25">
      <c r="A219" s="17">
        <v>739.4</v>
      </c>
      <c r="B219" s="17">
        <v>0.33279999999999998</v>
      </c>
      <c r="C219" s="17">
        <f>(B219/'Computed data'!$B$18)*100</f>
        <v>1.3311999999999999</v>
      </c>
      <c r="D219" s="17">
        <f>A219/'Computed data'!$E$18</f>
        <v>45.60762882273842</v>
      </c>
    </row>
    <row r="220" spans="1:4" x14ac:dyDescent="0.25">
      <c r="A220" s="17">
        <v>744.1</v>
      </c>
      <c r="B220" s="17">
        <v>0.33439999999999998</v>
      </c>
      <c r="C220" s="17">
        <f>(B220/'Computed data'!$B$18)*100</f>
        <v>1.3375999999999999</v>
      </c>
      <c r="D220" s="17">
        <f>A220/'Computed data'!$E$18</f>
        <v>45.897533955909743</v>
      </c>
    </row>
    <row r="221" spans="1:4" x14ac:dyDescent="0.25">
      <c r="A221" s="17">
        <v>749.2</v>
      </c>
      <c r="B221" s="17">
        <v>0.33629999999999999</v>
      </c>
      <c r="C221" s="17">
        <f>(B221/'Computed data'!$B$18)*100</f>
        <v>1.3452</v>
      </c>
      <c r="D221" s="17">
        <f>A221/'Computed data'!$E$18</f>
        <v>46.212111866372233</v>
      </c>
    </row>
    <row r="222" spans="1:4" x14ac:dyDescent="0.25">
      <c r="A222" s="17">
        <v>754.2</v>
      </c>
      <c r="B222" s="17">
        <v>0.33779999999999999</v>
      </c>
      <c r="C222" s="17">
        <f>(B222/'Computed data'!$B$18)*100</f>
        <v>1.3512</v>
      </c>
      <c r="D222" s="17">
        <f>A222/'Computed data'!$E$18</f>
        <v>46.520521582511932</v>
      </c>
    </row>
    <row r="223" spans="1:4" x14ac:dyDescent="0.25">
      <c r="A223" s="17">
        <v>758.8</v>
      </c>
      <c r="B223" s="17">
        <v>0.33929999999999999</v>
      </c>
      <c r="C223" s="17">
        <f>(B223/'Computed data'!$B$18)*100</f>
        <v>1.3572</v>
      </c>
      <c r="D223" s="17">
        <f>A223/'Computed data'!$E$18</f>
        <v>46.804258521360445</v>
      </c>
    </row>
    <row r="224" spans="1:4" x14ac:dyDescent="0.25">
      <c r="A224" s="17">
        <v>762.6</v>
      </c>
      <c r="B224" s="17">
        <v>0.34079999999999999</v>
      </c>
      <c r="C224" s="17">
        <f>(B224/'Computed data'!$B$18)*100</f>
        <v>1.3632</v>
      </c>
      <c r="D224" s="17">
        <f>A224/'Computed data'!$E$18</f>
        <v>47.03864990562662</v>
      </c>
    </row>
    <row r="225" spans="1:4" x14ac:dyDescent="0.25">
      <c r="A225" s="17">
        <v>767.5</v>
      </c>
      <c r="B225" s="17">
        <v>0.34229999999999999</v>
      </c>
      <c r="C225" s="17">
        <f>(B225/'Computed data'!$B$18)*100</f>
        <v>1.3692</v>
      </c>
      <c r="D225" s="17">
        <f>A225/'Computed data'!$E$18</f>
        <v>47.340891427443523</v>
      </c>
    </row>
    <row r="226" spans="1:4" x14ac:dyDescent="0.25">
      <c r="A226" s="17">
        <v>772.5</v>
      </c>
      <c r="B226" s="17">
        <v>0.34379999999999999</v>
      </c>
      <c r="C226" s="17">
        <f>(B226/'Computed data'!$B$18)*100</f>
        <v>1.3752</v>
      </c>
      <c r="D226" s="17">
        <f>A226/'Computed data'!$E$18</f>
        <v>47.649301143583216</v>
      </c>
    </row>
    <row r="227" spans="1:4" x14ac:dyDescent="0.25">
      <c r="A227" s="17">
        <v>777.1</v>
      </c>
      <c r="B227" s="17">
        <v>0.34520000000000001</v>
      </c>
      <c r="C227" s="17">
        <f>(B227/'Computed data'!$B$18)*100</f>
        <v>1.3808</v>
      </c>
      <c r="D227" s="17">
        <f>A227/'Computed data'!$E$18</f>
        <v>47.933038082431743</v>
      </c>
    </row>
    <row r="228" spans="1:4" x14ac:dyDescent="0.25">
      <c r="A228" s="17">
        <v>780.8</v>
      </c>
      <c r="B228" s="17">
        <v>0.34670000000000001</v>
      </c>
      <c r="C228" s="17">
        <f>(B228/'Computed data'!$B$18)*100</f>
        <v>1.3868</v>
      </c>
      <c r="D228" s="17">
        <f>A228/'Computed data'!$E$18</f>
        <v>48.161261272375114</v>
      </c>
    </row>
    <row r="229" spans="1:4" x14ac:dyDescent="0.25">
      <c r="A229" s="17">
        <v>785.6</v>
      </c>
      <c r="B229" s="17">
        <v>0.34839999999999999</v>
      </c>
      <c r="C229" s="17">
        <f>(B229/'Computed data'!$B$18)*100</f>
        <v>1.3935999999999999</v>
      </c>
      <c r="D229" s="17">
        <f>A229/'Computed data'!$E$18</f>
        <v>48.457334599869228</v>
      </c>
    </row>
    <row r="230" spans="1:4" x14ac:dyDescent="0.25">
      <c r="A230" s="17">
        <v>790</v>
      </c>
      <c r="B230" s="17">
        <v>0.3503</v>
      </c>
      <c r="C230" s="17">
        <f>(B230/'Computed data'!$B$18)*100</f>
        <v>1.4012</v>
      </c>
      <c r="D230" s="17">
        <f>A230/'Computed data'!$E$18</f>
        <v>48.728735150072161</v>
      </c>
    </row>
    <row r="231" spans="1:4" x14ac:dyDescent="0.25">
      <c r="A231" s="17">
        <v>794.6</v>
      </c>
      <c r="B231" s="17">
        <v>0.35170000000000001</v>
      </c>
      <c r="C231" s="17">
        <f>(B231/'Computed data'!$B$18)*100</f>
        <v>1.4068000000000001</v>
      </c>
      <c r="D231" s="17">
        <f>A231/'Computed data'!$E$18</f>
        <v>49.012472088920681</v>
      </c>
    </row>
    <row r="232" spans="1:4" x14ac:dyDescent="0.25">
      <c r="A232" s="17">
        <v>799.1</v>
      </c>
      <c r="B232" s="17">
        <v>0.35320000000000001</v>
      </c>
      <c r="C232" s="17">
        <f>(B232/'Computed data'!$B$18)*100</f>
        <v>1.4128000000000001</v>
      </c>
      <c r="D232" s="17">
        <f>A232/'Computed data'!$E$18</f>
        <v>49.290040833446412</v>
      </c>
    </row>
    <row r="233" spans="1:4" x14ac:dyDescent="0.25">
      <c r="A233" s="17">
        <v>804.1</v>
      </c>
      <c r="B233" s="17">
        <v>0.35470000000000002</v>
      </c>
      <c r="C233" s="17">
        <f>(B233/'Computed data'!$B$18)*100</f>
        <v>1.4188000000000001</v>
      </c>
      <c r="D233" s="17">
        <f>A233/'Computed data'!$E$18</f>
        <v>49.598450549586104</v>
      </c>
    </row>
    <row r="234" spans="1:4" x14ac:dyDescent="0.25">
      <c r="A234" s="17">
        <v>809.1</v>
      </c>
      <c r="B234" s="17">
        <v>0.35620000000000002</v>
      </c>
      <c r="C234" s="17">
        <f>(B234/'Computed data'!$B$18)*100</f>
        <v>1.4248000000000001</v>
      </c>
      <c r="D234" s="17">
        <f>A234/'Computed data'!$E$18</f>
        <v>49.906860265725804</v>
      </c>
    </row>
    <row r="235" spans="1:4" x14ac:dyDescent="0.25">
      <c r="A235" s="17">
        <v>814.1</v>
      </c>
      <c r="B235" s="17">
        <v>0.35770000000000002</v>
      </c>
      <c r="C235" s="17">
        <f>(B235/'Computed data'!$B$18)*100</f>
        <v>1.4308000000000001</v>
      </c>
      <c r="D235" s="17">
        <f>A235/'Computed data'!$E$18</f>
        <v>50.215269981865504</v>
      </c>
    </row>
    <row r="236" spans="1:4" x14ac:dyDescent="0.25">
      <c r="A236" s="17">
        <v>817.4</v>
      </c>
      <c r="B236" s="17">
        <v>0.35920000000000002</v>
      </c>
      <c r="C236" s="17">
        <f>(B236/'Computed data'!$B$18)*100</f>
        <v>1.4368000000000001</v>
      </c>
      <c r="D236" s="17">
        <f>A236/'Computed data'!$E$18</f>
        <v>50.418820394517695</v>
      </c>
    </row>
    <row r="237" spans="1:4" x14ac:dyDescent="0.25">
      <c r="A237" s="17">
        <v>822.4</v>
      </c>
      <c r="B237" s="17">
        <v>0.36070000000000002</v>
      </c>
      <c r="C237" s="17">
        <f>(B237/'Computed data'!$B$18)*100</f>
        <v>1.4428000000000001</v>
      </c>
      <c r="D237" s="17">
        <f>A237/'Computed data'!$E$18</f>
        <v>50.727230110657395</v>
      </c>
    </row>
    <row r="238" spans="1:4" x14ac:dyDescent="0.25">
      <c r="A238" s="17">
        <v>827.3</v>
      </c>
      <c r="B238" s="17">
        <v>0.36220000000000002</v>
      </c>
      <c r="C238" s="17">
        <f>(B238/'Computed data'!$B$18)*100</f>
        <v>1.4488000000000001</v>
      </c>
      <c r="D238" s="17">
        <f>A238/'Computed data'!$E$18</f>
        <v>51.029471632474298</v>
      </c>
    </row>
    <row r="239" spans="1:4" x14ac:dyDescent="0.25">
      <c r="A239" s="17">
        <v>831.2</v>
      </c>
      <c r="B239" s="17">
        <v>0.36370000000000002</v>
      </c>
      <c r="C239" s="17">
        <f>(B239/'Computed data'!$B$18)*100</f>
        <v>1.4548000000000001</v>
      </c>
      <c r="D239" s="17">
        <f>A239/'Computed data'!$E$18</f>
        <v>51.270031211063269</v>
      </c>
    </row>
    <row r="240" spans="1:4" x14ac:dyDescent="0.25">
      <c r="A240" s="18">
        <v>835.7</v>
      </c>
      <c r="B240" s="18">
        <v>0.36530000000000001</v>
      </c>
      <c r="C240" s="17">
        <f>(B240/'Computed data'!$B$18)*100</f>
        <v>1.4612000000000001</v>
      </c>
      <c r="D240" s="18">
        <f>A240/'Computed data'!$E$18</f>
        <v>51.547599955588993</v>
      </c>
    </row>
    <row r="241" spans="1:4" x14ac:dyDescent="0.25">
      <c r="A241" s="17">
        <v>841</v>
      </c>
      <c r="B241" s="17">
        <v>0.36730000000000002</v>
      </c>
      <c r="C241" s="17">
        <f>(B241/'Computed data'!$B$18)*100</f>
        <v>1.4692000000000001</v>
      </c>
      <c r="D241" s="17">
        <f>A241/'Computed data'!$E$18</f>
        <v>51.874514254697068</v>
      </c>
    </row>
    <row r="242" spans="1:4" x14ac:dyDescent="0.25">
      <c r="A242" s="17">
        <v>845.6</v>
      </c>
      <c r="B242" s="17">
        <v>0.36870000000000003</v>
      </c>
      <c r="C242" s="17">
        <f>(B242/'Computed data'!$B$18)*100</f>
        <v>1.4748000000000001</v>
      </c>
      <c r="D242" s="17">
        <f>A242/'Computed data'!$E$18</f>
        <v>52.158251193545595</v>
      </c>
    </row>
    <row r="243" spans="1:4" x14ac:dyDescent="0.25">
      <c r="A243" s="17">
        <v>850.6</v>
      </c>
      <c r="B243" s="17">
        <v>0.37019999999999997</v>
      </c>
      <c r="C243" s="17">
        <f>(B243/'Computed data'!$B$18)*100</f>
        <v>1.4807999999999999</v>
      </c>
      <c r="D243" s="17">
        <f>A243/'Computed data'!$E$18</f>
        <v>52.466660909685288</v>
      </c>
    </row>
    <row r="244" spans="1:4" x14ac:dyDescent="0.25">
      <c r="A244" s="17">
        <v>855.6</v>
      </c>
      <c r="B244" s="17">
        <v>0.37169999999999997</v>
      </c>
      <c r="C244" s="17">
        <f>(B244/'Computed data'!$B$18)*100</f>
        <v>1.4867999999999999</v>
      </c>
      <c r="D244" s="17">
        <f>A244/'Computed data'!$E$18</f>
        <v>52.775070625824988</v>
      </c>
    </row>
    <row r="245" spans="1:4" x14ac:dyDescent="0.25">
      <c r="A245" s="17">
        <v>858.9</v>
      </c>
      <c r="B245" s="17">
        <v>0.37319999999999998</v>
      </c>
      <c r="C245" s="17">
        <f>(B245/'Computed data'!$B$18)*100</f>
        <v>1.4927999999999999</v>
      </c>
      <c r="D245" s="17">
        <f>A245/'Computed data'!$E$18</f>
        <v>52.978621038477186</v>
      </c>
    </row>
    <row r="246" spans="1:4" x14ac:dyDescent="0.25">
      <c r="A246" s="17">
        <v>863.9</v>
      </c>
      <c r="B246" s="17">
        <v>0.37469999999999998</v>
      </c>
      <c r="C246" s="17">
        <f>(B246/'Computed data'!$B$18)*100</f>
        <v>1.4987999999999999</v>
      </c>
      <c r="D246" s="17">
        <f>A246/'Computed data'!$E$18</f>
        <v>53.287030754616886</v>
      </c>
    </row>
    <row r="247" spans="1:4" x14ac:dyDescent="0.25">
      <c r="A247" s="17">
        <v>868.3</v>
      </c>
      <c r="B247" s="17">
        <v>0.37630000000000002</v>
      </c>
      <c r="C247" s="17">
        <f>(B247/'Computed data'!$B$18)*100</f>
        <v>1.5052000000000001</v>
      </c>
      <c r="D247" s="17">
        <f>A247/'Computed data'!$E$18</f>
        <v>53.558431304819813</v>
      </c>
    </row>
    <row r="248" spans="1:4" x14ac:dyDescent="0.25">
      <c r="A248" s="17">
        <v>872.2</v>
      </c>
      <c r="B248" s="17">
        <v>0.37819999999999998</v>
      </c>
      <c r="C248" s="17">
        <f>(B248/'Computed data'!$B$18)*100</f>
        <v>1.5127999999999999</v>
      </c>
      <c r="D248" s="17">
        <f>A248/'Computed data'!$E$18</f>
        <v>53.798990883408784</v>
      </c>
    </row>
    <row r="249" spans="1:4" x14ac:dyDescent="0.25">
      <c r="A249" s="17">
        <v>877.2</v>
      </c>
      <c r="B249" s="17">
        <v>0.37969999999999998</v>
      </c>
      <c r="C249" s="17">
        <f>(B249/'Computed data'!$B$18)*100</f>
        <v>1.5187999999999999</v>
      </c>
      <c r="D249" s="17">
        <f>A249/'Computed data'!$E$18</f>
        <v>54.107400599548484</v>
      </c>
    </row>
    <row r="250" spans="1:4" x14ac:dyDescent="0.25">
      <c r="A250" s="17">
        <v>880.5</v>
      </c>
      <c r="B250" s="17">
        <v>0.38109999999999999</v>
      </c>
      <c r="C250" s="17">
        <f>(B250/'Computed data'!$B$18)*100</f>
        <v>1.5244</v>
      </c>
      <c r="D250" s="17">
        <f>A250/'Computed data'!$E$18</f>
        <v>54.310951012200675</v>
      </c>
    </row>
    <row r="251" spans="1:4" x14ac:dyDescent="0.25">
      <c r="A251" s="17">
        <v>885.4</v>
      </c>
      <c r="B251" s="17">
        <v>0.3831</v>
      </c>
      <c r="C251" s="17">
        <f>(B251/'Computed data'!$B$18)*100</f>
        <v>1.5324</v>
      </c>
      <c r="D251" s="17">
        <f>A251/'Computed data'!$E$18</f>
        <v>54.613192534017578</v>
      </c>
    </row>
    <row r="252" spans="1:4" x14ac:dyDescent="0.25">
      <c r="A252" s="17">
        <v>889.2</v>
      </c>
      <c r="B252" s="17">
        <v>0.38429999999999997</v>
      </c>
      <c r="C252" s="17">
        <f>(B252/'Computed data'!$B$18)*100</f>
        <v>1.5371999999999999</v>
      </c>
      <c r="D252" s="17">
        <f>A252/'Computed data'!$E$18</f>
        <v>54.847583918283753</v>
      </c>
    </row>
    <row r="253" spans="1:4" x14ac:dyDescent="0.25">
      <c r="A253" s="17">
        <v>893.8</v>
      </c>
      <c r="B253" s="17">
        <v>0.3856</v>
      </c>
      <c r="C253" s="17">
        <f>(B253/'Computed data'!$B$18)*100</f>
        <v>1.5424</v>
      </c>
      <c r="D253" s="17">
        <f>A253/'Computed data'!$E$18</f>
        <v>55.131320857132273</v>
      </c>
    </row>
    <row r="254" spans="1:4" x14ac:dyDescent="0.25">
      <c r="A254" s="17">
        <v>898.3</v>
      </c>
      <c r="B254" s="17">
        <v>0.38729999999999998</v>
      </c>
      <c r="C254" s="17">
        <f>(B254/'Computed data'!$B$18)*100</f>
        <v>1.5491999999999999</v>
      </c>
      <c r="D254" s="17">
        <f>A254/'Computed data'!$E$18</f>
        <v>55.408889601657997</v>
      </c>
    </row>
    <row r="255" spans="1:4" x14ac:dyDescent="0.25">
      <c r="A255" s="17">
        <v>902.1</v>
      </c>
      <c r="B255" s="17">
        <v>0.3891</v>
      </c>
      <c r="C255" s="17">
        <f>(B255/'Computed data'!$B$18)*100</f>
        <v>1.5564</v>
      </c>
      <c r="D255" s="17">
        <f>A255/'Computed data'!$E$18</f>
        <v>55.643280985924171</v>
      </c>
    </row>
    <row r="256" spans="1:4" x14ac:dyDescent="0.25">
      <c r="A256" s="17">
        <v>906</v>
      </c>
      <c r="B256" s="17">
        <v>0.3906</v>
      </c>
      <c r="C256" s="17">
        <f>(B256/'Computed data'!$B$18)*100</f>
        <v>1.5624</v>
      </c>
      <c r="D256" s="17">
        <f>A256/'Computed data'!$E$18</f>
        <v>55.883840564513136</v>
      </c>
    </row>
    <row r="257" spans="1:4" x14ac:dyDescent="0.25">
      <c r="A257" s="17">
        <v>910.2</v>
      </c>
      <c r="B257" s="17">
        <v>0.3921</v>
      </c>
      <c r="C257" s="17">
        <f>(B257/'Computed data'!$B$18)*100</f>
        <v>1.5684</v>
      </c>
      <c r="D257" s="17">
        <f>A257/'Computed data'!$E$18</f>
        <v>56.142904726070483</v>
      </c>
    </row>
    <row r="258" spans="1:4" x14ac:dyDescent="0.25">
      <c r="A258" s="17">
        <v>913.7</v>
      </c>
      <c r="B258" s="17">
        <v>0.39360000000000001</v>
      </c>
      <c r="C258" s="17">
        <f>(B258/'Computed data'!$B$18)*100</f>
        <v>1.5744</v>
      </c>
      <c r="D258" s="17">
        <f>A258/'Computed data'!$E$18</f>
        <v>56.358791527368268</v>
      </c>
    </row>
    <row r="259" spans="1:4" x14ac:dyDescent="0.25">
      <c r="A259" s="17">
        <v>917.1</v>
      </c>
      <c r="B259" s="17">
        <v>0.39510000000000001</v>
      </c>
      <c r="C259" s="17">
        <f>(B259/'Computed data'!$B$18)*100</f>
        <v>1.5803999999999998</v>
      </c>
      <c r="D259" s="17">
        <f>A259/'Computed data'!$E$18</f>
        <v>56.568510134343263</v>
      </c>
    </row>
    <row r="260" spans="1:4" x14ac:dyDescent="0.25">
      <c r="A260" s="17">
        <v>922</v>
      </c>
      <c r="B260" s="17">
        <v>0.39660000000000001</v>
      </c>
      <c r="C260" s="17">
        <f>(B260/'Computed data'!$B$18)*100</f>
        <v>1.5864</v>
      </c>
      <c r="D260" s="17">
        <f>A260/'Computed data'!$E$18</f>
        <v>56.870751656160166</v>
      </c>
    </row>
    <row r="261" spans="1:4" x14ac:dyDescent="0.25">
      <c r="A261" s="17">
        <v>925.4</v>
      </c>
      <c r="B261" s="17">
        <v>0.39810000000000001</v>
      </c>
      <c r="C261" s="17">
        <f>(B261/'Computed data'!$B$18)*100</f>
        <v>1.5924</v>
      </c>
      <c r="D261" s="17">
        <f>A261/'Computed data'!$E$18</f>
        <v>57.080470263135162</v>
      </c>
    </row>
    <row r="262" spans="1:4" x14ac:dyDescent="0.25">
      <c r="A262" s="17">
        <v>930.3</v>
      </c>
      <c r="B262" s="17">
        <v>0.39960000000000001</v>
      </c>
      <c r="C262" s="17">
        <f>(B262/'Computed data'!$B$18)*100</f>
        <v>1.5984000000000003</v>
      </c>
      <c r="D262" s="17">
        <f>A262/'Computed data'!$E$18</f>
        <v>57.382711784952058</v>
      </c>
    </row>
    <row r="263" spans="1:4" x14ac:dyDescent="0.25">
      <c r="A263" s="17">
        <v>934.4</v>
      </c>
      <c r="B263" s="17">
        <v>0.40160000000000001</v>
      </c>
      <c r="C263" s="17">
        <f>(B263/'Computed data'!$B$18)*100</f>
        <v>1.6064000000000003</v>
      </c>
      <c r="D263" s="17">
        <f>A263/'Computed data'!$E$18</f>
        <v>57.635607752186615</v>
      </c>
    </row>
    <row r="264" spans="1:4" x14ac:dyDescent="0.25">
      <c r="A264" s="17">
        <v>938.7</v>
      </c>
      <c r="B264" s="17">
        <v>0.40310000000000001</v>
      </c>
      <c r="C264" s="17">
        <f>(B264/'Computed data'!$B$18)*100</f>
        <v>1.6124000000000001</v>
      </c>
      <c r="D264" s="17">
        <f>A264/'Computed data'!$E$18</f>
        <v>57.90084010806676</v>
      </c>
    </row>
    <row r="265" spans="1:4" x14ac:dyDescent="0.25">
      <c r="A265" s="17">
        <v>942.7</v>
      </c>
      <c r="B265" s="17">
        <v>0.40460000000000002</v>
      </c>
      <c r="C265" s="17">
        <f>(B265/'Computed data'!$B$18)*100</f>
        <v>1.6184000000000001</v>
      </c>
      <c r="D265" s="17">
        <f>A265/'Computed data'!$E$18</f>
        <v>58.147567880978514</v>
      </c>
    </row>
    <row r="266" spans="1:4" x14ac:dyDescent="0.25">
      <c r="A266" s="17">
        <v>947</v>
      </c>
      <c r="B266" s="17">
        <v>0.40610000000000002</v>
      </c>
      <c r="C266" s="17">
        <f>(B266/'Computed data'!$B$18)*100</f>
        <v>1.6244000000000001</v>
      </c>
      <c r="D266" s="17">
        <f>A266/'Computed data'!$E$18</f>
        <v>58.412800236858651</v>
      </c>
    </row>
    <row r="267" spans="1:4" x14ac:dyDescent="0.25">
      <c r="A267" s="17">
        <v>951.9</v>
      </c>
      <c r="B267" s="17">
        <v>0.40760000000000002</v>
      </c>
      <c r="C267" s="17">
        <f>(B267/'Computed data'!$B$18)*100</f>
        <v>1.6303999999999998</v>
      </c>
      <c r="D267" s="17">
        <f>A267/'Computed data'!$E$18</f>
        <v>58.715041758675554</v>
      </c>
    </row>
    <row r="268" spans="1:4" x14ac:dyDescent="0.25">
      <c r="A268" s="17">
        <v>955.3</v>
      </c>
      <c r="B268" s="17">
        <v>0.40910000000000002</v>
      </c>
      <c r="C268" s="17">
        <f>(B268/'Computed data'!$B$18)*100</f>
        <v>1.6364000000000001</v>
      </c>
      <c r="D268" s="17">
        <f>A268/'Computed data'!$E$18</f>
        <v>58.924760365650549</v>
      </c>
    </row>
    <row r="269" spans="1:4" x14ac:dyDescent="0.25">
      <c r="A269" s="17">
        <v>960.2</v>
      </c>
      <c r="B269" s="17">
        <v>0.41060000000000002</v>
      </c>
      <c r="C269" s="17">
        <f>(B269/'Computed data'!$B$18)*100</f>
        <v>1.6424000000000001</v>
      </c>
      <c r="D269" s="17">
        <f>A269/'Computed data'!$E$18</f>
        <v>59.227001887467452</v>
      </c>
    </row>
    <row r="270" spans="1:4" x14ac:dyDescent="0.25">
      <c r="A270" s="17">
        <v>963.6</v>
      </c>
      <c r="B270" s="17">
        <v>0.41260000000000002</v>
      </c>
      <c r="C270" s="17">
        <f>(B270/'Computed data'!$B$18)*100</f>
        <v>1.6504000000000001</v>
      </c>
      <c r="D270" s="17">
        <f>A270/'Computed data'!$E$18</f>
        <v>59.436720494442447</v>
      </c>
    </row>
    <row r="271" spans="1:4" x14ac:dyDescent="0.25">
      <c r="A271" s="17">
        <v>966.8</v>
      </c>
      <c r="B271" s="17">
        <v>0.41410000000000002</v>
      </c>
      <c r="C271" s="17">
        <f>(B271/'Computed data'!$B$18)*100</f>
        <v>1.6564000000000003</v>
      </c>
      <c r="D271" s="17">
        <f>A271/'Computed data'!$E$18</f>
        <v>59.634102712771849</v>
      </c>
    </row>
    <row r="272" spans="1:4" x14ac:dyDescent="0.25">
      <c r="A272" s="17">
        <v>970.2</v>
      </c>
      <c r="B272" s="17">
        <v>0.41560000000000002</v>
      </c>
      <c r="C272" s="17">
        <f>(B272/'Computed data'!$B$18)*100</f>
        <v>1.6623999999999999</v>
      </c>
      <c r="D272" s="17">
        <f>A272/'Computed data'!$E$18</f>
        <v>59.843821319746851</v>
      </c>
    </row>
    <row r="273" spans="1:4" x14ac:dyDescent="0.25">
      <c r="A273" s="17">
        <v>973.4</v>
      </c>
      <c r="B273" s="17">
        <v>0.41710000000000003</v>
      </c>
      <c r="C273" s="17">
        <f>(B273/'Computed data'!$B$18)*100</f>
        <v>1.6684000000000001</v>
      </c>
      <c r="D273" s="17">
        <f>A273/'Computed data'!$E$18</f>
        <v>60.041203538076253</v>
      </c>
    </row>
    <row r="274" spans="1:4" x14ac:dyDescent="0.25">
      <c r="A274" s="17">
        <v>976.4</v>
      </c>
      <c r="B274" s="17">
        <v>0.41839999999999999</v>
      </c>
      <c r="C274" s="17">
        <f>(B274/'Computed data'!$B$18)*100</f>
        <v>1.6736</v>
      </c>
      <c r="D274" s="17">
        <f>A274/'Computed data'!$E$18</f>
        <v>60.226249367760069</v>
      </c>
    </row>
    <row r="275" spans="1:4" x14ac:dyDescent="0.25">
      <c r="A275" s="17">
        <v>980.4</v>
      </c>
      <c r="B275" s="17">
        <v>0.42020000000000002</v>
      </c>
      <c r="C275" s="17">
        <f>(B275/'Computed data'!$B$18)*100</f>
        <v>1.6808000000000001</v>
      </c>
      <c r="D275" s="17">
        <f>A275/'Computed data'!$E$18</f>
        <v>60.47297714067183</v>
      </c>
    </row>
    <row r="276" spans="1:4" x14ac:dyDescent="0.25">
      <c r="A276" s="17">
        <v>983.4</v>
      </c>
      <c r="B276" s="17">
        <v>0.42199999999999999</v>
      </c>
      <c r="C276" s="17">
        <f>(B276/'Computed data'!$B$18)*100</f>
        <v>1.6879999999999999</v>
      </c>
      <c r="D276" s="17">
        <f>A276/'Computed data'!$E$18</f>
        <v>60.658022970355645</v>
      </c>
    </row>
    <row r="277" spans="1:4" x14ac:dyDescent="0.25">
      <c r="A277" s="17">
        <v>985.9</v>
      </c>
      <c r="B277" s="17">
        <v>0.42349999999999999</v>
      </c>
      <c r="C277" s="17">
        <f>(B277/'Computed data'!$B$18)*100</f>
        <v>1.694</v>
      </c>
      <c r="D277" s="17">
        <f>A277/'Computed data'!$E$18</f>
        <v>60.812227828425492</v>
      </c>
    </row>
    <row r="278" spans="1:4" x14ac:dyDescent="0.25">
      <c r="A278" s="17">
        <v>989.2</v>
      </c>
      <c r="B278" s="17">
        <v>0.42549999999999999</v>
      </c>
      <c r="C278" s="17">
        <f>(B278/'Computed data'!$B$18)*100</f>
        <v>1.702</v>
      </c>
      <c r="D278" s="17">
        <f>A278/'Computed data'!$E$18</f>
        <v>61.015778241077697</v>
      </c>
    </row>
    <row r="279" spans="1:4" x14ac:dyDescent="0.25">
      <c r="A279" s="17">
        <v>993.4</v>
      </c>
      <c r="B279" s="17">
        <v>0.42599999999999999</v>
      </c>
      <c r="C279" s="17">
        <f>(B279/'Computed data'!$B$18)*100</f>
        <v>1.704</v>
      </c>
      <c r="D279" s="17">
        <f>A279/'Computed data'!$E$18</f>
        <v>61.274842402635038</v>
      </c>
    </row>
    <row r="280" spans="1:4" x14ac:dyDescent="0.25">
      <c r="A280" s="17">
        <v>995.9</v>
      </c>
      <c r="B280" s="17">
        <v>0.42749999999999999</v>
      </c>
      <c r="C280" s="17">
        <f>(B280/'Computed data'!$B$18)*100</f>
        <v>1.71</v>
      </c>
      <c r="D280" s="17">
        <f>A280/'Computed data'!$E$18</f>
        <v>61.429047260704891</v>
      </c>
    </row>
    <row r="281" spans="1:4" x14ac:dyDescent="0.25">
      <c r="A281" s="17">
        <v>1000</v>
      </c>
      <c r="B281" s="17">
        <v>0.43</v>
      </c>
      <c r="C281" s="17">
        <f>(B281/'Computed data'!$B$18)*100</f>
        <v>1.72</v>
      </c>
      <c r="D281" s="17">
        <f>A281/'Computed data'!$E$18</f>
        <v>61.681943227939442</v>
      </c>
    </row>
    <row r="282" spans="1:4" x14ac:dyDescent="0.25">
      <c r="A282" s="17">
        <v>1003</v>
      </c>
      <c r="B282" s="17">
        <v>0.43149999999999999</v>
      </c>
      <c r="C282" s="17">
        <f>(B282/'Computed data'!$B$18)*100</f>
        <v>1.7260000000000002</v>
      </c>
      <c r="D282" s="17">
        <f>A282/'Computed data'!$E$18</f>
        <v>61.866989057623258</v>
      </c>
    </row>
    <row r="283" spans="1:4" x14ac:dyDescent="0.25">
      <c r="A283" s="17">
        <v>1005</v>
      </c>
      <c r="B283" s="17">
        <v>0.433</v>
      </c>
      <c r="C283" s="17">
        <f>(B283/'Computed data'!$B$18)*100</f>
        <v>1.7319999999999998</v>
      </c>
      <c r="D283" s="17">
        <f>A283/'Computed data'!$E$18</f>
        <v>61.990352944079142</v>
      </c>
    </row>
    <row r="284" spans="1:4" x14ac:dyDescent="0.25">
      <c r="A284" s="17">
        <v>1008</v>
      </c>
      <c r="B284" s="17">
        <v>0.434</v>
      </c>
      <c r="C284" s="17">
        <f>(B284/'Computed data'!$B$18)*100</f>
        <v>1.736</v>
      </c>
      <c r="D284" s="17">
        <f>A284/'Computed data'!$E$18</f>
        <v>62.175398773762957</v>
      </c>
    </row>
    <row r="285" spans="1:4" x14ac:dyDescent="0.25">
      <c r="A285" s="17">
        <v>1011</v>
      </c>
      <c r="B285" s="17">
        <v>0.43569999999999998</v>
      </c>
      <c r="C285" s="17">
        <f>(B285/'Computed data'!$B$18)*100</f>
        <v>1.7427999999999999</v>
      </c>
      <c r="D285" s="17">
        <f>A285/'Computed data'!$E$18</f>
        <v>62.360444603446773</v>
      </c>
    </row>
    <row r="286" spans="1:4" x14ac:dyDescent="0.25">
      <c r="A286" s="17">
        <v>1014</v>
      </c>
      <c r="B286" s="17">
        <v>0.438</v>
      </c>
      <c r="C286" s="17">
        <f>(B286/'Computed data'!$B$18)*100</f>
        <v>1.752</v>
      </c>
      <c r="D286" s="17">
        <f>A286/'Computed data'!$E$18</f>
        <v>62.545490433130595</v>
      </c>
    </row>
    <row r="287" spans="1:4" x14ac:dyDescent="0.25">
      <c r="A287" s="17">
        <v>1016</v>
      </c>
      <c r="B287" s="17">
        <v>0.4385</v>
      </c>
      <c r="C287" s="17">
        <f>(B287/'Computed data'!$B$18)*100</f>
        <v>1.754</v>
      </c>
      <c r="D287" s="17">
        <f>A287/'Computed data'!$E$18</f>
        <v>62.668854319586472</v>
      </c>
    </row>
    <row r="288" spans="1:4" x14ac:dyDescent="0.25">
      <c r="A288" s="17">
        <v>1018</v>
      </c>
      <c r="B288" s="17">
        <v>0.44</v>
      </c>
      <c r="C288" s="17">
        <f>(B288/'Computed data'!$B$18)*100</f>
        <v>1.76</v>
      </c>
      <c r="D288" s="17">
        <f>A288/'Computed data'!$E$18</f>
        <v>62.792218206042349</v>
      </c>
    </row>
    <row r="289" spans="1:4" x14ac:dyDescent="0.25">
      <c r="A289" s="17">
        <v>1021</v>
      </c>
      <c r="B289" s="17">
        <v>0.442</v>
      </c>
      <c r="C289" s="17">
        <f>(B289/'Computed data'!$B$18)*100</f>
        <v>1.7680000000000002</v>
      </c>
      <c r="D289" s="17">
        <f>A289/'Computed data'!$E$18</f>
        <v>62.977264035726172</v>
      </c>
    </row>
    <row r="290" spans="1:4" x14ac:dyDescent="0.25">
      <c r="A290" s="17">
        <v>1023</v>
      </c>
      <c r="B290" s="17">
        <v>0.44400000000000001</v>
      </c>
      <c r="C290" s="17">
        <f>(B290/'Computed data'!$B$18)*100</f>
        <v>1.7760000000000002</v>
      </c>
      <c r="D290" s="17">
        <f>A290/'Computed data'!$E$18</f>
        <v>63.100627922182049</v>
      </c>
    </row>
    <row r="291" spans="1:4" x14ac:dyDescent="0.25">
      <c r="A291" s="17">
        <v>1024</v>
      </c>
      <c r="B291" s="17">
        <v>0.44550000000000001</v>
      </c>
      <c r="C291" s="17">
        <f>(B291/'Computed data'!$B$18)*100</f>
        <v>1.7819999999999998</v>
      </c>
      <c r="D291" s="17">
        <f>A291/'Computed data'!$E$18</f>
        <v>63.162309865409988</v>
      </c>
    </row>
    <row r="292" spans="1:4" x14ac:dyDescent="0.25">
      <c r="A292" s="17">
        <v>1027</v>
      </c>
      <c r="B292" s="17">
        <v>0.44700000000000001</v>
      </c>
      <c r="C292" s="17">
        <f>(B292/'Computed data'!$B$18)*100</f>
        <v>1.788</v>
      </c>
      <c r="D292" s="17">
        <f>A292/'Computed data'!$E$18</f>
        <v>63.34735569509381</v>
      </c>
    </row>
    <row r="293" spans="1:4" x14ac:dyDescent="0.25">
      <c r="A293" s="17">
        <v>1030</v>
      </c>
      <c r="B293" s="17">
        <v>0.44850000000000001</v>
      </c>
      <c r="C293" s="17">
        <f>(B293/'Computed data'!$B$18)*100</f>
        <v>1.794</v>
      </c>
      <c r="D293" s="17">
        <f>A293/'Computed data'!$E$18</f>
        <v>63.532401524777626</v>
      </c>
    </row>
    <row r="294" spans="1:4" x14ac:dyDescent="0.25">
      <c r="A294" s="17">
        <v>1033</v>
      </c>
      <c r="B294" s="17">
        <v>0.45</v>
      </c>
      <c r="C294" s="17">
        <f>(B294/'Computed data'!$B$18)*100</f>
        <v>1.8000000000000003</v>
      </c>
      <c r="D294" s="17">
        <f>A294/'Computed data'!$E$18</f>
        <v>63.717447354461441</v>
      </c>
    </row>
    <row r="295" spans="1:4" x14ac:dyDescent="0.25">
      <c r="A295" s="17">
        <v>1035</v>
      </c>
      <c r="B295" s="17">
        <v>0.45150000000000001</v>
      </c>
      <c r="C295" s="17">
        <f>(B295/'Computed data'!$B$18)*100</f>
        <v>1.806</v>
      </c>
      <c r="D295" s="17">
        <f>A295/'Computed data'!$E$18</f>
        <v>63.840811240917326</v>
      </c>
    </row>
    <row r="296" spans="1:4" x14ac:dyDescent="0.25">
      <c r="A296" s="17">
        <v>1037</v>
      </c>
      <c r="B296" s="17">
        <v>0.45300000000000001</v>
      </c>
      <c r="C296" s="17">
        <f>(B296/'Computed data'!$B$18)*100</f>
        <v>1.8120000000000001</v>
      </c>
      <c r="D296" s="17">
        <f>A296/'Computed data'!$E$18</f>
        <v>63.964175127373203</v>
      </c>
    </row>
    <row r="297" spans="1:4" x14ac:dyDescent="0.25">
      <c r="A297" s="17">
        <v>1038</v>
      </c>
      <c r="B297" s="17">
        <v>0.45419999999999999</v>
      </c>
      <c r="C297" s="17">
        <f>(B297/'Computed data'!$B$18)*100</f>
        <v>1.8168</v>
      </c>
      <c r="D297" s="17">
        <f>A297/'Computed data'!$E$18</f>
        <v>64.025857070601134</v>
      </c>
    </row>
    <row r="298" spans="1:4" x14ac:dyDescent="0.25">
      <c r="A298" s="17">
        <v>1039</v>
      </c>
      <c r="B298" s="17">
        <v>0.45650000000000002</v>
      </c>
      <c r="C298" s="17">
        <f>(B298/'Computed data'!$B$18)*100</f>
        <v>1.8260000000000003</v>
      </c>
      <c r="D298" s="17">
        <f>A298/'Computed data'!$E$18</f>
        <v>64.087539013829087</v>
      </c>
    </row>
    <row r="299" spans="1:4" x14ac:dyDescent="0.25">
      <c r="A299" s="17">
        <v>1042</v>
      </c>
      <c r="B299" s="17">
        <v>0.45800000000000002</v>
      </c>
      <c r="C299" s="17">
        <f>(B299/'Computed data'!$B$18)*100</f>
        <v>1.8319999999999999</v>
      </c>
      <c r="D299" s="17">
        <f>A299/'Computed data'!$E$18</f>
        <v>64.272584843512902</v>
      </c>
    </row>
    <row r="300" spans="1:4" x14ac:dyDescent="0.25">
      <c r="A300" s="17">
        <v>1044</v>
      </c>
      <c r="B300" s="17">
        <v>0.45950000000000002</v>
      </c>
      <c r="C300" s="17">
        <f>(B300/'Computed data'!$B$18)*100</f>
        <v>1.8380000000000001</v>
      </c>
      <c r="D300" s="17">
        <f>A300/'Computed data'!$E$18</f>
        <v>64.395948729968779</v>
      </c>
    </row>
    <row r="301" spans="1:4" x14ac:dyDescent="0.25">
      <c r="A301" s="17">
        <v>1047</v>
      </c>
      <c r="B301" s="17">
        <v>0.46100000000000002</v>
      </c>
      <c r="C301" s="17">
        <f>(B301/'Computed data'!$B$18)*100</f>
        <v>1.8440000000000001</v>
      </c>
      <c r="D301" s="17">
        <f>A301/'Computed data'!$E$18</f>
        <v>64.580994559652595</v>
      </c>
    </row>
    <row r="302" spans="1:4" x14ac:dyDescent="0.25">
      <c r="A302" s="17">
        <v>1047</v>
      </c>
      <c r="B302" s="17">
        <v>0.46250000000000002</v>
      </c>
      <c r="C302" s="17">
        <f>(B302/'Computed data'!$B$18)*100</f>
        <v>1.8500000000000003</v>
      </c>
      <c r="D302" s="17">
        <f>A302/'Computed data'!$E$18</f>
        <v>64.580994559652595</v>
      </c>
    </row>
    <row r="303" spans="1:4" x14ac:dyDescent="0.25">
      <c r="A303" s="17">
        <v>1050</v>
      </c>
      <c r="B303" s="17">
        <v>0.46389999999999998</v>
      </c>
      <c r="C303" s="17">
        <f>(B303/'Computed data'!$B$18)*100</f>
        <v>1.8555999999999999</v>
      </c>
      <c r="D303" s="17">
        <f>A303/'Computed data'!$E$18</f>
        <v>64.76604038933641</v>
      </c>
    </row>
    <row r="304" spans="1:4" x14ac:dyDescent="0.25">
      <c r="A304" s="17">
        <v>1052</v>
      </c>
      <c r="B304" s="17">
        <v>0.46539999999999998</v>
      </c>
      <c r="C304" s="17">
        <f>(B304/'Computed data'!$B$18)*100</f>
        <v>1.8616000000000001</v>
      </c>
      <c r="D304" s="17">
        <f>A304/'Computed data'!$E$18</f>
        <v>64.889404275792288</v>
      </c>
    </row>
    <row r="305" spans="1:4" x14ac:dyDescent="0.25">
      <c r="A305" s="17">
        <v>1053</v>
      </c>
      <c r="B305" s="17">
        <v>0.46689999999999998</v>
      </c>
      <c r="C305" s="17">
        <f>(B305/'Computed data'!$B$18)*100</f>
        <v>1.8675999999999999</v>
      </c>
      <c r="D305" s="17">
        <f>A305/'Computed data'!$E$18</f>
        <v>64.951086219020226</v>
      </c>
    </row>
    <row r="306" spans="1:4" x14ac:dyDescent="0.25">
      <c r="A306" s="17">
        <v>1054</v>
      </c>
      <c r="B306" s="17">
        <v>0.46839999999999998</v>
      </c>
      <c r="C306" s="17">
        <f>(B306/'Computed data'!$B$18)*100</f>
        <v>1.8735999999999999</v>
      </c>
      <c r="D306" s="17">
        <f>A306/'Computed data'!$E$18</f>
        <v>65.012768162248179</v>
      </c>
    </row>
    <row r="307" spans="1:4" x14ac:dyDescent="0.25">
      <c r="A307" s="17">
        <v>1055</v>
      </c>
      <c r="B307" s="17">
        <v>0.46989999999999998</v>
      </c>
      <c r="C307" s="17">
        <f>(B307/'Computed data'!$B$18)*100</f>
        <v>1.8795999999999999</v>
      </c>
      <c r="D307" s="17">
        <f>A307/'Computed data'!$E$18</f>
        <v>65.074450105476117</v>
      </c>
    </row>
    <row r="308" spans="1:4" x14ac:dyDescent="0.25">
      <c r="A308" s="17">
        <v>1058</v>
      </c>
      <c r="B308" s="17">
        <v>0.47170000000000001</v>
      </c>
      <c r="C308" s="17">
        <f>(B308/'Computed data'!$B$18)*100</f>
        <v>1.8868</v>
      </c>
      <c r="D308" s="17">
        <f>A308/'Computed data'!$E$18</f>
        <v>65.259495935159933</v>
      </c>
    </row>
    <row r="309" spans="1:4" x14ac:dyDescent="0.25">
      <c r="A309" s="17">
        <v>1060</v>
      </c>
      <c r="B309" s="17">
        <v>0.47289999999999999</v>
      </c>
      <c r="C309" s="17">
        <f>(B309/'Computed data'!$B$18)*100</f>
        <v>1.8915999999999999</v>
      </c>
      <c r="D309" s="17">
        <f>A309/'Computed data'!$E$18</f>
        <v>65.38285982161581</v>
      </c>
    </row>
    <row r="310" spans="1:4" x14ac:dyDescent="0.25">
      <c r="A310" s="17">
        <v>1061</v>
      </c>
      <c r="B310" s="17">
        <v>0.47439999999999999</v>
      </c>
      <c r="C310" s="17">
        <f>(B310/'Computed data'!$B$18)*100</f>
        <v>1.8976</v>
      </c>
      <c r="D310" s="17">
        <f>A310/'Computed data'!$E$18</f>
        <v>65.444541764843748</v>
      </c>
    </row>
    <row r="311" spans="1:4" x14ac:dyDescent="0.25">
      <c r="A311" s="17">
        <v>1062</v>
      </c>
      <c r="B311" s="17">
        <v>0.47589999999999999</v>
      </c>
      <c r="C311" s="17">
        <f>(B311/'Computed data'!$B$18)*100</f>
        <v>1.9036000000000002</v>
      </c>
      <c r="D311" s="17">
        <f>A311/'Computed data'!$E$18</f>
        <v>65.506223708071687</v>
      </c>
    </row>
    <row r="312" spans="1:4" x14ac:dyDescent="0.25">
      <c r="A312" s="17">
        <v>1063</v>
      </c>
      <c r="B312" s="17">
        <v>0.47739999999999999</v>
      </c>
      <c r="C312" s="17">
        <f>(B312/'Computed data'!$B$18)*100</f>
        <v>1.9095999999999997</v>
      </c>
      <c r="D312" s="17">
        <f>A312/'Computed data'!$E$18</f>
        <v>65.567905651299625</v>
      </c>
    </row>
    <row r="313" spans="1:4" x14ac:dyDescent="0.25">
      <c r="A313" s="17">
        <v>1063</v>
      </c>
      <c r="B313" s="17">
        <v>0.47889999999999999</v>
      </c>
      <c r="C313" s="17">
        <f>(B313/'Computed data'!$B$18)*100</f>
        <v>1.9156</v>
      </c>
      <c r="D313" s="17">
        <f>A313/'Computed data'!$E$18</f>
        <v>65.567905651299625</v>
      </c>
    </row>
    <row r="314" spans="1:4" x14ac:dyDescent="0.25">
      <c r="A314" s="17">
        <v>1065</v>
      </c>
      <c r="B314" s="17">
        <v>0.48139999999999999</v>
      </c>
      <c r="C314" s="17">
        <f>(B314/'Computed data'!$B$18)*100</f>
        <v>1.9256</v>
      </c>
      <c r="D314" s="17">
        <f>A314/'Computed data'!$E$18</f>
        <v>65.691269537755502</v>
      </c>
    </row>
    <row r="315" spans="1:4" x14ac:dyDescent="0.25">
      <c r="A315" s="17">
        <v>1065</v>
      </c>
      <c r="B315" s="17">
        <v>0.4829</v>
      </c>
      <c r="C315" s="17">
        <f>(B315/'Computed data'!$B$18)*100</f>
        <v>1.9316</v>
      </c>
      <c r="D315" s="17">
        <f>A315/'Computed data'!$E$18</f>
        <v>65.691269537755502</v>
      </c>
    </row>
    <row r="316" spans="1:4" x14ac:dyDescent="0.25">
      <c r="A316" s="17">
        <v>1067</v>
      </c>
      <c r="B316" s="17">
        <v>0.4844</v>
      </c>
      <c r="C316" s="17">
        <f>(B316/'Computed data'!$B$18)*100</f>
        <v>1.9376</v>
      </c>
      <c r="D316" s="17">
        <f>A316/'Computed data'!$E$18</f>
        <v>65.81463342421138</v>
      </c>
    </row>
    <row r="317" spans="1:4" x14ac:dyDescent="0.25">
      <c r="A317" s="17">
        <v>1068</v>
      </c>
      <c r="B317" s="17">
        <v>0.4859</v>
      </c>
      <c r="C317" s="17">
        <f>(B317/'Computed data'!$B$18)*100</f>
        <v>1.9435999999999998</v>
      </c>
      <c r="D317" s="17">
        <f>A317/'Computed data'!$E$18</f>
        <v>65.876315367439318</v>
      </c>
    </row>
    <row r="318" spans="1:4" x14ac:dyDescent="0.25">
      <c r="A318" s="17">
        <v>1069</v>
      </c>
      <c r="B318" s="17">
        <v>0.4874</v>
      </c>
      <c r="C318" s="17">
        <f>(B318/'Computed data'!$B$18)*100</f>
        <v>1.9496</v>
      </c>
      <c r="D318" s="17">
        <f>A318/'Computed data'!$E$18</f>
        <v>65.937997310667271</v>
      </c>
    </row>
    <row r="319" spans="1:4" x14ac:dyDescent="0.25">
      <c r="A319" s="17">
        <v>1071</v>
      </c>
      <c r="B319" s="17">
        <v>0.48870000000000002</v>
      </c>
      <c r="C319" s="17">
        <f>(B319/'Computed data'!$B$18)*100</f>
        <v>1.9547999999999999</v>
      </c>
      <c r="D319" s="17">
        <f>A319/'Computed data'!$E$18</f>
        <v>66.061361197123148</v>
      </c>
    </row>
    <row r="320" spans="1:4" x14ac:dyDescent="0.25">
      <c r="A320" s="17">
        <v>1072</v>
      </c>
      <c r="B320" s="17">
        <v>0.49080000000000001</v>
      </c>
      <c r="C320" s="17">
        <f>(B320/'Computed data'!$B$18)*100</f>
        <v>1.9632000000000001</v>
      </c>
      <c r="D320" s="17">
        <f>A320/'Computed data'!$E$18</f>
        <v>66.123043140351086</v>
      </c>
    </row>
    <row r="321" spans="1:4" x14ac:dyDescent="0.25">
      <c r="A321" s="17">
        <v>1073</v>
      </c>
      <c r="B321" s="17">
        <v>0.4924</v>
      </c>
      <c r="C321" s="17">
        <f>(B321/'Computed data'!$B$18)*100</f>
        <v>1.9696000000000002</v>
      </c>
      <c r="D321" s="17">
        <f>A321/'Computed data'!$E$18</f>
        <v>66.184725083579025</v>
      </c>
    </row>
    <row r="322" spans="1:4" x14ac:dyDescent="0.25">
      <c r="A322" s="17">
        <v>1073</v>
      </c>
      <c r="B322" s="17">
        <v>0.49390000000000001</v>
      </c>
      <c r="C322" s="17">
        <f>(B322/'Computed data'!$B$18)*100</f>
        <v>1.9756</v>
      </c>
      <c r="D322" s="17">
        <f>A322/'Computed data'!$E$18</f>
        <v>66.184725083579025</v>
      </c>
    </row>
    <row r="323" spans="1:4" x14ac:dyDescent="0.25">
      <c r="A323" s="17">
        <v>1075</v>
      </c>
      <c r="B323" s="17">
        <v>0.49540000000000001</v>
      </c>
      <c r="C323" s="17">
        <f>(B323/'Computed data'!$B$18)*100</f>
        <v>1.9816</v>
      </c>
      <c r="D323" s="17">
        <f>A323/'Computed data'!$E$18</f>
        <v>66.308088970034902</v>
      </c>
    </row>
    <row r="324" spans="1:4" x14ac:dyDescent="0.25">
      <c r="A324" s="17">
        <v>1076</v>
      </c>
      <c r="B324" s="17">
        <v>0.49690000000000001</v>
      </c>
      <c r="C324" s="17">
        <f>(B324/'Computed data'!$B$18)*100</f>
        <v>1.9876</v>
      </c>
      <c r="D324" s="17">
        <f>A324/'Computed data'!$E$18</f>
        <v>66.36977091326284</v>
      </c>
    </row>
    <row r="325" spans="1:4" x14ac:dyDescent="0.25">
      <c r="A325" s="17">
        <v>1077</v>
      </c>
      <c r="B325" s="17">
        <v>0.49840000000000001</v>
      </c>
      <c r="C325" s="17">
        <f>(B325/'Computed data'!$B$18)*100</f>
        <v>1.9935999999999998</v>
      </c>
      <c r="D325" s="17">
        <f>A325/'Computed data'!$E$18</f>
        <v>66.431452856490779</v>
      </c>
    </row>
    <row r="326" spans="1:4" x14ac:dyDescent="0.25">
      <c r="A326" s="17">
        <v>1078</v>
      </c>
      <c r="B326" s="17">
        <v>0.49990000000000001</v>
      </c>
      <c r="C326" s="17">
        <f>(B326/'Computed data'!$B$18)*100</f>
        <v>1.9996</v>
      </c>
      <c r="D326" s="17">
        <f>A326/'Computed data'!$E$18</f>
        <v>66.493134799718717</v>
      </c>
    </row>
    <row r="327" spans="1:4" x14ac:dyDescent="0.25">
      <c r="A327" s="17">
        <v>1079</v>
      </c>
      <c r="B327" s="17">
        <v>0.50129999999999997</v>
      </c>
      <c r="C327" s="17">
        <f>(B327/'Computed data'!$B$18)*100</f>
        <v>2.0051999999999999</v>
      </c>
      <c r="D327" s="17">
        <f>A327/'Computed data'!$E$18</f>
        <v>66.554816742946656</v>
      </c>
    </row>
    <row r="328" spans="1:4" x14ac:dyDescent="0.25">
      <c r="A328" s="17">
        <v>1080</v>
      </c>
      <c r="B328" s="17">
        <v>0.50280000000000002</v>
      </c>
      <c r="C328" s="17">
        <f>(B328/'Computed data'!$B$18)*100</f>
        <v>2.0112000000000001</v>
      </c>
      <c r="D328" s="17">
        <f>A328/'Computed data'!$E$18</f>
        <v>66.616498686174594</v>
      </c>
    </row>
    <row r="329" spans="1:4" x14ac:dyDescent="0.25">
      <c r="A329" s="17">
        <v>1082</v>
      </c>
      <c r="B329" s="17">
        <v>0.50429999999999997</v>
      </c>
      <c r="C329" s="17">
        <f>(B329/'Computed data'!$B$18)*100</f>
        <v>2.0171999999999999</v>
      </c>
      <c r="D329" s="17">
        <f>A329/'Computed data'!$E$18</f>
        <v>66.739862572630472</v>
      </c>
    </row>
    <row r="330" spans="1:4" x14ac:dyDescent="0.25">
      <c r="A330" s="17">
        <v>1083</v>
      </c>
      <c r="B330" s="17">
        <v>0.50619999999999998</v>
      </c>
      <c r="C330" s="17">
        <f>(B330/'Computed data'!$B$18)*100</f>
        <v>2.0247999999999999</v>
      </c>
      <c r="D330" s="17">
        <f>A330/'Computed data'!$E$18</f>
        <v>66.80154451585841</v>
      </c>
    </row>
    <row r="331" spans="1:4" x14ac:dyDescent="0.25">
      <c r="A331" s="17">
        <v>1083</v>
      </c>
      <c r="B331" s="17">
        <v>0.50790000000000002</v>
      </c>
      <c r="C331" s="17">
        <f>(B331/'Computed data'!$B$18)*100</f>
        <v>2.0316000000000001</v>
      </c>
      <c r="D331" s="17">
        <f>A331/'Computed data'!$E$18</f>
        <v>66.80154451585841</v>
      </c>
    </row>
    <row r="332" spans="1:4" x14ac:dyDescent="0.25">
      <c r="A332" s="17">
        <v>1083</v>
      </c>
      <c r="B332" s="17">
        <v>0.50929999999999997</v>
      </c>
      <c r="C332" s="17">
        <f>(B332/'Computed data'!$B$18)*100</f>
        <v>2.0371999999999999</v>
      </c>
      <c r="D332" s="17">
        <f>A332/'Computed data'!$E$18</f>
        <v>66.80154451585841</v>
      </c>
    </row>
    <row r="333" spans="1:4" x14ac:dyDescent="0.25">
      <c r="A333" s="17">
        <v>1085</v>
      </c>
      <c r="B333" s="17">
        <v>0.51080000000000003</v>
      </c>
      <c r="C333" s="17">
        <f>(B333/'Computed data'!$B$18)*100</f>
        <v>2.0432000000000001</v>
      </c>
      <c r="D333" s="17">
        <f>A333/'Computed data'!$E$18</f>
        <v>66.924908402314301</v>
      </c>
    </row>
    <row r="334" spans="1:4" x14ac:dyDescent="0.25">
      <c r="A334" s="17">
        <v>1085</v>
      </c>
      <c r="B334" s="17">
        <v>0.51229999999999998</v>
      </c>
      <c r="C334" s="17">
        <f>(B334/'Computed data'!$B$18)*100</f>
        <v>2.0491999999999999</v>
      </c>
      <c r="D334" s="17">
        <f>A334/'Computed data'!$E$18</f>
        <v>66.924908402314301</v>
      </c>
    </row>
    <row r="335" spans="1:4" x14ac:dyDescent="0.25">
      <c r="A335" s="17">
        <v>1085</v>
      </c>
      <c r="B335" s="17">
        <v>0.51380000000000003</v>
      </c>
      <c r="C335" s="17">
        <f>(B335/'Computed data'!$B$18)*100</f>
        <v>2.0552000000000001</v>
      </c>
      <c r="D335" s="17">
        <f>A335/'Computed data'!$E$18</f>
        <v>66.924908402314301</v>
      </c>
    </row>
    <row r="336" spans="1:4" x14ac:dyDescent="0.25">
      <c r="A336" s="17">
        <v>1087</v>
      </c>
      <c r="B336" s="17">
        <v>0.51529999999999998</v>
      </c>
      <c r="C336" s="17">
        <f>(B336/'Computed data'!$B$18)*100</f>
        <v>2.0611999999999999</v>
      </c>
      <c r="D336" s="17">
        <f>A336/'Computed data'!$E$18</f>
        <v>67.048272288770178</v>
      </c>
    </row>
    <row r="337" spans="1:4" x14ac:dyDescent="0.25">
      <c r="A337" s="17">
        <v>1087</v>
      </c>
      <c r="B337" s="17">
        <v>0.51729999999999998</v>
      </c>
      <c r="C337" s="17">
        <f>(B337/'Computed data'!$B$18)*100</f>
        <v>2.0691999999999999</v>
      </c>
      <c r="D337" s="17">
        <f>A337/'Computed data'!$E$18</f>
        <v>67.048272288770178</v>
      </c>
    </row>
    <row r="338" spans="1:4" x14ac:dyDescent="0.25">
      <c r="A338" s="17">
        <v>1087</v>
      </c>
      <c r="B338" s="17">
        <v>0.51880000000000004</v>
      </c>
      <c r="C338" s="17">
        <f>(B338/'Computed data'!$B$18)*100</f>
        <v>2.0752000000000002</v>
      </c>
      <c r="D338" s="17">
        <f>A338/'Computed data'!$E$18</f>
        <v>67.048272288770178</v>
      </c>
    </row>
    <row r="339" spans="1:4" x14ac:dyDescent="0.25">
      <c r="A339" s="17">
        <v>1088</v>
      </c>
      <c r="B339" s="17">
        <v>0.52029999999999998</v>
      </c>
      <c r="C339" s="17">
        <f>(B339/'Computed data'!$B$18)*100</f>
        <v>2.0811999999999999</v>
      </c>
      <c r="D339" s="17">
        <f>A339/'Computed data'!$E$18</f>
        <v>67.109954231998117</v>
      </c>
    </row>
    <row r="340" spans="1:4" x14ac:dyDescent="0.25">
      <c r="A340" s="17">
        <v>1088</v>
      </c>
      <c r="B340" s="17">
        <v>0.52180000000000004</v>
      </c>
      <c r="C340" s="17">
        <f>(B340/'Computed data'!$B$18)*100</f>
        <v>2.0872000000000002</v>
      </c>
      <c r="D340" s="17">
        <f>A340/'Computed data'!$E$18</f>
        <v>67.109954231998117</v>
      </c>
    </row>
    <row r="341" spans="1:4" x14ac:dyDescent="0.25">
      <c r="A341" s="17">
        <v>1088</v>
      </c>
      <c r="B341" s="17">
        <v>0.5232</v>
      </c>
      <c r="C341" s="17">
        <f>(B341/'Computed data'!$B$18)*100</f>
        <v>2.0928</v>
      </c>
      <c r="D341" s="17">
        <f>A341/'Computed data'!$E$18</f>
        <v>67.109954231998117</v>
      </c>
    </row>
    <row r="342" spans="1:4" x14ac:dyDescent="0.25">
      <c r="A342" s="17">
        <v>1088</v>
      </c>
      <c r="B342" s="17">
        <v>0.52439999999999998</v>
      </c>
      <c r="C342" s="17">
        <f>(B342/'Computed data'!$B$18)*100</f>
        <v>2.0975999999999999</v>
      </c>
      <c r="D342" s="17">
        <f>A342/'Computed data'!$E$18</f>
        <v>67.109954231998117</v>
      </c>
    </row>
    <row r="343" spans="1:4" x14ac:dyDescent="0.25">
      <c r="A343" s="17">
        <v>1088</v>
      </c>
      <c r="B343" s="17">
        <v>0.52580000000000005</v>
      </c>
      <c r="C343" s="17">
        <f>(B343/'Computed data'!$B$18)*100</f>
        <v>2.1032000000000002</v>
      </c>
      <c r="D343" s="17">
        <f>A343/'Computed data'!$E$18</f>
        <v>67.109954231998117</v>
      </c>
    </row>
    <row r="344" spans="1:4" x14ac:dyDescent="0.25">
      <c r="A344" s="17">
        <v>1089</v>
      </c>
      <c r="B344" s="17">
        <v>0.52729999999999999</v>
      </c>
      <c r="C344" s="17">
        <f>(B344/'Computed data'!$B$18)*100</f>
        <v>2.1092</v>
      </c>
      <c r="D344" s="17">
        <f>A344/'Computed data'!$E$18</f>
        <v>67.171636175226055</v>
      </c>
    </row>
    <row r="345" spans="1:4" x14ac:dyDescent="0.25">
      <c r="A345" s="17">
        <v>1090</v>
      </c>
      <c r="B345" s="17">
        <v>0.52880000000000005</v>
      </c>
      <c r="C345" s="17">
        <f>(B345/'Computed data'!$B$18)*100</f>
        <v>2.1152000000000002</v>
      </c>
      <c r="D345" s="17">
        <f>A345/'Computed data'!$E$18</f>
        <v>67.233318118453994</v>
      </c>
    </row>
    <row r="346" spans="1:4" x14ac:dyDescent="0.25">
      <c r="A346" s="17">
        <v>1090</v>
      </c>
      <c r="B346" s="17">
        <v>0.53059999999999996</v>
      </c>
      <c r="C346" s="17">
        <f>(B346/'Computed data'!$B$18)*100</f>
        <v>2.1223999999999998</v>
      </c>
      <c r="D346" s="17">
        <f>A346/'Computed data'!$E$18</f>
        <v>67.233318118453994</v>
      </c>
    </row>
    <row r="347" spans="1:4" x14ac:dyDescent="0.25">
      <c r="A347" s="17">
        <v>1090</v>
      </c>
      <c r="B347" s="17">
        <v>0.53280000000000005</v>
      </c>
      <c r="C347" s="17">
        <f>(B347/'Computed data'!$B$18)*100</f>
        <v>2.1312000000000002</v>
      </c>
      <c r="D347" s="17">
        <f>A347/'Computed data'!$E$18</f>
        <v>67.233318118453994</v>
      </c>
    </row>
    <row r="348" spans="1:4" x14ac:dyDescent="0.25">
      <c r="A348" s="17">
        <v>1090</v>
      </c>
      <c r="B348" s="17">
        <v>0.5343</v>
      </c>
      <c r="C348" s="17">
        <f>(B348/'Computed data'!$B$18)*100</f>
        <v>2.1372</v>
      </c>
      <c r="D348" s="17">
        <f>A348/'Computed data'!$E$18</f>
        <v>67.233318118453994</v>
      </c>
    </row>
    <row r="349" spans="1:4" x14ac:dyDescent="0.25">
      <c r="A349" s="17">
        <v>1088</v>
      </c>
      <c r="B349" s="17">
        <v>0.53520000000000001</v>
      </c>
      <c r="C349" s="17">
        <f>(B349/'Computed data'!$B$18)*100</f>
        <v>2.1408</v>
      </c>
      <c r="D349" s="17">
        <f>A349/'Computed data'!$E$18</f>
        <v>67.109954231998117</v>
      </c>
    </row>
    <row r="350" spans="1:4" x14ac:dyDescent="0.25">
      <c r="A350" s="17">
        <v>1087</v>
      </c>
      <c r="B350" s="17">
        <v>0.53680000000000005</v>
      </c>
      <c r="C350" s="17">
        <f>(B350/'Computed data'!$B$18)*100</f>
        <v>2.1472000000000002</v>
      </c>
      <c r="D350" s="17">
        <f>A350/'Computed data'!$E$18</f>
        <v>67.048272288770178</v>
      </c>
    </row>
    <row r="351" spans="1:4" x14ac:dyDescent="0.25">
      <c r="A351" s="17">
        <v>1085</v>
      </c>
      <c r="B351" s="17">
        <v>0.53849999999999998</v>
      </c>
      <c r="C351" s="17">
        <f>(B351/'Computed data'!$B$18)*100</f>
        <v>2.1539999999999999</v>
      </c>
      <c r="D351" s="17">
        <f>A351/'Computed data'!$E$18</f>
        <v>66.924908402314301</v>
      </c>
    </row>
    <row r="352" spans="1:4" x14ac:dyDescent="0.25">
      <c r="A352" s="17">
        <v>1085</v>
      </c>
      <c r="B352" s="17">
        <v>0.54</v>
      </c>
      <c r="C352" s="17">
        <f>(B352/'Computed data'!$B$18)*100</f>
        <v>2.16</v>
      </c>
      <c r="D352" s="17">
        <f>A352/'Computed data'!$E$18</f>
        <v>66.924908402314301</v>
      </c>
    </row>
    <row r="353" spans="1:4" x14ac:dyDescent="0.25">
      <c r="A353" s="17">
        <v>1083</v>
      </c>
      <c r="B353" s="17">
        <v>0.54190000000000005</v>
      </c>
      <c r="C353" s="17">
        <f>(B353/'Computed data'!$B$18)*100</f>
        <v>2.1676000000000002</v>
      </c>
      <c r="D353" s="17">
        <f>A353/'Computed data'!$E$18</f>
        <v>66.80154451585841</v>
      </c>
    </row>
    <row r="354" spans="1:4" x14ac:dyDescent="0.25">
      <c r="A354" s="17">
        <v>1081</v>
      </c>
      <c r="B354" s="17">
        <v>0.54320000000000002</v>
      </c>
      <c r="C354" s="17">
        <f>(B354/'Computed data'!$B$18)*100</f>
        <v>2.1728000000000001</v>
      </c>
      <c r="D354" s="17">
        <f>A354/'Computed data'!$E$18</f>
        <v>66.678180629402533</v>
      </c>
    </row>
    <row r="355" spans="1:4" x14ac:dyDescent="0.25">
      <c r="A355" s="17">
        <v>1080</v>
      </c>
      <c r="B355" s="17">
        <v>0.54469999999999996</v>
      </c>
      <c r="C355" s="17">
        <f>(B355/'Computed data'!$B$18)*100</f>
        <v>2.1787999999999998</v>
      </c>
      <c r="D355" s="17">
        <f>A355/'Computed data'!$E$18</f>
        <v>66.616498686174594</v>
      </c>
    </row>
    <row r="356" spans="1:4" x14ac:dyDescent="0.25">
      <c r="A356" s="17">
        <v>1078</v>
      </c>
      <c r="B356" s="17">
        <v>0.54620000000000002</v>
      </c>
      <c r="C356" s="17">
        <f>(B356/'Computed data'!$B$18)*100</f>
        <v>2.1848000000000001</v>
      </c>
      <c r="D356" s="17">
        <f>A356/'Computed data'!$E$18</f>
        <v>66.493134799718717</v>
      </c>
    </row>
    <row r="357" spans="1:4" x14ac:dyDescent="0.25">
      <c r="A357" s="17">
        <v>1075</v>
      </c>
      <c r="B357" s="17">
        <v>0.54820000000000002</v>
      </c>
      <c r="C357" s="17">
        <f>(B357/'Computed data'!$B$18)*100</f>
        <v>2.1928000000000001</v>
      </c>
      <c r="D357" s="17">
        <f>A357/'Computed data'!$E$18</f>
        <v>66.308088970034902</v>
      </c>
    </row>
    <row r="358" spans="1:4" x14ac:dyDescent="0.25">
      <c r="A358" s="17">
        <v>1074</v>
      </c>
      <c r="B358" s="17">
        <v>0.54969999999999997</v>
      </c>
      <c r="C358" s="17">
        <f>(B358/'Computed data'!$B$18)*100</f>
        <v>2.1987999999999999</v>
      </c>
      <c r="D358" s="17">
        <f>A358/'Computed data'!$E$18</f>
        <v>66.246407026806963</v>
      </c>
    </row>
    <row r="359" spans="1:4" x14ac:dyDescent="0.25">
      <c r="A359" s="17">
        <v>1070</v>
      </c>
      <c r="B359" s="17">
        <v>0.55120000000000002</v>
      </c>
      <c r="C359" s="17">
        <f>(B359/'Computed data'!$B$18)*100</f>
        <v>2.2048000000000001</v>
      </c>
      <c r="D359" s="17">
        <f>A359/'Computed data'!$E$18</f>
        <v>65.999679253895209</v>
      </c>
    </row>
    <row r="360" spans="1:4" x14ac:dyDescent="0.25">
      <c r="A360" s="17">
        <v>1066</v>
      </c>
      <c r="B360" s="17">
        <v>0.55269999999999997</v>
      </c>
      <c r="C360" s="17">
        <f>(B360/'Computed data'!$B$18)*100</f>
        <v>2.2107999999999999</v>
      </c>
      <c r="D360" s="17">
        <f>A360/'Computed data'!$E$18</f>
        <v>65.752951480983441</v>
      </c>
    </row>
    <row r="361" spans="1:4" x14ac:dyDescent="0.25">
      <c r="A361" s="17">
        <v>1063</v>
      </c>
      <c r="B361" s="17">
        <v>0.55420000000000003</v>
      </c>
      <c r="C361" s="17">
        <f>(B361/'Computed data'!$B$18)*100</f>
        <v>2.2168000000000001</v>
      </c>
      <c r="D361" s="17">
        <f>A361/'Computed data'!$E$18</f>
        <v>65.567905651299625</v>
      </c>
    </row>
    <row r="362" spans="1:4" x14ac:dyDescent="0.25">
      <c r="A362" s="17">
        <v>1059</v>
      </c>
      <c r="B362" s="17">
        <v>0.55569999999999997</v>
      </c>
      <c r="C362" s="17">
        <f>(B362/'Computed data'!$B$18)*100</f>
        <v>2.2227999999999999</v>
      </c>
      <c r="D362" s="17">
        <f>A362/'Computed data'!$E$18</f>
        <v>65.321177878387871</v>
      </c>
    </row>
    <row r="363" spans="1:4" x14ac:dyDescent="0.25">
      <c r="A363" s="17">
        <v>1055</v>
      </c>
      <c r="B363" s="17">
        <v>0.55720000000000003</v>
      </c>
      <c r="C363" s="17">
        <f>(B363/'Computed data'!$B$18)*100</f>
        <v>2.2288000000000001</v>
      </c>
      <c r="D363" s="17">
        <f>A363/'Computed data'!$E$18</f>
        <v>65.074450105476117</v>
      </c>
    </row>
    <row r="364" spans="1:4" x14ac:dyDescent="0.25">
      <c r="A364" s="17">
        <v>1052</v>
      </c>
      <c r="B364" s="17">
        <v>0.55910000000000004</v>
      </c>
      <c r="C364" s="17">
        <f>(B364/'Computed data'!$B$18)*100</f>
        <v>2.2364000000000002</v>
      </c>
      <c r="D364" s="17">
        <f>A364/'Computed data'!$E$18</f>
        <v>64.889404275792288</v>
      </c>
    </row>
    <row r="365" spans="1:4" x14ac:dyDescent="0.25">
      <c r="A365" s="17">
        <v>1048</v>
      </c>
      <c r="B365" s="17">
        <v>0.56069999999999998</v>
      </c>
      <c r="C365" s="17">
        <f>(B365/'Computed data'!$B$18)*100</f>
        <v>2.2427999999999999</v>
      </c>
      <c r="D365" s="17">
        <f>A365/'Computed data'!$E$18</f>
        <v>64.642676502880533</v>
      </c>
    </row>
    <row r="366" spans="1:4" x14ac:dyDescent="0.25">
      <c r="A366" s="17">
        <v>1043</v>
      </c>
      <c r="B366" s="17">
        <v>0.56220000000000003</v>
      </c>
      <c r="C366" s="17">
        <f>(B366/'Computed data'!$B$18)*100</f>
        <v>2.2488000000000001</v>
      </c>
      <c r="D366" s="17">
        <f>A366/'Computed data'!$E$18</f>
        <v>64.334266786740841</v>
      </c>
    </row>
    <row r="367" spans="1:4" x14ac:dyDescent="0.25">
      <c r="A367" s="17">
        <v>1039</v>
      </c>
      <c r="B367" s="17">
        <v>0.56369999999999998</v>
      </c>
      <c r="C367" s="17">
        <f>(B367/'Computed data'!$B$18)*100</f>
        <v>2.2547999999999999</v>
      </c>
      <c r="D367" s="17">
        <f>A367/'Computed data'!$E$18</f>
        <v>64.087539013829087</v>
      </c>
    </row>
    <row r="368" spans="1:4" x14ac:dyDescent="0.25">
      <c r="A368" s="17">
        <v>1035</v>
      </c>
      <c r="B368" s="17">
        <v>0.56520000000000004</v>
      </c>
      <c r="C368" s="17">
        <f>(B368/'Computed data'!$B$18)*100</f>
        <v>2.2608000000000001</v>
      </c>
      <c r="D368" s="17">
        <f>A368/'Computed data'!$E$18</f>
        <v>63.840811240917326</v>
      </c>
    </row>
    <row r="369" spans="1:4" x14ac:dyDescent="0.25">
      <c r="A369" s="17">
        <v>1032</v>
      </c>
      <c r="B369" s="17">
        <v>0.56669999999999998</v>
      </c>
      <c r="C369" s="17">
        <f>(B369/'Computed data'!$B$18)*100</f>
        <v>2.2667999999999999</v>
      </c>
      <c r="D369" s="17">
        <f>A369/'Computed data'!$E$18</f>
        <v>63.655765411233503</v>
      </c>
    </row>
    <row r="370" spans="1:4" x14ac:dyDescent="0.25">
      <c r="A370" s="17">
        <v>1030</v>
      </c>
      <c r="B370" s="17">
        <v>0.56820000000000004</v>
      </c>
      <c r="C370" s="17">
        <f>(B370/'Computed data'!$B$18)*100</f>
        <v>2.2728000000000002</v>
      </c>
      <c r="D370" s="17">
        <f>A370/'Computed data'!$E$18</f>
        <v>63.532401524777626</v>
      </c>
    </row>
    <row r="371" spans="1:4" x14ac:dyDescent="0.25">
      <c r="A371" s="17">
        <v>1029</v>
      </c>
      <c r="B371" s="17">
        <v>0.56969999999999998</v>
      </c>
      <c r="C371" s="17">
        <f>(B371/'Computed data'!$B$18)*100</f>
        <v>2.2787999999999999</v>
      </c>
      <c r="D371" s="17">
        <f>A371/'Computed data'!$E$18</f>
        <v>63.470719581549687</v>
      </c>
    </row>
    <row r="372" spans="1:4" x14ac:dyDescent="0.25">
      <c r="A372" s="17">
        <v>1026</v>
      </c>
      <c r="B372" s="17">
        <v>0.57120000000000004</v>
      </c>
      <c r="C372" s="17">
        <f>(B372/'Computed data'!$B$18)*100</f>
        <v>2.2848000000000002</v>
      </c>
      <c r="D372" s="17">
        <f>A372/'Computed data'!$E$18</f>
        <v>63.285673751865865</v>
      </c>
    </row>
    <row r="373" spans="1:4" x14ac:dyDescent="0.25">
      <c r="A373" s="17">
        <v>1023</v>
      </c>
      <c r="B373" s="17">
        <v>0.57320000000000004</v>
      </c>
      <c r="C373" s="17">
        <f>(B373/'Computed data'!$B$18)*100</f>
        <v>2.2928000000000002</v>
      </c>
      <c r="D373" s="17">
        <f>A373/'Computed data'!$E$18</f>
        <v>63.100627922182049</v>
      </c>
    </row>
    <row r="374" spans="1:4" x14ac:dyDescent="0.25">
      <c r="A374" s="17">
        <v>1021</v>
      </c>
      <c r="B374" s="17">
        <v>0.57469999999999999</v>
      </c>
      <c r="C374" s="17">
        <f>(B374/'Computed data'!$B$18)*100</f>
        <v>2.2988</v>
      </c>
      <c r="D374" s="17">
        <f>A374/'Computed data'!$E$18</f>
        <v>62.977264035726172</v>
      </c>
    </row>
    <row r="375" spans="1:4" x14ac:dyDescent="0.25">
      <c r="A375" s="17">
        <v>1020</v>
      </c>
      <c r="B375" s="17">
        <v>0.57609999999999995</v>
      </c>
      <c r="C375" s="17">
        <f>(B375/'Computed data'!$B$18)*100</f>
        <v>2.3043999999999998</v>
      </c>
      <c r="D375" s="17">
        <f>A375/'Computed data'!$E$18</f>
        <v>62.915582092498234</v>
      </c>
    </row>
    <row r="376" spans="1:4" x14ac:dyDescent="0.25">
      <c r="A376" s="17">
        <v>1016</v>
      </c>
      <c r="B376" s="17">
        <v>0.57750000000000001</v>
      </c>
      <c r="C376" s="17">
        <f>(B376/'Computed data'!$B$18)*100</f>
        <v>2.31</v>
      </c>
      <c r="D376" s="17">
        <f>A376/'Computed data'!$E$18</f>
        <v>62.668854319586472</v>
      </c>
    </row>
    <row r="377" spans="1:4" x14ac:dyDescent="0.25">
      <c r="A377" s="17">
        <v>1014</v>
      </c>
      <c r="B377" s="17">
        <v>0.57899999999999996</v>
      </c>
      <c r="C377" s="17">
        <f>(B377/'Computed data'!$B$18)*100</f>
        <v>2.3159999999999998</v>
      </c>
      <c r="D377" s="17">
        <f>A377/'Computed data'!$E$18</f>
        <v>62.545490433130595</v>
      </c>
    </row>
    <row r="378" spans="1:4" x14ac:dyDescent="0.25">
      <c r="A378" s="17">
        <v>1011</v>
      </c>
      <c r="B378" s="17">
        <v>0.58009999999999995</v>
      </c>
      <c r="C378" s="17">
        <f>(B378/'Computed data'!$B$18)*100</f>
        <v>2.3203999999999998</v>
      </c>
      <c r="D378" s="17">
        <f>A378/'Computed data'!$E$18</f>
        <v>62.360444603446773</v>
      </c>
    </row>
    <row r="379" spans="1:4" x14ac:dyDescent="0.25">
      <c r="A379" s="17">
        <v>1008</v>
      </c>
      <c r="B379" s="17">
        <v>0.58230000000000004</v>
      </c>
      <c r="C379" s="17">
        <f>(B379/'Computed data'!$B$18)*100</f>
        <v>2.3292000000000002</v>
      </c>
      <c r="D379" s="17">
        <f>A379/'Computed data'!$E$18</f>
        <v>62.175398773762957</v>
      </c>
    </row>
    <row r="380" spans="1:4" x14ac:dyDescent="0.25">
      <c r="A380" s="17">
        <v>1006</v>
      </c>
      <c r="B380" s="17">
        <v>0.58409999999999995</v>
      </c>
      <c r="C380" s="17">
        <f>(B380/'Computed data'!$B$18)*100</f>
        <v>2.3363999999999998</v>
      </c>
      <c r="D380" s="17">
        <f>A380/'Computed data'!$E$18</f>
        <v>62.05203488730708</v>
      </c>
    </row>
    <row r="381" spans="1:4" x14ac:dyDescent="0.25">
      <c r="A381" s="17">
        <v>1004</v>
      </c>
      <c r="B381" s="17">
        <v>0.58499999999999996</v>
      </c>
      <c r="C381" s="17">
        <f>(B381/'Computed data'!$B$18)*100</f>
        <v>2.34</v>
      </c>
      <c r="D381" s="17">
        <f>A381/'Computed data'!$E$18</f>
        <v>61.928671000851203</v>
      </c>
    </row>
    <row r="382" spans="1:4" x14ac:dyDescent="0.25">
      <c r="A382" s="17">
        <v>1001</v>
      </c>
      <c r="B382" s="17">
        <v>0.58709999999999996</v>
      </c>
      <c r="C382" s="17">
        <f>(B382/'Computed data'!$B$18)*100</f>
        <v>2.3483999999999998</v>
      </c>
      <c r="D382" s="17">
        <f>A382/'Computed data'!$E$18</f>
        <v>61.74362517116738</v>
      </c>
    </row>
    <row r="383" spans="1:4" x14ac:dyDescent="0.25">
      <c r="A383" s="17">
        <v>998.9</v>
      </c>
      <c r="B383" s="17">
        <v>0.58860000000000001</v>
      </c>
      <c r="C383" s="17">
        <f>(B383/'Computed data'!$B$18)*100</f>
        <v>2.3544</v>
      </c>
      <c r="D383" s="17">
        <f>A383/'Computed data'!$E$18</f>
        <v>61.614093090388707</v>
      </c>
    </row>
    <row r="384" spans="1:4" x14ac:dyDescent="0.25">
      <c r="A384" s="17">
        <v>998.1</v>
      </c>
      <c r="B384" s="17">
        <v>0.59009999999999996</v>
      </c>
      <c r="C384" s="17">
        <f>(B384/'Computed data'!$B$18)*100</f>
        <v>2.3603999999999998</v>
      </c>
      <c r="D384" s="17">
        <f>A384/'Computed data'!$E$18</f>
        <v>61.564747535806362</v>
      </c>
    </row>
    <row r="385" spans="1:4" x14ac:dyDescent="0.25">
      <c r="A385" s="17">
        <v>996.7</v>
      </c>
      <c r="B385" s="17">
        <v>0.59160000000000001</v>
      </c>
      <c r="C385" s="17">
        <f>(B385/'Computed data'!$B$18)*100</f>
        <v>2.3664000000000001</v>
      </c>
      <c r="D385" s="17">
        <f>A385/'Computed data'!$E$18</f>
        <v>61.478392815287243</v>
      </c>
    </row>
    <row r="386" spans="1:4" x14ac:dyDescent="0.25">
      <c r="A386" s="17">
        <v>995</v>
      </c>
      <c r="B386" s="17">
        <v>0.59309999999999996</v>
      </c>
      <c r="C386" s="17">
        <f>(B386/'Computed data'!$B$18)*100</f>
        <v>2.3723999999999998</v>
      </c>
      <c r="D386" s="17">
        <f>A386/'Computed data'!$E$18</f>
        <v>61.373533511799742</v>
      </c>
    </row>
    <row r="387" spans="1:4" x14ac:dyDescent="0.25">
      <c r="A387" s="17">
        <v>995</v>
      </c>
      <c r="B387" s="17">
        <v>0.59450000000000003</v>
      </c>
      <c r="C387" s="17">
        <f>(B387/'Computed data'!$B$18)*100</f>
        <v>2.3780000000000001</v>
      </c>
      <c r="D387" s="17">
        <f>A387/'Computed data'!$E$18</f>
        <v>61.373533511799742</v>
      </c>
    </row>
    <row r="388" spans="1:4" x14ac:dyDescent="0.25">
      <c r="A388" s="17">
        <v>995</v>
      </c>
      <c r="B388" s="17">
        <v>0.59660000000000002</v>
      </c>
      <c r="C388" s="17">
        <f>(B388/'Computed data'!$B$18)*100</f>
        <v>2.3864000000000001</v>
      </c>
      <c r="D388" s="17">
        <f>A388/'Computed data'!$E$18</f>
        <v>61.373533511799742</v>
      </c>
    </row>
    <row r="389" spans="1:4" x14ac:dyDescent="0.25">
      <c r="A389" s="17">
        <v>995</v>
      </c>
      <c r="B389" s="17">
        <v>0.59809999999999997</v>
      </c>
      <c r="C389" s="17">
        <f>(B389/'Computed data'!$B$18)*100</f>
        <v>2.3923999999999999</v>
      </c>
      <c r="D389" s="17">
        <f>A389/'Computed data'!$E$18</f>
        <v>61.373533511799742</v>
      </c>
    </row>
    <row r="390" spans="1:4" x14ac:dyDescent="0.25">
      <c r="A390" s="17">
        <v>995</v>
      </c>
      <c r="B390" s="17">
        <v>0.59960000000000002</v>
      </c>
      <c r="C390" s="17">
        <f>(B390/'Computed data'!$B$18)*100</f>
        <v>2.3984000000000001</v>
      </c>
      <c r="D390" s="17">
        <f>A390/'Computed data'!$E$18</f>
        <v>61.373533511799742</v>
      </c>
    </row>
    <row r="391" spans="1:4" x14ac:dyDescent="0.25">
      <c r="A391" s="17">
        <v>996.7</v>
      </c>
      <c r="B391" s="17">
        <v>0.60109999999999997</v>
      </c>
      <c r="C391" s="17">
        <f>(B391/'Computed data'!$B$18)*100</f>
        <v>2.4043999999999999</v>
      </c>
      <c r="D391" s="17">
        <f>A391/'Computed data'!$E$18</f>
        <v>61.478392815287243</v>
      </c>
    </row>
    <row r="392" spans="1:4" x14ac:dyDescent="0.25">
      <c r="A392" s="17">
        <v>996.7</v>
      </c>
      <c r="B392" s="17">
        <v>0.60260000000000002</v>
      </c>
      <c r="C392" s="17">
        <f>(B392/'Computed data'!$B$18)*100</f>
        <v>2.4104000000000001</v>
      </c>
      <c r="D392" s="17">
        <f>A392/'Computed data'!$E$18</f>
        <v>61.478392815287243</v>
      </c>
    </row>
    <row r="393" spans="1:4" x14ac:dyDescent="0.25">
      <c r="A393" s="17">
        <v>996.8</v>
      </c>
      <c r="B393" s="17">
        <v>0.60409999999999997</v>
      </c>
      <c r="C393" s="17">
        <f>(B393/'Computed data'!$B$18)*100</f>
        <v>2.4163999999999999</v>
      </c>
      <c r="D393" s="17">
        <f>A393/'Computed data'!$E$18</f>
        <v>61.484561009610033</v>
      </c>
    </row>
    <row r="394" spans="1:4" x14ac:dyDescent="0.25">
      <c r="A394" s="17">
        <v>998.3</v>
      </c>
      <c r="B394" s="17">
        <v>0.60560000000000003</v>
      </c>
      <c r="C394" s="17">
        <f>(B394/'Computed data'!$B$18)*100</f>
        <v>2.4224000000000001</v>
      </c>
      <c r="D394" s="17">
        <f>A394/'Computed data'!$E$18</f>
        <v>61.577083924451941</v>
      </c>
    </row>
    <row r="395" spans="1:4" x14ac:dyDescent="0.25">
      <c r="A395" s="17">
        <v>998.5</v>
      </c>
      <c r="B395" s="17">
        <v>0.60709999999999997</v>
      </c>
      <c r="C395" s="17">
        <f>(B395/'Computed data'!$B$18)*100</f>
        <v>2.4283999999999999</v>
      </c>
      <c r="D395" s="17">
        <f>A395/'Computed data'!$E$18</f>
        <v>61.589420313097534</v>
      </c>
    </row>
    <row r="396" spans="1:4" x14ac:dyDescent="0.25">
      <c r="A396" s="17">
        <v>1001</v>
      </c>
      <c r="B396" s="17">
        <v>0.60860000000000003</v>
      </c>
      <c r="C396" s="17">
        <f>(B396/'Computed data'!$B$18)*100</f>
        <v>2.4344000000000001</v>
      </c>
      <c r="D396" s="17">
        <f>A396/'Computed data'!$E$18</f>
        <v>61.74362517116738</v>
      </c>
    </row>
    <row r="397" spans="1:4" x14ac:dyDescent="0.25">
      <c r="A397" s="17">
        <v>1002</v>
      </c>
      <c r="B397" s="17">
        <v>0.61009999999999998</v>
      </c>
      <c r="C397" s="17">
        <f>(B397/'Computed data'!$B$18)*100</f>
        <v>2.4403999999999999</v>
      </c>
      <c r="D397" s="17">
        <f>A397/'Computed data'!$E$18</f>
        <v>61.805307114395319</v>
      </c>
    </row>
    <row r="398" spans="1:4" x14ac:dyDescent="0.25">
      <c r="A398" s="17">
        <v>1002</v>
      </c>
      <c r="B398" s="17">
        <v>0.61140000000000005</v>
      </c>
      <c r="C398" s="17">
        <f>(B398/'Computed data'!$B$18)*100</f>
        <v>2.4456000000000002</v>
      </c>
      <c r="D398" s="17">
        <f>A398/'Computed data'!$E$18</f>
        <v>61.805307114395319</v>
      </c>
    </row>
    <row r="399" spans="1:4" x14ac:dyDescent="0.25">
      <c r="A399" s="17">
        <v>1003</v>
      </c>
      <c r="B399" s="17">
        <v>0.61360000000000003</v>
      </c>
      <c r="C399" s="17">
        <f>(B399/'Computed data'!$B$18)*100</f>
        <v>2.4544000000000001</v>
      </c>
      <c r="D399" s="17">
        <f>A399/'Computed data'!$E$18</f>
        <v>61.866989057623258</v>
      </c>
    </row>
    <row r="400" spans="1:4" x14ac:dyDescent="0.25">
      <c r="A400" s="17">
        <v>1005</v>
      </c>
      <c r="B400" s="17">
        <v>0.61509999999999998</v>
      </c>
      <c r="C400" s="17">
        <f>(B400/'Computed data'!$B$18)*100</f>
        <v>2.4603999999999999</v>
      </c>
      <c r="D400" s="17">
        <f>A400/'Computed data'!$E$18</f>
        <v>61.990352944079142</v>
      </c>
    </row>
    <row r="401" spans="1:4" x14ac:dyDescent="0.25">
      <c r="A401" s="17">
        <v>1008</v>
      </c>
      <c r="B401" s="17">
        <v>0.61660000000000004</v>
      </c>
      <c r="C401" s="17">
        <f>(B401/'Computed data'!$B$18)*100</f>
        <v>2.4664000000000001</v>
      </c>
      <c r="D401" s="17">
        <f>A401/'Computed data'!$E$18</f>
        <v>62.175398773762957</v>
      </c>
    </row>
    <row r="402" spans="1:4" x14ac:dyDescent="0.25">
      <c r="A402" s="17">
        <v>1008</v>
      </c>
      <c r="B402" s="17">
        <v>0.61809999999999998</v>
      </c>
      <c r="C402" s="17">
        <f>(B402/'Computed data'!$B$18)*100</f>
        <v>2.4723999999999999</v>
      </c>
      <c r="D402" s="17">
        <f>A402/'Computed data'!$E$18</f>
        <v>62.175398773762957</v>
      </c>
    </row>
    <row r="403" spans="1:4" x14ac:dyDescent="0.25">
      <c r="A403" s="17">
        <v>1011</v>
      </c>
      <c r="B403" s="17">
        <v>0.61960000000000004</v>
      </c>
      <c r="C403" s="17">
        <f>(B403/'Computed data'!$B$18)*100</f>
        <v>2.4784000000000002</v>
      </c>
      <c r="D403" s="17">
        <f>A403/'Computed data'!$E$18</f>
        <v>62.360444603446773</v>
      </c>
    </row>
    <row r="404" spans="1:4" x14ac:dyDescent="0.25">
      <c r="A404" s="17">
        <v>1012</v>
      </c>
      <c r="B404" s="17">
        <v>0.621</v>
      </c>
      <c r="C404" s="17">
        <f>(B404/'Computed data'!$B$18)*100</f>
        <v>2.484</v>
      </c>
      <c r="D404" s="17">
        <f>A404/'Computed data'!$E$18</f>
        <v>62.422126546674718</v>
      </c>
    </row>
    <row r="405" spans="1:4" x14ac:dyDescent="0.25">
      <c r="A405" s="17">
        <v>1014</v>
      </c>
      <c r="B405" s="17">
        <v>0.62250000000000005</v>
      </c>
      <c r="C405" s="17">
        <f>(B405/'Computed data'!$B$18)*100</f>
        <v>2.4900000000000002</v>
      </c>
      <c r="D405" s="17">
        <f>A405/'Computed data'!$E$18</f>
        <v>62.545490433130595</v>
      </c>
    </row>
    <row r="406" spans="1:4" x14ac:dyDescent="0.25">
      <c r="A406" s="17">
        <v>1017</v>
      </c>
      <c r="B406" s="17">
        <v>0.624</v>
      </c>
      <c r="C406" s="17">
        <f>(B406/'Computed data'!$B$18)*100</f>
        <v>2.496</v>
      </c>
      <c r="D406" s="17">
        <f>A406/'Computed data'!$E$18</f>
        <v>62.730536262814411</v>
      </c>
    </row>
    <row r="407" spans="1:4" x14ac:dyDescent="0.25">
      <c r="A407" s="17">
        <v>1019</v>
      </c>
      <c r="B407" s="17">
        <v>0.62549999999999994</v>
      </c>
      <c r="C407" s="17">
        <f>(B407/'Computed data'!$B$18)*100</f>
        <v>2.5019999999999998</v>
      </c>
      <c r="D407" s="17">
        <f>A407/'Computed data'!$E$18</f>
        <v>62.853900149270295</v>
      </c>
    </row>
    <row r="408" spans="1:4" x14ac:dyDescent="0.25">
      <c r="A408" s="17">
        <v>1020</v>
      </c>
      <c r="B408" s="17">
        <v>0.628</v>
      </c>
      <c r="C408" s="17">
        <f>(B408/'Computed data'!$B$18)*100</f>
        <v>2.512</v>
      </c>
      <c r="D408" s="17">
        <f>A408/'Computed data'!$E$18</f>
        <v>62.915582092498234</v>
      </c>
    </row>
    <row r="409" spans="1:4" x14ac:dyDescent="0.25">
      <c r="A409" s="17">
        <v>1022</v>
      </c>
      <c r="B409" s="17">
        <v>0.62919999999999998</v>
      </c>
      <c r="C409" s="17">
        <f>(B409/'Computed data'!$B$18)*100</f>
        <v>2.5167999999999999</v>
      </c>
      <c r="D409" s="17">
        <f>A409/'Computed data'!$E$18</f>
        <v>63.038945978954111</v>
      </c>
    </row>
    <row r="410" spans="1:4" x14ac:dyDescent="0.25">
      <c r="A410" s="17">
        <v>1024</v>
      </c>
      <c r="B410" s="17">
        <v>0.63049999999999995</v>
      </c>
      <c r="C410" s="17">
        <f>(B410/'Computed data'!$B$18)*100</f>
        <v>2.5219999999999998</v>
      </c>
      <c r="D410" s="17">
        <f>A410/'Computed data'!$E$18</f>
        <v>63.162309865409988</v>
      </c>
    </row>
    <row r="411" spans="1:4" x14ac:dyDescent="0.25">
      <c r="A411" s="17">
        <v>1025</v>
      </c>
      <c r="B411" s="17">
        <v>0.63200000000000001</v>
      </c>
      <c r="C411" s="17">
        <f>(B411/'Computed data'!$B$18)*100</f>
        <v>2.528</v>
      </c>
      <c r="D411" s="17">
        <f>A411/'Computed data'!$E$18</f>
        <v>63.223991808637926</v>
      </c>
    </row>
    <row r="412" spans="1:4" x14ac:dyDescent="0.25">
      <c r="A412" s="17">
        <v>1028</v>
      </c>
      <c r="B412" s="17">
        <v>0.63349999999999995</v>
      </c>
      <c r="C412" s="17">
        <f>(B412/'Computed data'!$B$18)*100</f>
        <v>2.5339999999999998</v>
      </c>
      <c r="D412" s="17">
        <f>A412/'Computed data'!$E$18</f>
        <v>63.409037638321749</v>
      </c>
    </row>
    <row r="413" spans="1:4" x14ac:dyDescent="0.25">
      <c r="A413" s="17">
        <v>1030</v>
      </c>
      <c r="B413" s="17">
        <v>0.63500000000000001</v>
      </c>
      <c r="C413" s="17">
        <f>(B413/'Computed data'!$B$18)*100</f>
        <v>2.54</v>
      </c>
      <c r="D413" s="17">
        <f>A413/'Computed data'!$E$18</f>
        <v>63.532401524777626</v>
      </c>
    </row>
    <row r="414" spans="1:4" x14ac:dyDescent="0.25">
      <c r="A414" s="17">
        <v>1033</v>
      </c>
      <c r="B414" s="17">
        <v>0.63649999999999995</v>
      </c>
      <c r="C414" s="17">
        <f>(B414/'Computed data'!$B$18)*100</f>
        <v>2.5459999999999998</v>
      </c>
      <c r="D414" s="17">
        <f>A414/'Computed data'!$E$18</f>
        <v>63.717447354461441</v>
      </c>
    </row>
    <row r="415" spans="1:4" x14ac:dyDescent="0.25">
      <c r="A415" s="17">
        <v>1035</v>
      </c>
      <c r="B415" s="17">
        <v>0.63800000000000001</v>
      </c>
      <c r="C415" s="17">
        <f>(B415/'Computed data'!$B$18)*100</f>
        <v>2.552</v>
      </c>
      <c r="D415" s="17">
        <f>A415/'Computed data'!$E$18</f>
        <v>63.840811240917326</v>
      </c>
    </row>
    <row r="416" spans="1:4" x14ac:dyDescent="0.25">
      <c r="A416" s="17">
        <v>1038</v>
      </c>
      <c r="B416" s="17">
        <v>0.64</v>
      </c>
      <c r="C416" s="17">
        <f>(B416/'Computed data'!$B$18)*100</f>
        <v>2.56</v>
      </c>
      <c r="D416" s="17">
        <f>A416/'Computed data'!$E$18</f>
        <v>64.025857070601134</v>
      </c>
    </row>
    <row r="417" spans="1:4" x14ac:dyDescent="0.25">
      <c r="A417" s="17">
        <v>1040</v>
      </c>
      <c r="B417" s="17">
        <v>0.64200000000000002</v>
      </c>
      <c r="C417" s="17">
        <f>(B417/'Computed data'!$B$18)*100</f>
        <v>2.5680000000000001</v>
      </c>
      <c r="D417" s="17">
        <f>A417/'Computed data'!$E$18</f>
        <v>64.149220957057025</v>
      </c>
    </row>
    <row r="418" spans="1:4" x14ac:dyDescent="0.25">
      <c r="A418" s="17">
        <v>1042</v>
      </c>
      <c r="B418" s="17">
        <v>0.64349999999999996</v>
      </c>
      <c r="C418" s="17">
        <f>(B418/'Computed data'!$B$18)*100</f>
        <v>2.5739999999999998</v>
      </c>
      <c r="D418" s="17">
        <f>A418/'Computed data'!$E$18</f>
        <v>64.272584843512902</v>
      </c>
    </row>
    <row r="419" spans="1:4" x14ac:dyDescent="0.25">
      <c r="A419" s="17">
        <v>1045</v>
      </c>
      <c r="B419" s="17">
        <v>0.64500000000000002</v>
      </c>
      <c r="C419" s="17">
        <f>(B419/'Computed data'!$B$18)*100</f>
        <v>2.58</v>
      </c>
      <c r="D419" s="17">
        <f>A419/'Computed data'!$E$18</f>
        <v>64.457630673196718</v>
      </c>
    </row>
    <row r="420" spans="1:4" x14ac:dyDescent="0.25">
      <c r="A420" s="17">
        <v>1047</v>
      </c>
      <c r="B420" s="17">
        <v>0.64610000000000001</v>
      </c>
      <c r="C420" s="17">
        <f>(B420/'Computed data'!$B$18)*100</f>
        <v>2.5844</v>
      </c>
      <c r="D420" s="17">
        <f>A420/'Computed data'!$E$18</f>
        <v>64.580994559652595</v>
      </c>
    </row>
    <row r="421" spans="1:4" x14ac:dyDescent="0.25">
      <c r="A421" s="17">
        <v>1049</v>
      </c>
      <c r="B421" s="17">
        <v>0.64749999999999996</v>
      </c>
      <c r="C421" s="17">
        <f>(B421/'Computed data'!$B$18)*100</f>
        <v>2.59</v>
      </c>
      <c r="D421" s="17">
        <f>A421/'Computed data'!$E$18</f>
        <v>64.704358446108472</v>
      </c>
    </row>
    <row r="422" spans="1:4" x14ac:dyDescent="0.25">
      <c r="A422" s="17">
        <v>1052</v>
      </c>
      <c r="B422" s="17">
        <v>0.64900000000000002</v>
      </c>
      <c r="C422" s="17">
        <f>(B422/'Computed data'!$B$18)*100</f>
        <v>2.5960000000000001</v>
      </c>
      <c r="D422" s="17">
        <f>A422/'Computed data'!$E$18</f>
        <v>64.889404275792288</v>
      </c>
    </row>
    <row r="423" spans="1:4" x14ac:dyDescent="0.25">
      <c r="A423" s="17">
        <v>1054</v>
      </c>
      <c r="B423" s="17">
        <v>0.65049999999999997</v>
      </c>
      <c r="C423" s="17">
        <f>(B423/'Computed data'!$B$18)*100</f>
        <v>2.6019999999999999</v>
      </c>
      <c r="D423" s="17">
        <f>A423/'Computed data'!$E$18</f>
        <v>65.012768162248179</v>
      </c>
    </row>
    <row r="424" spans="1:4" x14ac:dyDescent="0.25">
      <c r="A424" s="17">
        <v>1057</v>
      </c>
      <c r="B424" s="17">
        <v>0.65200000000000002</v>
      </c>
      <c r="C424" s="17">
        <f>(B424/'Computed data'!$B$18)*100</f>
        <v>2.6080000000000001</v>
      </c>
      <c r="D424" s="17">
        <f>A424/'Computed data'!$E$18</f>
        <v>65.197813991931994</v>
      </c>
    </row>
    <row r="425" spans="1:4" x14ac:dyDescent="0.25">
      <c r="A425" s="17">
        <v>1059</v>
      </c>
      <c r="B425" s="17">
        <v>0.65400000000000003</v>
      </c>
      <c r="C425" s="17">
        <f>(B425/'Computed data'!$B$18)*100</f>
        <v>2.6160000000000001</v>
      </c>
      <c r="D425" s="17">
        <f>A425/'Computed data'!$E$18</f>
        <v>65.321177878387871</v>
      </c>
    </row>
    <row r="426" spans="1:4" x14ac:dyDescent="0.25">
      <c r="A426" s="17">
        <v>1060</v>
      </c>
      <c r="B426" s="17">
        <v>0.65590000000000004</v>
      </c>
      <c r="C426" s="17">
        <f>(B426/'Computed data'!$B$18)*100</f>
        <v>2.6236000000000002</v>
      </c>
      <c r="D426" s="17">
        <f>A426/'Computed data'!$E$18</f>
        <v>65.38285982161581</v>
      </c>
    </row>
    <row r="427" spans="1:4" x14ac:dyDescent="0.25">
      <c r="A427" s="17">
        <v>1062</v>
      </c>
      <c r="B427" s="17">
        <v>0.65749999999999997</v>
      </c>
      <c r="C427" s="17">
        <f>(B427/'Computed data'!$B$18)*100</f>
        <v>2.63</v>
      </c>
      <c r="D427" s="17">
        <f>A427/'Computed data'!$E$18</f>
        <v>65.506223708071687</v>
      </c>
    </row>
    <row r="428" spans="1:4" x14ac:dyDescent="0.25">
      <c r="A428" s="17">
        <v>1065</v>
      </c>
      <c r="B428" s="17">
        <v>0.65900000000000003</v>
      </c>
      <c r="C428" s="17">
        <f>(B428/'Computed data'!$B$18)*100</f>
        <v>2.6360000000000001</v>
      </c>
      <c r="D428" s="17">
        <f>A428/'Computed data'!$E$18</f>
        <v>65.691269537755502</v>
      </c>
    </row>
    <row r="429" spans="1:4" x14ac:dyDescent="0.25">
      <c r="A429" s="17">
        <v>1067</v>
      </c>
      <c r="B429" s="17">
        <v>0.66039999999999999</v>
      </c>
      <c r="C429" s="17">
        <f>(B429/'Computed data'!$B$18)*100</f>
        <v>2.6415999999999999</v>
      </c>
      <c r="D429" s="17">
        <f>A429/'Computed data'!$E$18</f>
        <v>65.81463342421138</v>
      </c>
    </row>
    <row r="430" spans="1:4" x14ac:dyDescent="0.25">
      <c r="A430" s="17">
        <v>1070</v>
      </c>
      <c r="B430" s="17">
        <v>0.66190000000000004</v>
      </c>
      <c r="C430" s="17">
        <f>(B430/'Computed data'!$B$18)*100</f>
        <v>2.6476000000000002</v>
      </c>
      <c r="D430" s="17">
        <f>A430/'Computed data'!$E$18</f>
        <v>65.999679253895209</v>
      </c>
    </row>
    <row r="431" spans="1:4" x14ac:dyDescent="0.25">
      <c r="A431" s="17">
        <v>1073</v>
      </c>
      <c r="B431" s="17">
        <v>0.66310000000000002</v>
      </c>
      <c r="C431" s="17">
        <f>(B431/'Computed data'!$B$18)*100</f>
        <v>2.6524000000000001</v>
      </c>
      <c r="D431" s="17">
        <f>A431/'Computed data'!$E$18</f>
        <v>66.184725083579025</v>
      </c>
    </row>
    <row r="432" spans="1:4" x14ac:dyDescent="0.25">
      <c r="A432" s="17">
        <v>1074</v>
      </c>
      <c r="B432" s="17">
        <v>0.66490000000000005</v>
      </c>
      <c r="C432" s="17">
        <f>(B432/'Computed data'!$B$18)*100</f>
        <v>2.6596000000000002</v>
      </c>
      <c r="D432" s="17">
        <f>A432/'Computed data'!$E$18</f>
        <v>66.246407026806963</v>
      </c>
    </row>
    <row r="433" spans="1:4" x14ac:dyDescent="0.25">
      <c r="A433" s="17">
        <v>1077</v>
      </c>
      <c r="B433" s="17">
        <v>0.66690000000000005</v>
      </c>
      <c r="C433" s="17">
        <f>(B433/'Computed data'!$B$18)*100</f>
        <v>2.6676000000000002</v>
      </c>
      <c r="D433" s="17">
        <f>A433/'Computed data'!$E$18</f>
        <v>66.431452856490779</v>
      </c>
    </row>
    <row r="434" spans="1:4" x14ac:dyDescent="0.25">
      <c r="A434" s="17">
        <v>1079</v>
      </c>
      <c r="B434" s="17">
        <v>0.66839999999999999</v>
      </c>
      <c r="C434" s="17">
        <f>(B434/'Computed data'!$B$18)*100</f>
        <v>2.6736</v>
      </c>
      <c r="D434" s="17">
        <f>A434/'Computed data'!$E$18</f>
        <v>66.554816742946656</v>
      </c>
    </row>
    <row r="435" spans="1:4" x14ac:dyDescent="0.25">
      <c r="A435" s="17">
        <v>1082</v>
      </c>
      <c r="B435" s="17">
        <v>0.67</v>
      </c>
      <c r="C435" s="17">
        <f>(B435/'Computed data'!$B$18)*100</f>
        <v>2.68</v>
      </c>
      <c r="D435" s="17">
        <f>A435/'Computed data'!$E$18</f>
        <v>66.739862572630472</v>
      </c>
    </row>
    <row r="436" spans="1:4" x14ac:dyDescent="0.25">
      <c r="A436" s="17">
        <v>1084</v>
      </c>
      <c r="B436" s="17">
        <v>0.67120000000000002</v>
      </c>
      <c r="C436" s="17">
        <f>(B436/'Computed data'!$B$18)*100</f>
        <v>2.6848000000000001</v>
      </c>
      <c r="D436" s="17">
        <f>A436/'Computed data'!$E$18</f>
        <v>66.863226459086349</v>
      </c>
    </row>
    <row r="437" spans="1:4" x14ac:dyDescent="0.25">
      <c r="A437" s="17">
        <v>1087</v>
      </c>
      <c r="B437" s="17">
        <v>0.67310000000000003</v>
      </c>
      <c r="C437" s="17">
        <f>(B437/'Computed data'!$B$18)*100</f>
        <v>2.6924000000000001</v>
      </c>
      <c r="D437" s="17">
        <f>A437/'Computed data'!$E$18</f>
        <v>67.048272288770178</v>
      </c>
    </row>
    <row r="438" spans="1:4" x14ac:dyDescent="0.25">
      <c r="A438" s="17">
        <v>1089</v>
      </c>
      <c r="B438" s="17">
        <v>0.6744</v>
      </c>
      <c r="C438" s="17">
        <f>(B438/'Computed data'!$B$18)*100</f>
        <v>2.6976</v>
      </c>
      <c r="D438" s="17">
        <f>A438/'Computed data'!$E$18</f>
        <v>67.171636175226055</v>
      </c>
    </row>
    <row r="439" spans="1:4" x14ac:dyDescent="0.25">
      <c r="A439" s="17">
        <v>1090</v>
      </c>
      <c r="B439" s="17">
        <v>0.67589999999999995</v>
      </c>
      <c r="C439" s="17">
        <f>(B439/'Computed data'!$B$18)*100</f>
        <v>2.7035999999999998</v>
      </c>
      <c r="D439" s="17">
        <f>A439/'Computed data'!$E$18</f>
        <v>67.233318118453994</v>
      </c>
    </row>
    <row r="440" spans="1:4" x14ac:dyDescent="0.25">
      <c r="A440" s="17">
        <v>1092</v>
      </c>
      <c r="B440" s="17">
        <v>0.6774</v>
      </c>
      <c r="C440" s="17">
        <f>(B440/'Computed data'!$B$18)*100</f>
        <v>2.7096</v>
      </c>
      <c r="D440" s="17">
        <f>A440/'Computed data'!$E$18</f>
        <v>67.356682004909871</v>
      </c>
    </row>
    <row r="441" spans="1:4" x14ac:dyDescent="0.25">
      <c r="A441" s="17">
        <v>1093</v>
      </c>
      <c r="B441" s="17">
        <v>0.67889999999999995</v>
      </c>
      <c r="C441" s="17">
        <f>(B441/'Computed data'!$B$18)*100</f>
        <v>2.7155999999999998</v>
      </c>
      <c r="D441" s="17">
        <f>A441/'Computed data'!$E$18</f>
        <v>67.418363948137809</v>
      </c>
    </row>
    <row r="442" spans="1:4" x14ac:dyDescent="0.25">
      <c r="A442" s="17">
        <v>1097</v>
      </c>
      <c r="B442" s="17">
        <v>0.68</v>
      </c>
      <c r="C442" s="17">
        <f>(B442/'Computed data'!$B$18)*100</f>
        <v>2.72</v>
      </c>
      <c r="D442" s="17">
        <f>A442/'Computed data'!$E$18</f>
        <v>67.665091721049563</v>
      </c>
    </row>
    <row r="443" spans="1:4" x14ac:dyDescent="0.25">
      <c r="A443" s="17">
        <v>1099</v>
      </c>
      <c r="B443" s="17">
        <v>0.68200000000000005</v>
      </c>
      <c r="C443" s="17">
        <f>(B443/'Computed data'!$B$18)*100</f>
        <v>2.7280000000000002</v>
      </c>
      <c r="D443" s="17">
        <f>A443/'Computed data'!$E$18</f>
        <v>67.788455607505441</v>
      </c>
    </row>
    <row r="444" spans="1:4" x14ac:dyDescent="0.25">
      <c r="A444" s="17">
        <v>1101</v>
      </c>
      <c r="B444" s="17">
        <v>0.68369999999999997</v>
      </c>
      <c r="C444" s="17">
        <f>(B444/'Computed data'!$B$18)*100</f>
        <v>2.7347999999999999</v>
      </c>
      <c r="D444" s="17">
        <f>A444/'Computed data'!$E$18</f>
        <v>67.911819493961332</v>
      </c>
    </row>
    <row r="445" spans="1:4" x14ac:dyDescent="0.25">
      <c r="A445" s="17">
        <v>1104</v>
      </c>
      <c r="B445" s="17">
        <v>0.68540000000000001</v>
      </c>
      <c r="C445" s="17">
        <f>(B445/'Computed data'!$B$18)*100</f>
        <v>2.7416</v>
      </c>
      <c r="D445" s="17">
        <f>A445/'Computed data'!$E$18</f>
        <v>68.096865323645147</v>
      </c>
    </row>
    <row r="446" spans="1:4" x14ac:dyDescent="0.25">
      <c r="A446" s="17">
        <v>1106</v>
      </c>
      <c r="B446" s="17">
        <v>0.68689999999999996</v>
      </c>
      <c r="C446" s="17">
        <f>(B446/'Computed data'!$B$18)*100</f>
        <v>2.7475999999999998</v>
      </c>
      <c r="D446" s="17">
        <f>A446/'Computed data'!$E$18</f>
        <v>68.220229210101024</v>
      </c>
    </row>
    <row r="447" spans="1:4" x14ac:dyDescent="0.25">
      <c r="A447" s="17">
        <v>1109</v>
      </c>
      <c r="B447" s="17">
        <v>0.68840000000000001</v>
      </c>
      <c r="C447" s="17">
        <f>(B447/'Computed data'!$B$18)*100</f>
        <v>2.7536</v>
      </c>
      <c r="D447" s="17">
        <f>A447/'Computed data'!$E$18</f>
        <v>68.40527503978484</v>
      </c>
    </row>
    <row r="448" spans="1:4" x14ac:dyDescent="0.25">
      <c r="A448" s="17">
        <v>1111</v>
      </c>
      <c r="B448" s="17">
        <v>0.68979999999999997</v>
      </c>
      <c r="C448" s="17">
        <f>(B448/'Computed data'!$B$18)*100</f>
        <v>2.7591999999999999</v>
      </c>
      <c r="D448" s="17">
        <f>A448/'Computed data'!$E$18</f>
        <v>68.528638926240717</v>
      </c>
    </row>
    <row r="449" spans="1:4" x14ac:dyDescent="0.25">
      <c r="A449" s="17">
        <v>1112</v>
      </c>
      <c r="B449" s="17">
        <v>0.69130000000000003</v>
      </c>
      <c r="C449" s="17">
        <f>(B449/'Computed data'!$B$18)*100</f>
        <v>2.7652000000000001</v>
      </c>
      <c r="D449" s="17">
        <f>A449/'Computed data'!$E$18</f>
        <v>68.590320869468655</v>
      </c>
    </row>
    <row r="450" spans="1:4" x14ac:dyDescent="0.25">
      <c r="A450" s="17">
        <v>1115</v>
      </c>
      <c r="B450" s="17">
        <v>0.69279999999999997</v>
      </c>
      <c r="C450" s="17">
        <f>(B450/'Computed data'!$B$18)*100</f>
        <v>2.7711999999999999</v>
      </c>
      <c r="D450" s="17">
        <f>A450/'Computed data'!$E$18</f>
        <v>68.775366699152471</v>
      </c>
    </row>
    <row r="451" spans="1:4" x14ac:dyDescent="0.25">
      <c r="A451" s="17">
        <v>1117</v>
      </c>
      <c r="B451" s="17">
        <v>0.69430000000000003</v>
      </c>
      <c r="C451" s="17">
        <f>(B451/'Computed data'!$B$18)*100</f>
        <v>2.7772000000000001</v>
      </c>
      <c r="D451" s="17">
        <f>A451/'Computed data'!$E$18</f>
        <v>68.898730585608362</v>
      </c>
    </row>
    <row r="452" spans="1:4" x14ac:dyDescent="0.25">
      <c r="A452" s="17">
        <v>1118</v>
      </c>
      <c r="B452" s="17">
        <v>0.69579999999999997</v>
      </c>
      <c r="C452" s="17">
        <f>(B452/'Computed data'!$B$18)*100</f>
        <v>2.7831999999999999</v>
      </c>
      <c r="D452" s="17">
        <f>A452/'Computed data'!$E$18</f>
        <v>68.960412528836301</v>
      </c>
    </row>
    <row r="453" spans="1:4" x14ac:dyDescent="0.25">
      <c r="A453" s="17">
        <v>1122</v>
      </c>
      <c r="B453" s="17">
        <v>0.69799999999999995</v>
      </c>
      <c r="C453" s="17">
        <f>(B453/'Computed data'!$B$18)*100</f>
        <v>2.7919999999999998</v>
      </c>
      <c r="D453" s="17">
        <f>A453/'Computed data'!$E$18</f>
        <v>69.207140301748055</v>
      </c>
    </row>
    <row r="454" spans="1:4" x14ac:dyDescent="0.25">
      <c r="A454" s="17">
        <v>1124</v>
      </c>
      <c r="B454" s="17">
        <v>0.69930000000000003</v>
      </c>
      <c r="C454" s="17">
        <f>(B454/'Computed data'!$B$18)*100</f>
        <v>2.7972000000000001</v>
      </c>
      <c r="D454" s="17">
        <f>A454/'Computed data'!$E$18</f>
        <v>69.330504188203932</v>
      </c>
    </row>
    <row r="455" spans="1:4" x14ac:dyDescent="0.25">
      <c r="A455" s="17">
        <v>1126</v>
      </c>
      <c r="B455" s="17">
        <v>0.70079999999999998</v>
      </c>
      <c r="C455" s="17">
        <f>(B455/'Computed data'!$B$18)*100</f>
        <v>2.8031999999999999</v>
      </c>
      <c r="D455" s="17">
        <f>A455/'Computed data'!$E$18</f>
        <v>69.453868074659809</v>
      </c>
    </row>
    <row r="456" spans="1:4" x14ac:dyDescent="0.25">
      <c r="A456" s="17">
        <v>1127</v>
      </c>
      <c r="B456" s="17">
        <v>0.70230000000000004</v>
      </c>
      <c r="C456" s="17">
        <f>(B456/'Computed data'!$B$18)*100</f>
        <v>2.8092000000000001</v>
      </c>
      <c r="D456" s="17">
        <f>A456/'Computed data'!$E$18</f>
        <v>69.515550017887747</v>
      </c>
    </row>
    <row r="457" spans="1:4" x14ac:dyDescent="0.25">
      <c r="A457" s="17">
        <v>1130</v>
      </c>
      <c r="B457" s="17">
        <v>0.70379999999999998</v>
      </c>
      <c r="C457" s="17">
        <f>(B457/'Computed data'!$B$18)*100</f>
        <v>2.8151999999999999</v>
      </c>
      <c r="D457" s="17">
        <f>A457/'Computed data'!$E$18</f>
        <v>69.700595847571563</v>
      </c>
    </row>
    <row r="458" spans="1:4" x14ac:dyDescent="0.25">
      <c r="A458" s="17">
        <v>1131</v>
      </c>
      <c r="B458" s="17">
        <v>0.70530000000000004</v>
      </c>
      <c r="C458" s="17">
        <f>(B458/'Computed data'!$B$18)*100</f>
        <v>2.8212000000000002</v>
      </c>
      <c r="D458" s="17">
        <f>A458/'Computed data'!$E$18</f>
        <v>69.762277790799516</v>
      </c>
    </row>
    <row r="459" spans="1:4" x14ac:dyDescent="0.25">
      <c r="A459" s="17">
        <v>1133</v>
      </c>
      <c r="B459" s="17">
        <v>0.70679999999999998</v>
      </c>
      <c r="C459" s="17">
        <f>(B459/'Computed data'!$B$18)*100</f>
        <v>2.8271999999999999</v>
      </c>
      <c r="D459" s="17">
        <f>A459/'Computed data'!$E$18</f>
        <v>69.885641677255393</v>
      </c>
    </row>
    <row r="460" spans="1:4" x14ac:dyDescent="0.25">
      <c r="A460" s="17">
        <v>1134</v>
      </c>
      <c r="B460" s="17">
        <v>0.70830000000000004</v>
      </c>
      <c r="C460" s="17">
        <f>(B460/'Computed data'!$B$18)*100</f>
        <v>2.8332000000000002</v>
      </c>
      <c r="D460" s="17">
        <f>A460/'Computed data'!$E$18</f>
        <v>69.947323620483331</v>
      </c>
    </row>
    <row r="461" spans="1:4" x14ac:dyDescent="0.25">
      <c r="A461" s="17">
        <v>1135</v>
      </c>
      <c r="B461" s="17">
        <v>0.70979999999999999</v>
      </c>
      <c r="C461" s="17">
        <f>(B461/'Computed data'!$B$18)*100</f>
        <v>2.8391999999999999</v>
      </c>
      <c r="D461" s="17">
        <f>A461/'Computed data'!$E$18</f>
        <v>70.00900556371127</v>
      </c>
    </row>
    <row r="462" spans="1:4" x14ac:dyDescent="0.25">
      <c r="A462" s="17">
        <v>1137</v>
      </c>
      <c r="B462" s="17">
        <v>0.71130000000000004</v>
      </c>
      <c r="C462" s="17">
        <f>(B462/'Computed data'!$B$18)*100</f>
        <v>2.8452000000000002</v>
      </c>
      <c r="D462" s="17">
        <f>A462/'Computed data'!$E$18</f>
        <v>70.132369450167147</v>
      </c>
    </row>
    <row r="463" spans="1:4" x14ac:dyDescent="0.25">
      <c r="A463" s="17">
        <v>1138</v>
      </c>
      <c r="B463" s="17">
        <v>0.71279999999999999</v>
      </c>
      <c r="C463" s="17">
        <f>(B463/'Computed data'!$B$18)*100</f>
        <v>2.8512</v>
      </c>
      <c r="D463" s="17">
        <f>A463/'Computed data'!$E$18</f>
        <v>70.194051393395085</v>
      </c>
    </row>
    <row r="464" spans="1:4" x14ac:dyDescent="0.25">
      <c r="A464" s="17">
        <v>1140</v>
      </c>
      <c r="B464" s="17">
        <v>0.71489999999999998</v>
      </c>
      <c r="C464" s="17">
        <f>(B464/'Computed data'!$B$18)*100</f>
        <v>2.8595999999999999</v>
      </c>
      <c r="D464" s="17">
        <f>A464/'Computed data'!$E$18</f>
        <v>70.317415279850962</v>
      </c>
    </row>
    <row r="465" spans="1:4" x14ac:dyDescent="0.25">
      <c r="A465" s="17">
        <v>1142</v>
      </c>
      <c r="B465" s="17">
        <v>0.71630000000000005</v>
      </c>
      <c r="C465" s="17">
        <f>(B465/'Computed data'!$B$18)*100</f>
        <v>2.8652000000000002</v>
      </c>
      <c r="D465" s="17">
        <f>A465/'Computed data'!$E$18</f>
        <v>70.440779166306839</v>
      </c>
    </row>
    <row r="466" spans="1:4" x14ac:dyDescent="0.25">
      <c r="A466" s="17">
        <v>1143</v>
      </c>
      <c r="B466" s="17">
        <v>0.71779999999999999</v>
      </c>
      <c r="C466" s="17">
        <f>(B466/'Computed data'!$B$18)*100</f>
        <v>2.8712</v>
      </c>
      <c r="D466" s="17">
        <f>A466/'Computed data'!$E$18</f>
        <v>70.502461109534778</v>
      </c>
    </row>
    <row r="467" spans="1:4" x14ac:dyDescent="0.25">
      <c r="A467" s="17">
        <v>1145</v>
      </c>
      <c r="B467" s="17">
        <v>0.71930000000000005</v>
      </c>
      <c r="C467" s="17">
        <f>(B467/'Computed data'!$B$18)*100</f>
        <v>2.8772000000000002</v>
      </c>
      <c r="D467" s="17">
        <f>A467/'Computed data'!$E$18</f>
        <v>70.625824995990655</v>
      </c>
    </row>
    <row r="468" spans="1:4" x14ac:dyDescent="0.25">
      <c r="A468" s="17">
        <v>1146</v>
      </c>
      <c r="B468" s="17">
        <v>0.7208</v>
      </c>
      <c r="C468" s="17">
        <f>(B468/'Computed data'!$B$18)*100</f>
        <v>2.8832</v>
      </c>
      <c r="D468" s="17">
        <f>A468/'Computed data'!$E$18</f>
        <v>70.687506939218608</v>
      </c>
    </row>
    <row r="469" spans="1:4" x14ac:dyDescent="0.25">
      <c r="A469" s="17">
        <v>1147</v>
      </c>
      <c r="B469" s="17">
        <v>0.72230000000000005</v>
      </c>
      <c r="C469" s="17">
        <f>(B469/'Computed data'!$B$18)*100</f>
        <v>2.8892000000000002</v>
      </c>
      <c r="D469" s="17">
        <f>A469/'Computed data'!$E$18</f>
        <v>70.749188882446546</v>
      </c>
    </row>
    <row r="470" spans="1:4" x14ac:dyDescent="0.25">
      <c r="A470" s="17">
        <v>1148</v>
      </c>
      <c r="B470" s="17">
        <v>0.7238</v>
      </c>
      <c r="C470" s="17">
        <f>(B470/'Computed data'!$B$18)*100</f>
        <v>2.8952</v>
      </c>
      <c r="D470" s="17">
        <f>A470/'Computed data'!$E$18</f>
        <v>70.810870825674485</v>
      </c>
    </row>
    <row r="471" spans="1:4" x14ac:dyDescent="0.25">
      <c r="A471" s="17">
        <v>1150</v>
      </c>
      <c r="B471" s="17">
        <v>0.72529999999999994</v>
      </c>
      <c r="C471" s="17">
        <f>(B471/'Computed data'!$B$18)*100</f>
        <v>2.9011999999999998</v>
      </c>
      <c r="D471" s="17">
        <f>A471/'Computed data'!$E$18</f>
        <v>70.934234712130362</v>
      </c>
    </row>
    <row r="472" spans="1:4" x14ac:dyDescent="0.25">
      <c r="A472" s="17">
        <v>1151</v>
      </c>
      <c r="B472" s="17">
        <v>0.72670000000000001</v>
      </c>
      <c r="C472" s="17">
        <f>(B472/'Computed data'!$B$18)*100</f>
        <v>2.9068000000000001</v>
      </c>
      <c r="D472" s="17">
        <f>A472/'Computed data'!$E$18</f>
        <v>70.9959166553583</v>
      </c>
    </row>
    <row r="473" spans="1:4" x14ac:dyDescent="0.25">
      <c r="A473" s="17">
        <v>1153</v>
      </c>
      <c r="B473" s="17">
        <v>0.72919999999999996</v>
      </c>
      <c r="C473" s="17">
        <f>(B473/'Computed data'!$B$18)*100</f>
        <v>2.9167999999999998</v>
      </c>
      <c r="D473" s="17">
        <f>A473/'Computed data'!$E$18</f>
        <v>71.119280541814177</v>
      </c>
    </row>
    <row r="474" spans="1:4" x14ac:dyDescent="0.25">
      <c r="A474" s="17">
        <v>1155</v>
      </c>
      <c r="B474" s="17">
        <v>0.73070000000000002</v>
      </c>
      <c r="C474" s="17">
        <f>(B474/'Computed data'!$B$18)*100</f>
        <v>2.9228000000000001</v>
      </c>
      <c r="D474" s="17">
        <f>A474/'Computed data'!$E$18</f>
        <v>71.242644428270054</v>
      </c>
    </row>
    <row r="475" spans="1:4" x14ac:dyDescent="0.25">
      <c r="A475" s="17">
        <v>1157</v>
      </c>
      <c r="B475" s="17">
        <v>0.7319</v>
      </c>
      <c r="C475" s="17">
        <f>(B475/'Computed data'!$B$18)*100</f>
        <v>2.9276</v>
      </c>
      <c r="D475" s="17">
        <f>A475/'Computed data'!$E$18</f>
        <v>71.366008314725931</v>
      </c>
    </row>
    <row r="476" spans="1:4" x14ac:dyDescent="0.25">
      <c r="A476" s="17">
        <v>1158</v>
      </c>
      <c r="B476" s="17">
        <v>0.73319999999999996</v>
      </c>
      <c r="C476" s="17">
        <f>(B476/'Computed data'!$B$18)*100</f>
        <v>2.9327999999999999</v>
      </c>
      <c r="D476" s="17">
        <f>A476/'Computed data'!$E$18</f>
        <v>71.42769025795387</v>
      </c>
    </row>
    <row r="477" spans="1:4" x14ac:dyDescent="0.25">
      <c r="A477" s="17">
        <v>1160</v>
      </c>
      <c r="B477" s="17">
        <v>0.73470000000000002</v>
      </c>
      <c r="C477" s="17">
        <f>(B477/'Computed data'!$B$18)*100</f>
        <v>2.9388000000000001</v>
      </c>
      <c r="D477" s="17">
        <f>A477/'Computed data'!$E$18</f>
        <v>71.551054144409747</v>
      </c>
    </row>
    <row r="478" spans="1:4" x14ac:dyDescent="0.25">
      <c r="A478" s="17">
        <v>1162</v>
      </c>
      <c r="B478" s="17">
        <v>0.73619999999999997</v>
      </c>
      <c r="C478" s="17">
        <f>(B478/'Computed data'!$B$18)*100</f>
        <v>2.9447999999999999</v>
      </c>
      <c r="D478" s="17">
        <f>A478/'Computed data'!$E$18</f>
        <v>71.674418030865638</v>
      </c>
    </row>
    <row r="479" spans="1:4" x14ac:dyDescent="0.25">
      <c r="A479" s="17">
        <v>1163</v>
      </c>
      <c r="B479" s="17">
        <v>0.73770000000000002</v>
      </c>
      <c r="C479" s="17">
        <f>(B479/'Computed data'!$B$18)*100</f>
        <v>2.9508000000000001</v>
      </c>
      <c r="D479" s="17">
        <f>A479/'Computed data'!$E$18</f>
        <v>71.736099974093577</v>
      </c>
    </row>
    <row r="480" spans="1:4" x14ac:dyDescent="0.25">
      <c r="A480" s="17">
        <v>1165</v>
      </c>
      <c r="B480" s="17">
        <v>0.73919999999999997</v>
      </c>
      <c r="C480" s="17">
        <f>(B480/'Computed data'!$B$18)*100</f>
        <v>2.9567999999999999</v>
      </c>
      <c r="D480" s="17">
        <f>A480/'Computed data'!$E$18</f>
        <v>71.859463860549454</v>
      </c>
    </row>
    <row r="481" spans="1:4" x14ac:dyDescent="0.25">
      <c r="A481" s="17">
        <v>1166</v>
      </c>
      <c r="B481" s="17">
        <v>0.74070000000000003</v>
      </c>
      <c r="C481" s="17">
        <f>(B481/'Computed data'!$B$18)*100</f>
        <v>2.9628000000000001</v>
      </c>
      <c r="D481" s="17">
        <f>A481/'Computed data'!$E$18</f>
        <v>71.921145803777392</v>
      </c>
    </row>
    <row r="482" spans="1:4" x14ac:dyDescent="0.25">
      <c r="A482" s="17">
        <v>1167</v>
      </c>
      <c r="B482" s="17">
        <v>0.74319999999999997</v>
      </c>
      <c r="C482" s="17">
        <f>(B482/'Computed data'!$B$18)*100</f>
        <v>2.9727999999999999</v>
      </c>
      <c r="D482" s="17">
        <f>A482/'Computed data'!$E$18</f>
        <v>71.982827747005331</v>
      </c>
    </row>
    <row r="483" spans="1:4" x14ac:dyDescent="0.25">
      <c r="A483" s="17">
        <v>1168</v>
      </c>
      <c r="B483" s="17">
        <v>0.74399999999999999</v>
      </c>
      <c r="C483" s="17">
        <f>(B483/'Computed data'!$B$18)*100</f>
        <v>2.976</v>
      </c>
      <c r="D483" s="17">
        <f>A483/'Computed data'!$E$18</f>
        <v>72.044509690233269</v>
      </c>
    </row>
    <row r="484" spans="1:4" x14ac:dyDescent="0.25">
      <c r="A484" s="17">
        <v>1169</v>
      </c>
      <c r="B484" s="17">
        <v>0.74619999999999997</v>
      </c>
      <c r="C484" s="17">
        <f>(B484/'Computed data'!$B$18)*100</f>
        <v>2.9847999999999999</v>
      </c>
      <c r="D484" s="17">
        <f>A484/'Computed data'!$E$18</f>
        <v>72.106191633461208</v>
      </c>
    </row>
    <row r="485" spans="1:4" x14ac:dyDescent="0.25">
      <c r="A485" s="17">
        <v>1171</v>
      </c>
      <c r="B485" s="17">
        <v>0.74770000000000003</v>
      </c>
      <c r="C485" s="17">
        <f>(B485/'Computed data'!$B$18)*100</f>
        <v>2.9908000000000001</v>
      </c>
      <c r="D485" s="17">
        <f>A485/'Computed data'!$E$18</f>
        <v>72.229555519917085</v>
      </c>
    </row>
    <row r="486" spans="1:4" x14ac:dyDescent="0.25">
      <c r="A486" s="17">
        <v>1173</v>
      </c>
      <c r="B486" s="17">
        <v>0.74890000000000001</v>
      </c>
      <c r="C486" s="17">
        <f>(B486/'Computed data'!$B$18)*100</f>
        <v>2.9956</v>
      </c>
      <c r="D486" s="17">
        <f>A486/'Computed data'!$E$18</f>
        <v>72.352919406372962</v>
      </c>
    </row>
    <row r="487" spans="1:4" x14ac:dyDescent="0.25">
      <c r="A487" s="17">
        <v>1174</v>
      </c>
      <c r="B487" s="17">
        <v>0.75019999999999998</v>
      </c>
      <c r="C487" s="17">
        <f>(B487/'Computed data'!$B$18)*100</f>
        <v>3.0007999999999999</v>
      </c>
      <c r="D487" s="17">
        <f>A487/'Computed data'!$E$18</f>
        <v>72.4146013496009</v>
      </c>
    </row>
    <row r="488" spans="1:4" x14ac:dyDescent="0.25">
      <c r="A488" s="17">
        <v>1175</v>
      </c>
      <c r="B488" s="17">
        <v>0.75170000000000003</v>
      </c>
      <c r="C488" s="17">
        <f>(B488/'Computed data'!$B$18)*100</f>
        <v>3.0068000000000001</v>
      </c>
      <c r="D488" s="17">
        <f>A488/'Computed data'!$E$18</f>
        <v>72.476283292828839</v>
      </c>
    </row>
    <row r="489" spans="1:4" x14ac:dyDescent="0.25">
      <c r="A489" s="17">
        <v>1177</v>
      </c>
      <c r="B489" s="17">
        <v>0.75339999999999996</v>
      </c>
      <c r="C489" s="17">
        <f>(B489/'Computed data'!$B$18)*100</f>
        <v>3.0135999999999998</v>
      </c>
      <c r="D489" s="17">
        <f>A489/'Computed data'!$E$18</f>
        <v>72.59964717928473</v>
      </c>
    </row>
    <row r="490" spans="1:4" x14ac:dyDescent="0.25">
      <c r="A490" s="17">
        <v>1178</v>
      </c>
      <c r="B490" s="17">
        <v>0.75570000000000004</v>
      </c>
      <c r="C490" s="17">
        <f>(B490/'Computed data'!$B$18)*100</f>
        <v>3.0228000000000002</v>
      </c>
      <c r="D490" s="17">
        <f>A490/'Computed data'!$E$18</f>
        <v>72.661329122512669</v>
      </c>
    </row>
    <row r="491" spans="1:4" x14ac:dyDescent="0.25">
      <c r="A491" s="17">
        <v>1179</v>
      </c>
      <c r="B491" s="17">
        <v>0.75719999999999998</v>
      </c>
      <c r="C491" s="17">
        <f>(B491/'Computed data'!$B$18)*100</f>
        <v>3.0287999999999999</v>
      </c>
      <c r="D491" s="17">
        <f>A491/'Computed data'!$E$18</f>
        <v>72.723011065740607</v>
      </c>
    </row>
    <row r="492" spans="1:4" x14ac:dyDescent="0.25">
      <c r="A492" s="17">
        <v>1180</v>
      </c>
      <c r="B492" s="17">
        <v>0.75870000000000004</v>
      </c>
      <c r="C492" s="17">
        <f>(B492/'Computed data'!$B$18)*100</f>
        <v>3.0348000000000002</v>
      </c>
      <c r="D492" s="17">
        <f>A492/'Computed data'!$E$18</f>
        <v>72.784693008968546</v>
      </c>
    </row>
    <row r="493" spans="1:4" x14ac:dyDescent="0.25">
      <c r="A493" s="17">
        <v>1182</v>
      </c>
      <c r="B493" s="17">
        <v>0.76019999999999999</v>
      </c>
      <c r="C493" s="17">
        <f>(B493/'Computed data'!$B$18)*100</f>
        <v>3.0407999999999999</v>
      </c>
      <c r="D493" s="17">
        <f>A493/'Computed data'!$E$18</f>
        <v>72.908056895424423</v>
      </c>
    </row>
    <row r="494" spans="1:4" x14ac:dyDescent="0.25">
      <c r="A494" s="17">
        <v>1183</v>
      </c>
      <c r="B494" s="17">
        <v>0.76170000000000004</v>
      </c>
      <c r="C494" s="17">
        <f>(B494/'Computed data'!$B$18)*100</f>
        <v>3.0468000000000002</v>
      </c>
      <c r="D494" s="17">
        <f>A494/'Computed data'!$E$18</f>
        <v>72.969738838652361</v>
      </c>
    </row>
    <row r="495" spans="1:4" x14ac:dyDescent="0.25">
      <c r="A495" s="17">
        <v>1184</v>
      </c>
      <c r="B495" s="17">
        <v>0.76319999999999999</v>
      </c>
      <c r="C495" s="17">
        <f>(B495/'Computed data'!$B$18)*100</f>
        <v>3.0528</v>
      </c>
      <c r="D495" s="17">
        <f>A495/'Computed data'!$E$18</f>
        <v>73.0314207818803</v>
      </c>
    </row>
    <row r="496" spans="1:4" x14ac:dyDescent="0.25">
      <c r="A496" s="17">
        <v>1185</v>
      </c>
      <c r="B496" s="17">
        <v>0.76470000000000005</v>
      </c>
      <c r="C496" s="17">
        <f>(B496/'Computed data'!$B$18)*100</f>
        <v>3.0588000000000002</v>
      </c>
      <c r="D496" s="17">
        <f>A496/'Computed data'!$E$18</f>
        <v>73.093102725108238</v>
      </c>
    </row>
    <row r="497" spans="1:4" x14ac:dyDescent="0.25">
      <c r="A497" s="17">
        <v>1186</v>
      </c>
      <c r="B497" s="17">
        <v>0.76590000000000003</v>
      </c>
      <c r="C497" s="17">
        <f>(B497/'Computed data'!$B$18)*100</f>
        <v>3.0636000000000001</v>
      </c>
      <c r="D497" s="17">
        <f>A497/'Computed data'!$E$18</f>
        <v>73.154784668336177</v>
      </c>
    </row>
    <row r="498" spans="1:4" x14ac:dyDescent="0.25">
      <c r="A498" s="17">
        <v>1187</v>
      </c>
      <c r="B498" s="17">
        <v>0.7681</v>
      </c>
      <c r="C498" s="17">
        <f>(B498/'Computed data'!$B$18)*100</f>
        <v>3.0724</v>
      </c>
      <c r="D498" s="17">
        <f>A498/'Computed data'!$E$18</f>
        <v>73.216466611564115</v>
      </c>
    </row>
    <row r="499" spans="1:4" x14ac:dyDescent="0.25">
      <c r="A499" s="17">
        <v>1189</v>
      </c>
      <c r="B499" s="17">
        <v>0.76919999999999999</v>
      </c>
      <c r="C499" s="17">
        <f>(B499/'Computed data'!$B$18)*100</f>
        <v>3.0768</v>
      </c>
      <c r="D499" s="17">
        <f>A499/'Computed data'!$E$18</f>
        <v>73.339830498019992</v>
      </c>
    </row>
    <row r="500" spans="1:4" x14ac:dyDescent="0.25">
      <c r="A500" s="17">
        <v>1190</v>
      </c>
      <c r="B500" s="17">
        <v>0.77059999999999995</v>
      </c>
      <c r="C500" s="17">
        <f>(B500/'Computed data'!$B$18)*100</f>
        <v>3.0823999999999998</v>
      </c>
      <c r="D500" s="17">
        <f>A500/'Computed data'!$E$18</f>
        <v>73.401512441247931</v>
      </c>
    </row>
    <row r="501" spans="1:4" x14ac:dyDescent="0.25">
      <c r="A501" s="17">
        <v>1192</v>
      </c>
      <c r="B501" s="17">
        <v>0.77210000000000001</v>
      </c>
      <c r="C501" s="17">
        <f>(B501/'Computed data'!$B$18)*100</f>
        <v>3.0884</v>
      </c>
      <c r="D501" s="17">
        <f>A501/'Computed data'!$E$18</f>
        <v>73.524876327703822</v>
      </c>
    </row>
    <row r="502" spans="1:4" x14ac:dyDescent="0.25">
      <c r="A502" s="17">
        <v>1193</v>
      </c>
      <c r="B502" s="17">
        <v>0.77359999999999995</v>
      </c>
      <c r="C502" s="17">
        <f>(B502/'Computed data'!$B$18)*100</f>
        <v>3.0943999999999998</v>
      </c>
      <c r="D502" s="17">
        <f>A502/'Computed data'!$E$18</f>
        <v>73.586558270931761</v>
      </c>
    </row>
    <row r="503" spans="1:4" x14ac:dyDescent="0.25">
      <c r="A503" s="17">
        <v>1195</v>
      </c>
      <c r="B503" s="17">
        <v>0.77510000000000001</v>
      </c>
      <c r="C503" s="17">
        <f>(B503/'Computed data'!$B$18)*100</f>
        <v>3.1004</v>
      </c>
      <c r="D503" s="17">
        <f>A503/'Computed data'!$E$18</f>
        <v>73.709922157387638</v>
      </c>
    </row>
    <row r="504" spans="1:4" x14ac:dyDescent="0.25">
      <c r="A504" s="17">
        <v>1196</v>
      </c>
      <c r="B504" s="17">
        <v>0.77659999999999996</v>
      </c>
      <c r="C504" s="17">
        <f>(B504/'Computed data'!$B$18)*100</f>
        <v>3.1063999999999998</v>
      </c>
      <c r="D504" s="17">
        <f>A504/'Computed data'!$E$18</f>
        <v>73.771604100615576</v>
      </c>
    </row>
    <row r="505" spans="1:4" x14ac:dyDescent="0.25">
      <c r="A505" s="17">
        <v>1197</v>
      </c>
      <c r="B505" s="17">
        <v>0.7782</v>
      </c>
      <c r="C505" s="17">
        <f>(B505/'Computed data'!$B$18)*100</f>
        <v>3.1128</v>
      </c>
      <c r="D505" s="17">
        <f>A505/'Computed data'!$E$18</f>
        <v>73.833286043843515</v>
      </c>
    </row>
    <row r="506" spans="1:4" x14ac:dyDescent="0.25">
      <c r="A506" s="17">
        <v>1198</v>
      </c>
      <c r="B506" s="17">
        <v>0.78059999999999996</v>
      </c>
      <c r="C506" s="17">
        <f>(B506/'Computed data'!$B$18)*100</f>
        <v>3.1223999999999998</v>
      </c>
      <c r="D506" s="17">
        <f>A506/'Computed data'!$E$18</f>
        <v>73.894967987071453</v>
      </c>
    </row>
    <row r="507" spans="1:4" x14ac:dyDescent="0.25">
      <c r="A507" s="17">
        <v>1200</v>
      </c>
      <c r="B507" s="17">
        <v>0.78210000000000002</v>
      </c>
      <c r="C507" s="17">
        <f>(B507/'Computed data'!$B$18)*100</f>
        <v>3.1284000000000001</v>
      </c>
      <c r="D507" s="17">
        <f>A507/'Computed data'!$E$18</f>
        <v>74.01833187352733</v>
      </c>
    </row>
    <row r="508" spans="1:4" x14ac:dyDescent="0.25">
      <c r="A508" s="17">
        <v>1202</v>
      </c>
      <c r="B508" s="17">
        <v>0.78349999999999997</v>
      </c>
      <c r="C508" s="17">
        <f>(B508/'Computed data'!$B$18)*100</f>
        <v>3.1339999999999999</v>
      </c>
      <c r="D508" s="17">
        <f>A508/'Computed data'!$E$18</f>
        <v>74.141695759983207</v>
      </c>
    </row>
    <row r="509" spans="1:4" x14ac:dyDescent="0.25">
      <c r="A509" s="17">
        <v>1203</v>
      </c>
      <c r="B509" s="17">
        <v>0.78469999999999995</v>
      </c>
      <c r="C509" s="17">
        <f>(B509/'Computed data'!$B$18)*100</f>
        <v>3.1387999999999998</v>
      </c>
      <c r="D509" s="17">
        <f>A509/'Computed data'!$E$18</f>
        <v>74.203377703211146</v>
      </c>
    </row>
    <row r="510" spans="1:4" x14ac:dyDescent="0.25">
      <c r="A510" s="17">
        <v>1203</v>
      </c>
      <c r="B510" s="17">
        <v>0.78610000000000002</v>
      </c>
      <c r="C510" s="17">
        <f>(B510/'Computed data'!$B$18)*100</f>
        <v>3.1444000000000001</v>
      </c>
      <c r="D510" s="17">
        <f>A510/'Computed data'!$E$18</f>
        <v>74.203377703211146</v>
      </c>
    </row>
    <row r="511" spans="1:4" x14ac:dyDescent="0.25">
      <c r="A511" s="17">
        <v>1205</v>
      </c>
      <c r="B511" s="17">
        <v>0.78759999999999997</v>
      </c>
      <c r="C511" s="17">
        <f>(B511/'Computed data'!$B$18)*100</f>
        <v>3.1503999999999999</v>
      </c>
      <c r="D511" s="17">
        <f>A511/'Computed data'!$E$18</f>
        <v>74.326741589667023</v>
      </c>
    </row>
    <row r="512" spans="1:4" x14ac:dyDescent="0.25">
      <c r="A512" s="17">
        <v>1207</v>
      </c>
      <c r="B512" s="17">
        <v>0.78910000000000002</v>
      </c>
      <c r="C512" s="17">
        <f>(B512/'Computed data'!$B$18)*100</f>
        <v>3.1564000000000001</v>
      </c>
      <c r="D512" s="17">
        <f>A512/'Computed data'!$E$18</f>
        <v>74.4501054761229</v>
      </c>
    </row>
    <row r="513" spans="1:4" x14ac:dyDescent="0.25">
      <c r="A513" s="17">
        <v>1208</v>
      </c>
      <c r="B513" s="17">
        <v>0.79059999999999997</v>
      </c>
      <c r="C513" s="17">
        <f>(B513/'Computed data'!$B$18)*100</f>
        <v>3.1623999999999999</v>
      </c>
      <c r="D513" s="17">
        <f>A513/'Computed data'!$E$18</f>
        <v>74.511787419350853</v>
      </c>
    </row>
    <row r="514" spans="1:4" x14ac:dyDescent="0.25">
      <c r="A514" s="17">
        <v>1210</v>
      </c>
      <c r="B514" s="17">
        <v>0.79310000000000003</v>
      </c>
      <c r="C514" s="17">
        <f>(B514/'Computed data'!$B$18)*100</f>
        <v>3.1724000000000001</v>
      </c>
      <c r="D514" s="17">
        <f>A514/'Computed data'!$E$18</f>
        <v>74.63515130580673</v>
      </c>
    </row>
    <row r="515" spans="1:4" x14ac:dyDescent="0.25">
      <c r="A515" s="17">
        <v>1213</v>
      </c>
      <c r="B515" s="17">
        <v>0.79459999999999997</v>
      </c>
      <c r="C515" s="17">
        <f>(B515/'Computed data'!$B$18)*100</f>
        <v>3.1783999999999999</v>
      </c>
      <c r="D515" s="17">
        <f>A515/'Computed data'!$E$18</f>
        <v>74.820197135490545</v>
      </c>
    </row>
    <row r="516" spans="1:4" x14ac:dyDescent="0.25">
      <c r="A516" s="17">
        <v>1213</v>
      </c>
      <c r="B516" s="17">
        <v>0.79610000000000003</v>
      </c>
      <c r="C516" s="17">
        <f>(B516/'Computed data'!$B$18)*100</f>
        <v>3.1844000000000006</v>
      </c>
      <c r="D516" s="17">
        <f>A516/'Computed data'!$E$18</f>
        <v>74.820197135490545</v>
      </c>
    </row>
    <row r="517" spans="1:4" x14ac:dyDescent="0.25">
      <c r="A517" s="17">
        <v>1216</v>
      </c>
      <c r="B517" s="17">
        <v>0.79759999999999998</v>
      </c>
      <c r="C517" s="17">
        <f>(B517/'Computed data'!$B$18)*100</f>
        <v>3.1904000000000003</v>
      </c>
      <c r="D517" s="17">
        <f>A517/'Computed data'!$E$18</f>
        <v>75.005242965174361</v>
      </c>
    </row>
    <row r="518" spans="1:4" x14ac:dyDescent="0.25">
      <c r="A518" s="17">
        <v>1218</v>
      </c>
      <c r="B518" s="17">
        <v>0.79910000000000003</v>
      </c>
      <c r="C518" s="17">
        <f>(B518/'Computed data'!$B$18)*100</f>
        <v>3.1964000000000001</v>
      </c>
      <c r="D518" s="17">
        <f>A518/'Computed data'!$E$18</f>
        <v>75.128606851630238</v>
      </c>
    </row>
    <row r="519" spans="1:4" x14ac:dyDescent="0.25">
      <c r="A519" s="17">
        <v>1220</v>
      </c>
      <c r="B519" s="17">
        <v>0.80100000000000005</v>
      </c>
      <c r="C519" s="17">
        <f>(B519/'Computed data'!$B$18)*100</f>
        <v>3.2039999999999997</v>
      </c>
      <c r="D519" s="17">
        <f>A519/'Computed data'!$E$18</f>
        <v>75.251970738086115</v>
      </c>
    </row>
    <row r="520" spans="1:4" x14ac:dyDescent="0.25">
      <c r="A520" s="17">
        <v>1220</v>
      </c>
      <c r="B520" s="17">
        <v>0.80210000000000004</v>
      </c>
      <c r="C520" s="17">
        <f>(B520/'Computed data'!$B$18)*100</f>
        <v>3.2084000000000001</v>
      </c>
      <c r="D520" s="17">
        <f>A520/'Computed data'!$E$18</f>
        <v>75.251970738086115</v>
      </c>
    </row>
    <row r="521" spans="1:4" x14ac:dyDescent="0.25">
      <c r="A521" s="17">
        <v>1223</v>
      </c>
      <c r="B521" s="17">
        <v>0.80359999999999998</v>
      </c>
      <c r="C521" s="17">
        <f>(B521/'Computed data'!$B$18)*100</f>
        <v>3.2143999999999999</v>
      </c>
      <c r="D521" s="17">
        <f>A521/'Computed data'!$E$18</f>
        <v>75.437016567769945</v>
      </c>
    </row>
    <row r="522" spans="1:4" x14ac:dyDescent="0.25">
      <c r="A522" s="17">
        <v>1223</v>
      </c>
      <c r="B522" s="17">
        <v>0.80510000000000004</v>
      </c>
      <c r="C522" s="17">
        <f>(B522/'Computed data'!$B$18)*100</f>
        <v>3.2204000000000002</v>
      </c>
      <c r="D522" s="17">
        <f>A522/'Computed data'!$E$18</f>
        <v>75.437016567769945</v>
      </c>
    </row>
    <row r="523" spans="1:4" x14ac:dyDescent="0.25">
      <c r="A523" s="17">
        <v>1226</v>
      </c>
      <c r="B523" s="17">
        <v>0.80659999999999998</v>
      </c>
      <c r="C523" s="17">
        <f>(B523/'Computed data'!$B$18)*100</f>
        <v>3.2263999999999999</v>
      </c>
      <c r="D523" s="17">
        <f>A523/'Computed data'!$E$18</f>
        <v>75.62206239745376</v>
      </c>
    </row>
    <row r="524" spans="1:4" x14ac:dyDescent="0.25">
      <c r="A524" s="17">
        <v>1227</v>
      </c>
      <c r="B524" s="17">
        <v>0.80800000000000005</v>
      </c>
      <c r="C524" s="17">
        <f>(B524/'Computed data'!$B$18)*100</f>
        <v>3.2320000000000002</v>
      </c>
      <c r="D524" s="17">
        <f>A524/'Computed data'!$E$18</f>
        <v>75.683744340681699</v>
      </c>
    </row>
    <row r="525" spans="1:4" x14ac:dyDescent="0.25">
      <c r="A525" s="17">
        <v>1229</v>
      </c>
      <c r="B525" s="17">
        <v>0.8095</v>
      </c>
      <c r="C525" s="17">
        <f>(B525/'Computed data'!$B$18)*100</f>
        <v>3.238</v>
      </c>
      <c r="D525" s="17">
        <f>A525/'Computed data'!$E$18</f>
        <v>75.807108227137576</v>
      </c>
    </row>
    <row r="526" spans="1:4" x14ac:dyDescent="0.25">
      <c r="A526" s="17">
        <v>1230</v>
      </c>
      <c r="B526" s="17">
        <v>0.81100000000000005</v>
      </c>
      <c r="C526" s="17">
        <f>(B526/'Computed data'!$B$18)*100</f>
        <v>3.2440000000000002</v>
      </c>
      <c r="D526" s="17">
        <f>A526/'Computed data'!$E$18</f>
        <v>75.868790170365514</v>
      </c>
    </row>
    <row r="527" spans="1:4" x14ac:dyDescent="0.25">
      <c r="A527" s="17">
        <v>1233</v>
      </c>
      <c r="B527" s="17">
        <v>0.8125</v>
      </c>
      <c r="C527" s="17">
        <f>(B527/'Computed data'!$B$18)*100</f>
        <v>3.25</v>
      </c>
      <c r="D527" s="17">
        <f>A527/'Computed data'!$E$18</f>
        <v>76.05383600004933</v>
      </c>
    </row>
    <row r="528" spans="1:4" x14ac:dyDescent="0.25">
      <c r="A528" s="17">
        <v>1235</v>
      </c>
      <c r="B528" s="17">
        <v>0.81399999999999995</v>
      </c>
      <c r="C528" s="17">
        <f>(B528/'Computed data'!$B$18)*100</f>
        <v>3.2559999999999998</v>
      </c>
      <c r="D528" s="17">
        <f>A528/'Computed data'!$E$18</f>
        <v>76.177199886505207</v>
      </c>
    </row>
    <row r="529" spans="1:4" x14ac:dyDescent="0.25">
      <c r="A529" s="17">
        <v>1236</v>
      </c>
      <c r="B529" s="17">
        <v>0.8155</v>
      </c>
      <c r="C529" s="17">
        <f>(B529/'Computed data'!$B$18)*100</f>
        <v>3.2620000000000005</v>
      </c>
      <c r="D529" s="17">
        <f>A529/'Computed data'!$E$18</f>
        <v>76.238881829733145</v>
      </c>
    </row>
    <row r="530" spans="1:4" x14ac:dyDescent="0.25">
      <c r="A530" s="17">
        <v>1238</v>
      </c>
      <c r="B530" s="17">
        <v>0.81799999999999995</v>
      </c>
      <c r="C530" s="17">
        <f>(B530/'Computed data'!$B$18)*100</f>
        <v>3.2719999999999998</v>
      </c>
      <c r="D530" s="17">
        <f>A530/'Computed data'!$E$18</f>
        <v>76.362245716189022</v>
      </c>
    </row>
    <row r="531" spans="1:4" x14ac:dyDescent="0.25">
      <c r="A531" s="17">
        <v>1239</v>
      </c>
      <c r="B531" s="17">
        <v>0.81940000000000002</v>
      </c>
      <c r="C531" s="17">
        <f>(B531/'Computed data'!$B$18)*100</f>
        <v>3.2776000000000001</v>
      </c>
      <c r="D531" s="17">
        <f>A531/'Computed data'!$E$18</f>
        <v>76.423927659416975</v>
      </c>
    </row>
    <row r="532" spans="1:4" x14ac:dyDescent="0.25">
      <c r="A532" s="17">
        <v>1241</v>
      </c>
      <c r="B532" s="17">
        <v>0.8206</v>
      </c>
      <c r="C532" s="17">
        <f>(B532/'Computed data'!$B$18)*100</f>
        <v>3.2824</v>
      </c>
      <c r="D532" s="17">
        <f>A532/'Computed data'!$E$18</f>
        <v>76.547291545872852</v>
      </c>
    </row>
    <row r="533" spans="1:4" x14ac:dyDescent="0.25">
      <c r="A533" s="17">
        <v>1243</v>
      </c>
      <c r="B533" s="17">
        <v>0.82199999999999995</v>
      </c>
      <c r="C533" s="17">
        <f>(B533/'Computed data'!$B$18)*100</f>
        <v>3.2879999999999998</v>
      </c>
      <c r="D533" s="17">
        <f>A533/'Computed data'!$E$18</f>
        <v>76.670655432328729</v>
      </c>
    </row>
    <row r="534" spans="1:4" x14ac:dyDescent="0.25">
      <c r="A534" s="17">
        <v>1246</v>
      </c>
      <c r="B534" s="17">
        <v>0.82350000000000001</v>
      </c>
      <c r="C534" s="17">
        <f>(B534/'Computed data'!$B$18)*100</f>
        <v>3.2939999999999996</v>
      </c>
      <c r="D534" s="17">
        <f>A534/'Computed data'!$E$18</f>
        <v>76.855701262012545</v>
      </c>
    </row>
    <row r="535" spans="1:4" x14ac:dyDescent="0.25">
      <c r="A535" s="17">
        <v>1248</v>
      </c>
      <c r="B535" s="17">
        <v>0.82499999999999996</v>
      </c>
      <c r="C535" s="17">
        <f>(B535/'Computed data'!$B$18)*100</f>
        <v>3.3000000000000003</v>
      </c>
      <c r="D535" s="17">
        <f>A535/'Computed data'!$E$18</f>
        <v>76.979065148468422</v>
      </c>
    </row>
    <row r="536" spans="1:4" x14ac:dyDescent="0.25">
      <c r="A536" s="17">
        <v>1249</v>
      </c>
      <c r="B536" s="17">
        <v>0.82650000000000001</v>
      </c>
      <c r="C536" s="17">
        <f>(B536/'Computed data'!$B$18)*100</f>
        <v>3.306</v>
      </c>
      <c r="D536" s="17">
        <f>A536/'Computed data'!$E$18</f>
        <v>77.04074709169636</v>
      </c>
    </row>
    <row r="537" spans="1:4" x14ac:dyDescent="0.25">
      <c r="A537" s="17">
        <v>1252</v>
      </c>
      <c r="B537" s="17">
        <v>0.82799999999999996</v>
      </c>
      <c r="C537" s="17">
        <f>(B537/'Computed data'!$B$18)*100</f>
        <v>3.3119999999999998</v>
      </c>
      <c r="D537" s="17">
        <f>A537/'Computed data'!$E$18</f>
        <v>77.225792921380176</v>
      </c>
    </row>
    <row r="538" spans="1:4" x14ac:dyDescent="0.25">
      <c r="A538" s="17">
        <v>1252</v>
      </c>
      <c r="B538" s="17">
        <v>0.83</v>
      </c>
      <c r="C538" s="17">
        <f>(B538/'Computed data'!$B$18)*100</f>
        <v>3.32</v>
      </c>
      <c r="D538" s="17">
        <f>A538/'Computed data'!$E$18</f>
        <v>77.225792921380176</v>
      </c>
    </row>
    <row r="539" spans="1:4" x14ac:dyDescent="0.25">
      <c r="A539" s="17">
        <v>1255</v>
      </c>
      <c r="B539" s="17">
        <v>0.83199999999999996</v>
      </c>
      <c r="C539" s="17">
        <f>(B539/'Computed data'!$B$18)*100</f>
        <v>3.3279999999999998</v>
      </c>
      <c r="D539" s="17">
        <f>A539/'Computed data'!$E$18</f>
        <v>77.410838751064006</v>
      </c>
    </row>
    <row r="540" spans="1:4" x14ac:dyDescent="0.25">
      <c r="A540" s="17">
        <v>1256</v>
      </c>
      <c r="B540" s="17">
        <v>0.83350000000000002</v>
      </c>
      <c r="C540" s="17">
        <f>(B540/'Computed data'!$B$18)*100</f>
        <v>3.3340000000000001</v>
      </c>
      <c r="D540" s="17">
        <f>A540/'Computed data'!$E$18</f>
        <v>77.472520694291944</v>
      </c>
    </row>
    <row r="541" spans="1:4" x14ac:dyDescent="0.25">
      <c r="A541" s="17">
        <v>1258</v>
      </c>
      <c r="B541" s="17">
        <v>0.83499999999999996</v>
      </c>
      <c r="C541" s="17">
        <f>(B541/'Computed data'!$B$18)*100</f>
        <v>3.34</v>
      </c>
      <c r="D541" s="17">
        <f>A541/'Computed data'!$E$18</f>
        <v>77.595884580747821</v>
      </c>
    </row>
    <row r="542" spans="1:4" x14ac:dyDescent="0.25">
      <c r="A542" s="17">
        <v>1261</v>
      </c>
      <c r="B542" s="17">
        <v>0.83630000000000004</v>
      </c>
      <c r="C542" s="17">
        <f>(B542/'Computed data'!$B$18)*100</f>
        <v>3.3452000000000002</v>
      </c>
      <c r="D542" s="17">
        <f>A542/'Computed data'!$E$18</f>
        <v>77.780930410431637</v>
      </c>
    </row>
    <row r="543" spans="1:4" x14ac:dyDescent="0.25">
      <c r="A543" s="17">
        <v>1263</v>
      </c>
      <c r="B543" s="17">
        <v>0.83750000000000002</v>
      </c>
      <c r="C543" s="17">
        <f>(B543/'Computed data'!$B$18)*100</f>
        <v>3.35</v>
      </c>
      <c r="D543" s="17">
        <f>A543/'Computed data'!$E$18</f>
        <v>77.904294296887514</v>
      </c>
    </row>
    <row r="544" spans="1:4" x14ac:dyDescent="0.25">
      <c r="A544" s="17">
        <v>1265</v>
      </c>
      <c r="B544" s="17">
        <v>0.83899999999999997</v>
      </c>
      <c r="C544" s="17">
        <f>(B544/'Computed data'!$B$18)*100</f>
        <v>3.3559999999999999</v>
      </c>
      <c r="D544" s="17">
        <f>A544/'Computed data'!$E$18</f>
        <v>78.027658183343391</v>
      </c>
    </row>
    <row r="545" spans="1:4" x14ac:dyDescent="0.25">
      <c r="A545" s="17">
        <v>1266</v>
      </c>
      <c r="B545" s="17">
        <v>0.84050000000000002</v>
      </c>
      <c r="C545" s="17">
        <f>(B545/'Computed data'!$B$18)*100</f>
        <v>3.3620000000000005</v>
      </c>
      <c r="D545" s="17">
        <f>A545/'Computed data'!$E$18</f>
        <v>78.089340126571329</v>
      </c>
    </row>
    <row r="546" spans="1:4" x14ac:dyDescent="0.25">
      <c r="A546" s="17">
        <v>1268</v>
      </c>
      <c r="B546" s="17">
        <v>0.84189999999999998</v>
      </c>
      <c r="C546" s="17">
        <f>(B546/'Computed data'!$B$18)*100</f>
        <v>3.3675999999999999</v>
      </c>
      <c r="D546" s="17">
        <f>A546/'Computed data'!$E$18</f>
        <v>78.212704013027206</v>
      </c>
    </row>
    <row r="547" spans="1:4" x14ac:dyDescent="0.25">
      <c r="A547" s="17">
        <v>1270</v>
      </c>
      <c r="B547" s="17">
        <v>0.84440000000000004</v>
      </c>
      <c r="C547" s="17">
        <f>(B547/'Computed data'!$B$18)*100</f>
        <v>3.3776000000000002</v>
      </c>
      <c r="D547" s="17">
        <f>A547/'Computed data'!$E$18</f>
        <v>78.336067899483098</v>
      </c>
    </row>
    <row r="548" spans="1:4" x14ac:dyDescent="0.25">
      <c r="A548" s="17">
        <v>1272</v>
      </c>
      <c r="B548" s="17">
        <v>0.84589999999999999</v>
      </c>
      <c r="C548" s="17">
        <f>(B548/'Computed data'!$B$18)*100</f>
        <v>3.3835999999999999</v>
      </c>
      <c r="D548" s="17">
        <f>A548/'Computed data'!$E$18</f>
        <v>78.459431785938975</v>
      </c>
    </row>
    <row r="549" spans="1:4" x14ac:dyDescent="0.25">
      <c r="A549" s="17">
        <v>1274</v>
      </c>
      <c r="B549" s="17">
        <v>0.84740000000000004</v>
      </c>
      <c r="C549" s="17">
        <f>(B549/'Computed data'!$B$18)*100</f>
        <v>3.3896000000000002</v>
      </c>
      <c r="D549" s="17">
        <f>A549/'Computed data'!$E$18</f>
        <v>78.582795672394852</v>
      </c>
    </row>
    <row r="550" spans="1:4" x14ac:dyDescent="0.25">
      <c r="A550" s="17">
        <v>1275</v>
      </c>
      <c r="B550" s="17">
        <v>0.84889999999999999</v>
      </c>
      <c r="C550" s="17">
        <f>(B550/'Computed data'!$B$18)*100</f>
        <v>3.3956</v>
      </c>
      <c r="D550" s="17">
        <f>A550/'Computed data'!$E$18</f>
        <v>78.64447761562279</v>
      </c>
    </row>
    <row r="551" spans="1:4" x14ac:dyDescent="0.25">
      <c r="A551" s="17">
        <v>1277</v>
      </c>
      <c r="B551" s="17">
        <v>0.85040000000000004</v>
      </c>
      <c r="C551" s="17">
        <f>(B551/'Computed data'!$B$18)*100</f>
        <v>3.4016000000000006</v>
      </c>
      <c r="D551" s="17">
        <f>A551/'Computed data'!$E$18</f>
        <v>78.767841502078667</v>
      </c>
    </row>
    <row r="552" spans="1:4" x14ac:dyDescent="0.25">
      <c r="A552" s="17">
        <v>1278</v>
      </c>
      <c r="B552" s="17">
        <v>0.85189999999999999</v>
      </c>
      <c r="C552" s="17">
        <f>(B552/'Computed data'!$B$18)*100</f>
        <v>3.4076000000000004</v>
      </c>
      <c r="D552" s="17">
        <f>A552/'Computed data'!$E$18</f>
        <v>78.829523445306606</v>
      </c>
    </row>
    <row r="553" spans="1:4" x14ac:dyDescent="0.25">
      <c r="A553" s="17">
        <v>1281</v>
      </c>
      <c r="B553" s="17">
        <v>0.85329999999999995</v>
      </c>
      <c r="C553" s="17">
        <f>(B553/'Computed data'!$B$18)*100</f>
        <v>3.4131999999999998</v>
      </c>
      <c r="D553" s="17">
        <f>A553/'Computed data'!$E$18</f>
        <v>79.014569274990421</v>
      </c>
    </row>
    <row r="554" spans="1:4" x14ac:dyDescent="0.25">
      <c r="A554" s="17">
        <v>1282</v>
      </c>
      <c r="B554" s="17">
        <v>0.85499999999999998</v>
      </c>
      <c r="C554" s="17">
        <f>(B554/'Computed data'!$B$18)*100</f>
        <v>3.42</v>
      </c>
      <c r="D554" s="17">
        <f>A554/'Computed data'!$E$18</f>
        <v>79.07625121821836</v>
      </c>
    </row>
    <row r="555" spans="1:4" x14ac:dyDescent="0.25">
      <c r="A555" s="17">
        <v>1283</v>
      </c>
      <c r="B555" s="17">
        <v>0.8569</v>
      </c>
      <c r="C555" s="17">
        <f>(B555/'Computed data'!$B$18)*100</f>
        <v>3.4276</v>
      </c>
      <c r="D555" s="17">
        <f>A555/'Computed data'!$E$18</f>
        <v>79.137933161446298</v>
      </c>
    </row>
    <row r="556" spans="1:4" x14ac:dyDescent="0.25">
      <c r="A556" s="17">
        <v>1284</v>
      </c>
      <c r="B556" s="17">
        <v>0.85840000000000005</v>
      </c>
      <c r="C556" s="17">
        <f>(B556/'Computed data'!$B$18)*100</f>
        <v>3.4336000000000007</v>
      </c>
      <c r="D556" s="17">
        <f>A556/'Computed data'!$E$18</f>
        <v>79.199615104674237</v>
      </c>
    </row>
    <row r="557" spans="1:4" x14ac:dyDescent="0.25">
      <c r="A557" s="17">
        <v>1285</v>
      </c>
      <c r="B557" s="17">
        <v>0.8599</v>
      </c>
      <c r="C557" s="17">
        <f>(B557/'Computed data'!$B$18)*100</f>
        <v>3.4396000000000004</v>
      </c>
      <c r="D557" s="17">
        <f>A557/'Computed data'!$E$18</f>
        <v>79.26129704790219</v>
      </c>
    </row>
    <row r="558" spans="1:4" x14ac:dyDescent="0.25">
      <c r="A558" s="17">
        <v>1287</v>
      </c>
      <c r="B558" s="17">
        <v>0.86140000000000005</v>
      </c>
      <c r="C558" s="17">
        <f>(B558/'Computed data'!$B$18)*100</f>
        <v>3.4456000000000002</v>
      </c>
      <c r="D558" s="17">
        <f>A558/'Computed data'!$E$18</f>
        <v>79.384660934358067</v>
      </c>
    </row>
    <row r="559" spans="1:4" x14ac:dyDescent="0.25">
      <c r="A559" s="17">
        <v>1288</v>
      </c>
      <c r="B559" s="17">
        <v>0.8629</v>
      </c>
      <c r="C559" s="17">
        <f>(B559/'Computed data'!$B$18)*100</f>
        <v>3.4516</v>
      </c>
      <c r="D559" s="17">
        <f>A559/'Computed data'!$E$18</f>
        <v>79.446342877586005</v>
      </c>
    </row>
    <row r="560" spans="1:4" x14ac:dyDescent="0.25">
      <c r="A560" s="17">
        <v>1290</v>
      </c>
      <c r="B560" s="17">
        <v>0.86439999999999995</v>
      </c>
      <c r="C560" s="17">
        <f>(B560/'Computed data'!$B$18)*100</f>
        <v>3.4575999999999993</v>
      </c>
      <c r="D560" s="17">
        <f>A560/'Computed data'!$E$18</f>
        <v>79.569706764041882</v>
      </c>
    </row>
    <row r="561" spans="1:4" x14ac:dyDescent="0.25">
      <c r="A561" s="17">
        <v>1291</v>
      </c>
      <c r="B561" s="17">
        <v>0.8659</v>
      </c>
      <c r="C561" s="17">
        <f>(B561/'Computed data'!$B$18)*100</f>
        <v>3.4636</v>
      </c>
      <c r="D561" s="17">
        <f>A561/'Computed data'!$E$18</f>
        <v>79.631388707269821</v>
      </c>
    </row>
    <row r="562" spans="1:4" x14ac:dyDescent="0.25">
      <c r="A562" s="17">
        <v>1292</v>
      </c>
      <c r="B562" s="17">
        <v>0.86739999999999995</v>
      </c>
      <c r="C562" s="17">
        <f>(B562/'Computed data'!$B$18)*100</f>
        <v>3.4695999999999998</v>
      </c>
      <c r="D562" s="17">
        <f>A562/'Computed data'!$E$18</f>
        <v>79.693070650497759</v>
      </c>
    </row>
    <row r="563" spans="1:4" x14ac:dyDescent="0.25">
      <c r="A563" s="17">
        <v>1295</v>
      </c>
      <c r="B563" s="17">
        <v>0.86890000000000001</v>
      </c>
      <c r="C563" s="17">
        <f>(B563/'Computed data'!$B$18)*100</f>
        <v>3.4756</v>
      </c>
      <c r="D563" s="17">
        <f>A563/'Computed data'!$E$18</f>
        <v>79.878116480181575</v>
      </c>
    </row>
    <row r="564" spans="1:4" x14ac:dyDescent="0.25">
      <c r="A564" s="17">
        <v>1297</v>
      </c>
      <c r="B564" s="17">
        <v>0.87029999999999996</v>
      </c>
      <c r="C564" s="17">
        <f>(B564/'Computed data'!$B$18)*100</f>
        <v>3.4811999999999994</v>
      </c>
      <c r="D564" s="17">
        <f>A564/'Computed data'!$E$18</f>
        <v>80.001480366637452</v>
      </c>
    </row>
    <row r="565" spans="1:4" x14ac:dyDescent="0.25">
      <c r="A565" s="17">
        <v>1297</v>
      </c>
      <c r="B565" s="17">
        <v>0.87190000000000001</v>
      </c>
      <c r="C565" s="17">
        <f>(B565/'Computed data'!$B$18)*100</f>
        <v>3.4875999999999996</v>
      </c>
      <c r="D565" s="17">
        <f>A565/'Computed data'!$E$18</f>
        <v>80.001480366637452</v>
      </c>
    </row>
    <row r="566" spans="1:4" x14ac:dyDescent="0.25">
      <c r="A566" s="17">
        <v>1300</v>
      </c>
      <c r="B566" s="17">
        <v>0.87390000000000001</v>
      </c>
      <c r="C566" s="17">
        <f>(B566/'Computed data'!$B$18)*100</f>
        <v>3.4956</v>
      </c>
      <c r="D566" s="17">
        <f>A566/'Computed data'!$E$18</f>
        <v>80.186526196321282</v>
      </c>
    </row>
    <row r="567" spans="1:4" x14ac:dyDescent="0.25">
      <c r="A567" s="17">
        <v>1302</v>
      </c>
      <c r="B567" s="17">
        <v>0.87539999999999996</v>
      </c>
      <c r="C567" s="17">
        <f>(B567/'Computed data'!$B$18)*100</f>
        <v>3.5015999999999998</v>
      </c>
      <c r="D567" s="17">
        <f>A567/'Computed data'!$E$18</f>
        <v>80.309890082777159</v>
      </c>
    </row>
    <row r="568" spans="1:4" x14ac:dyDescent="0.25">
      <c r="A568" s="17">
        <v>1303</v>
      </c>
      <c r="B568" s="17">
        <v>0.87690000000000001</v>
      </c>
      <c r="C568" s="17">
        <f>(B568/'Computed data'!$B$18)*100</f>
        <v>3.5076000000000005</v>
      </c>
      <c r="D568" s="17">
        <f>A568/'Computed data'!$E$18</f>
        <v>80.371572026005097</v>
      </c>
    </row>
    <row r="569" spans="1:4" x14ac:dyDescent="0.25">
      <c r="A569" s="17">
        <v>1306</v>
      </c>
      <c r="B569" s="17">
        <v>0.87839999999999996</v>
      </c>
      <c r="C569" s="17">
        <f>(B569/'Computed data'!$B$18)*100</f>
        <v>3.5136000000000003</v>
      </c>
      <c r="D569" s="17">
        <f>A569/'Computed data'!$E$18</f>
        <v>80.556617855688913</v>
      </c>
    </row>
    <row r="570" spans="1:4" x14ac:dyDescent="0.25">
      <c r="A570" s="17">
        <v>1308</v>
      </c>
      <c r="B570" s="17">
        <v>0.87990000000000002</v>
      </c>
      <c r="C570" s="17">
        <f>(B570/'Computed data'!$B$18)*100</f>
        <v>3.5195999999999996</v>
      </c>
      <c r="D570" s="17">
        <f>A570/'Computed data'!$E$18</f>
        <v>80.67998174214479</v>
      </c>
    </row>
    <row r="571" spans="1:4" x14ac:dyDescent="0.25">
      <c r="A571" s="17">
        <v>1309</v>
      </c>
      <c r="B571" s="17">
        <v>0.88139999999999996</v>
      </c>
      <c r="C571" s="17">
        <f>(B571/'Computed data'!$B$18)*100</f>
        <v>3.5255999999999994</v>
      </c>
      <c r="D571" s="17">
        <f>A571/'Computed data'!$E$18</f>
        <v>80.741663685372728</v>
      </c>
    </row>
    <row r="572" spans="1:4" x14ac:dyDescent="0.25">
      <c r="A572" s="17">
        <v>1311</v>
      </c>
      <c r="B572" s="17">
        <v>0.88290000000000002</v>
      </c>
      <c r="C572" s="17">
        <f>(B572/'Computed data'!$B$18)*100</f>
        <v>3.5316000000000001</v>
      </c>
      <c r="D572" s="17">
        <f>A572/'Computed data'!$E$18</f>
        <v>80.865027571828605</v>
      </c>
    </row>
    <row r="573" spans="1:4" x14ac:dyDescent="0.25">
      <c r="A573" s="17">
        <v>1312</v>
      </c>
      <c r="B573" s="17">
        <v>0.88439999999999996</v>
      </c>
      <c r="C573" s="17">
        <f>(B573/'Computed data'!$B$18)*100</f>
        <v>3.5375999999999999</v>
      </c>
      <c r="D573" s="17">
        <f>A573/'Computed data'!$E$18</f>
        <v>80.926709515056544</v>
      </c>
    </row>
    <row r="574" spans="1:4" x14ac:dyDescent="0.25">
      <c r="A574" s="17">
        <v>1315</v>
      </c>
      <c r="B574" s="17">
        <v>0.88590000000000002</v>
      </c>
      <c r="C574" s="17">
        <f>(B574/'Computed data'!$B$18)*100</f>
        <v>3.5436000000000001</v>
      </c>
      <c r="D574" s="17">
        <f>A574/'Computed data'!$E$18</f>
        <v>81.111755344740374</v>
      </c>
    </row>
    <row r="575" spans="1:4" x14ac:dyDescent="0.25">
      <c r="A575" s="17">
        <v>1315</v>
      </c>
      <c r="B575" s="17">
        <v>0.88749999999999996</v>
      </c>
      <c r="C575" s="17">
        <f>(B575/'Computed data'!$B$18)*100</f>
        <v>3.55</v>
      </c>
      <c r="D575" s="17">
        <f>A575/'Computed data'!$E$18</f>
        <v>81.111755344740374</v>
      </c>
    </row>
    <row r="576" spans="1:4" x14ac:dyDescent="0.25">
      <c r="A576" s="17">
        <v>1317</v>
      </c>
      <c r="B576" s="17">
        <v>0.88939999999999997</v>
      </c>
      <c r="C576" s="17">
        <f>(B576/'Computed data'!$B$18)*100</f>
        <v>3.5575999999999999</v>
      </c>
      <c r="D576" s="17">
        <f>A576/'Computed data'!$E$18</f>
        <v>81.235119231196251</v>
      </c>
    </row>
    <row r="577" spans="1:4" x14ac:dyDescent="0.25">
      <c r="A577" s="17">
        <v>1320</v>
      </c>
      <c r="B577" s="17">
        <v>0.89080000000000004</v>
      </c>
      <c r="C577" s="17">
        <f>(B577/'Computed data'!$B$18)*100</f>
        <v>3.5632000000000006</v>
      </c>
      <c r="D577" s="17">
        <f>A577/'Computed data'!$E$18</f>
        <v>81.420165060880066</v>
      </c>
    </row>
    <row r="578" spans="1:4" x14ac:dyDescent="0.25">
      <c r="A578" s="17">
        <v>1321</v>
      </c>
      <c r="B578" s="17">
        <v>0.89229999999999998</v>
      </c>
      <c r="C578" s="17">
        <f>(B578/'Computed data'!$B$18)*100</f>
        <v>3.5692000000000004</v>
      </c>
      <c r="D578" s="17">
        <f>A578/'Computed data'!$E$18</f>
        <v>81.481847004108005</v>
      </c>
    </row>
    <row r="579" spans="1:4" x14ac:dyDescent="0.25">
      <c r="A579" s="17">
        <v>1323</v>
      </c>
      <c r="B579" s="17">
        <v>0.89380000000000004</v>
      </c>
      <c r="C579" s="17">
        <f>(B579/'Computed data'!$B$18)*100</f>
        <v>3.5751999999999997</v>
      </c>
      <c r="D579" s="17">
        <f>A579/'Computed data'!$E$18</f>
        <v>81.605210890563882</v>
      </c>
    </row>
    <row r="580" spans="1:4" x14ac:dyDescent="0.25">
      <c r="A580" s="17">
        <v>1326</v>
      </c>
      <c r="B580" s="17">
        <v>0.89529999999999998</v>
      </c>
      <c r="C580" s="17">
        <f>(B580/'Computed data'!$B$18)*100</f>
        <v>3.5811999999999995</v>
      </c>
      <c r="D580" s="17">
        <f>A580/'Computed data'!$E$18</f>
        <v>81.790256720247697</v>
      </c>
    </row>
    <row r="581" spans="1:4" x14ac:dyDescent="0.25">
      <c r="A581" s="17">
        <v>1328</v>
      </c>
      <c r="B581" s="17">
        <v>0.89680000000000004</v>
      </c>
      <c r="C581" s="17">
        <f>(B581/'Computed data'!$B$18)*100</f>
        <v>3.5872000000000002</v>
      </c>
      <c r="D581" s="17">
        <f>A581/'Computed data'!$E$18</f>
        <v>81.913620606703574</v>
      </c>
    </row>
    <row r="582" spans="1:4" x14ac:dyDescent="0.25">
      <c r="A582" s="17">
        <v>1329</v>
      </c>
      <c r="B582" s="17">
        <v>0.89829999999999999</v>
      </c>
      <c r="C582" s="17">
        <f>(B582/'Computed data'!$B$18)*100</f>
        <v>3.5931999999999999</v>
      </c>
      <c r="D582" s="17">
        <f>A582/'Computed data'!$E$18</f>
        <v>81.975302549931513</v>
      </c>
    </row>
    <row r="583" spans="1:4" x14ac:dyDescent="0.25">
      <c r="A583" s="17">
        <v>1331</v>
      </c>
      <c r="B583" s="17">
        <v>0.89980000000000004</v>
      </c>
      <c r="C583" s="17">
        <f>(B583/'Computed data'!$B$18)*100</f>
        <v>3.5992000000000002</v>
      </c>
      <c r="D583" s="17">
        <f>A583/'Computed data'!$E$18</f>
        <v>82.098666436387404</v>
      </c>
    </row>
    <row r="584" spans="1:4" x14ac:dyDescent="0.25">
      <c r="A584" s="17">
        <v>1332</v>
      </c>
      <c r="B584" s="17">
        <v>0.90129999999999999</v>
      </c>
      <c r="C584" s="17">
        <f>(B584/'Computed data'!$B$18)*100</f>
        <v>3.6052</v>
      </c>
      <c r="D584" s="17">
        <f>A584/'Computed data'!$E$18</f>
        <v>82.160348379615343</v>
      </c>
    </row>
    <row r="585" spans="1:4" x14ac:dyDescent="0.25">
      <c r="A585" s="17">
        <v>1335</v>
      </c>
      <c r="B585" s="17">
        <v>0.90280000000000005</v>
      </c>
      <c r="C585" s="17">
        <f>(B585/'Computed data'!$B$18)*100</f>
        <v>3.6112000000000006</v>
      </c>
      <c r="D585" s="17">
        <f>A585/'Computed data'!$E$18</f>
        <v>82.345394209299158</v>
      </c>
    </row>
    <row r="586" spans="1:4" x14ac:dyDescent="0.25">
      <c r="A586" s="17">
        <v>1335</v>
      </c>
      <c r="B586" s="17">
        <v>0.90439999999999998</v>
      </c>
      <c r="C586" s="17">
        <f>(B586/'Computed data'!$B$18)*100</f>
        <v>3.6175999999999999</v>
      </c>
      <c r="D586" s="17">
        <f>A586/'Computed data'!$E$18</f>
        <v>82.345394209299158</v>
      </c>
    </row>
    <row r="587" spans="1:4" x14ac:dyDescent="0.25">
      <c r="A587" s="17">
        <v>1337</v>
      </c>
      <c r="B587" s="17">
        <v>0.90639999999999998</v>
      </c>
      <c r="C587" s="17">
        <f>(B587/'Computed data'!$B$18)*100</f>
        <v>3.6255999999999995</v>
      </c>
      <c r="D587" s="17">
        <f>A587/'Computed data'!$E$18</f>
        <v>82.468758095755035</v>
      </c>
    </row>
    <row r="588" spans="1:4" x14ac:dyDescent="0.25">
      <c r="A588" s="17">
        <v>1338</v>
      </c>
      <c r="B588" s="17">
        <v>0.90780000000000005</v>
      </c>
      <c r="C588" s="17">
        <f>(B588/'Computed data'!$B$18)*100</f>
        <v>3.6312000000000002</v>
      </c>
      <c r="D588" s="17">
        <f>A588/'Computed data'!$E$18</f>
        <v>82.530440038982974</v>
      </c>
    </row>
    <row r="589" spans="1:4" x14ac:dyDescent="0.25">
      <c r="A589" s="17">
        <v>1340</v>
      </c>
      <c r="B589" s="17">
        <v>0.9093</v>
      </c>
      <c r="C589" s="17">
        <f>(B589/'Computed data'!$B$18)*100</f>
        <v>3.6372</v>
      </c>
      <c r="D589" s="17">
        <f>A589/'Computed data'!$E$18</f>
        <v>82.653803925438851</v>
      </c>
    </row>
    <row r="590" spans="1:4" x14ac:dyDescent="0.25">
      <c r="A590" s="17">
        <v>1341</v>
      </c>
      <c r="B590" s="17">
        <v>0.91080000000000005</v>
      </c>
      <c r="C590" s="17">
        <f>(B590/'Computed data'!$B$18)*100</f>
        <v>3.6431999999999998</v>
      </c>
      <c r="D590" s="17">
        <f>A590/'Computed data'!$E$18</f>
        <v>82.715485868666789</v>
      </c>
    </row>
    <row r="591" spans="1:4" x14ac:dyDescent="0.25">
      <c r="A591" s="17">
        <v>1343</v>
      </c>
      <c r="B591" s="17">
        <v>0.9123</v>
      </c>
      <c r="C591" s="17">
        <f>(B591/'Computed data'!$B$18)*100</f>
        <v>3.6491999999999996</v>
      </c>
      <c r="D591" s="17">
        <f>A591/'Computed data'!$E$18</f>
        <v>82.838849755122666</v>
      </c>
    </row>
    <row r="592" spans="1:4" x14ac:dyDescent="0.25">
      <c r="A592" s="17">
        <v>1345</v>
      </c>
      <c r="B592" s="17">
        <v>0.91379999999999995</v>
      </c>
      <c r="C592" s="17">
        <f>(B592/'Computed data'!$B$18)*100</f>
        <v>3.6552000000000002</v>
      </c>
      <c r="D592" s="17">
        <f>A592/'Computed data'!$E$18</f>
        <v>82.962213641578543</v>
      </c>
    </row>
    <row r="593" spans="1:4" x14ac:dyDescent="0.25">
      <c r="A593" s="17">
        <v>1347</v>
      </c>
      <c r="B593" s="17">
        <v>0.9153</v>
      </c>
      <c r="C593" s="17">
        <f>(B593/'Computed data'!$B$18)*100</f>
        <v>3.6612</v>
      </c>
      <c r="D593" s="17">
        <f>A593/'Computed data'!$E$18</f>
        <v>83.085577528034435</v>
      </c>
    </row>
    <row r="594" spans="1:4" x14ac:dyDescent="0.25">
      <c r="A594" s="17">
        <v>1348</v>
      </c>
      <c r="B594" s="17">
        <v>0.91679999999999995</v>
      </c>
      <c r="C594" s="17">
        <f>(B594/'Computed data'!$B$18)*100</f>
        <v>3.6671999999999998</v>
      </c>
      <c r="D594" s="17">
        <f>A594/'Computed data'!$E$18</f>
        <v>83.147259471262373</v>
      </c>
    </row>
    <row r="595" spans="1:4" x14ac:dyDescent="0.25">
      <c r="A595" s="17">
        <v>1350</v>
      </c>
      <c r="B595" s="17">
        <v>0.91830000000000001</v>
      </c>
      <c r="C595" s="17">
        <f>(B595/'Computed data'!$B$18)*100</f>
        <v>3.6732</v>
      </c>
      <c r="D595" s="17">
        <f>A595/'Computed data'!$E$18</f>
        <v>83.27062335771825</v>
      </c>
    </row>
    <row r="596" spans="1:4" x14ac:dyDescent="0.25">
      <c r="A596" s="17">
        <v>1351</v>
      </c>
      <c r="B596" s="17">
        <v>0.91979999999999995</v>
      </c>
      <c r="C596" s="17">
        <f>(B596/'Computed data'!$B$18)*100</f>
        <v>3.6791999999999998</v>
      </c>
      <c r="D596" s="17">
        <f>A596/'Computed data'!$E$18</f>
        <v>83.332305300946189</v>
      </c>
    </row>
    <row r="597" spans="1:4" x14ac:dyDescent="0.25">
      <c r="A597" s="17">
        <v>1352</v>
      </c>
      <c r="B597" s="17">
        <v>0.9214</v>
      </c>
      <c r="C597" s="17">
        <f>(B597/'Computed data'!$B$18)*100</f>
        <v>3.6856</v>
      </c>
      <c r="D597" s="17">
        <f>A597/'Computed data'!$E$18</f>
        <v>83.393987244174127</v>
      </c>
    </row>
    <row r="598" spans="1:4" x14ac:dyDescent="0.25">
      <c r="A598" s="17">
        <v>1354</v>
      </c>
      <c r="B598" s="17">
        <v>0.9234</v>
      </c>
      <c r="C598" s="17">
        <f>(B598/'Computed data'!$B$18)*100</f>
        <v>3.6935999999999996</v>
      </c>
      <c r="D598" s="17">
        <f>A598/'Computed data'!$E$18</f>
        <v>83.517351130630004</v>
      </c>
    </row>
    <row r="599" spans="1:4" x14ac:dyDescent="0.25">
      <c r="A599" s="17">
        <v>1356</v>
      </c>
      <c r="B599" s="17">
        <v>0.92479999999999996</v>
      </c>
      <c r="C599" s="17">
        <f>(B599/'Computed data'!$B$18)*100</f>
        <v>3.6991999999999998</v>
      </c>
      <c r="D599" s="17">
        <f>A599/'Computed data'!$E$18</f>
        <v>83.640715017085881</v>
      </c>
    </row>
    <row r="600" spans="1:4" x14ac:dyDescent="0.25">
      <c r="A600" s="17">
        <v>1358</v>
      </c>
      <c r="B600" s="17">
        <v>0.92649999999999999</v>
      </c>
      <c r="C600" s="17">
        <f>(B600/'Computed data'!$B$18)*100</f>
        <v>3.7060000000000004</v>
      </c>
      <c r="D600" s="17">
        <f>A600/'Computed data'!$E$18</f>
        <v>83.764078903541758</v>
      </c>
    </row>
    <row r="601" spans="1:4" x14ac:dyDescent="0.25">
      <c r="A601" s="17">
        <v>1360</v>
      </c>
      <c r="B601" s="17">
        <v>0.92800000000000005</v>
      </c>
      <c r="C601" s="17">
        <f>(B601/'Computed data'!$B$18)*100</f>
        <v>3.7120000000000002</v>
      </c>
      <c r="D601" s="17">
        <f>A601/'Computed data'!$E$18</f>
        <v>83.887442789997635</v>
      </c>
    </row>
    <row r="602" spans="1:4" x14ac:dyDescent="0.25">
      <c r="A602" s="17">
        <v>1362</v>
      </c>
      <c r="B602" s="17">
        <v>0.92949999999999999</v>
      </c>
      <c r="C602" s="17">
        <f>(B602/'Computed data'!$B$18)*100</f>
        <v>3.718</v>
      </c>
      <c r="D602" s="17">
        <f>A602/'Computed data'!$E$18</f>
        <v>84.010806676453527</v>
      </c>
    </row>
    <row r="603" spans="1:4" x14ac:dyDescent="0.25">
      <c r="A603" s="17">
        <v>1363</v>
      </c>
      <c r="B603" s="17">
        <v>0.93169999999999997</v>
      </c>
      <c r="C603" s="17">
        <f>(B603/'Computed data'!$B$18)*100</f>
        <v>3.7267999999999994</v>
      </c>
      <c r="D603" s="17">
        <f>A603/'Computed data'!$E$18</f>
        <v>84.072488619681465</v>
      </c>
    </row>
    <row r="604" spans="1:4" x14ac:dyDescent="0.25">
      <c r="A604" s="17">
        <v>1364</v>
      </c>
      <c r="B604" s="17">
        <v>0.93320000000000003</v>
      </c>
      <c r="C604" s="17">
        <f>(B604/'Computed data'!$B$18)*100</f>
        <v>3.7328000000000001</v>
      </c>
      <c r="D604" s="17">
        <f>A604/'Computed data'!$E$18</f>
        <v>84.134170562909404</v>
      </c>
    </row>
    <row r="605" spans="1:4" x14ac:dyDescent="0.25">
      <c r="A605" s="17">
        <v>1365</v>
      </c>
      <c r="B605" s="17">
        <v>0.93469999999999998</v>
      </c>
      <c r="C605" s="17">
        <f>(B605/'Computed data'!$B$18)*100</f>
        <v>3.7387999999999999</v>
      </c>
      <c r="D605" s="17">
        <f>A605/'Computed data'!$E$18</f>
        <v>84.195852506137342</v>
      </c>
    </row>
    <row r="606" spans="1:4" x14ac:dyDescent="0.25">
      <c r="A606" s="17">
        <v>1367</v>
      </c>
      <c r="B606" s="17">
        <v>0.93620000000000003</v>
      </c>
      <c r="C606" s="17">
        <f>(B606/'Computed data'!$B$18)*100</f>
        <v>3.7448000000000001</v>
      </c>
      <c r="D606" s="17">
        <f>A606/'Computed data'!$E$18</f>
        <v>84.319216392593219</v>
      </c>
    </row>
    <row r="607" spans="1:4" x14ac:dyDescent="0.25">
      <c r="A607" s="17">
        <v>1368</v>
      </c>
      <c r="B607" s="17">
        <v>0.93769999999999998</v>
      </c>
      <c r="C607" s="17">
        <f>(B607/'Computed data'!$B$18)*100</f>
        <v>3.7507999999999999</v>
      </c>
      <c r="D607" s="17">
        <f>A607/'Computed data'!$E$18</f>
        <v>84.380898335821158</v>
      </c>
    </row>
    <row r="608" spans="1:4" x14ac:dyDescent="0.25">
      <c r="A608" s="17">
        <v>1370</v>
      </c>
      <c r="B608" s="17">
        <v>0.93920000000000003</v>
      </c>
      <c r="C608" s="17">
        <f>(B608/'Computed data'!$B$18)*100</f>
        <v>3.7568000000000006</v>
      </c>
      <c r="D608" s="17">
        <f>A608/'Computed data'!$E$18</f>
        <v>84.504262222277035</v>
      </c>
    </row>
    <row r="609" spans="1:4" x14ac:dyDescent="0.25">
      <c r="A609" s="17">
        <v>1372</v>
      </c>
      <c r="B609" s="17">
        <v>0.94059999999999999</v>
      </c>
      <c r="C609" s="17">
        <f>(B609/'Computed data'!$B$18)*100</f>
        <v>3.7624</v>
      </c>
      <c r="D609" s="17">
        <f>A609/'Computed data'!$E$18</f>
        <v>84.627626108732912</v>
      </c>
    </row>
    <row r="610" spans="1:4" x14ac:dyDescent="0.25">
      <c r="A610" s="17">
        <v>1375</v>
      </c>
      <c r="B610" s="17">
        <v>0.94199999999999995</v>
      </c>
      <c r="C610" s="17">
        <f>(B610/'Computed data'!$B$18)*100</f>
        <v>3.7679999999999998</v>
      </c>
      <c r="D610" s="17">
        <f>A610/'Computed data'!$E$18</f>
        <v>84.812671938416727</v>
      </c>
    </row>
    <row r="611" spans="1:4" x14ac:dyDescent="0.25">
      <c r="A611" s="17">
        <v>1377</v>
      </c>
      <c r="B611" s="17">
        <v>0.94420000000000004</v>
      </c>
      <c r="C611" s="17">
        <f>(B611/'Computed data'!$B$18)*100</f>
        <v>3.7768000000000002</v>
      </c>
      <c r="D611" s="17">
        <f>A611/'Computed data'!$E$18</f>
        <v>84.936035824872619</v>
      </c>
    </row>
    <row r="612" spans="1:4" x14ac:dyDescent="0.25">
      <c r="A612" s="17">
        <v>1378</v>
      </c>
      <c r="B612" s="17">
        <v>0.94569999999999999</v>
      </c>
      <c r="C612" s="17">
        <f>(B612/'Computed data'!$B$18)*100</f>
        <v>3.7827999999999999</v>
      </c>
      <c r="D612" s="17">
        <f>A612/'Computed data'!$E$18</f>
        <v>84.997717768100557</v>
      </c>
    </row>
    <row r="613" spans="1:4" x14ac:dyDescent="0.25">
      <c r="A613" s="17">
        <v>1381</v>
      </c>
      <c r="B613" s="17">
        <v>0.94720000000000004</v>
      </c>
      <c r="C613" s="17">
        <f>(B613/'Computed data'!$B$18)*100</f>
        <v>3.7888000000000006</v>
      </c>
      <c r="D613" s="17">
        <f>A613/'Computed data'!$E$18</f>
        <v>85.182763597784373</v>
      </c>
    </row>
    <row r="614" spans="1:4" x14ac:dyDescent="0.25">
      <c r="A614" s="17">
        <v>1383</v>
      </c>
      <c r="B614" s="17">
        <v>0.94869999999999999</v>
      </c>
      <c r="C614" s="17">
        <f>(B614/'Computed data'!$B$18)*100</f>
        <v>3.7948000000000004</v>
      </c>
      <c r="D614" s="17">
        <f>A614/'Computed data'!$E$18</f>
        <v>85.30612748424025</v>
      </c>
    </row>
    <row r="615" spans="1:4" x14ac:dyDescent="0.25">
      <c r="A615" s="17">
        <v>1385</v>
      </c>
      <c r="B615" s="17">
        <v>0.95020000000000004</v>
      </c>
      <c r="C615" s="17">
        <f>(B615/'Computed data'!$B$18)*100</f>
        <v>3.8008000000000002</v>
      </c>
      <c r="D615" s="17">
        <f>A615/'Computed data'!$E$18</f>
        <v>85.429491370696127</v>
      </c>
    </row>
    <row r="616" spans="1:4" x14ac:dyDescent="0.25">
      <c r="A616" s="17">
        <v>1387</v>
      </c>
      <c r="B616" s="17">
        <v>0.95169999999999999</v>
      </c>
      <c r="C616" s="17">
        <f>(B616/'Computed data'!$B$18)*100</f>
        <v>3.8068</v>
      </c>
      <c r="D616" s="17">
        <f>A616/'Computed data'!$E$18</f>
        <v>85.552855257152004</v>
      </c>
    </row>
    <row r="617" spans="1:4" x14ac:dyDescent="0.25">
      <c r="A617" s="17">
        <v>1389</v>
      </c>
      <c r="B617" s="17">
        <v>0.95320000000000005</v>
      </c>
      <c r="C617" s="17">
        <f>(B617/'Computed data'!$B$18)*100</f>
        <v>3.8128000000000002</v>
      </c>
      <c r="D617" s="17">
        <f>A617/'Computed data'!$E$18</f>
        <v>85.676219143607881</v>
      </c>
    </row>
    <row r="618" spans="1:4" x14ac:dyDescent="0.25">
      <c r="A618" s="17">
        <v>1391</v>
      </c>
      <c r="B618" s="17">
        <v>0.95469999999999999</v>
      </c>
      <c r="C618" s="17">
        <f>(B618/'Computed data'!$B$18)*100</f>
        <v>3.8188</v>
      </c>
      <c r="D618" s="17">
        <f>A618/'Computed data'!$E$18</f>
        <v>85.799583030063758</v>
      </c>
    </row>
    <row r="619" spans="1:4" x14ac:dyDescent="0.25">
      <c r="A619" s="17">
        <v>1392</v>
      </c>
      <c r="B619" s="17">
        <v>0.95609999999999995</v>
      </c>
      <c r="C619" s="17">
        <f>(B619/'Computed data'!$B$18)*100</f>
        <v>3.8243999999999998</v>
      </c>
      <c r="D619" s="17">
        <f>A619/'Computed data'!$E$18</f>
        <v>85.861264973291711</v>
      </c>
    </row>
    <row r="620" spans="1:4" x14ac:dyDescent="0.25">
      <c r="A620" s="17">
        <v>1394</v>
      </c>
      <c r="B620" s="17">
        <v>0.95760000000000001</v>
      </c>
      <c r="C620" s="17">
        <f>(B620/'Computed data'!$B$18)*100</f>
        <v>3.8303999999999996</v>
      </c>
      <c r="D620" s="17">
        <f>A620/'Computed data'!$E$18</f>
        <v>85.984628859747588</v>
      </c>
    </row>
    <row r="621" spans="1:4" x14ac:dyDescent="0.25">
      <c r="A621" s="17">
        <v>1396</v>
      </c>
      <c r="B621" s="17">
        <v>0.9597</v>
      </c>
      <c r="C621" s="17">
        <f>(B621/'Computed data'!$B$18)*100</f>
        <v>3.8388</v>
      </c>
      <c r="D621" s="17">
        <f>A621/'Computed data'!$E$18</f>
        <v>86.107992746203465</v>
      </c>
    </row>
    <row r="622" spans="1:4" x14ac:dyDescent="0.25">
      <c r="A622" s="17">
        <v>1399</v>
      </c>
      <c r="B622" s="17">
        <v>0.96120000000000005</v>
      </c>
      <c r="C622" s="17">
        <f>(B622/'Computed data'!$B$18)*100</f>
        <v>3.8448000000000002</v>
      </c>
      <c r="D622" s="17">
        <f>A622/'Computed data'!$E$18</f>
        <v>86.29303857588728</v>
      </c>
    </row>
    <row r="623" spans="1:4" x14ac:dyDescent="0.25">
      <c r="A623" s="17">
        <v>1400</v>
      </c>
      <c r="B623" s="17">
        <v>0.9627</v>
      </c>
      <c r="C623" s="17">
        <f>(B623/'Computed data'!$B$18)*100</f>
        <v>3.8508</v>
      </c>
      <c r="D623" s="17">
        <f>A623/'Computed data'!$E$18</f>
        <v>86.354720519115219</v>
      </c>
    </row>
    <row r="624" spans="1:4" x14ac:dyDescent="0.25">
      <c r="A624" s="17">
        <v>1402</v>
      </c>
      <c r="B624" s="17">
        <v>0.96419999999999995</v>
      </c>
      <c r="C624" s="17">
        <f>(B624/'Computed data'!$B$18)*100</f>
        <v>3.8567999999999998</v>
      </c>
      <c r="D624" s="17">
        <f>A624/'Computed data'!$E$18</f>
        <v>86.478084405571096</v>
      </c>
    </row>
    <row r="625" spans="1:4" x14ac:dyDescent="0.25">
      <c r="A625" s="17">
        <v>1404</v>
      </c>
      <c r="B625" s="17">
        <v>0.96560000000000001</v>
      </c>
      <c r="C625" s="17">
        <f>(B625/'Computed data'!$B$18)*100</f>
        <v>3.8624000000000001</v>
      </c>
      <c r="D625" s="17">
        <f>A625/'Computed data'!$E$18</f>
        <v>86.601448292026973</v>
      </c>
    </row>
    <row r="626" spans="1:4" x14ac:dyDescent="0.25">
      <c r="A626" s="17">
        <v>1407</v>
      </c>
      <c r="B626" s="17">
        <v>0.96709999999999996</v>
      </c>
      <c r="C626" s="17">
        <f>(B626/'Computed data'!$B$18)*100</f>
        <v>3.8683999999999994</v>
      </c>
      <c r="D626" s="17">
        <f>A626/'Computed data'!$E$18</f>
        <v>86.786494121710788</v>
      </c>
    </row>
    <row r="627" spans="1:4" x14ac:dyDescent="0.25">
      <c r="A627" s="17">
        <v>1409</v>
      </c>
      <c r="B627" s="17">
        <v>0.96860000000000002</v>
      </c>
      <c r="C627" s="17">
        <f>(B627/'Computed data'!$B$18)*100</f>
        <v>3.8744000000000001</v>
      </c>
      <c r="D627" s="17">
        <f>A627/'Computed data'!$E$18</f>
        <v>86.90985800816668</v>
      </c>
    </row>
    <row r="628" spans="1:4" x14ac:dyDescent="0.25">
      <c r="A628" s="17">
        <v>1410</v>
      </c>
      <c r="B628" s="17">
        <v>0.97009999999999996</v>
      </c>
      <c r="C628" s="17">
        <f>(B628/'Computed data'!$B$18)*100</f>
        <v>3.8803999999999998</v>
      </c>
      <c r="D628" s="17">
        <f>A628/'Computed data'!$E$18</f>
        <v>86.971539951394618</v>
      </c>
    </row>
    <row r="629" spans="1:4" x14ac:dyDescent="0.25">
      <c r="A629" s="17">
        <v>1413</v>
      </c>
      <c r="B629" s="17">
        <v>0.97160000000000002</v>
      </c>
      <c r="C629" s="17">
        <f>(B629/'Computed data'!$B$18)*100</f>
        <v>3.8864000000000001</v>
      </c>
      <c r="D629" s="17">
        <f>A629/'Computed data'!$E$18</f>
        <v>87.156585781078434</v>
      </c>
    </row>
    <row r="630" spans="1:4" x14ac:dyDescent="0.25">
      <c r="A630" s="17">
        <v>1415</v>
      </c>
      <c r="B630" s="17">
        <v>0.97319999999999995</v>
      </c>
      <c r="C630" s="17">
        <f>(B630/'Computed data'!$B$18)*100</f>
        <v>3.8927999999999998</v>
      </c>
      <c r="D630" s="17">
        <f>A630/'Computed data'!$E$18</f>
        <v>87.279949667534311</v>
      </c>
    </row>
    <row r="631" spans="1:4" x14ac:dyDescent="0.25">
      <c r="A631" s="17">
        <v>1417</v>
      </c>
      <c r="B631" s="17">
        <v>0.97519999999999996</v>
      </c>
      <c r="C631" s="17">
        <f>(B631/'Computed data'!$B$18)*100</f>
        <v>3.9008000000000003</v>
      </c>
      <c r="D631" s="17">
        <f>A631/'Computed data'!$E$18</f>
        <v>87.403313553990188</v>
      </c>
    </row>
    <row r="632" spans="1:4" x14ac:dyDescent="0.25">
      <c r="A632" s="17">
        <v>1419</v>
      </c>
      <c r="B632" s="17">
        <v>0.97660000000000002</v>
      </c>
      <c r="C632" s="17">
        <f>(B632/'Computed data'!$B$18)*100</f>
        <v>3.9064000000000001</v>
      </c>
      <c r="D632" s="17">
        <f>A632/'Computed data'!$E$18</f>
        <v>87.526677440446065</v>
      </c>
    </row>
    <row r="633" spans="1:4" x14ac:dyDescent="0.25">
      <c r="A633" s="17">
        <v>1422</v>
      </c>
      <c r="B633" s="17">
        <v>0.97809999999999997</v>
      </c>
      <c r="C633" s="17">
        <f>(B633/'Computed data'!$B$18)*100</f>
        <v>3.9123999999999999</v>
      </c>
      <c r="D633" s="17">
        <f>A633/'Computed data'!$E$18</f>
        <v>87.71172327012988</v>
      </c>
    </row>
    <row r="634" spans="1:4" x14ac:dyDescent="0.25">
      <c r="A634" s="17">
        <v>1423</v>
      </c>
      <c r="B634" s="17">
        <v>0.97960000000000003</v>
      </c>
      <c r="C634" s="17">
        <f>(B634/'Computed data'!$B$18)*100</f>
        <v>3.9184000000000005</v>
      </c>
      <c r="D634" s="17">
        <f>A634/'Computed data'!$E$18</f>
        <v>87.773405213357833</v>
      </c>
    </row>
    <row r="635" spans="1:4" x14ac:dyDescent="0.25">
      <c r="A635" s="17">
        <v>1425</v>
      </c>
      <c r="B635" s="17">
        <v>0.98109999999999997</v>
      </c>
      <c r="C635" s="17">
        <f>(B635/'Computed data'!$B$18)*100</f>
        <v>3.9244000000000003</v>
      </c>
      <c r="D635" s="17">
        <f>A635/'Computed data'!$E$18</f>
        <v>87.89676909981371</v>
      </c>
    </row>
    <row r="636" spans="1:4" x14ac:dyDescent="0.25">
      <c r="A636" s="17">
        <v>1428</v>
      </c>
      <c r="B636" s="17">
        <v>0.98260000000000003</v>
      </c>
      <c r="C636" s="17">
        <f>(B636/'Computed data'!$B$18)*100</f>
        <v>3.9303999999999997</v>
      </c>
      <c r="D636" s="17">
        <f>A636/'Computed data'!$E$18</f>
        <v>88.081814929497526</v>
      </c>
    </row>
    <row r="637" spans="1:4" x14ac:dyDescent="0.25">
      <c r="A637" s="17">
        <v>1430</v>
      </c>
      <c r="B637" s="17">
        <v>0.98409999999999997</v>
      </c>
      <c r="C637" s="17">
        <f>(B637/'Computed data'!$B$18)*100</f>
        <v>3.9363999999999995</v>
      </c>
      <c r="D637" s="17">
        <f>A637/'Computed data'!$E$18</f>
        <v>88.205178815953403</v>
      </c>
    </row>
    <row r="638" spans="1:4" x14ac:dyDescent="0.25">
      <c r="A638" s="17">
        <v>1433</v>
      </c>
      <c r="B638" s="17">
        <v>0.98560000000000003</v>
      </c>
      <c r="C638" s="17">
        <f>(B638/'Computed data'!$B$18)*100</f>
        <v>3.9424000000000001</v>
      </c>
      <c r="D638" s="17">
        <f>A638/'Computed data'!$E$18</f>
        <v>88.390224645637218</v>
      </c>
    </row>
    <row r="639" spans="1:4" x14ac:dyDescent="0.25">
      <c r="A639" s="17">
        <v>1433</v>
      </c>
      <c r="B639" s="17">
        <v>0.98709999999999998</v>
      </c>
      <c r="C639" s="17">
        <f>(B639/'Computed data'!$B$18)*100</f>
        <v>3.9483999999999999</v>
      </c>
      <c r="D639" s="17">
        <f>A639/'Computed data'!$E$18</f>
        <v>88.390224645637218</v>
      </c>
    </row>
    <row r="640" spans="1:4" x14ac:dyDescent="0.25">
      <c r="A640" s="17">
        <v>1436</v>
      </c>
      <c r="B640" s="17">
        <v>0.98860000000000003</v>
      </c>
      <c r="C640" s="17">
        <f>(B640/'Computed data'!$B$18)*100</f>
        <v>3.9544000000000001</v>
      </c>
      <c r="D640" s="17">
        <f>A640/'Computed data'!$E$18</f>
        <v>88.575270475321034</v>
      </c>
    </row>
    <row r="641" spans="1:4" x14ac:dyDescent="0.25">
      <c r="A641" s="17">
        <v>1438</v>
      </c>
      <c r="B641" s="17">
        <v>0.99109999999999998</v>
      </c>
      <c r="C641" s="17">
        <f>(B641/'Computed data'!$B$18)*100</f>
        <v>3.9643999999999999</v>
      </c>
      <c r="D641" s="17">
        <f>A641/'Computed data'!$E$18</f>
        <v>88.698634361776911</v>
      </c>
    </row>
    <row r="642" spans="1:4" x14ac:dyDescent="0.25">
      <c r="A642" s="17">
        <v>1440</v>
      </c>
      <c r="B642" s="17">
        <v>0.99219999999999997</v>
      </c>
      <c r="C642" s="17">
        <f>(B642/'Computed data'!$B$18)*100</f>
        <v>3.9687999999999999</v>
      </c>
      <c r="D642" s="17">
        <f>A642/'Computed data'!$E$18</f>
        <v>88.821998248232802</v>
      </c>
    </row>
    <row r="643" spans="1:4" x14ac:dyDescent="0.25">
      <c r="A643" s="17">
        <v>1443</v>
      </c>
      <c r="B643" s="17">
        <v>0.99360000000000004</v>
      </c>
      <c r="C643" s="17">
        <f>(B643/'Computed data'!$B$18)*100</f>
        <v>3.9744000000000002</v>
      </c>
      <c r="D643" s="17">
        <f>A643/'Computed data'!$E$18</f>
        <v>89.007044077916618</v>
      </c>
    </row>
    <row r="644" spans="1:4" x14ac:dyDescent="0.25">
      <c r="A644" s="17">
        <v>1445</v>
      </c>
      <c r="B644" s="17">
        <v>0.99509999999999998</v>
      </c>
      <c r="C644" s="17">
        <f>(B644/'Computed data'!$B$18)*100</f>
        <v>3.9803999999999999</v>
      </c>
      <c r="D644" s="17">
        <f>A644/'Computed data'!$E$18</f>
        <v>89.130407964372495</v>
      </c>
    </row>
    <row r="645" spans="1:4" x14ac:dyDescent="0.25">
      <c r="A645" s="17">
        <v>1448</v>
      </c>
      <c r="B645" s="17">
        <v>0.99660000000000004</v>
      </c>
      <c r="C645" s="17">
        <f>(B645/'Computed data'!$B$18)*100</f>
        <v>3.9864000000000002</v>
      </c>
      <c r="D645" s="17">
        <f>A645/'Computed data'!$E$18</f>
        <v>89.31545379405631</v>
      </c>
    </row>
    <row r="646" spans="1:4" x14ac:dyDescent="0.25">
      <c r="A646" s="17">
        <v>1450</v>
      </c>
      <c r="B646" s="17">
        <v>0.99809999999999999</v>
      </c>
      <c r="C646" s="17">
        <f>(B646/'Computed data'!$B$18)*100</f>
        <v>3.9923999999999999</v>
      </c>
      <c r="D646" s="17">
        <f>A646/'Computed data'!$E$18</f>
        <v>89.438817680512187</v>
      </c>
    </row>
    <row r="647" spans="1:4" x14ac:dyDescent="0.25">
      <c r="A647" s="17">
        <v>1452</v>
      </c>
      <c r="B647" s="17">
        <v>0.99950000000000006</v>
      </c>
      <c r="C647" s="17">
        <f>(B647/'Computed data'!$B$18)*100</f>
        <v>3.9980000000000002</v>
      </c>
      <c r="D647" s="17">
        <f>A647/'Computed data'!$E$18</f>
        <v>89.562181566968064</v>
      </c>
    </row>
    <row r="648" spans="1:4" x14ac:dyDescent="0.25">
      <c r="A648" s="17">
        <v>1454</v>
      </c>
      <c r="B648" s="17">
        <v>1.0009999999999999</v>
      </c>
      <c r="C648" s="17">
        <f>(B648/'Computed data'!$B$18)*100</f>
        <v>4.0039999999999996</v>
      </c>
      <c r="D648" s="17">
        <f>A648/'Computed data'!$E$18</f>
        <v>89.685545453423956</v>
      </c>
    </row>
    <row r="649" spans="1:4" x14ac:dyDescent="0.25">
      <c r="A649" s="17">
        <v>1457</v>
      </c>
      <c r="B649" s="17">
        <v>1.0029999999999999</v>
      </c>
      <c r="C649" s="17">
        <f>(B649/'Computed data'!$B$18)*100</f>
        <v>4.0119999999999996</v>
      </c>
      <c r="D649" s="17">
        <f>A649/'Computed data'!$E$18</f>
        <v>89.870591283107771</v>
      </c>
    </row>
    <row r="650" spans="1:4" x14ac:dyDescent="0.25">
      <c r="A650" s="17">
        <v>1458</v>
      </c>
      <c r="B650" s="17">
        <v>1.004</v>
      </c>
      <c r="C650" s="17">
        <f>(B650/'Computed data'!$B$18)*100</f>
        <v>4.016</v>
      </c>
      <c r="D650" s="17">
        <f>A650/'Computed data'!$E$18</f>
        <v>89.93227322633571</v>
      </c>
    </row>
    <row r="651" spans="1:4" x14ac:dyDescent="0.25">
      <c r="A651" s="17">
        <v>1460</v>
      </c>
      <c r="B651" s="17">
        <v>1.006</v>
      </c>
      <c r="C651" s="17">
        <f>(B651/'Computed data'!$B$18)*100</f>
        <v>4.024</v>
      </c>
      <c r="D651" s="17">
        <f>A651/'Computed data'!$E$18</f>
        <v>90.055637112791587</v>
      </c>
    </row>
    <row r="652" spans="1:4" x14ac:dyDescent="0.25">
      <c r="A652" s="17">
        <v>1462</v>
      </c>
      <c r="B652" s="17">
        <v>1.008</v>
      </c>
      <c r="C652" s="17">
        <f>(B652/'Computed data'!$B$18)*100</f>
        <v>4.032</v>
      </c>
      <c r="D652" s="17">
        <f>A652/'Computed data'!$E$18</f>
        <v>90.179000999247464</v>
      </c>
    </row>
    <row r="653" spans="1:4" x14ac:dyDescent="0.25">
      <c r="A653" s="17">
        <v>1464</v>
      </c>
      <c r="B653" s="17">
        <v>1.0089999999999999</v>
      </c>
      <c r="C653" s="17">
        <f>(B653/'Computed data'!$B$18)*100</f>
        <v>4.0359999999999996</v>
      </c>
      <c r="D653" s="17">
        <f>A653/'Computed data'!$E$18</f>
        <v>90.302364885703341</v>
      </c>
    </row>
    <row r="654" spans="1:4" x14ac:dyDescent="0.25">
      <c r="A654" s="17">
        <v>1465</v>
      </c>
      <c r="B654" s="17">
        <v>1.0109999999999999</v>
      </c>
      <c r="C654" s="17">
        <f>(B654/'Computed data'!$B$18)*100</f>
        <v>4.0439999999999996</v>
      </c>
      <c r="D654" s="17">
        <f>A654/'Computed data'!$E$18</f>
        <v>90.364046828931279</v>
      </c>
    </row>
    <row r="655" spans="1:4" x14ac:dyDescent="0.25">
      <c r="A655" s="17">
        <v>1468</v>
      </c>
      <c r="B655" s="17">
        <v>1.0129999999999999</v>
      </c>
      <c r="C655" s="17">
        <f>(B655/'Computed data'!$B$18)*100</f>
        <v>4.0519999999999996</v>
      </c>
      <c r="D655" s="17">
        <f>A655/'Computed data'!$E$18</f>
        <v>90.549092658615095</v>
      </c>
    </row>
    <row r="656" spans="1:4" x14ac:dyDescent="0.25">
      <c r="A656" s="17">
        <v>1470</v>
      </c>
      <c r="B656" s="17">
        <v>1.014</v>
      </c>
      <c r="C656" s="17">
        <f>(B656/'Computed data'!$B$18)*100</f>
        <v>4.056</v>
      </c>
      <c r="D656" s="17">
        <f>A656/'Computed data'!$E$18</f>
        <v>90.672456545070986</v>
      </c>
    </row>
    <row r="657" spans="1:4" x14ac:dyDescent="0.25">
      <c r="A657" s="17">
        <v>1473</v>
      </c>
      <c r="B657" s="17">
        <v>1.016</v>
      </c>
      <c r="C657" s="17">
        <f>(B657/'Computed data'!$B$18)*100</f>
        <v>4.0640000000000001</v>
      </c>
      <c r="D657" s="17">
        <f>A657/'Computed data'!$E$18</f>
        <v>90.857502374754802</v>
      </c>
    </row>
    <row r="658" spans="1:4" x14ac:dyDescent="0.25">
      <c r="A658" s="17">
        <v>1475</v>
      </c>
      <c r="B658" s="17">
        <v>1.0169999999999999</v>
      </c>
      <c r="C658" s="17">
        <f>(B658/'Computed data'!$B$18)*100</f>
        <v>4.0679999999999996</v>
      </c>
      <c r="D658" s="17">
        <f>A658/'Computed data'!$E$18</f>
        <v>90.980866261210679</v>
      </c>
    </row>
    <row r="659" spans="1:4" x14ac:dyDescent="0.25">
      <c r="A659" s="17">
        <v>1477</v>
      </c>
      <c r="B659" s="17">
        <v>1.0189999999999999</v>
      </c>
      <c r="C659" s="17">
        <f>(B659/'Computed data'!$B$18)*100</f>
        <v>4.0759999999999996</v>
      </c>
      <c r="D659" s="17">
        <f>A659/'Computed data'!$E$18</f>
        <v>91.104230147666556</v>
      </c>
    </row>
    <row r="660" spans="1:4" x14ac:dyDescent="0.25">
      <c r="A660" s="17">
        <v>1479</v>
      </c>
      <c r="B660" s="17">
        <v>1.02</v>
      </c>
      <c r="C660" s="17">
        <f>(B660/'Computed data'!$B$18)*100</f>
        <v>4.08</v>
      </c>
      <c r="D660" s="17">
        <f>A660/'Computed data'!$E$18</f>
        <v>91.227594034122433</v>
      </c>
    </row>
    <row r="661" spans="1:4" x14ac:dyDescent="0.25">
      <c r="A661" s="17">
        <v>1481</v>
      </c>
      <c r="B661" s="17">
        <v>1.022</v>
      </c>
      <c r="C661" s="17">
        <f>(B661/'Computed data'!$B$18)*100</f>
        <v>4.0880000000000001</v>
      </c>
      <c r="D661" s="17">
        <f>A661/'Computed data'!$E$18</f>
        <v>91.35095792057831</v>
      </c>
    </row>
    <row r="662" spans="1:4" x14ac:dyDescent="0.25">
      <c r="A662" s="17">
        <v>1484</v>
      </c>
      <c r="B662" s="17">
        <v>1.0229999999999999</v>
      </c>
      <c r="C662" s="17">
        <f>(B662/'Computed data'!$B$18)*100</f>
        <v>4.0919999999999996</v>
      </c>
      <c r="D662" s="17">
        <f>A662/'Computed data'!$E$18</f>
        <v>91.536003750262125</v>
      </c>
    </row>
    <row r="663" spans="1:4" x14ac:dyDescent="0.25">
      <c r="A663" s="17">
        <v>1486</v>
      </c>
      <c r="B663" s="17">
        <v>1.0249999999999999</v>
      </c>
      <c r="C663" s="17">
        <f>(B663/'Computed data'!$B$18)*100</f>
        <v>4.0999999999999996</v>
      </c>
      <c r="D663" s="17">
        <f>A663/'Computed data'!$E$18</f>
        <v>91.659367636718017</v>
      </c>
    </row>
    <row r="664" spans="1:4" x14ac:dyDescent="0.25">
      <c r="A664" s="17">
        <v>1488</v>
      </c>
      <c r="B664" s="17">
        <v>1.026</v>
      </c>
      <c r="C664" s="17">
        <f>(B664/'Computed data'!$B$18)*100</f>
        <v>4.1040000000000001</v>
      </c>
      <c r="D664" s="17">
        <f>A664/'Computed data'!$E$18</f>
        <v>91.782731523173894</v>
      </c>
    </row>
    <row r="665" spans="1:4" x14ac:dyDescent="0.25">
      <c r="A665" s="17">
        <v>1490</v>
      </c>
      <c r="B665" s="17">
        <v>1.028</v>
      </c>
      <c r="C665" s="17">
        <f>(B665/'Computed data'!$B$18)*100</f>
        <v>4.1120000000000001</v>
      </c>
      <c r="D665" s="17">
        <f>A665/'Computed data'!$E$18</f>
        <v>91.906095409629771</v>
      </c>
    </row>
    <row r="666" spans="1:4" x14ac:dyDescent="0.25">
      <c r="A666" s="17">
        <v>1492</v>
      </c>
      <c r="B666" s="17">
        <v>1.03</v>
      </c>
      <c r="C666" s="17">
        <f>(B666/'Computed data'!$B$18)*100</f>
        <v>4.12</v>
      </c>
      <c r="D666" s="17">
        <f>A666/'Computed data'!$E$18</f>
        <v>92.029459296085648</v>
      </c>
    </row>
    <row r="667" spans="1:4" x14ac:dyDescent="0.25">
      <c r="A667" s="17">
        <v>1493</v>
      </c>
      <c r="B667" s="17">
        <v>1.0309999999999999</v>
      </c>
      <c r="C667" s="17">
        <f>(B667/'Computed data'!$B$18)*100</f>
        <v>4.1239999999999997</v>
      </c>
      <c r="D667" s="17">
        <f>A667/'Computed data'!$E$18</f>
        <v>92.091141239313586</v>
      </c>
    </row>
    <row r="668" spans="1:4" x14ac:dyDescent="0.25">
      <c r="A668" s="17">
        <v>1495</v>
      </c>
      <c r="B668" s="17">
        <v>1.0329999999999999</v>
      </c>
      <c r="C668" s="17">
        <f>(B668/'Computed data'!$B$18)*100</f>
        <v>4.1319999999999997</v>
      </c>
      <c r="D668" s="17">
        <f>A668/'Computed data'!$E$18</f>
        <v>92.214505125769463</v>
      </c>
    </row>
    <row r="669" spans="1:4" x14ac:dyDescent="0.25">
      <c r="A669" s="17">
        <v>1497</v>
      </c>
      <c r="B669" s="17">
        <v>1.034</v>
      </c>
      <c r="C669" s="17">
        <f>(B669/'Computed data'!$B$18)*100</f>
        <v>4.1360000000000001</v>
      </c>
      <c r="D669" s="17">
        <f>A669/'Computed data'!$E$18</f>
        <v>92.33786901222534</v>
      </c>
    </row>
    <row r="670" spans="1:4" x14ac:dyDescent="0.25">
      <c r="A670" s="17">
        <v>1500</v>
      </c>
      <c r="B670" s="17">
        <v>1.036</v>
      </c>
      <c r="C670" s="17">
        <f>(B670/'Computed data'!$B$18)*100</f>
        <v>4.1440000000000001</v>
      </c>
      <c r="D670" s="17">
        <f>A670/'Computed data'!$E$18</f>
        <v>92.52291484190917</v>
      </c>
    </row>
    <row r="671" spans="1:4" x14ac:dyDescent="0.25">
      <c r="A671" s="17">
        <v>1502</v>
      </c>
      <c r="B671" s="17">
        <v>1.0369999999999999</v>
      </c>
      <c r="C671" s="17">
        <f>(B671/'Computed data'!$B$18)*100</f>
        <v>4.1479999999999997</v>
      </c>
      <c r="D671" s="17">
        <f>A671/'Computed data'!$E$18</f>
        <v>92.646278728365047</v>
      </c>
    </row>
    <row r="672" spans="1:4" x14ac:dyDescent="0.25">
      <c r="A672" s="17">
        <v>1505</v>
      </c>
      <c r="B672" s="17">
        <v>1.0389999999999999</v>
      </c>
      <c r="C672" s="17">
        <f>(B672/'Computed data'!$B$18)*100</f>
        <v>4.1559999999999997</v>
      </c>
      <c r="D672" s="17">
        <f>A672/'Computed data'!$E$18</f>
        <v>92.831324558048863</v>
      </c>
    </row>
    <row r="673" spans="1:4" x14ac:dyDescent="0.25">
      <c r="A673" s="17">
        <v>1506</v>
      </c>
      <c r="B673" s="17">
        <v>1.04</v>
      </c>
      <c r="C673" s="17">
        <f>(B673/'Computed data'!$B$18)*100</f>
        <v>4.16</v>
      </c>
      <c r="D673" s="17">
        <f>A673/'Computed data'!$E$18</f>
        <v>92.893006501276801</v>
      </c>
    </row>
    <row r="674" spans="1:4" x14ac:dyDescent="0.25">
      <c r="A674" s="17">
        <v>1508</v>
      </c>
      <c r="B674" s="17">
        <v>1.042</v>
      </c>
      <c r="C674" s="17">
        <f>(B674/'Computed data'!$B$18)*100</f>
        <v>4.1680000000000001</v>
      </c>
      <c r="D674" s="17">
        <f>A674/'Computed data'!$E$18</f>
        <v>93.016370387732678</v>
      </c>
    </row>
    <row r="675" spans="1:4" x14ac:dyDescent="0.25">
      <c r="A675" s="17">
        <v>1510</v>
      </c>
      <c r="B675" s="17">
        <v>1.0429999999999999</v>
      </c>
      <c r="C675" s="17">
        <f>(B675/'Computed data'!$B$18)*100</f>
        <v>4.1719999999999997</v>
      </c>
      <c r="D675" s="17">
        <f>A675/'Computed data'!$E$18</f>
        <v>93.139734274188555</v>
      </c>
    </row>
    <row r="676" spans="1:4" x14ac:dyDescent="0.25">
      <c r="A676" s="17">
        <v>1512</v>
      </c>
      <c r="B676" s="17">
        <v>1.0449999999999999</v>
      </c>
      <c r="C676" s="17">
        <f>(B676/'Computed data'!$B$18)*100</f>
        <v>4.18</v>
      </c>
      <c r="D676" s="17">
        <f>A676/'Computed data'!$E$18</f>
        <v>93.263098160644432</v>
      </c>
    </row>
    <row r="677" spans="1:4" x14ac:dyDescent="0.25">
      <c r="A677" s="17">
        <v>1515</v>
      </c>
      <c r="B677" s="17">
        <v>1.0469999999999999</v>
      </c>
      <c r="C677" s="17">
        <f>(B677/'Computed data'!$B$18)*100</f>
        <v>4.1879999999999997</v>
      </c>
      <c r="D677" s="17">
        <f>A677/'Computed data'!$E$18</f>
        <v>93.448143990328262</v>
      </c>
    </row>
    <row r="678" spans="1:4" x14ac:dyDescent="0.25">
      <c r="A678" s="17">
        <v>1517</v>
      </c>
      <c r="B678" s="17">
        <v>1.048</v>
      </c>
      <c r="C678" s="17">
        <f>(B678/'Computed data'!$B$18)*100</f>
        <v>4.1920000000000002</v>
      </c>
      <c r="D678" s="17">
        <f>A678/'Computed data'!$E$18</f>
        <v>93.571507876784139</v>
      </c>
    </row>
    <row r="679" spans="1:4" x14ac:dyDescent="0.25">
      <c r="A679" s="17">
        <v>1518</v>
      </c>
      <c r="B679" s="17">
        <v>1.0489999999999999</v>
      </c>
      <c r="C679" s="17">
        <f>(B679/'Computed data'!$B$18)*100</f>
        <v>4.1959999999999997</v>
      </c>
      <c r="D679" s="17">
        <f>A679/'Computed data'!$E$18</f>
        <v>93.633189820012078</v>
      </c>
    </row>
    <row r="680" spans="1:4" x14ac:dyDescent="0.25">
      <c r="A680" s="17">
        <v>1521</v>
      </c>
      <c r="B680" s="17">
        <v>1.0509999999999999</v>
      </c>
      <c r="C680" s="17">
        <f>(B680/'Computed data'!$B$18)*100</f>
        <v>4.2039999999999997</v>
      </c>
      <c r="D680" s="17">
        <f>A680/'Computed data'!$E$18</f>
        <v>93.818235649695893</v>
      </c>
    </row>
    <row r="681" spans="1:4" x14ac:dyDescent="0.25">
      <c r="A681" s="17">
        <v>1522</v>
      </c>
      <c r="B681" s="17">
        <v>1.0529999999999999</v>
      </c>
      <c r="C681" s="17">
        <f>(B681/'Computed data'!$B$18)*100</f>
        <v>4.2119999999999997</v>
      </c>
      <c r="D681" s="17">
        <f>A681/'Computed data'!$E$18</f>
        <v>93.879917592923832</v>
      </c>
    </row>
    <row r="682" spans="1:4" x14ac:dyDescent="0.25">
      <c r="A682" s="17">
        <v>1524</v>
      </c>
      <c r="B682" s="17">
        <v>1.0549999999999999</v>
      </c>
      <c r="C682" s="17">
        <f>(B682/'Computed data'!$B$18)*100</f>
        <v>4.22</v>
      </c>
      <c r="D682" s="17">
        <f>A682/'Computed data'!$E$18</f>
        <v>94.003281479379709</v>
      </c>
    </row>
    <row r="683" spans="1:4" x14ac:dyDescent="0.25">
      <c r="A683" s="17">
        <v>1527</v>
      </c>
      <c r="B683" s="17">
        <v>1.056</v>
      </c>
      <c r="C683" s="17">
        <f>(B683/'Computed data'!$B$18)*100</f>
        <v>4.2240000000000002</v>
      </c>
      <c r="D683" s="17">
        <f>A683/'Computed data'!$E$18</f>
        <v>94.188327309063524</v>
      </c>
    </row>
    <row r="684" spans="1:4" x14ac:dyDescent="0.25">
      <c r="A684" s="17">
        <v>1528</v>
      </c>
      <c r="B684" s="17">
        <v>1.0580000000000001</v>
      </c>
      <c r="C684" s="17">
        <f>(B684/'Computed data'!$B$18)*100</f>
        <v>4.2320000000000002</v>
      </c>
      <c r="D684" s="17">
        <f>A684/'Computed data'!$E$18</f>
        <v>94.250009252291463</v>
      </c>
    </row>
    <row r="685" spans="1:4" x14ac:dyDescent="0.25">
      <c r="A685" s="17">
        <v>1530</v>
      </c>
      <c r="B685" s="17">
        <v>1.0589999999999999</v>
      </c>
      <c r="C685" s="17">
        <f>(B685/'Computed data'!$B$18)*100</f>
        <v>4.2359999999999998</v>
      </c>
      <c r="D685" s="17">
        <f>A685/'Computed data'!$E$18</f>
        <v>94.37337313874734</v>
      </c>
    </row>
    <row r="686" spans="1:4" x14ac:dyDescent="0.25">
      <c r="A686" s="17">
        <v>1532</v>
      </c>
      <c r="B686" s="17">
        <v>1.06</v>
      </c>
      <c r="C686" s="17">
        <f>(B686/'Computed data'!$B$18)*100</f>
        <v>4.24</v>
      </c>
      <c r="D686" s="17">
        <f>A686/'Computed data'!$E$18</f>
        <v>94.496737025203231</v>
      </c>
    </row>
    <row r="687" spans="1:4" x14ac:dyDescent="0.25">
      <c r="A687" s="17">
        <v>1534</v>
      </c>
      <c r="B687" s="17">
        <v>1.0620000000000001</v>
      </c>
      <c r="C687" s="17">
        <f>(B687/'Computed data'!$B$18)*100</f>
        <v>4.2480000000000002</v>
      </c>
      <c r="D687" s="17">
        <f>A687/'Computed data'!$E$18</f>
        <v>94.620100911659108</v>
      </c>
    </row>
    <row r="688" spans="1:4" x14ac:dyDescent="0.25">
      <c r="A688" s="17">
        <v>1537</v>
      </c>
      <c r="B688" s="17">
        <v>1.0640000000000001</v>
      </c>
      <c r="C688" s="17">
        <f>(B688/'Computed data'!$B$18)*100</f>
        <v>4.2560000000000002</v>
      </c>
      <c r="D688" s="17">
        <f>A688/'Computed data'!$E$18</f>
        <v>94.805146741342924</v>
      </c>
    </row>
    <row r="689" spans="1:4" x14ac:dyDescent="0.25">
      <c r="A689" s="17">
        <v>1538</v>
      </c>
      <c r="B689" s="17">
        <v>1.0649999999999999</v>
      </c>
      <c r="C689" s="17">
        <f>(B689/'Computed data'!$B$18)*100</f>
        <v>4.26</v>
      </c>
      <c r="D689" s="17">
        <f>A689/'Computed data'!$E$18</f>
        <v>94.866828684570862</v>
      </c>
    </row>
    <row r="690" spans="1:4" x14ac:dyDescent="0.25">
      <c r="A690" s="17">
        <v>1540</v>
      </c>
      <c r="B690" s="17">
        <v>1.0669999999999999</v>
      </c>
      <c r="C690" s="17">
        <f>(B690/'Computed data'!$B$18)*100</f>
        <v>4.2679999999999998</v>
      </c>
      <c r="D690" s="17">
        <f>A690/'Computed data'!$E$18</f>
        <v>94.990192571026739</v>
      </c>
    </row>
    <row r="691" spans="1:4" x14ac:dyDescent="0.25">
      <c r="A691" s="17">
        <v>1543</v>
      </c>
      <c r="B691" s="17">
        <v>1.0680000000000001</v>
      </c>
      <c r="C691" s="17">
        <f>(B691/'Computed data'!$B$18)*100</f>
        <v>4.2720000000000002</v>
      </c>
      <c r="D691" s="17">
        <f>A691/'Computed data'!$E$18</f>
        <v>95.175238400710555</v>
      </c>
    </row>
    <row r="692" spans="1:4" x14ac:dyDescent="0.25">
      <c r="A692" s="17">
        <v>1545</v>
      </c>
      <c r="B692" s="17">
        <v>1.07</v>
      </c>
      <c r="C692" s="17">
        <f>(B692/'Computed data'!$B$18)*100</f>
        <v>4.28</v>
      </c>
      <c r="D692" s="17">
        <f>A692/'Computed data'!$E$18</f>
        <v>95.298602287166432</v>
      </c>
    </row>
    <row r="693" spans="1:4" x14ac:dyDescent="0.25">
      <c r="A693" s="17">
        <v>1548</v>
      </c>
      <c r="B693" s="17">
        <v>1.0720000000000001</v>
      </c>
      <c r="C693" s="17">
        <f>(B693/'Computed data'!$B$18)*100</f>
        <v>4.2880000000000003</v>
      </c>
      <c r="D693" s="17">
        <f>A693/'Computed data'!$E$18</f>
        <v>95.483648116850262</v>
      </c>
    </row>
    <row r="694" spans="1:4" x14ac:dyDescent="0.25">
      <c r="A694" s="17">
        <v>1549</v>
      </c>
      <c r="B694" s="17">
        <v>1.073</v>
      </c>
      <c r="C694" s="17">
        <f>(B694/'Computed data'!$B$18)*100</f>
        <v>4.2919999999999998</v>
      </c>
      <c r="D694" s="17">
        <f>A694/'Computed data'!$E$18</f>
        <v>95.5453300600782</v>
      </c>
    </row>
    <row r="695" spans="1:4" x14ac:dyDescent="0.25">
      <c r="A695" s="17">
        <v>1551</v>
      </c>
      <c r="B695" s="17">
        <v>1.075</v>
      </c>
      <c r="C695" s="17">
        <f>(B695/'Computed data'!$B$18)*100</f>
        <v>4.3</v>
      </c>
      <c r="D695" s="17">
        <f>A695/'Computed data'!$E$18</f>
        <v>95.668693946534077</v>
      </c>
    </row>
    <row r="696" spans="1:4" x14ac:dyDescent="0.25">
      <c r="A696" s="17">
        <v>1553</v>
      </c>
      <c r="B696" s="17">
        <v>1.0760000000000001</v>
      </c>
      <c r="C696" s="17">
        <f>(B696/'Computed data'!$B$18)*100</f>
        <v>4.3040000000000003</v>
      </c>
      <c r="D696" s="17">
        <f>A696/'Computed data'!$E$18</f>
        <v>95.792057832989954</v>
      </c>
    </row>
    <row r="697" spans="1:4" x14ac:dyDescent="0.25">
      <c r="A697" s="17">
        <v>1555</v>
      </c>
      <c r="B697" s="17">
        <v>1.0780000000000001</v>
      </c>
      <c r="C697" s="17">
        <f>(B697/'Computed data'!$B$18)*100</f>
        <v>4.3120000000000003</v>
      </c>
      <c r="D697" s="17">
        <f>A697/'Computed data'!$E$18</f>
        <v>95.915421719445831</v>
      </c>
    </row>
    <row r="698" spans="1:4" x14ac:dyDescent="0.25">
      <c r="A698" s="17">
        <v>1557</v>
      </c>
      <c r="B698" s="17">
        <v>1.079</v>
      </c>
      <c r="C698" s="17">
        <f>(B698/'Computed data'!$B$18)*100</f>
        <v>4.3159999999999998</v>
      </c>
      <c r="D698" s="17">
        <f>A698/'Computed data'!$E$18</f>
        <v>96.038785605901708</v>
      </c>
    </row>
    <row r="699" spans="1:4" x14ac:dyDescent="0.25">
      <c r="A699" s="17">
        <v>1560</v>
      </c>
      <c r="B699" s="17">
        <v>1.081</v>
      </c>
      <c r="C699" s="17">
        <f>(B699/'Computed data'!$B$18)*100</f>
        <v>4.3239999999999998</v>
      </c>
      <c r="D699" s="17">
        <f>A699/'Computed data'!$E$18</f>
        <v>96.223831435585524</v>
      </c>
    </row>
    <row r="700" spans="1:4" x14ac:dyDescent="0.25">
      <c r="A700" s="17">
        <v>1562</v>
      </c>
      <c r="B700" s="17">
        <v>1.0820000000000001</v>
      </c>
      <c r="C700" s="17">
        <f>(B700/'Computed data'!$B$18)*100</f>
        <v>4.3280000000000003</v>
      </c>
      <c r="D700" s="17">
        <f>A700/'Computed data'!$E$18</f>
        <v>96.347195322041415</v>
      </c>
    </row>
    <row r="701" spans="1:4" x14ac:dyDescent="0.25">
      <c r="A701" s="17">
        <v>1564</v>
      </c>
      <c r="B701" s="17">
        <v>1.0840000000000001</v>
      </c>
      <c r="C701" s="17">
        <f>(B701/'Computed data'!$B$18)*100</f>
        <v>4.3360000000000003</v>
      </c>
      <c r="D701" s="17">
        <f>A701/'Computed data'!$E$18</f>
        <v>96.470559208497292</v>
      </c>
    </row>
    <row r="702" spans="1:4" x14ac:dyDescent="0.25">
      <c r="A702" s="17">
        <v>1565</v>
      </c>
      <c r="B702" s="17">
        <v>1.0860000000000001</v>
      </c>
      <c r="C702" s="17">
        <f>(B702/'Computed data'!$B$18)*100</f>
        <v>4.3440000000000003</v>
      </c>
      <c r="D702" s="17">
        <f>A702/'Computed data'!$E$18</f>
        <v>96.532241151725231</v>
      </c>
    </row>
    <row r="703" spans="1:4" x14ac:dyDescent="0.25">
      <c r="A703" s="17">
        <v>1567</v>
      </c>
      <c r="B703" s="17">
        <v>1.087</v>
      </c>
      <c r="C703" s="17">
        <f>(B703/'Computed data'!$B$18)*100</f>
        <v>4.3479999999999999</v>
      </c>
      <c r="D703" s="17">
        <f>A703/'Computed data'!$E$18</f>
        <v>96.655605038181108</v>
      </c>
    </row>
    <row r="704" spans="1:4" x14ac:dyDescent="0.25">
      <c r="A704" s="17">
        <v>1570</v>
      </c>
      <c r="B704" s="17">
        <v>1.089</v>
      </c>
      <c r="C704" s="17">
        <f>(B704/'Computed data'!$B$18)*100</f>
        <v>4.3559999999999999</v>
      </c>
      <c r="D704" s="17">
        <f>A704/'Computed data'!$E$18</f>
        <v>96.840650867864923</v>
      </c>
    </row>
    <row r="705" spans="1:4" x14ac:dyDescent="0.25">
      <c r="A705" s="17">
        <v>1572</v>
      </c>
      <c r="B705" s="17">
        <v>1.0900000000000001</v>
      </c>
      <c r="C705" s="17">
        <f>(B705/'Computed data'!$B$18)*100</f>
        <v>4.3600000000000003</v>
      </c>
      <c r="D705" s="17">
        <f>A705/'Computed data'!$E$18</f>
        <v>96.9640147543208</v>
      </c>
    </row>
    <row r="706" spans="1:4" x14ac:dyDescent="0.25">
      <c r="A706" s="17">
        <v>1573</v>
      </c>
      <c r="B706" s="17">
        <v>1.0920000000000001</v>
      </c>
      <c r="C706" s="17">
        <f>(B706/'Computed data'!$B$18)*100</f>
        <v>4.3680000000000003</v>
      </c>
      <c r="D706" s="17">
        <f>A706/'Computed data'!$E$18</f>
        <v>97.025696697548739</v>
      </c>
    </row>
    <row r="707" spans="1:4" x14ac:dyDescent="0.25">
      <c r="A707" s="17">
        <v>1576</v>
      </c>
      <c r="B707" s="17">
        <v>1.093</v>
      </c>
      <c r="C707" s="17">
        <f>(B707/'Computed data'!$B$18)*100</f>
        <v>4.3719999999999999</v>
      </c>
      <c r="D707" s="17">
        <f>A707/'Computed data'!$E$18</f>
        <v>97.210742527232554</v>
      </c>
    </row>
    <row r="708" spans="1:4" x14ac:dyDescent="0.25">
      <c r="A708" s="17">
        <v>1578</v>
      </c>
      <c r="B708" s="17">
        <v>1.095</v>
      </c>
      <c r="C708" s="17">
        <f>(B708/'Computed data'!$B$18)*100</f>
        <v>4.38</v>
      </c>
      <c r="D708" s="17">
        <f>A708/'Computed data'!$E$18</f>
        <v>97.334106413688446</v>
      </c>
    </row>
    <row r="709" spans="1:4" x14ac:dyDescent="0.25">
      <c r="A709" s="17">
        <v>1580</v>
      </c>
      <c r="B709" s="17">
        <v>1.0960000000000001</v>
      </c>
      <c r="C709" s="17">
        <f>(B709/'Computed data'!$B$18)*100</f>
        <v>4.3840000000000003</v>
      </c>
      <c r="D709" s="17">
        <f>A709/'Computed data'!$E$18</f>
        <v>97.457470300144323</v>
      </c>
    </row>
    <row r="710" spans="1:4" x14ac:dyDescent="0.25">
      <c r="A710" s="17">
        <v>1582</v>
      </c>
      <c r="B710" s="17">
        <v>1.0980000000000001</v>
      </c>
      <c r="C710" s="17">
        <f>(B710/'Computed data'!$B$18)*100</f>
        <v>4.3920000000000003</v>
      </c>
      <c r="D710" s="17">
        <f>A710/'Computed data'!$E$18</f>
        <v>97.5808341866002</v>
      </c>
    </row>
    <row r="711" spans="1:4" x14ac:dyDescent="0.25">
      <c r="A711" s="17">
        <v>1583</v>
      </c>
      <c r="B711" s="17">
        <v>1.1000000000000001</v>
      </c>
      <c r="C711" s="17">
        <f>(B711/'Computed data'!$B$18)*100</f>
        <v>4.4000000000000004</v>
      </c>
      <c r="D711" s="17">
        <f>A711/'Computed data'!$E$18</f>
        <v>97.642516129828138</v>
      </c>
    </row>
    <row r="712" spans="1:4" x14ac:dyDescent="0.25">
      <c r="A712" s="17">
        <v>1585</v>
      </c>
      <c r="B712" s="17">
        <v>1.101</v>
      </c>
      <c r="C712" s="17">
        <f>(B712/'Computed data'!$B$18)*100</f>
        <v>4.4039999999999999</v>
      </c>
      <c r="D712" s="17">
        <f>A712/'Computed data'!$E$18</f>
        <v>97.765880016284015</v>
      </c>
    </row>
    <row r="713" spans="1:4" x14ac:dyDescent="0.25">
      <c r="A713" s="17">
        <v>1587</v>
      </c>
      <c r="B713" s="17">
        <v>1.103</v>
      </c>
      <c r="C713" s="17">
        <f>(B713/'Computed data'!$B$18)*100</f>
        <v>4.4119999999999999</v>
      </c>
      <c r="D713" s="17">
        <f>A713/'Computed data'!$E$18</f>
        <v>97.889243902739892</v>
      </c>
    </row>
    <row r="714" spans="1:4" x14ac:dyDescent="0.25">
      <c r="A714" s="17">
        <v>1588</v>
      </c>
      <c r="B714" s="17">
        <v>1.1040000000000001</v>
      </c>
      <c r="C714" s="17">
        <f>(B714/'Computed data'!$B$18)*100</f>
        <v>4.4160000000000004</v>
      </c>
      <c r="D714" s="17">
        <f>A714/'Computed data'!$E$18</f>
        <v>97.950925845967831</v>
      </c>
    </row>
    <row r="715" spans="1:4" x14ac:dyDescent="0.25">
      <c r="A715" s="17">
        <v>1590</v>
      </c>
      <c r="B715" s="17">
        <v>1.1060000000000001</v>
      </c>
      <c r="C715" s="17">
        <f>(B715/'Computed data'!$B$18)*100</f>
        <v>4.4240000000000004</v>
      </c>
      <c r="D715" s="17">
        <f>A715/'Computed data'!$E$18</f>
        <v>98.074289732423708</v>
      </c>
    </row>
    <row r="716" spans="1:4" x14ac:dyDescent="0.25">
      <c r="A716" s="17">
        <v>1592</v>
      </c>
      <c r="B716" s="17">
        <v>1.1080000000000001</v>
      </c>
      <c r="C716" s="17">
        <f>(B716/'Computed data'!$B$18)*100</f>
        <v>4.4320000000000004</v>
      </c>
      <c r="D716" s="17">
        <f>A716/'Computed data'!$E$18</f>
        <v>98.197653618879599</v>
      </c>
    </row>
    <row r="717" spans="1:4" x14ac:dyDescent="0.25">
      <c r="A717" s="17">
        <v>1593</v>
      </c>
      <c r="B717" s="17">
        <v>1.109</v>
      </c>
      <c r="C717" s="17">
        <f>(B717/'Computed data'!$B$18)*100</f>
        <v>4.4359999999999999</v>
      </c>
      <c r="D717" s="17">
        <f>A717/'Computed data'!$E$18</f>
        <v>98.259335562107537</v>
      </c>
    </row>
    <row r="718" spans="1:4" x14ac:dyDescent="0.25">
      <c r="A718" s="17">
        <v>1595</v>
      </c>
      <c r="B718" s="17">
        <v>1.111</v>
      </c>
      <c r="C718" s="17">
        <f>(B718/'Computed data'!$B$18)*100</f>
        <v>4.444</v>
      </c>
      <c r="D718" s="17">
        <f>A718/'Computed data'!$E$18</f>
        <v>98.382699448563415</v>
      </c>
    </row>
    <row r="719" spans="1:4" x14ac:dyDescent="0.25">
      <c r="A719" s="17">
        <v>1597</v>
      </c>
      <c r="B719" s="17">
        <v>1.1120000000000001</v>
      </c>
      <c r="C719" s="17">
        <f>(B719/'Computed data'!$B$18)*100</f>
        <v>4.4480000000000004</v>
      </c>
      <c r="D719" s="17">
        <f>A719/'Computed data'!$E$18</f>
        <v>98.506063335019292</v>
      </c>
    </row>
    <row r="720" spans="1:4" x14ac:dyDescent="0.25">
      <c r="A720" s="17">
        <v>1598</v>
      </c>
      <c r="B720" s="17">
        <v>1.113</v>
      </c>
      <c r="C720" s="17">
        <f>(B720/'Computed data'!$B$18)*100</f>
        <v>4.452</v>
      </c>
      <c r="D720" s="17">
        <f>A720/'Computed data'!$E$18</f>
        <v>98.56774527824723</v>
      </c>
    </row>
    <row r="721" spans="1:4" x14ac:dyDescent="0.25">
      <c r="A721" s="17">
        <v>1600</v>
      </c>
      <c r="B721" s="17">
        <v>1.115</v>
      </c>
      <c r="C721" s="17">
        <f>(B721/'Computed data'!$B$18)*100</f>
        <v>4.46</v>
      </c>
      <c r="D721" s="17">
        <f>A721/'Computed data'!$E$18</f>
        <v>98.691109164703107</v>
      </c>
    </row>
    <row r="722" spans="1:4" x14ac:dyDescent="0.25">
      <c r="A722" s="17">
        <v>1602</v>
      </c>
      <c r="B722" s="17">
        <v>1.117</v>
      </c>
      <c r="C722" s="17">
        <f>(B722/'Computed data'!$B$18)*100</f>
        <v>4.468</v>
      </c>
      <c r="D722" s="17">
        <f>A722/'Computed data'!$E$18</f>
        <v>98.814473051158984</v>
      </c>
    </row>
    <row r="723" spans="1:4" x14ac:dyDescent="0.25">
      <c r="A723" s="17">
        <v>1603</v>
      </c>
      <c r="B723" s="17">
        <v>1.1180000000000001</v>
      </c>
      <c r="C723" s="17">
        <f>(B723/'Computed data'!$B$18)*100</f>
        <v>4.4720000000000004</v>
      </c>
      <c r="D723" s="17">
        <f>A723/'Computed data'!$E$18</f>
        <v>98.876154994386923</v>
      </c>
    </row>
    <row r="724" spans="1:4" x14ac:dyDescent="0.25">
      <c r="A724" s="17">
        <v>1605</v>
      </c>
      <c r="B724" s="17">
        <v>1.1200000000000001</v>
      </c>
      <c r="C724" s="17">
        <f>(B724/'Computed data'!$B$18)*100</f>
        <v>4.4800000000000004</v>
      </c>
      <c r="D724" s="17">
        <f>A724/'Computed data'!$E$18</f>
        <v>98.9995188808428</v>
      </c>
    </row>
    <row r="725" spans="1:4" x14ac:dyDescent="0.25">
      <c r="A725" s="17">
        <v>1606</v>
      </c>
      <c r="B725" s="17">
        <v>1.1220000000000001</v>
      </c>
      <c r="C725" s="17">
        <f>(B725/'Computed data'!$B$18)*100</f>
        <v>4.4880000000000004</v>
      </c>
      <c r="D725" s="17">
        <f>A725/'Computed data'!$E$18</f>
        <v>99.061200824070738</v>
      </c>
    </row>
    <row r="726" spans="1:4" x14ac:dyDescent="0.25">
      <c r="A726" s="17">
        <v>1608</v>
      </c>
      <c r="B726" s="17">
        <v>1.123</v>
      </c>
      <c r="C726" s="17">
        <f>(B726/'Computed data'!$B$18)*100</f>
        <v>4.492</v>
      </c>
      <c r="D726" s="17">
        <f>A726/'Computed data'!$E$18</f>
        <v>99.184564710526629</v>
      </c>
    </row>
    <row r="727" spans="1:4" x14ac:dyDescent="0.25">
      <c r="A727" s="17">
        <v>1610</v>
      </c>
      <c r="B727" s="17">
        <v>1.125</v>
      </c>
      <c r="C727" s="17">
        <f>(B727/'Computed data'!$B$18)*100</f>
        <v>4.5</v>
      </c>
      <c r="D727" s="17">
        <f>A727/'Computed data'!$E$18</f>
        <v>99.307928596982507</v>
      </c>
    </row>
    <row r="728" spans="1:4" x14ac:dyDescent="0.25">
      <c r="A728" s="17">
        <v>1612</v>
      </c>
      <c r="B728" s="17">
        <v>1.1259999999999999</v>
      </c>
      <c r="C728" s="17">
        <f>(B728/'Computed data'!$B$18)*100</f>
        <v>4.5039999999999996</v>
      </c>
      <c r="D728" s="17">
        <f>A728/'Computed data'!$E$18</f>
        <v>99.431292483438384</v>
      </c>
    </row>
    <row r="729" spans="1:4" x14ac:dyDescent="0.25">
      <c r="A729" s="17">
        <v>1613</v>
      </c>
      <c r="B729" s="17">
        <v>1.1279999999999999</v>
      </c>
      <c r="C729" s="17">
        <f>(B729/'Computed data'!$B$18)*100</f>
        <v>4.5119999999999996</v>
      </c>
      <c r="D729" s="17">
        <f>A729/'Computed data'!$E$18</f>
        <v>99.492974426666322</v>
      </c>
    </row>
    <row r="730" spans="1:4" x14ac:dyDescent="0.25">
      <c r="A730" s="17">
        <v>1616</v>
      </c>
      <c r="B730" s="17">
        <v>1.129</v>
      </c>
      <c r="C730" s="17">
        <f>(B730/'Computed data'!$B$18)*100</f>
        <v>4.516</v>
      </c>
      <c r="D730" s="17">
        <f>A730/'Computed data'!$E$18</f>
        <v>99.678020256350138</v>
      </c>
    </row>
    <row r="731" spans="1:4" x14ac:dyDescent="0.25">
      <c r="A731" s="17">
        <v>1617</v>
      </c>
      <c r="B731" s="17">
        <v>1.131</v>
      </c>
      <c r="C731" s="17">
        <f>(B731/'Computed data'!$B$18)*100</f>
        <v>4.524</v>
      </c>
      <c r="D731" s="17">
        <f>A731/'Computed data'!$E$18</f>
        <v>99.739702199578076</v>
      </c>
    </row>
    <row r="732" spans="1:4" x14ac:dyDescent="0.25">
      <c r="A732" s="17">
        <v>1618</v>
      </c>
      <c r="B732" s="17">
        <v>1.1319999999999999</v>
      </c>
      <c r="C732" s="17">
        <f>(B732/'Computed data'!$B$18)*100</f>
        <v>4.5279999999999996</v>
      </c>
      <c r="D732" s="17">
        <f>A732/'Computed data'!$E$18</f>
        <v>99.801384142806015</v>
      </c>
    </row>
    <row r="733" spans="1:4" x14ac:dyDescent="0.25">
      <c r="A733" s="17">
        <v>1620</v>
      </c>
      <c r="B733" s="17">
        <v>1.133</v>
      </c>
      <c r="C733" s="17">
        <f>(B733/'Computed data'!$B$18)*100</f>
        <v>4.532</v>
      </c>
      <c r="D733" s="17">
        <f>A733/'Computed data'!$E$18</f>
        <v>99.924748029261892</v>
      </c>
    </row>
    <row r="734" spans="1:4" x14ac:dyDescent="0.25">
      <c r="A734" s="17">
        <v>1622</v>
      </c>
      <c r="B734" s="17">
        <v>1.1359999999999999</v>
      </c>
      <c r="C734" s="17">
        <f>(B734/'Computed data'!$B$18)*100</f>
        <v>4.5439999999999996</v>
      </c>
      <c r="D734" s="17">
        <f>A734/'Computed data'!$E$18</f>
        <v>100.04811191571777</v>
      </c>
    </row>
    <row r="735" spans="1:4" x14ac:dyDescent="0.25">
      <c r="A735" s="17">
        <v>1623</v>
      </c>
      <c r="B735" s="17">
        <v>1.137</v>
      </c>
      <c r="C735" s="17">
        <f>(B735/'Computed data'!$B$18)*100</f>
        <v>4.548</v>
      </c>
      <c r="D735" s="17">
        <f>A735/'Computed data'!$E$18</f>
        <v>100.10979385894572</v>
      </c>
    </row>
    <row r="736" spans="1:4" x14ac:dyDescent="0.25">
      <c r="A736" s="17">
        <v>1625</v>
      </c>
      <c r="B736" s="17">
        <v>1.1379999999999999</v>
      </c>
      <c r="C736" s="17">
        <f>(B736/'Computed data'!$B$18)*100</f>
        <v>4.5519999999999996</v>
      </c>
      <c r="D736" s="17">
        <f>A736/'Computed data'!$E$18</f>
        <v>100.2331577454016</v>
      </c>
    </row>
    <row r="737" spans="1:4" x14ac:dyDescent="0.25">
      <c r="A737" s="17">
        <v>1628</v>
      </c>
      <c r="B737" s="17">
        <v>1.1399999999999999</v>
      </c>
      <c r="C737" s="17">
        <f>(B737/'Computed data'!$B$18)*100</f>
        <v>4.5599999999999996</v>
      </c>
      <c r="D737" s="17">
        <f>A737/'Computed data'!$E$18</f>
        <v>100.41820357508541</v>
      </c>
    </row>
    <row r="738" spans="1:4" x14ac:dyDescent="0.25">
      <c r="A738" s="17">
        <v>1628</v>
      </c>
      <c r="B738" s="17">
        <v>1.141</v>
      </c>
      <c r="C738" s="17">
        <f>(B738/'Computed data'!$B$18)*100</f>
        <v>4.5640000000000001</v>
      </c>
      <c r="D738" s="17">
        <f>A738/'Computed data'!$E$18</f>
        <v>100.41820357508541</v>
      </c>
    </row>
    <row r="739" spans="1:4" x14ac:dyDescent="0.25">
      <c r="A739" s="17">
        <v>1631</v>
      </c>
      <c r="B739" s="17">
        <v>1.143</v>
      </c>
      <c r="C739" s="17">
        <f>(B739/'Computed data'!$B$18)*100</f>
        <v>4.5720000000000001</v>
      </c>
      <c r="D739" s="17">
        <f>A739/'Computed data'!$E$18</f>
        <v>100.60324940476923</v>
      </c>
    </row>
    <row r="740" spans="1:4" x14ac:dyDescent="0.25">
      <c r="A740" s="17">
        <v>1633</v>
      </c>
      <c r="B740" s="17">
        <v>1.145</v>
      </c>
      <c r="C740" s="17">
        <f>(B740/'Computed data'!$B$18)*100</f>
        <v>4.58</v>
      </c>
      <c r="D740" s="17">
        <f>A740/'Computed data'!$E$18</f>
        <v>100.72661329122511</v>
      </c>
    </row>
    <row r="741" spans="1:4" x14ac:dyDescent="0.25">
      <c r="A741" s="17">
        <v>1634</v>
      </c>
      <c r="B741" s="17">
        <v>1.1459999999999999</v>
      </c>
      <c r="C741" s="17">
        <f>(B741/'Computed data'!$B$18)*100</f>
        <v>4.5839999999999996</v>
      </c>
      <c r="D741" s="17">
        <f>A741/'Computed data'!$E$18</f>
        <v>100.78829523445305</v>
      </c>
    </row>
    <row r="742" spans="1:4" x14ac:dyDescent="0.25">
      <c r="A742" s="17">
        <v>1637</v>
      </c>
      <c r="B742" s="17">
        <v>1.1479999999999999</v>
      </c>
      <c r="C742" s="17">
        <f>(B742/'Computed data'!$B$18)*100</f>
        <v>4.5919999999999996</v>
      </c>
      <c r="D742" s="17">
        <f>A742/'Computed data'!$E$18</f>
        <v>100.97334106413686</v>
      </c>
    </row>
    <row r="743" spans="1:4" x14ac:dyDescent="0.25">
      <c r="A743" s="17">
        <v>1638</v>
      </c>
      <c r="B743" s="17">
        <v>1.149</v>
      </c>
      <c r="C743" s="17">
        <f>(B743/'Computed data'!$B$18)*100</f>
        <v>4.5960000000000001</v>
      </c>
      <c r="D743" s="17">
        <f>A743/'Computed data'!$E$18</f>
        <v>101.03502300736481</v>
      </c>
    </row>
    <row r="744" spans="1:4" x14ac:dyDescent="0.25">
      <c r="A744" s="17">
        <v>1640</v>
      </c>
      <c r="B744" s="17">
        <v>1.151</v>
      </c>
      <c r="C744" s="17">
        <f>(B744/'Computed data'!$B$18)*100</f>
        <v>4.6040000000000001</v>
      </c>
      <c r="D744" s="17">
        <f>A744/'Computed data'!$E$18</f>
        <v>101.15838689382069</v>
      </c>
    </row>
    <row r="745" spans="1:4" x14ac:dyDescent="0.25">
      <c r="A745" s="17">
        <v>1642</v>
      </c>
      <c r="B745" s="17">
        <v>1.1519999999999999</v>
      </c>
      <c r="C745" s="17">
        <f>(B745/'Computed data'!$B$18)*100</f>
        <v>4.6079999999999997</v>
      </c>
      <c r="D745" s="17">
        <f>A745/'Computed data'!$E$18</f>
        <v>101.28175078027657</v>
      </c>
    </row>
    <row r="746" spans="1:4" x14ac:dyDescent="0.25">
      <c r="A746" s="17">
        <v>1644</v>
      </c>
      <c r="B746" s="17">
        <v>1.1539999999999999</v>
      </c>
      <c r="C746" s="17">
        <f>(B746/'Computed data'!$B$18)*100</f>
        <v>4.6159999999999997</v>
      </c>
      <c r="D746" s="17">
        <f>A746/'Computed data'!$E$18</f>
        <v>101.40511466673244</v>
      </c>
    </row>
    <row r="747" spans="1:4" x14ac:dyDescent="0.25">
      <c r="A747" s="17">
        <v>1647</v>
      </c>
      <c r="B747" s="17">
        <v>1.155</v>
      </c>
      <c r="C747" s="17">
        <f>(B747/'Computed data'!$B$18)*100</f>
        <v>4.62</v>
      </c>
      <c r="D747" s="17">
        <f>A747/'Computed data'!$E$18</f>
        <v>101.59016049641626</v>
      </c>
    </row>
    <row r="748" spans="1:4" x14ac:dyDescent="0.25">
      <c r="A748" s="17">
        <v>1648</v>
      </c>
      <c r="B748" s="17">
        <v>1.157</v>
      </c>
      <c r="C748" s="17">
        <f>(B748/'Computed data'!$B$18)*100</f>
        <v>4.6280000000000001</v>
      </c>
      <c r="D748" s="17">
        <f>A748/'Computed data'!$E$18</f>
        <v>101.6518424396442</v>
      </c>
    </row>
    <row r="749" spans="1:4" x14ac:dyDescent="0.25">
      <c r="A749" s="17">
        <v>1650</v>
      </c>
      <c r="B749" s="17">
        <v>1.159</v>
      </c>
      <c r="C749" s="17">
        <f>(B749/'Computed data'!$B$18)*100</f>
        <v>4.6360000000000001</v>
      </c>
      <c r="D749" s="17">
        <f>A749/'Computed data'!$E$18</f>
        <v>101.77520632610008</v>
      </c>
    </row>
    <row r="750" spans="1:4" x14ac:dyDescent="0.25">
      <c r="A750" s="17">
        <v>1652</v>
      </c>
      <c r="B750" s="17">
        <v>1.1599999999999999</v>
      </c>
      <c r="C750" s="17">
        <f>(B750/'Computed data'!$B$18)*100</f>
        <v>4.6399999999999997</v>
      </c>
      <c r="D750" s="17">
        <f>A750/'Computed data'!$E$18</f>
        <v>101.89857021255595</v>
      </c>
    </row>
    <row r="751" spans="1:4" x14ac:dyDescent="0.25">
      <c r="A751" s="17">
        <v>1654</v>
      </c>
      <c r="B751" s="17">
        <v>1.1619999999999999</v>
      </c>
      <c r="C751" s="17">
        <f>(B751/'Computed data'!$B$18)*100</f>
        <v>4.6479999999999997</v>
      </c>
      <c r="D751" s="17">
        <f>A751/'Computed data'!$E$18</f>
        <v>102.02193409901184</v>
      </c>
    </row>
    <row r="752" spans="1:4" x14ac:dyDescent="0.25">
      <c r="A752" s="17">
        <v>1656</v>
      </c>
      <c r="B752" s="17">
        <v>1.1639999999999999</v>
      </c>
      <c r="C752" s="17">
        <f>(B752/'Computed data'!$B$18)*100</f>
        <v>4.6559999999999997</v>
      </c>
      <c r="D752" s="17">
        <f>A752/'Computed data'!$E$18</f>
        <v>102.14529798546772</v>
      </c>
    </row>
    <row r="753" spans="1:4" x14ac:dyDescent="0.25">
      <c r="A753" s="17">
        <v>1657</v>
      </c>
      <c r="B753" s="17">
        <v>1.165</v>
      </c>
      <c r="C753" s="17">
        <f>(B753/'Computed data'!$B$18)*100</f>
        <v>4.66</v>
      </c>
      <c r="D753" s="17">
        <f>A753/'Computed data'!$E$18</f>
        <v>102.20697992869566</v>
      </c>
    </row>
    <row r="754" spans="1:4" x14ac:dyDescent="0.25">
      <c r="A754" s="17">
        <v>1659</v>
      </c>
      <c r="B754" s="17">
        <v>1.1659999999999999</v>
      </c>
      <c r="C754" s="17">
        <f>(B754/'Computed data'!$B$18)*100</f>
        <v>4.6639999999999997</v>
      </c>
      <c r="D754" s="17">
        <f>A754/'Computed data'!$E$18</f>
        <v>102.33034381515154</v>
      </c>
    </row>
    <row r="755" spans="1:4" x14ac:dyDescent="0.25">
      <c r="A755" s="17">
        <v>1660</v>
      </c>
      <c r="B755" s="17">
        <v>1.1679999999999999</v>
      </c>
      <c r="C755" s="17">
        <f>(B755/'Computed data'!$B$18)*100</f>
        <v>4.6719999999999997</v>
      </c>
      <c r="D755" s="17">
        <f>A755/'Computed data'!$E$18</f>
        <v>102.39202575837948</v>
      </c>
    </row>
    <row r="756" spans="1:4" x14ac:dyDescent="0.25">
      <c r="A756" s="17">
        <v>1662</v>
      </c>
      <c r="B756" s="17">
        <v>1.17</v>
      </c>
      <c r="C756" s="17">
        <f>(B756/'Computed data'!$B$18)*100</f>
        <v>4.68</v>
      </c>
      <c r="D756" s="17">
        <f>A756/'Computed data'!$E$18</f>
        <v>102.51538964483535</v>
      </c>
    </row>
    <row r="757" spans="1:4" x14ac:dyDescent="0.25">
      <c r="A757" s="17">
        <v>1665</v>
      </c>
      <c r="B757" s="17">
        <v>1.171</v>
      </c>
      <c r="C757" s="17">
        <f>(B757/'Computed data'!$B$18)*100</f>
        <v>4.6840000000000002</v>
      </c>
      <c r="D757" s="17">
        <f>A757/'Computed data'!$E$18</f>
        <v>102.70043547451917</v>
      </c>
    </row>
    <row r="758" spans="1:4" x14ac:dyDescent="0.25">
      <c r="A758" s="17">
        <v>1667</v>
      </c>
      <c r="B758" s="17">
        <v>1.173</v>
      </c>
      <c r="C758" s="17">
        <f>(B758/'Computed data'!$B$18)*100</f>
        <v>4.6920000000000002</v>
      </c>
      <c r="D758" s="17">
        <f>A758/'Computed data'!$E$18</f>
        <v>102.82379936097504</v>
      </c>
    </row>
    <row r="759" spans="1:4" x14ac:dyDescent="0.25">
      <c r="A759" s="17">
        <v>1669</v>
      </c>
      <c r="B759" s="17">
        <v>1.175</v>
      </c>
      <c r="C759" s="17">
        <f>(B759/'Computed data'!$B$18)*100</f>
        <v>4.7</v>
      </c>
      <c r="D759" s="17">
        <f>A759/'Computed data'!$E$18</f>
        <v>102.94716324743094</v>
      </c>
    </row>
    <row r="760" spans="1:4" x14ac:dyDescent="0.25">
      <c r="A760" s="17">
        <v>1672</v>
      </c>
      <c r="B760" s="17">
        <v>1.1759999999999999</v>
      </c>
      <c r="C760" s="17">
        <f>(B760/'Computed data'!$B$18)*100</f>
        <v>4.7039999999999997</v>
      </c>
      <c r="D760" s="17">
        <f>A760/'Computed data'!$E$18</f>
        <v>103.13220907711475</v>
      </c>
    </row>
    <row r="761" spans="1:4" x14ac:dyDescent="0.25">
      <c r="A761" s="17">
        <v>1672</v>
      </c>
      <c r="B761" s="17">
        <v>1.177</v>
      </c>
      <c r="C761" s="17">
        <f>(B761/'Computed data'!$B$18)*100</f>
        <v>4.7080000000000002</v>
      </c>
      <c r="D761" s="17">
        <f>A761/'Computed data'!$E$18</f>
        <v>103.13220907711475</v>
      </c>
    </row>
    <row r="762" spans="1:4" x14ac:dyDescent="0.25">
      <c r="A762" s="17">
        <v>1675</v>
      </c>
      <c r="B762" s="17">
        <v>1.179</v>
      </c>
      <c r="C762" s="17">
        <f>(B762/'Computed data'!$B$18)*100</f>
        <v>4.7160000000000002</v>
      </c>
      <c r="D762" s="17">
        <f>A762/'Computed data'!$E$18</f>
        <v>103.31725490679857</v>
      </c>
    </row>
    <row r="763" spans="1:4" x14ac:dyDescent="0.25">
      <c r="A763" s="17">
        <v>1675</v>
      </c>
      <c r="B763" s="17">
        <v>1.18</v>
      </c>
      <c r="C763" s="17">
        <f>(B763/'Computed data'!$B$18)*100</f>
        <v>4.72</v>
      </c>
      <c r="D763" s="17">
        <f>A763/'Computed data'!$E$18</f>
        <v>103.31725490679857</v>
      </c>
    </row>
    <row r="764" spans="1:4" x14ac:dyDescent="0.25">
      <c r="A764" s="17">
        <v>1677</v>
      </c>
      <c r="B764" s="17">
        <v>1.1819999999999999</v>
      </c>
      <c r="C764" s="17">
        <f>(B764/'Computed data'!$B$18)*100</f>
        <v>4.7279999999999998</v>
      </c>
      <c r="D764" s="17">
        <f>A764/'Computed data'!$E$18</f>
        <v>103.44061879325444</v>
      </c>
    </row>
    <row r="765" spans="1:4" x14ac:dyDescent="0.25">
      <c r="A765" s="17">
        <v>1679</v>
      </c>
      <c r="B765" s="17">
        <v>1.1839999999999999</v>
      </c>
      <c r="C765" s="17">
        <f>(B765/'Computed data'!$B$18)*100</f>
        <v>4.7359999999999998</v>
      </c>
      <c r="D765" s="17">
        <f>A765/'Computed data'!$E$18</f>
        <v>103.56398267971032</v>
      </c>
    </row>
    <row r="766" spans="1:4" x14ac:dyDescent="0.25">
      <c r="A766" s="17">
        <v>1682</v>
      </c>
      <c r="B766" s="17">
        <v>1.1850000000000001</v>
      </c>
      <c r="C766" s="17">
        <f>(B766/'Computed data'!$B$18)*100</f>
        <v>4.74</v>
      </c>
      <c r="D766" s="17">
        <f>A766/'Computed data'!$E$18</f>
        <v>103.74902850939414</v>
      </c>
    </row>
    <row r="767" spans="1:4" x14ac:dyDescent="0.25">
      <c r="A767" s="17">
        <v>1684</v>
      </c>
      <c r="B767" s="17">
        <v>1.1870000000000001</v>
      </c>
      <c r="C767" s="17">
        <f>(B767/'Computed data'!$B$18)*100</f>
        <v>4.7480000000000002</v>
      </c>
      <c r="D767" s="17">
        <f>A767/'Computed data'!$E$18</f>
        <v>103.87239239585001</v>
      </c>
    </row>
    <row r="768" spans="1:4" x14ac:dyDescent="0.25">
      <c r="A768" s="17">
        <v>1686</v>
      </c>
      <c r="B768" s="17">
        <v>1.1879999999999999</v>
      </c>
      <c r="C768" s="17">
        <f>(B768/'Computed data'!$B$18)*100</f>
        <v>4.7519999999999998</v>
      </c>
      <c r="D768" s="17">
        <f>A768/'Computed data'!$E$18</f>
        <v>103.9957562823059</v>
      </c>
    </row>
    <row r="769" spans="1:4" x14ac:dyDescent="0.25">
      <c r="A769" s="17">
        <v>1688</v>
      </c>
      <c r="B769" s="17">
        <v>1.19</v>
      </c>
      <c r="C769" s="17">
        <f>(B769/'Computed data'!$B$18)*100</f>
        <v>4.76</v>
      </c>
      <c r="D769" s="17">
        <f>A769/'Computed data'!$E$18</f>
        <v>104.11912016876178</v>
      </c>
    </row>
    <row r="770" spans="1:4" x14ac:dyDescent="0.25">
      <c r="A770" s="17">
        <v>1690</v>
      </c>
      <c r="B770" s="17">
        <v>1.1910000000000001</v>
      </c>
      <c r="C770" s="17">
        <f>(B770/'Computed data'!$B$18)*100</f>
        <v>4.7640000000000002</v>
      </c>
      <c r="D770" s="17">
        <f>A770/'Computed data'!$E$18</f>
        <v>104.24248405521766</v>
      </c>
    </row>
    <row r="771" spans="1:4" x14ac:dyDescent="0.25">
      <c r="A771" s="17">
        <v>1693</v>
      </c>
      <c r="B771" s="17">
        <v>1.1930000000000001</v>
      </c>
      <c r="C771" s="17">
        <f>(B771/'Computed data'!$B$18)*100</f>
        <v>4.7720000000000002</v>
      </c>
      <c r="D771" s="17">
        <f>A771/'Computed data'!$E$18</f>
        <v>104.42752988490147</v>
      </c>
    </row>
    <row r="772" spans="1:4" x14ac:dyDescent="0.25">
      <c r="A772" s="17">
        <v>1693</v>
      </c>
      <c r="B772" s="17">
        <v>1.194</v>
      </c>
      <c r="C772" s="17">
        <f>(B772/'Computed data'!$B$18)*100</f>
        <v>4.7759999999999998</v>
      </c>
      <c r="D772" s="17">
        <f>A772/'Computed data'!$E$18</f>
        <v>104.42752988490147</v>
      </c>
    </row>
    <row r="773" spans="1:4" x14ac:dyDescent="0.25">
      <c r="A773" s="17">
        <v>1697</v>
      </c>
      <c r="B773" s="17">
        <v>1.196</v>
      </c>
      <c r="C773" s="17">
        <f>(B773/'Computed data'!$B$18)*100</f>
        <v>4.7839999999999998</v>
      </c>
      <c r="D773" s="17">
        <f>A773/'Computed data'!$E$18</f>
        <v>104.67425765781323</v>
      </c>
    </row>
    <row r="774" spans="1:4" x14ac:dyDescent="0.25">
      <c r="A774" s="17">
        <v>1698</v>
      </c>
      <c r="B774" s="17">
        <v>1.198</v>
      </c>
      <c r="C774" s="17">
        <f>(B774/'Computed data'!$B$18)*100</f>
        <v>4.7919999999999998</v>
      </c>
      <c r="D774" s="17">
        <f>A774/'Computed data'!$E$18</f>
        <v>104.73593960104117</v>
      </c>
    </row>
    <row r="775" spans="1:4" x14ac:dyDescent="0.25">
      <c r="A775" s="17">
        <v>1700</v>
      </c>
      <c r="B775" s="17">
        <v>1.1990000000000001</v>
      </c>
      <c r="C775" s="17">
        <f>(B775/'Computed data'!$B$18)*100</f>
        <v>4.7960000000000003</v>
      </c>
      <c r="D775" s="17">
        <f>A775/'Computed data'!$E$18</f>
        <v>104.85930348749706</v>
      </c>
    </row>
    <row r="776" spans="1:4" x14ac:dyDescent="0.25">
      <c r="A776" s="17">
        <v>1702</v>
      </c>
      <c r="B776" s="17">
        <v>1.2</v>
      </c>
      <c r="C776" s="17">
        <f>(B776/'Computed data'!$B$18)*100</f>
        <v>4.8</v>
      </c>
      <c r="D776" s="17">
        <f>A776/'Computed data'!$E$18</f>
        <v>104.98266737395294</v>
      </c>
    </row>
    <row r="777" spans="1:4" x14ac:dyDescent="0.25">
      <c r="A777" s="17">
        <v>1704</v>
      </c>
      <c r="B777" s="17">
        <v>1.202</v>
      </c>
      <c r="C777" s="17">
        <f>(B777/'Computed data'!$B$18)*100</f>
        <v>4.8079999999999998</v>
      </c>
      <c r="D777" s="17">
        <f>A777/'Computed data'!$E$18</f>
        <v>105.10603126040881</v>
      </c>
    </row>
    <row r="778" spans="1:4" x14ac:dyDescent="0.25">
      <c r="A778" s="17">
        <v>1705</v>
      </c>
      <c r="B778" s="17">
        <v>1.204</v>
      </c>
      <c r="C778" s="17">
        <f>(B778/'Computed data'!$B$18)*100</f>
        <v>4.8159999999999998</v>
      </c>
      <c r="D778" s="17">
        <f>A778/'Computed data'!$E$18</f>
        <v>105.16771320363675</v>
      </c>
    </row>
    <row r="779" spans="1:4" x14ac:dyDescent="0.25">
      <c r="A779" s="17">
        <v>1707</v>
      </c>
      <c r="B779" s="17">
        <v>1.2050000000000001</v>
      </c>
      <c r="C779" s="17">
        <f>(B779/'Computed data'!$B$18)*100</f>
        <v>4.82</v>
      </c>
      <c r="D779" s="17">
        <f>A779/'Computed data'!$E$18</f>
        <v>105.29107709009263</v>
      </c>
    </row>
    <row r="780" spans="1:4" x14ac:dyDescent="0.25">
      <c r="A780" s="17">
        <v>1709</v>
      </c>
      <c r="B780" s="17">
        <v>1.2070000000000001</v>
      </c>
      <c r="C780" s="17">
        <f>(B780/'Computed data'!$B$18)*100</f>
        <v>4.8280000000000003</v>
      </c>
      <c r="D780" s="17">
        <f>A780/'Computed data'!$E$18</f>
        <v>105.41444097654851</v>
      </c>
    </row>
    <row r="781" spans="1:4" x14ac:dyDescent="0.25">
      <c r="A781" s="17">
        <v>1712</v>
      </c>
      <c r="B781" s="17">
        <v>1.208</v>
      </c>
      <c r="C781" s="17">
        <f>(B781/'Computed data'!$B$18)*100</f>
        <v>4.8319999999999999</v>
      </c>
      <c r="D781" s="17">
        <f>A781/'Computed data'!$E$18</f>
        <v>105.59948680623232</v>
      </c>
    </row>
    <row r="782" spans="1:4" x14ac:dyDescent="0.25">
      <c r="A782" s="17">
        <v>1713</v>
      </c>
      <c r="B782" s="17">
        <v>1.21</v>
      </c>
      <c r="C782" s="17">
        <f>(B782/'Computed data'!$B$18)*100</f>
        <v>4.84</v>
      </c>
      <c r="D782" s="17">
        <f>A782/'Computed data'!$E$18</f>
        <v>105.66116874946026</v>
      </c>
    </row>
    <row r="783" spans="1:4" x14ac:dyDescent="0.25">
      <c r="A783" s="17">
        <v>1715</v>
      </c>
      <c r="B783" s="17">
        <v>1.212</v>
      </c>
      <c r="C783" s="17">
        <f>(B783/'Computed data'!$B$18)*100</f>
        <v>4.8479999999999999</v>
      </c>
      <c r="D783" s="17">
        <f>A783/'Computed data'!$E$18</f>
        <v>105.78453263591615</v>
      </c>
    </row>
    <row r="784" spans="1:4" x14ac:dyDescent="0.25">
      <c r="A784" s="17">
        <v>1715</v>
      </c>
      <c r="B784" s="17">
        <v>1.2130000000000001</v>
      </c>
      <c r="C784" s="17">
        <f>(B784/'Computed data'!$B$18)*100</f>
        <v>4.8520000000000003</v>
      </c>
      <c r="D784" s="17">
        <f>A784/'Computed data'!$E$18</f>
        <v>105.78453263591615</v>
      </c>
    </row>
    <row r="785" spans="1:4" x14ac:dyDescent="0.25">
      <c r="A785" s="17">
        <v>1717</v>
      </c>
      <c r="B785" s="17">
        <v>1.2150000000000001</v>
      </c>
      <c r="C785" s="17">
        <f>(B785/'Computed data'!$B$18)*100</f>
        <v>4.8600000000000003</v>
      </c>
      <c r="D785" s="17">
        <f>A785/'Computed data'!$E$18</f>
        <v>105.90789652237203</v>
      </c>
    </row>
    <row r="786" spans="1:4" x14ac:dyDescent="0.25">
      <c r="A786" s="17">
        <v>1717</v>
      </c>
      <c r="B786" s="17">
        <v>1.216</v>
      </c>
      <c r="C786" s="17">
        <f>(B786/'Computed data'!$B$18)*100</f>
        <v>4.8639999999999999</v>
      </c>
      <c r="D786" s="17">
        <f>A786/'Computed data'!$E$18</f>
        <v>105.90789652237203</v>
      </c>
    </row>
    <row r="787" spans="1:4" x14ac:dyDescent="0.25">
      <c r="A787" s="17">
        <v>1717</v>
      </c>
      <c r="B787" s="17">
        <v>1.218</v>
      </c>
      <c r="C787" s="17">
        <f>(B787/'Computed data'!$B$18)*100</f>
        <v>4.8719999999999999</v>
      </c>
      <c r="D787" s="17">
        <f>A787/'Computed data'!$E$18</f>
        <v>105.90789652237203</v>
      </c>
    </row>
    <row r="788" spans="1:4" x14ac:dyDescent="0.25">
      <c r="A788" s="17">
        <v>1716</v>
      </c>
      <c r="B788" s="17">
        <v>1.2190000000000001</v>
      </c>
      <c r="C788" s="17">
        <f>(B788/'Computed data'!$B$18)*100</f>
        <v>4.8760000000000003</v>
      </c>
      <c r="D788" s="17">
        <f>A788/'Computed data'!$E$18</f>
        <v>105.84621457914409</v>
      </c>
    </row>
    <row r="789" spans="1:4" x14ac:dyDescent="0.25">
      <c r="A789" s="17">
        <v>1716</v>
      </c>
      <c r="B789" s="17">
        <v>1.2210000000000001</v>
      </c>
      <c r="C789" s="17">
        <f>(B789/'Computed data'!$B$18)*100</f>
        <v>4.8840000000000003</v>
      </c>
      <c r="D789" s="17">
        <f>A789/'Computed data'!$E$18</f>
        <v>105.84621457914409</v>
      </c>
    </row>
    <row r="790" spans="1:4" x14ac:dyDescent="0.25">
      <c r="A790" s="17">
        <v>1715</v>
      </c>
      <c r="B790" s="17">
        <v>1.2230000000000001</v>
      </c>
      <c r="C790" s="17">
        <f>(B790/'Computed data'!$B$18)*100</f>
        <v>4.8920000000000003</v>
      </c>
      <c r="D790" s="17">
        <f>A790/'Computed data'!$E$18</f>
        <v>105.78453263591615</v>
      </c>
    </row>
    <row r="791" spans="1:4" x14ac:dyDescent="0.25">
      <c r="A791" s="17">
        <v>1717</v>
      </c>
      <c r="B791" s="17">
        <v>1.224</v>
      </c>
      <c r="C791" s="17">
        <f>(B791/'Computed data'!$B$18)*100</f>
        <v>4.8959999999999999</v>
      </c>
      <c r="D791" s="17">
        <f>A791/'Computed data'!$E$18</f>
        <v>105.90789652237203</v>
      </c>
    </row>
    <row r="792" spans="1:4" x14ac:dyDescent="0.25">
      <c r="A792" s="17">
        <v>1718</v>
      </c>
      <c r="B792" s="17">
        <v>1.226</v>
      </c>
      <c r="C792" s="17">
        <f>(B792/'Computed data'!$B$18)*100</f>
        <v>4.9039999999999999</v>
      </c>
      <c r="D792" s="17">
        <f>A792/'Computed data'!$E$18</f>
        <v>105.96957846559997</v>
      </c>
    </row>
    <row r="793" spans="1:4" x14ac:dyDescent="0.25">
      <c r="A793" s="17">
        <v>1720</v>
      </c>
      <c r="B793" s="17">
        <v>1.2270000000000001</v>
      </c>
      <c r="C793" s="17">
        <f>(B793/'Computed data'!$B$18)*100</f>
        <v>4.9080000000000004</v>
      </c>
      <c r="D793" s="17">
        <f>A793/'Computed data'!$E$18</f>
        <v>106.09294235205584</v>
      </c>
    </row>
    <row r="794" spans="1:4" x14ac:dyDescent="0.25">
      <c r="A794" s="17">
        <v>1722</v>
      </c>
      <c r="B794" s="17">
        <v>1.228</v>
      </c>
      <c r="C794" s="17">
        <f>(B794/'Computed data'!$B$18)*100</f>
        <v>4.9119999999999999</v>
      </c>
      <c r="D794" s="17">
        <f>A794/'Computed data'!$E$18</f>
        <v>106.21630623851172</v>
      </c>
    </row>
    <row r="795" spans="1:4" x14ac:dyDescent="0.25">
      <c r="A795" s="17">
        <v>1725</v>
      </c>
      <c r="B795" s="17">
        <v>1.23</v>
      </c>
      <c r="C795" s="17">
        <f>(B795/'Computed data'!$B$18)*100</f>
        <v>4.92</v>
      </c>
      <c r="D795" s="17">
        <f>A795/'Computed data'!$E$18</f>
        <v>106.40135206819554</v>
      </c>
    </row>
    <row r="796" spans="1:4" x14ac:dyDescent="0.25">
      <c r="A796" s="17">
        <v>1727</v>
      </c>
      <c r="B796" s="17">
        <v>1.232</v>
      </c>
      <c r="C796" s="17">
        <f>(B796/'Computed data'!$B$18)*100</f>
        <v>4.9279999999999999</v>
      </c>
      <c r="D796" s="17">
        <f>A796/'Computed data'!$E$18</f>
        <v>106.52471595465141</v>
      </c>
    </row>
    <row r="797" spans="1:4" x14ac:dyDescent="0.25">
      <c r="A797" s="17">
        <v>1731</v>
      </c>
      <c r="B797" s="17">
        <v>1.234</v>
      </c>
      <c r="C797" s="17">
        <f>(B797/'Computed data'!$B$18)*100</f>
        <v>4.9359999999999999</v>
      </c>
      <c r="D797" s="17">
        <f>A797/'Computed data'!$E$18</f>
        <v>106.77144372756318</v>
      </c>
    </row>
    <row r="798" spans="1:4" x14ac:dyDescent="0.25">
      <c r="A798" s="17">
        <v>1733</v>
      </c>
      <c r="B798" s="17">
        <v>1.2350000000000001</v>
      </c>
      <c r="C798" s="17">
        <f>(B798/'Computed data'!$B$18)*100</f>
        <v>4.9400000000000004</v>
      </c>
      <c r="D798" s="17">
        <f>A798/'Computed data'!$E$18</f>
        <v>106.89480761401906</v>
      </c>
    </row>
    <row r="799" spans="1:4" x14ac:dyDescent="0.25">
      <c r="A799" s="17">
        <v>1736</v>
      </c>
      <c r="B799" s="17">
        <v>1.2370000000000001</v>
      </c>
      <c r="C799" s="17">
        <f>(B799/'Computed data'!$B$18)*100</f>
        <v>4.9480000000000004</v>
      </c>
      <c r="D799" s="17">
        <f>A799/'Computed data'!$E$18</f>
        <v>107.07985344370287</v>
      </c>
    </row>
    <row r="800" spans="1:4" x14ac:dyDescent="0.25">
      <c r="A800" s="17">
        <v>1739</v>
      </c>
      <c r="B800" s="17">
        <v>1.238</v>
      </c>
      <c r="C800" s="17">
        <f>(B800/'Computed data'!$B$18)*100</f>
        <v>4.952</v>
      </c>
      <c r="D800" s="17">
        <f>A800/'Computed data'!$E$18</f>
        <v>107.26489927338669</v>
      </c>
    </row>
    <row r="801" spans="1:4" x14ac:dyDescent="0.25">
      <c r="A801" s="17">
        <v>1742</v>
      </c>
      <c r="B801" s="17">
        <v>1.24</v>
      </c>
      <c r="C801" s="17">
        <f>(B801/'Computed data'!$B$18)*100</f>
        <v>4.96</v>
      </c>
      <c r="D801" s="17">
        <f>A801/'Computed data'!$E$18</f>
        <v>107.4499451030705</v>
      </c>
    </row>
    <row r="802" spans="1:4" x14ac:dyDescent="0.25">
      <c r="A802" s="17">
        <v>1745</v>
      </c>
      <c r="B802" s="17">
        <v>1.2410000000000001</v>
      </c>
      <c r="C802" s="17">
        <f>(B802/'Computed data'!$B$18)*100</f>
        <v>4.9640000000000004</v>
      </c>
      <c r="D802" s="17">
        <f>A802/'Computed data'!$E$18</f>
        <v>107.63499093275432</v>
      </c>
    </row>
    <row r="803" spans="1:4" x14ac:dyDescent="0.25">
      <c r="A803" s="17">
        <v>1747</v>
      </c>
      <c r="B803" s="17">
        <v>1.2430000000000001</v>
      </c>
      <c r="C803" s="17">
        <f>(B803/'Computed data'!$B$18)*100</f>
        <v>4.9720000000000004</v>
      </c>
      <c r="D803" s="17">
        <f>A803/'Computed data'!$E$18</f>
        <v>107.75835481921021</v>
      </c>
    </row>
    <row r="804" spans="1:4" x14ac:dyDescent="0.25">
      <c r="A804" s="17">
        <v>1750</v>
      </c>
      <c r="B804" s="17">
        <v>1.2450000000000001</v>
      </c>
      <c r="C804" s="17">
        <f>(B804/'Computed data'!$B$18)*100</f>
        <v>4.9800000000000004</v>
      </c>
      <c r="D804" s="17">
        <f>A804/'Computed data'!$E$18</f>
        <v>107.94340064889403</v>
      </c>
    </row>
    <row r="805" spans="1:4" x14ac:dyDescent="0.25">
      <c r="A805" s="17">
        <v>1754</v>
      </c>
      <c r="B805" s="17">
        <v>1.246</v>
      </c>
      <c r="C805" s="17">
        <f>(B805/'Computed data'!$B$18)*100</f>
        <v>4.984</v>
      </c>
      <c r="D805" s="17">
        <f>A805/'Computed data'!$E$18</f>
        <v>108.19012842180578</v>
      </c>
    </row>
    <row r="806" spans="1:4" x14ac:dyDescent="0.25">
      <c r="A806" s="17">
        <v>1756</v>
      </c>
      <c r="B806" s="17">
        <v>1.248</v>
      </c>
      <c r="C806" s="17">
        <f>(B806/'Computed data'!$B$18)*100</f>
        <v>4.992</v>
      </c>
      <c r="D806" s="17">
        <f>A806/'Computed data'!$E$18</f>
        <v>108.31349230826166</v>
      </c>
    </row>
    <row r="807" spans="1:4" x14ac:dyDescent="0.25">
      <c r="A807" s="17">
        <v>1760</v>
      </c>
      <c r="B807" s="17">
        <v>1.2490000000000001</v>
      </c>
      <c r="C807" s="17">
        <f>(B807/'Computed data'!$B$18)*100</f>
        <v>4.9960000000000004</v>
      </c>
      <c r="D807" s="17">
        <f>A807/'Computed data'!$E$18</f>
        <v>108.56022008117341</v>
      </c>
    </row>
    <row r="808" spans="1:4" x14ac:dyDescent="0.25">
      <c r="A808" s="17">
        <v>1762</v>
      </c>
      <c r="B808" s="17">
        <v>1.25</v>
      </c>
      <c r="C808" s="17">
        <f>(B808/'Computed data'!$B$18)*100</f>
        <v>5</v>
      </c>
      <c r="D808" s="17">
        <f>A808/'Computed data'!$E$18</f>
        <v>108.6835839676293</v>
      </c>
    </row>
    <row r="809" spans="1:4" x14ac:dyDescent="0.25">
      <c r="A809" s="17">
        <v>1765</v>
      </c>
      <c r="B809" s="17">
        <v>1.252</v>
      </c>
      <c r="C809" s="17">
        <f>(B809/'Computed data'!$B$18)*100</f>
        <v>5.008</v>
      </c>
      <c r="D809" s="17">
        <f>A809/'Computed data'!$E$18</f>
        <v>108.86862979731312</v>
      </c>
    </row>
    <row r="810" spans="1:4" x14ac:dyDescent="0.25">
      <c r="A810" s="17">
        <v>1767</v>
      </c>
      <c r="B810" s="17">
        <v>1.2529999999999999</v>
      </c>
      <c r="C810" s="17">
        <f>(B810/'Computed data'!$B$18)*100</f>
        <v>5.0119999999999996</v>
      </c>
      <c r="D810" s="17">
        <f>A810/'Computed data'!$E$18</f>
        <v>108.991993683769</v>
      </c>
    </row>
    <row r="811" spans="1:4" x14ac:dyDescent="0.25">
      <c r="A811" s="17">
        <v>1770</v>
      </c>
      <c r="B811" s="17">
        <v>1.2549999999999999</v>
      </c>
      <c r="C811" s="17">
        <f>(B811/'Computed data'!$B$18)*100</f>
        <v>5.0199999999999996</v>
      </c>
      <c r="D811" s="17">
        <f>A811/'Computed data'!$E$18</f>
        <v>109.17703951345281</v>
      </c>
    </row>
    <row r="812" spans="1:4" x14ac:dyDescent="0.25">
      <c r="A812" s="17">
        <v>1772</v>
      </c>
      <c r="B812" s="17">
        <v>1.2569999999999999</v>
      </c>
      <c r="C812" s="17">
        <f>(B812/'Computed data'!$B$18)*100</f>
        <v>5.0279999999999996</v>
      </c>
      <c r="D812" s="17">
        <f>A812/'Computed data'!$E$18</f>
        <v>109.30040339990869</v>
      </c>
    </row>
    <row r="813" spans="1:4" x14ac:dyDescent="0.25">
      <c r="A813" s="17">
        <v>1775</v>
      </c>
      <c r="B813" s="17">
        <v>1.2589999999999999</v>
      </c>
      <c r="C813" s="17">
        <f>(B813/'Computed data'!$B$18)*100</f>
        <v>5.0359999999999996</v>
      </c>
      <c r="D813" s="17">
        <f>A813/'Computed data'!$E$18</f>
        <v>109.4854492295925</v>
      </c>
    </row>
    <row r="814" spans="1:4" x14ac:dyDescent="0.25">
      <c r="A814" s="17">
        <v>1778</v>
      </c>
      <c r="B814" s="17">
        <v>1.26</v>
      </c>
      <c r="C814" s="17">
        <f>(B814/'Computed data'!$B$18)*100</f>
        <v>5.04</v>
      </c>
      <c r="D814" s="17">
        <f>A814/'Computed data'!$E$18</f>
        <v>109.67049505927633</v>
      </c>
    </row>
    <row r="815" spans="1:4" x14ac:dyDescent="0.25">
      <c r="A815" s="17">
        <v>1781</v>
      </c>
      <c r="B815" s="17">
        <v>1.2609999999999999</v>
      </c>
      <c r="C815" s="17">
        <f>(B815/'Computed data'!$B$18)*100</f>
        <v>5.0439999999999996</v>
      </c>
      <c r="D815" s="17">
        <f>A815/'Computed data'!$E$18</f>
        <v>109.85554088896015</v>
      </c>
    </row>
    <row r="816" spans="1:4" x14ac:dyDescent="0.25">
      <c r="A816" s="17">
        <v>1783</v>
      </c>
      <c r="B816" s="17">
        <v>1.2629999999999999</v>
      </c>
      <c r="C816" s="17">
        <f>(B816/'Computed data'!$B$18)*100</f>
        <v>5.0519999999999996</v>
      </c>
      <c r="D816" s="17">
        <f>A816/'Computed data'!$E$18</f>
        <v>109.97890477541603</v>
      </c>
    </row>
    <row r="817" spans="1:4" x14ac:dyDescent="0.25">
      <c r="A817" s="17">
        <v>1785</v>
      </c>
      <c r="B817" s="17">
        <v>1.264</v>
      </c>
      <c r="C817" s="17">
        <f>(B817/'Computed data'!$B$18)*100</f>
        <v>5.056</v>
      </c>
      <c r="D817" s="17">
        <f>A817/'Computed data'!$E$18</f>
        <v>110.1022686618719</v>
      </c>
    </row>
    <row r="818" spans="1:4" x14ac:dyDescent="0.25">
      <c r="A818" s="17">
        <v>1788</v>
      </c>
      <c r="B818" s="17">
        <v>1.266</v>
      </c>
      <c r="C818" s="17">
        <f>(B818/'Computed data'!$B$18)*100</f>
        <v>5.0640000000000001</v>
      </c>
      <c r="D818" s="17">
        <f>A818/'Computed data'!$E$18</f>
        <v>110.28731449155572</v>
      </c>
    </row>
    <row r="819" spans="1:4" x14ac:dyDescent="0.25">
      <c r="A819" s="17">
        <v>1790</v>
      </c>
      <c r="B819" s="17">
        <v>1.268</v>
      </c>
      <c r="C819" s="17">
        <f>(B819/'Computed data'!$B$18)*100</f>
        <v>5.0720000000000001</v>
      </c>
      <c r="D819" s="17">
        <f>A819/'Computed data'!$E$18</f>
        <v>110.4106783780116</v>
      </c>
    </row>
    <row r="820" spans="1:4" x14ac:dyDescent="0.25">
      <c r="A820" s="17">
        <v>1792</v>
      </c>
      <c r="B820" s="17">
        <v>1.2689999999999999</v>
      </c>
      <c r="C820" s="17">
        <f>(B820/'Computed data'!$B$18)*100</f>
        <v>5.0759999999999996</v>
      </c>
      <c r="D820" s="17">
        <f>A820/'Computed data'!$E$18</f>
        <v>110.53404226446749</v>
      </c>
    </row>
    <row r="821" spans="1:4" x14ac:dyDescent="0.25">
      <c r="A821" s="17">
        <v>1795</v>
      </c>
      <c r="B821" s="17">
        <v>1.2709999999999999</v>
      </c>
      <c r="C821" s="17">
        <f>(B821/'Computed data'!$B$18)*100</f>
        <v>5.0839999999999996</v>
      </c>
      <c r="D821" s="17">
        <f>A821/'Computed data'!$E$18</f>
        <v>110.7190880941513</v>
      </c>
    </row>
    <row r="822" spans="1:4" x14ac:dyDescent="0.25">
      <c r="A822" s="17">
        <v>1798</v>
      </c>
      <c r="B822" s="17">
        <v>1.2729999999999999</v>
      </c>
      <c r="C822" s="17">
        <f>(B822/'Computed data'!$B$18)*100</f>
        <v>5.0919999999999996</v>
      </c>
      <c r="D822" s="17">
        <f>A822/'Computed data'!$E$18</f>
        <v>110.90413392383512</v>
      </c>
    </row>
    <row r="823" spans="1:4" x14ac:dyDescent="0.25">
      <c r="A823" s="17">
        <v>1802</v>
      </c>
      <c r="B823" s="17">
        <v>1.274</v>
      </c>
      <c r="C823" s="17">
        <f>(B823/'Computed data'!$B$18)*100</f>
        <v>5.0960000000000001</v>
      </c>
      <c r="D823" s="17">
        <f>A823/'Computed data'!$E$18</f>
        <v>111.15086169674687</v>
      </c>
    </row>
    <row r="824" spans="1:4" x14ac:dyDescent="0.25">
      <c r="A824" s="17">
        <v>1804</v>
      </c>
      <c r="B824" s="17">
        <v>1.2749999999999999</v>
      </c>
      <c r="C824" s="17">
        <f>(B824/'Computed data'!$B$18)*100</f>
        <v>5.0999999999999996</v>
      </c>
      <c r="D824" s="17">
        <f>A824/'Computed data'!$E$18</f>
        <v>111.27422558320275</v>
      </c>
    </row>
    <row r="825" spans="1:4" x14ac:dyDescent="0.25">
      <c r="A825" s="17">
        <v>1808</v>
      </c>
      <c r="B825" s="17">
        <v>1.2769999999999999</v>
      </c>
      <c r="C825" s="17">
        <f>(B825/'Computed data'!$B$18)*100</f>
        <v>5.1079999999999997</v>
      </c>
      <c r="D825" s="17">
        <f>A825/'Computed data'!$E$18</f>
        <v>111.52095335611452</v>
      </c>
    </row>
    <row r="826" spans="1:4" x14ac:dyDescent="0.25">
      <c r="A826" s="17">
        <v>1810</v>
      </c>
      <c r="B826" s="17">
        <v>1.278</v>
      </c>
      <c r="C826" s="17">
        <f>(B826/'Computed data'!$B$18)*100</f>
        <v>5.1120000000000001</v>
      </c>
      <c r="D826" s="17">
        <f>A826/'Computed data'!$E$18</f>
        <v>111.64431724257039</v>
      </c>
    </row>
    <row r="827" spans="1:4" x14ac:dyDescent="0.25">
      <c r="A827" s="17">
        <v>1812</v>
      </c>
      <c r="B827" s="17">
        <v>1.28</v>
      </c>
      <c r="C827" s="17">
        <f>(B827/'Computed data'!$B$18)*100</f>
        <v>5.12</v>
      </c>
      <c r="D827" s="17">
        <f>A827/'Computed data'!$E$18</f>
        <v>111.76768112902627</v>
      </c>
    </row>
    <row r="828" spans="1:4" x14ac:dyDescent="0.25">
      <c r="A828" s="17">
        <v>1815</v>
      </c>
      <c r="B828" s="17">
        <v>1.282</v>
      </c>
      <c r="C828" s="17">
        <f>(B828/'Computed data'!$B$18)*100</f>
        <v>5.1280000000000001</v>
      </c>
      <c r="D828" s="17">
        <f>A828/'Computed data'!$E$18</f>
        <v>111.95272695871009</v>
      </c>
    </row>
    <row r="829" spans="1:4" x14ac:dyDescent="0.25">
      <c r="A829" s="17">
        <v>1817</v>
      </c>
      <c r="B829" s="17">
        <v>1.2829999999999999</v>
      </c>
      <c r="C829" s="17">
        <f>(B829/'Computed data'!$B$18)*100</f>
        <v>5.1319999999999997</v>
      </c>
      <c r="D829" s="17">
        <f>A829/'Computed data'!$E$18</f>
        <v>112.07609084516596</v>
      </c>
    </row>
    <row r="830" spans="1:4" x14ac:dyDescent="0.25">
      <c r="A830" s="17">
        <v>1820</v>
      </c>
      <c r="B830" s="17">
        <v>1.2849999999999999</v>
      </c>
      <c r="C830" s="17">
        <f>(B830/'Computed data'!$B$18)*100</f>
        <v>5.14</v>
      </c>
      <c r="D830" s="17">
        <f>A830/'Computed data'!$E$18</f>
        <v>112.26113667484978</v>
      </c>
    </row>
    <row r="831" spans="1:4" x14ac:dyDescent="0.25">
      <c r="A831" s="17">
        <v>1822</v>
      </c>
      <c r="B831" s="17">
        <v>1.286</v>
      </c>
      <c r="C831" s="17">
        <f>(B831/'Computed data'!$B$18)*100</f>
        <v>5.1440000000000001</v>
      </c>
      <c r="D831" s="17">
        <f>A831/'Computed data'!$E$18</f>
        <v>112.38450056130566</v>
      </c>
    </row>
    <row r="832" spans="1:4" x14ac:dyDescent="0.25">
      <c r="A832" s="17">
        <v>1825</v>
      </c>
      <c r="B832" s="17">
        <v>1.288</v>
      </c>
      <c r="C832" s="17">
        <f>(B832/'Computed data'!$B$18)*100</f>
        <v>5.1520000000000001</v>
      </c>
      <c r="D832" s="17">
        <f>A832/'Computed data'!$E$18</f>
        <v>112.56954639098949</v>
      </c>
    </row>
    <row r="833" spans="1:4" x14ac:dyDescent="0.25">
      <c r="A833" s="17">
        <v>1828</v>
      </c>
      <c r="B833" s="17">
        <v>1.2889999999999999</v>
      </c>
      <c r="C833" s="17">
        <f>(B833/'Computed data'!$B$18)*100</f>
        <v>5.1559999999999997</v>
      </c>
      <c r="D833" s="17">
        <f>A833/'Computed data'!$E$18</f>
        <v>112.7545922206733</v>
      </c>
    </row>
    <row r="834" spans="1:4" x14ac:dyDescent="0.25">
      <c r="A834" s="17">
        <v>1830</v>
      </c>
      <c r="B834" s="17">
        <v>1.2909999999999999</v>
      </c>
      <c r="C834" s="17">
        <f>(B834/'Computed data'!$B$18)*100</f>
        <v>5.1639999999999997</v>
      </c>
      <c r="D834" s="17">
        <f>A834/'Computed data'!$E$18</f>
        <v>112.87795610712918</v>
      </c>
    </row>
    <row r="835" spans="1:4" x14ac:dyDescent="0.25">
      <c r="A835" s="17">
        <v>1833</v>
      </c>
      <c r="B835" s="17">
        <v>1.2929999999999999</v>
      </c>
      <c r="C835" s="17">
        <f>(B835/'Computed data'!$B$18)*100</f>
        <v>5.1719999999999997</v>
      </c>
      <c r="D835" s="17">
        <f>A835/'Computed data'!$E$18</f>
        <v>113.063001936813</v>
      </c>
    </row>
    <row r="836" spans="1:4" x14ac:dyDescent="0.25">
      <c r="A836" s="17">
        <v>1835</v>
      </c>
      <c r="B836" s="17">
        <v>1.294</v>
      </c>
      <c r="C836" s="17">
        <f>(B836/'Computed data'!$B$18)*100</f>
        <v>5.1760000000000002</v>
      </c>
      <c r="D836" s="17">
        <f>A836/'Computed data'!$E$18</f>
        <v>113.18636582326887</v>
      </c>
    </row>
    <row r="837" spans="1:4" x14ac:dyDescent="0.25">
      <c r="A837" s="17">
        <v>1838</v>
      </c>
      <c r="B837" s="17">
        <v>1.296</v>
      </c>
      <c r="C837" s="17">
        <f>(B837/'Computed data'!$B$18)*100</f>
        <v>5.1840000000000002</v>
      </c>
      <c r="D837" s="17">
        <f>A837/'Computed data'!$E$18</f>
        <v>113.3714116529527</v>
      </c>
    </row>
    <row r="838" spans="1:4" x14ac:dyDescent="0.25">
      <c r="A838" s="17">
        <v>1840</v>
      </c>
      <c r="B838" s="17">
        <v>1.2969999999999999</v>
      </c>
      <c r="C838" s="17">
        <f>(B838/'Computed data'!$B$18)*100</f>
        <v>5.1879999999999997</v>
      </c>
      <c r="D838" s="17">
        <f>A838/'Computed data'!$E$18</f>
        <v>113.49477553940858</v>
      </c>
    </row>
    <row r="839" spans="1:4" x14ac:dyDescent="0.25">
      <c r="A839" s="17">
        <v>1842</v>
      </c>
      <c r="B839" s="17">
        <v>1.2989999999999999</v>
      </c>
      <c r="C839" s="17">
        <f>(B839/'Computed data'!$B$18)*100</f>
        <v>5.1959999999999997</v>
      </c>
      <c r="D839" s="17">
        <f>A839/'Computed data'!$E$18</f>
        <v>113.61813942586446</v>
      </c>
    </row>
    <row r="840" spans="1:4" x14ac:dyDescent="0.25">
      <c r="A840" s="17">
        <v>1845</v>
      </c>
      <c r="B840" s="17">
        <v>1.3009999999999999</v>
      </c>
      <c r="C840" s="17">
        <f>(B840/'Computed data'!$B$18)*100</f>
        <v>5.2039999999999997</v>
      </c>
      <c r="D840" s="17">
        <f>A840/'Computed data'!$E$18</f>
        <v>113.80318525554827</v>
      </c>
    </row>
    <row r="841" spans="1:4" x14ac:dyDescent="0.25">
      <c r="A841" s="17">
        <v>1847</v>
      </c>
      <c r="B841" s="17">
        <v>1.302</v>
      </c>
      <c r="C841" s="17">
        <f>(B841/'Computed data'!$B$18)*100</f>
        <v>5.2080000000000002</v>
      </c>
      <c r="D841" s="17">
        <f>A841/'Computed data'!$E$18</f>
        <v>113.92654914200415</v>
      </c>
    </row>
    <row r="842" spans="1:4" x14ac:dyDescent="0.25">
      <c r="A842" s="17">
        <v>1850</v>
      </c>
      <c r="B842" s="17">
        <v>1.304</v>
      </c>
      <c r="C842" s="17">
        <f>(B842/'Computed data'!$B$18)*100</f>
        <v>5.2160000000000002</v>
      </c>
      <c r="D842" s="17">
        <f>A842/'Computed data'!$E$18</f>
        <v>114.11159497168796</v>
      </c>
    </row>
    <row r="843" spans="1:4" x14ac:dyDescent="0.25">
      <c r="A843" s="17">
        <v>1851</v>
      </c>
      <c r="B843" s="17">
        <v>1.3049999999999999</v>
      </c>
      <c r="C843" s="17">
        <f>(B843/'Computed data'!$B$18)*100</f>
        <v>5.22</v>
      </c>
      <c r="D843" s="17">
        <f>A843/'Computed data'!$E$18</f>
        <v>114.1732769149159</v>
      </c>
    </row>
    <row r="844" spans="1:4" x14ac:dyDescent="0.25">
      <c r="A844" s="17">
        <v>1853</v>
      </c>
      <c r="B844" s="17">
        <v>1.3069999999999999</v>
      </c>
      <c r="C844" s="17">
        <f>(B844/'Computed data'!$B$18)*100</f>
        <v>5.2279999999999998</v>
      </c>
      <c r="D844" s="17">
        <f>A844/'Computed data'!$E$18</f>
        <v>114.29664080137178</v>
      </c>
    </row>
    <row r="845" spans="1:4" x14ac:dyDescent="0.25">
      <c r="A845" s="17">
        <v>1857</v>
      </c>
      <c r="B845" s="17">
        <v>1.3080000000000001</v>
      </c>
      <c r="C845" s="17">
        <f>(B845/'Computed data'!$B$18)*100</f>
        <v>5.2320000000000002</v>
      </c>
      <c r="D845" s="17">
        <f>A845/'Computed data'!$E$18</f>
        <v>114.54336857428355</v>
      </c>
    </row>
    <row r="846" spans="1:4" x14ac:dyDescent="0.25">
      <c r="A846" s="17">
        <v>1859</v>
      </c>
      <c r="B846" s="17">
        <v>1.31</v>
      </c>
      <c r="C846" s="17">
        <f>(B846/'Computed data'!$B$18)*100</f>
        <v>5.24</v>
      </c>
      <c r="D846" s="17">
        <f>A846/'Computed data'!$E$18</f>
        <v>114.66673246073942</v>
      </c>
    </row>
    <row r="847" spans="1:4" x14ac:dyDescent="0.25">
      <c r="A847" s="17">
        <v>1862</v>
      </c>
      <c r="B847" s="17">
        <v>1.3109999999999999</v>
      </c>
      <c r="C847" s="17">
        <f>(B847/'Computed data'!$B$18)*100</f>
        <v>5.2439999999999998</v>
      </c>
      <c r="D847" s="17">
        <f>A847/'Computed data'!$E$18</f>
        <v>114.85177829042324</v>
      </c>
    </row>
    <row r="848" spans="1:4" x14ac:dyDescent="0.25">
      <c r="A848" s="17">
        <v>1864</v>
      </c>
      <c r="B848" s="17">
        <v>1.3129999999999999</v>
      </c>
      <c r="C848" s="17">
        <f>(B848/'Computed data'!$B$18)*100</f>
        <v>5.2519999999999998</v>
      </c>
      <c r="D848" s="17">
        <f>A848/'Computed data'!$E$18</f>
        <v>114.97514217687912</v>
      </c>
    </row>
    <row r="849" spans="1:4" x14ac:dyDescent="0.25">
      <c r="A849" s="17">
        <v>1867</v>
      </c>
      <c r="B849" s="17">
        <v>1.3149999999999999</v>
      </c>
      <c r="C849" s="17">
        <f>(B849/'Computed data'!$B$18)*100</f>
        <v>5.26</v>
      </c>
      <c r="D849" s="17">
        <f>A849/'Computed data'!$E$18</f>
        <v>115.16018800656293</v>
      </c>
    </row>
    <row r="850" spans="1:4" x14ac:dyDescent="0.25">
      <c r="A850" s="17">
        <v>1870</v>
      </c>
      <c r="B850" s="17">
        <v>1.3160000000000001</v>
      </c>
      <c r="C850" s="17">
        <f>(B850/'Computed data'!$B$18)*100</f>
        <v>5.2640000000000002</v>
      </c>
      <c r="D850" s="17">
        <f>A850/'Computed data'!$E$18</f>
        <v>115.34523383624676</v>
      </c>
    </row>
    <row r="851" spans="1:4" x14ac:dyDescent="0.25">
      <c r="A851" s="17">
        <v>1873</v>
      </c>
      <c r="B851" s="17">
        <v>1.3180000000000001</v>
      </c>
      <c r="C851" s="17">
        <f>(B851/'Computed data'!$B$18)*100</f>
        <v>5.2720000000000002</v>
      </c>
      <c r="D851" s="17">
        <f>A851/'Computed data'!$E$18</f>
        <v>115.53027966593058</v>
      </c>
    </row>
    <row r="852" spans="1:4" x14ac:dyDescent="0.25">
      <c r="A852" s="17">
        <v>1875</v>
      </c>
      <c r="B852" s="17">
        <v>1.319</v>
      </c>
      <c r="C852" s="17">
        <f>(B852/'Computed data'!$B$18)*100</f>
        <v>5.2759999999999998</v>
      </c>
      <c r="D852" s="17">
        <f>A852/'Computed data'!$E$18</f>
        <v>115.65364355238646</v>
      </c>
    </row>
    <row r="853" spans="1:4" x14ac:dyDescent="0.25">
      <c r="A853" s="17">
        <v>1877</v>
      </c>
      <c r="B853" s="17">
        <v>1.32</v>
      </c>
      <c r="C853" s="17">
        <f>(B853/'Computed data'!$B$18)*100</f>
        <v>5.28</v>
      </c>
      <c r="D853" s="17">
        <f>A853/'Computed data'!$E$18</f>
        <v>115.77700743884233</v>
      </c>
    </row>
    <row r="854" spans="1:4" x14ac:dyDescent="0.25">
      <c r="A854" s="17">
        <v>1881</v>
      </c>
      <c r="B854" s="17">
        <v>1.323</v>
      </c>
      <c r="C854" s="17">
        <f>(B854/'Computed data'!$B$18)*100</f>
        <v>5.2919999999999998</v>
      </c>
      <c r="D854" s="17">
        <f>A854/'Computed data'!$E$18</f>
        <v>116.02373521175409</v>
      </c>
    </row>
    <row r="855" spans="1:4" x14ac:dyDescent="0.25">
      <c r="A855" s="17">
        <v>1883</v>
      </c>
      <c r="B855" s="17">
        <v>1.3240000000000001</v>
      </c>
      <c r="C855" s="17">
        <f>(B855/'Computed data'!$B$18)*100</f>
        <v>5.2960000000000003</v>
      </c>
      <c r="D855" s="17">
        <f>A855/'Computed data'!$E$18</f>
        <v>116.14709909820996</v>
      </c>
    </row>
    <row r="856" spans="1:4" x14ac:dyDescent="0.25">
      <c r="A856" s="17">
        <v>1885</v>
      </c>
      <c r="B856" s="17">
        <v>1.325</v>
      </c>
      <c r="C856" s="17">
        <f>(B856/'Computed data'!$B$18)*100</f>
        <v>5.3</v>
      </c>
      <c r="D856" s="17">
        <f>A856/'Computed data'!$E$18</f>
        <v>116.27046298466585</v>
      </c>
    </row>
    <row r="857" spans="1:4" x14ac:dyDescent="0.25">
      <c r="A857" s="17">
        <v>1887</v>
      </c>
      <c r="B857" s="17">
        <v>1.327</v>
      </c>
      <c r="C857" s="17">
        <f>(B857/'Computed data'!$B$18)*100</f>
        <v>5.3079999999999998</v>
      </c>
      <c r="D857" s="17">
        <f>A857/'Computed data'!$E$18</f>
        <v>116.39382687112173</v>
      </c>
    </row>
    <row r="858" spans="1:4" x14ac:dyDescent="0.25">
      <c r="A858" s="17">
        <v>1890</v>
      </c>
      <c r="B858" s="17">
        <v>1.329</v>
      </c>
      <c r="C858" s="17">
        <f>(B858/'Computed data'!$B$18)*100</f>
        <v>5.3159999999999998</v>
      </c>
      <c r="D858" s="17">
        <f>A858/'Computed data'!$E$18</f>
        <v>116.57887270080555</v>
      </c>
    </row>
    <row r="859" spans="1:4" x14ac:dyDescent="0.25">
      <c r="A859" s="17">
        <v>1892</v>
      </c>
      <c r="B859" s="17">
        <v>1.33</v>
      </c>
      <c r="C859" s="17">
        <f>(B859/'Computed data'!$B$18)*100</f>
        <v>5.32</v>
      </c>
      <c r="D859" s="17">
        <f>A859/'Computed data'!$E$18</f>
        <v>116.70223658726142</v>
      </c>
    </row>
    <row r="860" spans="1:4" x14ac:dyDescent="0.25">
      <c r="A860" s="17">
        <v>1895</v>
      </c>
      <c r="B860" s="17">
        <v>1.3320000000000001</v>
      </c>
      <c r="C860" s="17">
        <f>(B860/'Computed data'!$B$18)*100</f>
        <v>5.3280000000000003</v>
      </c>
      <c r="D860" s="17">
        <f>A860/'Computed data'!$E$18</f>
        <v>116.88728241694524</v>
      </c>
    </row>
    <row r="861" spans="1:4" x14ac:dyDescent="0.25">
      <c r="A861" s="17">
        <v>1898</v>
      </c>
      <c r="B861" s="17">
        <v>1.333</v>
      </c>
      <c r="C861" s="17">
        <f>(B861/'Computed data'!$B$18)*100</f>
        <v>5.3319999999999999</v>
      </c>
      <c r="D861" s="17">
        <f>A861/'Computed data'!$E$18</f>
        <v>117.07232824662906</v>
      </c>
    </row>
    <row r="862" spans="1:4" x14ac:dyDescent="0.25">
      <c r="A862" s="17">
        <v>1901</v>
      </c>
      <c r="B862" s="17">
        <v>1.3340000000000001</v>
      </c>
      <c r="C862" s="17">
        <f>(B862/'Computed data'!$B$18)*100</f>
        <v>5.3360000000000003</v>
      </c>
      <c r="D862" s="17">
        <f>A862/'Computed data'!$E$18</f>
        <v>117.25737407631289</v>
      </c>
    </row>
    <row r="863" spans="1:4" x14ac:dyDescent="0.25">
      <c r="A863" s="17">
        <v>1903</v>
      </c>
      <c r="B863" s="17">
        <v>1.3360000000000001</v>
      </c>
      <c r="C863" s="17">
        <f>(B863/'Computed data'!$B$18)*100</f>
        <v>5.3440000000000003</v>
      </c>
      <c r="D863" s="17">
        <f>A863/'Computed data'!$E$18</f>
        <v>117.38073796276876</v>
      </c>
    </row>
    <row r="864" spans="1:4" x14ac:dyDescent="0.25">
      <c r="A864" s="17">
        <v>1905</v>
      </c>
      <c r="B864" s="17">
        <v>1.3380000000000001</v>
      </c>
      <c r="C864" s="17">
        <f>(B864/'Computed data'!$B$18)*100</f>
        <v>5.3520000000000003</v>
      </c>
      <c r="D864" s="17">
        <f>A864/'Computed data'!$E$18</f>
        <v>117.50410184922464</v>
      </c>
    </row>
    <row r="865" spans="1:4" x14ac:dyDescent="0.25">
      <c r="A865" s="17">
        <v>1908</v>
      </c>
      <c r="B865" s="17">
        <v>1.339</v>
      </c>
      <c r="C865" s="17">
        <f>(B865/'Computed data'!$B$18)*100</f>
        <v>5.3559999999999999</v>
      </c>
      <c r="D865" s="17">
        <f>A865/'Computed data'!$E$18</f>
        <v>117.68914767890845</v>
      </c>
    </row>
    <row r="866" spans="1:4" x14ac:dyDescent="0.25">
      <c r="A866" s="17">
        <v>1911</v>
      </c>
      <c r="B866" s="17">
        <v>1.341</v>
      </c>
      <c r="C866" s="17">
        <f>(B866/'Computed data'!$B$18)*100</f>
        <v>5.3639999999999999</v>
      </c>
      <c r="D866" s="17">
        <f>A866/'Computed data'!$E$18</f>
        <v>117.87419350859227</v>
      </c>
    </row>
    <row r="867" spans="1:4" x14ac:dyDescent="0.25">
      <c r="A867" s="17">
        <v>1913</v>
      </c>
      <c r="B867" s="17">
        <v>1.343</v>
      </c>
      <c r="C867" s="17">
        <f>(B867/'Computed data'!$B$18)*100</f>
        <v>5.3719999999999999</v>
      </c>
      <c r="D867" s="17">
        <f>A867/'Computed data'!$E$18</f>
        <v>117.99755739504815</v>
      </c>
    </row>
    <row r="868" spans="1:4" x14ac:dyDescent="0.25">
      <c r="A868" s="17">
        <v>1915</v>
      </c>
      <c r="B868" s="17">
        <v>1.3440000000000001</v>
      </c>
      <c r="C868" s="17">
        <f>(B868/'Computed data'!$B$18)*100</f>
        <v>5.3760000000000003</v>
      </c>
      <c r="D868" s="17">
        <f>A868/'Computed data'!$E$18</f>
        <v>118.12092128150404</v>
      </c>
    </row>
    <row r="869" spans="1:4" x14ac:dyDescent="0.25">
      <c r="A869" s="17">
        <v>1918</v>
      </c>
      <c r="B869" s="17">
        <v>1.3460000000000001</v>
      </c>
      <c r="C869" s="17">
        <f>(B869/'Computed data'!$B$18)*100</f>
        <v>5.3840000000000003</v>
      </c>
      <c r="D869" s="17">
        <f>A869/'Computed data'!$E$18</f>
        <v>118.30596711118785</v>
      </c>
    </row>
    <row r="870" spans="1:4" x14ac:dyDescent="0.25">
      <c r="A870" s="17">
        <v>1922</v>
      </c>
      <c r="B870" s="17">
        <v>1.347</v>
      </c>
      <c r="C870" s="17">
        <f>(B870/'Computed data'!$B$18)*100</f>
        <v>5.3879999999999999</v>
      </c>
      <c r="D870" s="17">
        <f>A870/'Computed data'!$E$18</f>
        <v>118.55269488409961</v>
      </c>
    </row>
    <row r="871" spans="1:4" x14ac:dyDescent="0.25">
      <c r="A871" s="17">
        <v>1923</v>
      </c>
      <c r="B871" s="17">
        <v>1.3480000000000001</v>
      </c>
      <c r="C871" s="17">
        <f>(B871/'Computed data'!$B$18)*100</f>
        <v>5.3920000000000003</v>
      </c>
      <c r="D871" s="17">
        <f>A871/'Computed data'!$E$18</f>
        <v>118.61437682732755</v>
      </c>
    </row>
    <row r="872" spans="1:4" x14ac:dyDescent="0.25">
      <c r="A872" s="17">
        <v>1926</v>
      </c>
      <c r="B872" s="17">
        <v>1.35</v>
      </c>
      <c r="C872" s="17">
        <f>(B872/'Computed data'!$B$18)*100</f>
        <v>5.4</v>
      </c>
      <c r="D872" s="17">
        <f>A872/'Computed data'!$E$18</f>
        <v>118.79942265701136</v>
      </c>
    </row>
    <row r="873" spans="1:4" x14ac:dyDescent="0.25">
      <c r="A873" s="17">
        <v>1927</v>
      </c>
      <c r="B873" s="17">
        <v>1.3520000000000001</v>
      </c>
      <c r="C873" s="17">
        <f>(B873/'Computed data'!$B$18)*100</f>
        <v>5.4080000000000004</v>
      </c>
      <c r="D873" s="17">
        <f>A873/'Computed data'!$E$18</f>
        <v>118.8611046002393</v>
      </c>
    </row>
    <row r="874" spans="1:4" x14ac:dyDescent="0.25">
      <c r="A874" s="17">
        <v>1929</v>
      </c>
      <c r="B874" s="17">
        <v>1.353</v>
      </c>
      <c r="C874" s="17">
        <f>(B874/'Computed data'!$B$18)*100</f>
        <v>5.4119999999999999</v>
      </c>
      <c r="D874" s="17">
        <f>A874/'Computed data'!$E$18</f>
        <v>118.98446848669518</v>
      </c>
    </row>
    <row r="875" spans="1:4" x14ac:dyDescent="0.25">
      <c r="A875" s="17">
        <v>1932</v>
      </c>
      <c r="B875" s="17">
        <v>1.355</v>
      </c>
      <c r="C875" s="17">
        <f>(B875/'Computed data'!$B$18)*100</f>
        <v>5.42</v>
      </c>
      <c r="D875" s="17">
        <f>A875/'Computed data'!$E$18</f>
        <v>119.16951431637901</v>
      </c>
    </row>
    <row r="876" spans="1:4" x14ac:dyDescent="0.25">
      <c r="A876" s="17">
        <v>1934</v>
      </c>
      <c r="B876" s="17">
        <v>1.3560000000000001</v>
      </c>
      <c r="C876" s="17">
        <f>(B876/'Computed data'!$B$18)*100</f>
        <v>5.4240000000000004</v>
      </c>
      <c r="D876" s="17">
        <f>A876/'Computed data'!$E$18</f>
        <v>119.29287820283488</v>
      </c>
    </row>
    <row r="877" spans="1:4" x14ac:dyDescent="0.25">
      <c r="A877" s="17">
        <v>1937</v>
      </c>
      <c r="B877" s="17">
        <v>1.3580000000000001</v>
      </c>
      <c r="C877" s="17">
        <f>(B877/'Computed data'!$B$18)*100</f>
        <v>5.4320000000000004</v>
      </c>
      <c r="D877" s="17">
        <f>A877/'Computed data'!$E$18</f>
        <v>119.4779240325187</v>
      </c>
    </row>
    <row r="878" spans="1:4" x14ac:dyDescent="0.25">
      <c r="A878" s="17">
        <v>1939</v>
      </c>
      <c r="B878" s="17">
        <v>1.359</v>
      </c>
      <c r="C878" s="17">
        <f>(B878/'Computed data'!$B$18)*100</f>
        <v>5.4359999999999999</v>
      </c>
      <c r="D878" s="17">
        <f>A878/'Computed data'!$E$18</f>
        <v>119.60128791897458</v>
      </c>
    </row>
    <row r="879" spans="1:4" x14ac:dyDescent="0.25">
      <c r="A879" s="17">
        <v>1942</v>
      </c>
      <c r="B879" s="17">
        <v>1.361</v>
      </c>
      <c r="C879" s="17">
        <f>(B879/'Computed data'!$B$18)*100</f>
        <v>5.444</v>
      </c>
      <c r="D879" s="17">
        <f>A879/'Computed data'!$E$18</f>
        <v>119.78633374865839</v>
      </c>
    </row>
    <row r="880" spans="1:4" x14ac:dyDescent="0.25">
      <c r="A880" s="17">
        <v>1944</v>
      </c>
      <c r="B880" s="17">
        <v>1.363</v>
      </c>
      <c r="C880" s="17">
        <f>(B880/'Computed data'!$B$18)*100</f>
        <v>5.452</v>
      </c>
      <c r="D880" s="17">
        <f>A880/'Computed data'!$E$18</f>
        <v>119.90969763511427</v>
      </c>
    </row>
    <row r="881" spans="1:4" x14ac:dyDescent="0.25">
      <c r="A881" s="17">
        <v>1948</v>
      </c>
      <c r="B881" s="17">
        <v>1.365</v>
      </c>
      <c r="C881" s="17">
        <f>(B881/'Computed data'!$B$18)*100</f>
        <v>5.46</v>
      </c>
      <c r="D881" s="17">
        <f>A881/'Computed data'!$E$18</f>
        <v>120.15642540802604</v>
      </c>
    </row>
    <row r="882" spans="1:4" x14ac:dyDescent="0.25">
      <c r="A882" s="17">
        <v>1950</v>
      </c>
      <c r="B882" s="17">
        <v>1.3660000000000001</v>
      </c>
      <c r="C882" s="17">
        <f>(B882/'Computed data'!$B$18)*100</f>
        <v>5.4640000000000004</v>
      </c>
      <c r="D882" s="17">
        <f>A882/'Computed data'!$E$18</f>
        <v>120.27978929448192</v>
      </c>
    </row>
    <row r="883" spans="1:4" x14ac:dyDescent="0.25">
      <c r="A883" s="17">
        <v>1952</v>
      </c>
      <c r="B883" s="17">
        <v>1.367</v>
      </c>
      <c r="C883" s="17">
        <f>(B883/'Computed data'!$B$18)*100</f>
        <v>5.468</v>
      </c>
      <c r="D883" s="17">
        <f>A883/'Computed data'!$E$18</f>
        <v>120.40315318093779</v>
      </c>
    </row>
    <row r="884" spans="1:4" x14ac:dyDescent="0.25">
      <c r="A884" s="17">
        <v>1955</v>
      </c>
      <c r="B884" s="17">
        <v>1.369</v>
      </c>
      <c r="C884" s="17">
        <f>(B884/'Computed data'!$B$18)*100</f>
        <v>5.476</v>
      </c>
      <c r="D884" s="17">
        <f>A884/'Computed data'!$E$18</f>
        <v>120.58819901062161</v>
      </c>
    </row>
    <row r="885" spans="1:4" x14ac:dyDescent="0.25">
      <c r="A885" s="17">
        <v>1957</v>
      </c>
      <c r="B885" s="17">
        <v>1.371</v>
      </c>
      <c r="C885" s="17">
        <f>(B885/'Computed data'!$B$18)*100</f>
        <v>5.484</v>
      </c>
      <c r="D885" s="17">
        <f>A885/'Computed data'!$E$18</f>
        <v>120.71156289707748</v>
      </c>
    </row>
    <row r="886" spans="1:4" x14ac:dyDescent="0.25">
      <c r="A886" s="17">
        <v>1961</v>
      </c>
      <c r="B886" s="17">
        <v>1.3720000000000001</v>
      </c>
      <c r="C886" s="17">
        <f>(B886/'Computed data'!$B$18)*100</f>
        <v>5.4880000000000004</v>
      </c>
      <c r="D886" s="17">
        <f>A886/'Computed data'!$E$18</f>
        <v>120.95829066998925</v>
      </c>
    </row>
    <row r="887" spans="1:4" x14ac:dyDescent="0.25">
      <c r="A887" s="17">
        <v>1963</v>
      </c>
      <c r="B887" s="17">
        <v>1.3740000000000001</v>
      </c>
      <c r="C887" s="17">
        <f>(B887/'Computed data'!$B$18)*100</f>
        <v>5.4960000000000004</v>
      </c>
      <c r="D887" s="17">
        <f>A887/'Computed data'!$E$18</f>
        <v>121.08165455644513</v>
      </c>
    </row>
    <row r="888" spans="1:4" x14ac:dyDescent="0.25">
      <c r="A888" s="17">
        <v>1965</v>
      </c>
      <c r="B888" s="17">
        <v>1.375</v>
      </c>
      <c r="C888" s="17">
        <f>(B888/'Computed data'!$B$18)*100</f>
        <v>5.5</v>
      </c>
      <c r="D888" s="17">
        <f>A888/'Computed data'!$E$18</f>
        <v>121.20501844290101</v>
      </c>
    </row>
    <row r="889" spans="1:4" x14ac:dyDescent="0.25">
      <c r="A889" s="17">
        <v>1967</v>
      </c>
      <c r="B889" s="17">
        <v>1.377</v>
      </c>
      <c r="C889" s="17">
        <f>(B889/'Computed data'!$B$18)*100</f>
        <v>5.508</v>
      </c>
      <c r="D889" s="17">
        <f>A889/'Computed data'!$E$18</f>
        <v>121.32838232935688</v>
      </c>
    </row>
    <row r="890" spans="1:4" x14ac:dyDescent="0.25">
      <c r="A890" s="17">
        <v>1970</v>
      </c>
      <c r="B890" s="17">
        <v>1.379</v>
      </c>
      <c r="C890" s="17">
        <f>(B890/'Computed data'!$B$18)*100</f>
        <v>5.516</v>
      </c>
      <c r="D890" s="17">
        <f>A890/'Computed data'!$E$18</f>
        <v>121.5134281590407</v>
      </c>
    </row>
    <row r="891" spans="1:4" x14ac:dyDescent="0.25">
      <c r="A891" s="17">
        <v>1972</v>
      </c>
      <c r="B891" s="17">
        <v>1.38</v>
      </c>
      <c r="C891" s="17">
        <f>(B891/'Computed data'!$B$18)*100</f>
        <v>5.52</v>
      </c>
      <c r="D891" s="17">
        <f>A891/'Computed data'!$E$18</f>
        <v>121.63679204549658</v>
      </c>
    </row>
    <row r="892" spans="1:4" x14ac:dyDescent="0.25">
      <c r="A892" s="17">
        <v>1975</v>
      </c>
      <c r="B892" s="17">
        <v>1.381</v>
      </c>
      <c r="C892" s="17">
        <f>(B892/'Computed data'!$B$18)*100</f>
        <v>5.524</v>
      </c>
      <c r="D892" s="17">
        <f>A892/'Computed data'!$E$18</f>
        <v>121.82183787518039</v>
      </c>
    </row>
    <row r="893" spans="1:4" x14ac:dyDescent="0.25">
      <c r="A893" s="17">
        <v>1978</v>
      </c>
      <c r="B893" s="17">
        <v>1.383</v>
      </c>
      <c r="C893" s="17">
        <f>(B893/'Computed data'!$B$18)*100</f>
        <v>5.532</v>
      </c>
      <c r="D893" s="17">
        <f>A893/'Computed data'!$E$18</f>
        <v>122.00688370486422</v>
      </c>
    </row>
    <row r="894" spans="1:4" x14ac:dyDescent="0.25">
      <c r="A894" s="17">
        <v>1980</v>
      </c>
      <c r="B894" s="17">
        <v>1.385</v>
      </c>
      <c r="C894" s="17">
        <f>(B894/'Computed data'!$B$18)*100</f>
        <v>5.54</v>
      </c>
      <c r="D894" s="17">
        <f>A894/'Computed data'!$E$18</f>
        <v>122.1302475913201</v>
      </c>
    </row>
    <row r="895" spans="1:4" x14ac:dyDescent="0.25">
      <c r="A895" s="17">
        <v>1982</v>
      </c>
      <c r="B895" s="17">
        <v>1.3859999999999999</v>
      </c>
      <c r="C895" s="17">
        <f>(B895/'Computed data'!$B$18)*100</f>
        <v>5.5439999999999996</v>
      </c>
      <c r="D895" s="17">
        <f>A895/'Computed data'!$E$18</f>
        <v>122.25361147777598</v>
      </c>
    </row>
    <row r="896" spans="1:4" x14ac:dyDescent="0.25">
      <c r="A896" s="17">
        <v>1985</v>
      </c>
      <c r="B896" s="17">
        <v>1.3879999999999999</v>
      </c>
      <c r="C896" s="17">
        <f>(B896/'Computed data'!$B$18)*100</f>
        <v>5.5519999999999996</v>
      </c>
      <c r="D896" s="17">
        <f>A896/'Computed data'!$E$18</f>
        <v>122.43865730745979</v>
      </c>
    </row>
    <row r="897" spans="1:4" x14ac:dyDescent="0.25">
      <c r="A897" s="17">
        <v>1987</v>
      </c>
      <c r="B897" s="17">
        <v>1.389</v>
      </c>
      <c r="C897" s="17">
        <f>(B897/'Computed data'!$B$18)*100</f>
        <v>5.556</v>
      </c>
      <c r="D897" s="17">
        <f>A897/'Computed data'!$E$18</f>
        <v>122.56202119391567</v>
      </c>
    </row>
    <row r="898" spans="1:4" x14ac:dyDescent="0.25">
      <c r="A898" s="17">
        <v>1990</v>
      </c>
      <c r="B898" s="17">
        <v>1.391</v>
      </c>
      <c r="C898" s="17">
        <f>(B898/'Computed data'!$B$18)*100</f>
        <v>5.5640000000000001</v>
      </c>
      <c r="D898" s="17">
        <f>A898/'Computed data'!$E$18</f>
        <v>122.74706702359948</v>
      </c>
    </row>
    <row r="899" spans="1:4" x14ac:dyDescent="0.25">
      <c r="A899" s="17">
        <v>1992</v>
      </c>
      <c r="B899" s="17">
        <v>1.3919999999999999</v>
      </c>
      <c r="C899" s="17">
        <f>(B899/'Computed data'!$B$18)*100</f>
        <v>5.5679999999999996</v>
      </c>
      <c r="D899" s="17">
        <f>A899/'Computed data'!$E$18</f>
        <v>122.87043091005538</v>
      </c>
    </row>
    <row r="900" spans="1:4" x14ac:dyDescent="0.25">
      <c r="A900" s="17">
        <v>1995</v>
      </c>
      <c r="B900" s="17">
        <v>1.3939999999999999</v>
      </c>
      <c r="C900" s="17">
        <f>(B900/'Computed data'!$B$18)*100</f>
        <v>5.5759999999999996</v>
      </c>
      <c r="D900" s="17">
        <f>A900/'Computed data'!$E$18</f>
        <v>123.05547673973919</v>
      </c>
    </row>
    <row r="901" spans="1:4" x14ac:dyDescent="0.25">
      <c r="A901" s="17">
        <v>1997</v>
      </c>
      <c r="B901" s="17">
        <v>1.395</v>
      </c>
      <c r="C901" s="17">
        <f>(B901/'Computed data'!$B$18)*100</f>
        <v>5.58</v>
      </c>
      <c r="D901" s="17">
        <f>A901/'Computed data'!$E$18</f>
        <v>123.17884062619507</v>
      </c>
    </row>
    <row r="902" spans="1:4" x14ac:dyDescent="0.25">
      <c r="A902" s="17">
        <v>1999</v>
      </c>
      <c r="B902" s="17">
        <v>1.397</v>
      </c>
      <c r="C902" s="17">
        <f>(B902/'Computed data'!$B$18)*100</f>
        <v>5.5880000000000001</v>
      </c>
      <c r="D902" s="17">
        <f>A902/'Computed data'!$E$18</f>
        <v>123.30220451265095</v>
      </c>
    </row>
    <row r="903" spans="1:4" x14ac:dyDescent="0.25">
      <c r="A903" s="17">
        <v>2002</v>
      </c>
      <c r="B903" s="17">
        <v>1.399</v>
      </c>
      <c r="C903" s="17">
        <f>(B903/'Computed data'!$B$18)*100</f>
        <v>5.5960000000000001</v>
      </c>
      <c r="D903" s="17">
        <f>A903/'Computed data'!$E$18</f>
        <v>123.48725034233476</v>
      </c>
    </row>
    <row r="904" spans="1:4" x14ac:dyDescent="0.25">
      <c r="A904" s="17">
        <v>2004</v>
      </c>
      <c r="B904" s="17">
        <v>1.4</v>
      </c>
      <c r="C904" s="17">
        <f>(B904/'Computed data'!$B$18)*100</f>
        <v>5.6</v>
      </c>
      <c r="D904" s="17">
        <f>A904/'Computed data'!$E$18</f>
        <v>123.61061422879064</v>
      </c>
    </row>
    <row r="905" spans="1:4" x14ac:dyDescent="0.25">
      <c r="A905" s="17">
        <v>2006</v>
      </c>
      <c r="B905" s="17">
        <v>1.4019999999999999</v>
      </c>
      <c r="C905" s="17">
        <f>(B905/'Computed data'!$B$18)*100</f>
        <v>5.6079999999999997</v>
      </c>
      <c r="D905" s="17">
        <f>A905/'Computed data'!$E$18</f>
        <v>123.73397811524652</v>
      </c>
    </row>
    <row r="906" spans="1:4" x14ac:dyDescent="0.25">
      <c r="A906" s="17">
        <v>2010</v>
      </c>
      <c r="B906" s="17">
        <v>1.403</v>
      </c>
      <c r="C906" s="17">
        <f>(B906/'Computed data'!$B$18)*100</f>
        <v>5.6120000000000001</v>
      </c>
      <c r="D906" s="17">
        <f>A906/'Computed data'!$E$18</f>
        <v>123.98070588815828</v>
      </c>
    </row>
    <row r="907" spans="1:4" x14ac:dyDescent="0.25">
      <c r="A907" s="17">
        <v>2012</v>
      </c>
      <c r="B907" s="17">
        <v>1.4039999999999999</v>
      </c>
      <c r="C907" s="17">
        <f>(B907/'Computed data'!$B$18)*100</f>
        <v>5.6159999999999997</v>
      </c>
      <c r="D907" s="17">
        <f>A907/'Computed data'!$E$18</f>
        <v>124.10406977461416</v>
      </c>
    </row>
    <row r="908" spans="1:4" x14ac:dyDescent="0.25">
      <c r="A908" s="17">
        <v>2015</v>
      </c>
      <c r="B908" s="17">
        <v>1.4059999999999999</v>
      </c>
      <c r="C908" s="17">
        <f>(B908/'Computed data'!$B$18)*100</f>
        <v>5.6239999999999997</v>
      </c>
      <c r="D908" s="17">
        <f>A908/'Computed data'!$E$18</f>
        <v>124.28911560429798</v>
      </c>
    </row>
    <row r="909" spans="1:4" x14ac:dyDescent="0.25">
      <c r="A909" s="17">
        <v>2019</v>
      </c>
      <c r="B909" s="17">
        <v>1.4079999999999999</v>
      </c>
      <c r="C909" s="17">
        <f>(B909/'Computed data'!$B$18)*100</f>
        <v>5.6319999999999997</v>
      </c>
      <c r="D909" s="17">
        <f>A909/'Computed data'!$E$18</f>
        <v>124.53584337720973</v>
      </c>
    </row>
    <row r="910" spans="1:4" x14ac:dyDescent="0.25">
      <c r="A910" s="17">
        <v>2020</v>
      </c>
      <c r="B910" s="17">
        <v>1.409</v>
      </c>
      <c r="C910" s="17">
        <f>(B910/'Computed data'!$B$18)*100</f>
        <v>5.6360000000000001</v>
      </c>
      <c r="D910" s="17">
        <f>A910/'Computed data'!$E$18</f>
        <v>124.59752532043767</v>
      </c>
    </row>
    <row r="911" spans="1:4" x14ac:dyDescent="0.25">
      <c r="A911" s="17">
        <v>2023</v>
      </c>
      <c r="B911" s="17">
        <v>1.411</v>
      </c>
      <c r="C911" s="17">
        <f>(B911/'Computed data'!$B$18)*100</f>
        <v>5.6440000000000001</v>
      </c>
      <c r="D911" s="17">
        <f>A911/'Computed data'!$E$18</f>
        <v>124.7825711501215</v>
      </c>
    </row>
    <row r="912" spans="1:4" x14ac:dyDescent="0.25">
      <c r="A912" s="17">
        <v>2025</v>
      </c>
      <c r="B912" s="17">
        <v>1.413</v>
      </c>
      <c r="C912" s="17">
        <f>(B912/'Computed data'!$B$18)*100</f>
        <v>5.6520000000000001</v>
      </c>
      <c r="D912" s="17">
        <f>A912/'Computed data'!$E$18</f>
        <v>124.90593503657738</v>
      </c>
    </row>
    <row r="913" spans="1:4" x14ac:dyDescent="0.25">
      <c r="A913" s="17">
        <v>2028</v>
      </c>
      <c r="B913" s="17">
        <v>1.4139999999999999</v>
      </c>
      <c r="C913" s="17">
        <f>(B913/'Computed data'!$B$18)*100</f>
        <v>5.6559999999999997</v>
      </c>
      <c r="D913" s="17">
        <f>A913/'Computed data'!$E$18</f>
        <v>125.09098086626119</v>
      </c>
    </row>
    <row r="914" spans="1:4" x14ac:dyDescent="0.25">
      <c r="A914" s="17">
        <v>2029</v>
      </c>
      <c r="B914" s="17">
        <v>1.4159999999999999</v>
      </c>
      <c r="C914" s="17">
        <f>(B914/'Computed data'!$B$18)*100</f>
        <v>5.6639999999999997</v>
      </c>
      <c r="D914" s="17">
        <f>A914/'Computed data'!$E$18</f>
        <v>125.15266280948913</v>
      </c>
    </row>
    <row r="915" spans="1:4" x14ac:dyDescent="0.25">
      <c r="A915" s="17">
        <v>2032</v>
      </c>
      <c r="B915" s="17">
        <v>1.417</v>
      </c>
      <c r="C915" s="17">
        <f>(B915/'Computed data'!$B$18)*100</f>
        <v>5.6680000000000001</v>
      </c>
      <c r="D915" s="17">
        <f>A915/'Computed data'!$E$18</f>
        <v>125.33770863917294</v>
      </c>
    </row>
    <row r="916" spans="1:4" x14ac:dyDescent="0.25">
      <c r="A916" s="17">
        <v>2034</v>
      </c>
      <c r="B916" s="17">
        <v>1.4179999999999999</v>
      </c>
      <c r="C916" s="17">
        <f>(B916/'Computed data'!$B$18)*100</f>
        <v>5.6719999999999997</v>
      </c>
      <c r="D916" s="17">
        <f>A916/'Computed data'!$E$18</f>
        <v>125.46107252562882</v>
      </c>
    </row>
    <row r="917" spans="1:4" x14ac:dyDescent="0.25">
      <c r="A917" s="17">
        <v>2037</v>
      </c>
      <c r="B917" s="17">
        <v>1.42</v>
      </c>
      <c r="C917" s="17">
        <f>(B917/'Computed data'!$B$18)*100</f>
        <v>5.68</v>
      </c>
      <c r="D917" s="17">
        <f>A917/'Computed data'!$E$18</f>
        <v>125.64611835531264</v>
      </c>
    </row>
    <row r="918" spans="1:4" x14ac:dyDescent="0.25">
      <c r="A918" s="17">
        <v>2040</v>
      </c>
      <c r="B918" s="17">
        <v>1.4219999999999999</v>
      </c>
      <c r="C918" s="17">
        <f>(B918/'Computed data'!$B$18)*100</f>
        <v>5.6879999999999997</v>
      </c>
      <c r="D918" s="17">
        <f>A918/'Computed data'!$E$18</f>
        <v>125.83116418499647</v>
      </c>
    </row>
    <row r="919" spans="1:4" x14ac:dyDescent="0.25">
      <c r="A919" s="17">
        <v>2043</v>
      </c>
      <c r="B919" s="17">
        <v>1.4239999999999999</v>
      </c>
      <c r="C919" s="17">
        <f>(B919/'Computed data'!$B$18)*100</f>
        <v>5.6959999999999997</v>
      </c>
      <c r="D919" s="17">
        <f>A919/'Computed data'!$E$18</f>
        <v>126.01621001468028</v>
      </c>
    </row>
    <row r="920" spans="1:4" x14ac:dyDescent="0.25">
      <c r="A920" s="17">
        <v>2045</v>
      </c>
      <c r="B920" s="17">
        <v>1.425</v>
      </c>
      <c r="C920" s="17">
        <f>(B920/'Computed data'!$B$18)*100</f>
        <v>5.7</v>
      </c>
      <c r="D920" s="17">
        <f>A920/'Computed data'!$E$18</f>
        <v>126.13957390113616</v>
      </c>
    </row>
    <row r="921" spans="1:4" x14ac:dyDescent="0.25">
      <c r="A921" s="17">
        <v>2046</v>
      </c>
      <c r="B921" s="17">
        <v>1.427</v>
      </c>
      <c r="C921" s="17">
        <f>(B921/'Computed data'!$B$18)*100</f>
        <v>5.7080000000000002</v>
      </c>
      <c r="D921" s="17">
        <f>A921/'Computed data'!$E$18</f>
        <v>126.2012558443641</v>
      </c>
    </row>
    <row r="922" spans="1:4" x14ac:dyDescent="0.25">
      <c r="A922" s="17">
        <v>2050</v>
      </c>
      <c r="B922" s="17">
        <v>1.4279999999999999</v>
      </c>
      <c r="C922" s="17">
        <f>(B922/'Computed data'!$B$18)*100</f>
        <v>5.7119999999999997</v>
      </c>
      <c r="D922" s="17">
        <f>A922/'Computed data'!$E$18</f>
        <v>126.44798361727585</v>
      </c>
    </row>
    <row r="923" spans="1:4" x14ac:dyDescent="0.25">
      <c r="A923" s="17">
        <v>2051</v>
      </c>
      <c r="B923" s="17">
        <v>1.429</v>
      </c>
      <c r="C923" s="17">
        <f>(B923/'Computed data'!$B$18)*100</f>
        <v>5.7160000000000002</v>
      </c>
      <c r="D923" s="17">
        <f>A923/'Computed data'!$E$18</f>
        <v>126.50966556050379</v>
      </c>
    </row>
    <row r="924" spans="1:4" x14ac:dyDescent="0.25">
      <c r="A924" s="17">
        <v>2053</v>
      </c>
      <c r="B924" s="17">
        <v>1.431</v>
      </c>
      <c r="C924" s="17">
        <f>(B924/'Computed data'!$B$18)*100</f>
        <v>5.7240000000000002</v>
      </c>
      <c r="D924" s="17">
        <f>A924/'Computed data'!$E$18</f>
        <v>126.63302944695967</v>
      </c>
    </row>
    <row r="925" spans="1:4" x14ac:dyDescent="0.25">
      <c r="A925" s="17">
        <v>2055</v>
      </c>
      <c r="B925" s="17">
        <v>1.4330000000000001</v>
      </c>
      <c r="C925" s="17">
        <f>(B925/'Computed data'!$B$18)*100</f>
        <v>5.7320000000000002</v>
      </c>
      <c r="D925" s="17">
        <f>A925/'Computed data'!$E$18</f>
        <v>126.75639333341556</v>
      </c>
    </row>
    <row r="926" spans="1:4" x14ac:dyDescent="0.25">
      <c r="A926" s="17">
        <v>2058</v>
      </c>
      <c r="B926" s="17">
        <v>1.4350000000000001</v>
      </c>
      <c r="C926" s="17">
        <f>(B926/'Computed data'!$B$18)*100</f>
        <v>5.74</v>
      </c>
      <c r="D926" s="17">
        <f>A926/'Computed data'!$E$18</f>
        <v>126.94143916309937</v>
      </c>
    </row>
    <row r="927" spans="1:4" x14ac:dyDescent="0.25">
      <c r="A927" s="17">
        <v>2060</v>
      </c>
      <c r="B927" s="17">
        <v>1.4359999999999999</v>
      </c>
      <c r="C927" s="17">
        <f>(B927/'Computed data'!$B$18)*100</f>
        <v>5.7439999999999998</v>
      </c>
      <c r="D927" s="17">
        <f>A927/'Computed data'!$E$18</f>
        <v>127.06480304955525</v>
      </c>
    </row>
    <row r="928" spans="1:4" x14ac:dyDescent="0.25">
      <c r="A928" s="17">
        <v>2063</v>
      </c>
      <c r="B928" s="17">
        <v>1.4370000000000001</v>
      </c>
      <c r="C928" s="17">
        <f>(B928/'Computed data'!$B$18)*100</f>
        <v>5.7480000000000002</v>
      </c>
      <c r="D928" s="17">
        <f>A928/'Computed data'!$E$18</f>
        <v>127.24984887923907</v>
      </c>
    </row>
    <row r="929" spans="1:4" x14ac:dyDescent="0.25">
      <c r="A929" s="17">
        <v>2065</v>
      </c>
      <c r="B929" s="17">
        <v>1.4390000000000001</v>
      </c>
      <c r="C929" s="17">
        <f>(B929/'Computed data'!$B$18)*100</f>
        <v>5.7560000000000002</v>
      </c>
      <c r="D929" s="17">
        <f>A929/'Computed data'!$E$18</f>
        <v>127.37321276569494</v>
      </c>
    </row>
    <row r="930" spans="1:4" x14ac:dyDescent="0.25">
      <c r="A930" s="17">
        <v>2068</v>
      </c>
      <c r="B930" s="17">
        <v>1.4410000000000001</v>
      </c>
      <c r="C930" s="17">
        <f>(B930/'Computed data'!$B$18)*100</f>
        <v>5.7640000000000002</v>
      </c>
      <c r="D930" s="17">
        <f>A930/'Computed data'!$E$18</f>
        <v>127.55825859537876</v>
      </c>
    </row>
    <row r="931" spans="1:4" x14ac:dyDescent="0.25">
      <c r="A931" s="17">
        <v>2071</v>
      </c>
      <c r="B931" s="17">
        <v>1.4419999999999999</v>
      </c>
      <c r="C931" s="17">
        <f>(B931/'Computed data'!$B$18)*100</f>
        <v>5.7679999999999998</v>
      </c>
      <c r="D931" s="17">
        <f>A931/'Computed data'!$E$18</f>
        <v>127.74330442506259</v>
      </c>
    </row>
    <row r="932" spans="1:4" x14ac:dyDescent="0.25">
      <c r="A932" s="17">
        <v>2073</v>
      </c>
      <c r="B932" s="17">
        <v>1.444</v>
      </c>
      <c r="C932" s="17">
        <f>(B932/'Computed data'!$B$18)*100</f>
        <v>5.7759999999999998</v>
      </c>
      <c r="D932" s="17">
        <f>A932/'Computed data'!$E$18</f>
        <v>127.86666831151847</v>
      </c>
    </row>
    <row r="933" spans="1:4" x14ac:dyDescent="0.25">
      <c r="A933" s="17">
        <v>2075</v>
      </c>
      <c r="B933" s="17">
        <v>1.4450000000000001</v>
      </c>
      <c r="C933" s="17">
        <f>(B933/'Computed data'!$B$18)*100</f>
        <v>5.78</v>
      </c>
      <c r="D933" s="17">
        <f>A933/'Computed data'!$E$18</f>
        <v>127.99003219797434</v>
      </c>
    </row>
    <row r="934" spans="1:4" x14ac:dyDescent="0.25">
      <c r="A934" s="17">
        <v>2077</v>
      </c>
      <c r="B934" s="17">
        <v>1.4470000000000001</v>
      </c>
      <c r="C934" s="17">
        <f>(B934/'Computed data'!$B$18)*100</f>
        <v>5.7880000000000003</v>
      </c>
      <c r="D934" s="17">
        <f>A934/'Computed data'!$E$18</f>
        <v>128.11339608443024</v>
      </c>
    </row>
    <row r="935" spans="1:4" x14ac:dyDescent="0.25">
      <c r="A935" s="17">
        <v>2079</v>
      </c>
      <c r="B935" s="17">
        <v>1.4490000000000001</v>
      </c>
      <c r="C935" s="17">
        <f>(B935/'Computed data'!$B$18)*100</f>
        <v>5.7960000000000003</v>
      </c>
      <c r="D935" s="17">
        <f>A935/'Computed data'!$E$18</f>
        <v>128.23675997088611</v>
      </c>
    </row>
    <row r="936" spans="1:4" x14ac:dyDescent="0.25">
      <c r="A936" s="17">
        <v>2082</v>
      </c>
      <c r="B936" s="17">
        <v>1.45</v>
      </c>
      <c r="C936" s="17">
        <f>(B936/'Computed data'!$B$18)*100</f>
        <v>5.8</v>
      </c>
      <c r="D936" s="17">
        <f>A936/'Computed data'!$E$18</f>
        <v>128.42180580056993</v>
      </c>
    </row>
    <row r="937" spans="1:4" x14ac:dyDescent="0.25">
      <c r="A937" s="17">
        <v>2083</v>
      </c>
      <c r="B937" s="17">
        <v>1.4510000000000001</v>
      </c>
      <c r="C937" s="17">
        <f>(B937/'Computed data'!$B$18)*100</f>
        <v>5.8040000000000003</v>
      </c>
      <c r="D937" s="17">
        <f>A937/'Computed data'!$E$18</f>
        <v>128.48348774379787</v>
      </c>
    </row>
    <row r="938" spans="1:4" x14ac:dyDescent="0.25">
      <c r="A938" s="17">
        <v>2085</v>
      </c>
      <c r="B938" s="17">
        <v>1.4530000000000001</v>
      </c>
      <c r="C938" s="17">
        <f>(B938/'Computed data'!$B$18)*100</f>
        <v>5.8120000000000003</v>
      </c>
      <c r="D938" s="17">
        <f>A938/'Computed data'!$E$18</f>
        <v>128.60685163025374</v>
      </c>
    </row>
    <row r="939" spans="1:4" x14ac:dyDescent="0.25">
      <c r="A939" s="17">
        <v>2087</v>
      </c>
      <c r="B939" s="17">
        <v>1.4550000000000001</v>
      </c>
      <c r="C939" s="17">
        <f>(B939/'Computed data'!$B$18)*100</f>
        <v>5.82</v>
      </c>
      <c r="D939" s="17">
        <f>A939/'Computed data'!$E$18</f>
        <v>128.73021551670962</v>
      </c>
    </row>
    <row r="940" spans="1:4" x14ac:dyDescent="0.25">
      <c r="A940" s="17">
        <v>2090</v>
      </c>
      <c r="B940" s="17">
        <v>1.456</v>
      </c>
      <c r="C940" s="17">
        <f>(B940/'Computed data'!$B$18)*100</f>
        <v>5.8239999999999998</v>
      </c>
      <c r="D940" s="17">
        <f>A940/'Computed data'!$E$18</f>
        <v>128.91526134639344</v>
      </c>
    </row>
    <row r="941" spans="1:4" x14ac:dyDescent="0.25">
      <c r="A941" s="17">
        <v>2092</v>
      </c>
      <c r="B941" s="17">
        <v>1.458</v>
      </c>
      <c r="C941" s="17">
        <f>(B941/'Computed data'!$B$18)*100</f>
        <v>5.8319999999999999</v>
      </c>
      <c r="D941" s="17">
        <f>A941/'Computed data'!$E$18</f>
        <v>129.03862523284931</v>
      </c>
    </row>
    <row r="942" spans="1:4" x14ac:dyDescent="0.25">
      <c r="A942" s="17">
        <v>2095</v>
      </c>
      <c r="B942" s="17">
        <v>1.4590000000000001</v>
      </c>
      <c r="C942" s="17">
        <f>(B942/'Computed data'!$B$18)*100</f>
        <v>5.8360000000000003</v>
      </c>
      <c r="D942" s="17">
        <f>A942/'Computed data'!$E$18</f>
        <v>129.22367106253313</v>
      </c>
    </row>
    <row r="943" spans="1:4" x14ac:dyDescent="0.25">
      <c r="A943" s="17">
        <v>2097</v>
      </c>
      <c r="B943" s="17">
        <v>1.46</v>
      </c>
      <c r="C943" s="17">
        <f>(B943/'Computed data'!$B$18)*100</f>
        <v>5.84</v>
      </c>
      <c r="D943" s="17">
        <f>A943/'Computed data'!$E$18</f>
        <v>129.34703494898901</v>
      </c>
    </row>
    <row r="944" spans="1:4" x14ac:dyDescent="0.25">
      <c r="A944" s="17">
        <v>2099</v>
      </c>
      <c r="B944" s="17">
        <v>1.4630000000000001</v>
      </c>
      <c r="C944" s="17">
        <f>(B944/'Computed data'!$B$18)*100</f>
        <v>5.8520000000000003</v>
      </c>
      <c r="D944" s="17">
        <f>A944/'Computed data'!$E$18</f>
        <v>129.47039883544488</v>
      </c>
    </row>
    <row r="945" spans="1:4" x14ac:dyDescent="0.25">
      <c r="A945" s="17">
        <v>2102</v>
      </c>
      <c r="B945" s="17">
        <v>1.464</v>
      </c>
      <c r="C945" s="17">
        <f>(B945/'Computed data'!$B$18)*100</f>
        <v>5.8559999999999999</v>
      </c>
      <c r="D945" s="17">
        <f>A945/'Computed data'!$E$18</f>
        <v>129.6554446651287</v>
      </c>
    </row>
    <row r="946" spans="1:4" x14ac:dyDescent="0.25">
      <c r="A946" s="17">
        <v>2104</v>
      </c>
      <c r="B946" s="17">
        <v>1.4650000000000001</v>
      </c>
      <c r="C946" s="17">
        <f>(B946/'Computed data'!$B$18)*100</f>
        <v>5.86</v>
      </c>
      <c r="D946" s="17">
        <f>A946/'Computed data'!$E$18</f>
        <v>129.77880855158458</v>
      </c>
    </row>
    <row r="947" spans="1:4" x14ac:dyDescent="0.25">
      <c r="A947" s="17">
        <v>2107</v>
      </c>
      <c r="B947" s="17">
        <v>1.4670000000000001</v>
      </c>
      <c r="C947" s="17">
        <f>(B947/'Computed data'!$B$18)*100</f>
        <v>5.8680000000000003</v>
      </c>
      <c r="D947" s="17">
        <f>A947/'Computed data'!$E$18</f>
        <v>129.96385438126839</v>
      </c>
    </row>
    <row r="948" spans="1:4" x14ac:dyDescent="0.25">
      <c r="A948" s="17">
        <v>2110</v>
      </c>
      <c r="B948" s="17">
        <v>1.4690000000000001</v>
      </c>
      <c r="C948" s="17">
        <f>(B948/'Computed data'!$B$18)*100</f>
        <v>5.8760000000000003</v>
      </c>
      <c r="D948" s="17">
        <f>A948/'Computed data'!$E$18</f>
        <v>130.14890021095223</v>
      </c>
    </row>
    <row r="949" spans="1:4" x14ac:dyDescent="0.25">
      <c r="A949" s="17">
        <v>2112</v>
      </c>
      <c r="B949" s="17">
        <v>1.47</v>
      </c>
      <c r="C949" s="17">
        <f>(B949/'Computed data'!$B$18)*100</f>
        <v>5.88</v>
      </c>
      <c r="D949" s="17">
        <f>A949/'Computed data'!$E$18</f>
        <v>130.27226409740811</v>
      </c>
    </row>
    <row r="950" spans="1:4" x14ac:dyDescent="0.25">
      <c r="A950" s="17">
        <v>2115</v>
      </c>
      <c r="B950" s="17">
        <v>1.472</v>
      </c>
      <c r="C950" s="17">
        <f>(B950/'Computed data'!$B$18)*100</f>
        <v>5.8879999999999999</v>
      </c>
      <c r="D950" s="17">
        <f>A950/'Computed data'!$E$18</f>
        <v>130.45730992709193</v>
      </c>
    </row>
    <row r="951" spans="1:4" x14ac:dyDescent="0.25">
      <c r="A951" s="17">
        <v>2117</v>
      </c>
      <c r="B951" s="17">
        <v>1.4730000000000001</v>
      </c>
      <c r="C951" s="17">
        <f>(B951/'Computed data'!$B$18)*100</f>
        <v>5.8920000000000003</v>
      </c>
      <c r="D951" s="17">
        <f>A951/'Computed data'!$E$18</f>
        <v>130.5806738135478</v>
      </c>
    </row>
    <row r="952" spans="1:4" x14ac:dyDescent="0.25">
      <c r="A952" s="17">
        <v>2120</v>
      </c>
      <c r="B952" s="17">
        <v>1.4750000000000001</v>
      </c>
      <c r="C952" s="17">
        <f>(B952/'Computed data'!$B$18)*100</f>
        <v>5.9</v>
      </c>
      <c r="D952" s="17">
        <f>A952/'Computed data'!$E$18</f>
        <v>130.76571964323162</v>
      </c>
    </row>
    <row r="953" spans="1:4" x14ac:dyDescent="0.25">
      <c r="A953" s="17">
        <v>2123</v>
      </c>
      <c r="B953" s="17">
        <v>1.4770000000000001</v>
      </c>
      <c r="C953" s="17">
        <f>(B953/'Computed data'!$B$18)*100</f>
        <v>5.9080000000000004</v>
      </c>
      <c r="D953" s="17">
        <f>A953/'Computed data'!$E$18</f>
        <v>130.95076547291544</v>
      </c>
    </row>
    <row r="954" spans="1:4" x14ac:dyDescent="0.25">
      <c r="A954" s="17">
        <v>2125</v>
      </c>
      <c r="B954" s="17">
        <v>1.478</v>
      </c>
      <c r="C954" s="17">
        <f>(B954/'Computed data'!$B$18)*100</f>
        <v>5.9119999999999999</v>
      </c>
      <c r="D954" s="17">
        <f>A954/'Computed data'!$E$18</f>
        <v>131.07412935937131</v>
      </c>
    </row>
    <row r="955" spans="1:4" x14ac:dyDescent="0.25">
      <c r="A955" s="17">
        <v>2128</v>
      </c>
      <c r="B955" s="17">
        <v>1.4790000000000001</v>
      </c>
      <c r="C955" s="17">
        <f>(B955/'Computed data'!$B$18)*100</f>
        <v>5.9160000000000004</v>
      </c>
      <c r="D955" s="17">
        <f>A955/'Computed data'!$E$18</f>
        <v>131.25917518905513</v>
      </c>
    </row>
    <row r="956" spans="1:4" x14ac:dyDescent="0.25">
      <c r="A956" s="17">
        <v>2130</v>
      </c>
      <c r="B956" s="17">
        <v>1.4810000000000001</v>
      </c>
      <c r="C956" s="17">
        <f>(B956/'Computed data'!$B$18)*100</f>
        <v>5.9240000000000004</v>
      </c>
      <c r="D956" s="17">
        <f>A956/'Computed data'!$E$18</f>
        <v>131.382539075511</v>
      </c>
    </row>
    <row r="957" spans="1:4" x14ac:dyDescent="0.25">
      <c r="A957" s="17">
        <v>2133</v>
      </c>
      <c r="B957" s="17">
        <v>1.4830000000000001</v>
      </c>
      <c r="C957" s="17">
        <f>(B957/'Computed data'!$B$18)*100</f>
        <v>5.9320000000000004</v>
      </c>
      <c r="D957" s="17">
        <f>A957/'Computed data'!$E$18</f>
        <v>131.56758490519482</v>
      </c>
    </row>
    <row r="958" spans="1:4" x14ac:dyDescent="0.25">
      <c r="A958" s="17">
        <v>2135</v>
      </c>
      <c r="B958" s="17">
        <v>1.484</v>
      </c>
      <c r="C958" s="17">
        <f>(B958/'Computed data'!$B$18)*100</f>
        <v>5.9359999999999999</v>
      </c>
      <c r="D958" s="17">
        <f>A958/'Computed data'!$E$18</f>
        <v>131.6909487916507</v>
      </c>
    </row>
    <row r="959" spans="1:4" x14ac:dyDescent="0.25">
      <c r="A959" s="17">
        <v>2137</v>
      </c>
      <c r="B959" s="17">
        <v>1.486</v>
      </c>
      <c r="C959" s="17">
        <f>(B959/'Computed data'!$B$18)*100</f>
        <v>5.944</v>
      </c>
      <c r="D959" s="17">
        <f>A959/'Computed data'!$E$18</f>
        <v>131.81431267810657</v>
      </c>
    </row>
    <row r="960" spans="1:4" x14ac:dyDescent="0.25">
      <c r="A960" s="17">
        <v>2138</v>
      </c>
      <c r="B960" s="17">
        <v>1.4870000000000001</v>
      </c>
      <c r="C960" s="17">
        <f>(B960/'Computed data'!$B$18)*100</f>
        <v>5.9480000000000004</v>
      </c>
      <c r="D960" s="17">
        <f>A960/'Computed data'!$E$18</f>
        <v>131.87599462133454</v>
      </c>
    </row>
    <row r="961" spans="1:4" x14ac:dyDescent="0.25">
      <c r="A961" s="17">
        <v>2141</v>
      </c>
      <c r="B961" s="17">
        <v>1.4890000000000001</v>
      </c>
      <c r="C961" s="17">
        <f>(B961/'Computed data'!$B$18)*100</f>
        <v>5.9560000000000004</v>
      </c>
      <c r="D961" s="17">
        <f>A961/'Computed data'!$E$18</f>
        <v>132.06104045101836</v>
      </c>
    </row>
    <row r="962" spans="1:4" x14ac:dyDescent="0.25">
      <c r="A962" s="17">
        <v>2143</v>
      </c>
      <c r="B962" s="17">
        <v>1.4910000000000001</v>
      </c>
      <c r="C962" s="17">
        <f>(B962/'Computed data'!$B$18)*100</f>
        <v>5.9640000000000004</v>
      </c>
      <c r="D962" s="17">
        <f>A962/'Computed data'!$E$18</f>
        <v>132.18440433747423</v>
      </c>
    </row>
    <row r="963" spans="1:4" x14ac:dyDescent="0.25">
      <c r="A963" s="17">
        <v>2147</v>
      </c>
      <c r="B963" s="17">
        <v>1.492</v>
      </c>
      <c r="C963" s="17">
        <f>(B963/'Computed data'!$B$18)*100</f>
        <v>5.968</v>
      </c>
      <c r="D963" s="17">
        <f>A963/'Computed data'!$E$18</f>
        <v>132.43113211038599</v>
      </c>
    </row>
    <row r="964" spans="1:4" x14ac:dyDescent="0.25">
      <c r="A964" s="17">
        <v>2149</v>
      </c>
      <c r="B964" s="17">
        <v>1.494</v>
      </c>
      <c r="C964" s="17">
        <f>(B964/'Computed data'!$B$18)*100</f>
        <v>5.976</v>
      </c>
      <c r="D964" s="17">
        <f>A964/'Computed data'!$E$18</f>
        <v>132.55449599684187</v>
      </c>
    </row>
    <row r="965" spans="1:4" x14ac:dyDescent="0.25">
      <c r="A965" s="17">
        <v>2150</v>
      </c>
      <c r="B965" s="17">
        <v>1.4950000000000001</v>
      </c>
      <c r="C965" s="17">
        <f>(B965/'Computed data'!$B$18)*100</f>
        <v>5.98</v>
      </c>
      <c r="D965" s="17">
        <f>A965/'Computed data'!$E$18</f>
        <v>132.6161779400698</v>
      </c>
    </row>
    <row r="966" spans="1:4" x14ac:dyDescent="0.25">
      <c r="A966" s="17">
        <v>2152</v>
      </c>
      <c r="B966" s="17">
        <v>1.4970000000000001</v>
      </c>
      <c r="C966" s="17">
        <f>(B966/'Computed data'!$B$18)*100</f>
        <v>5.9880000000000004</v>
      </c>
      <c r="D966" s="17">
        <f>A966/'Computed data'!$E$18</f>
        <v>132.73954182652568</v>
      </c>
    </row>
    <row r="967" spans="1:4" x14ac:dyDescent="0.25">
      <c r="A967" s="17">
        <v>2154</v>
      </c>
      <c r="B967" s="17">
        <v>1.498</v>
      </c>
      <c r="C967" s="17">
        <f>(B967/'Computed data'!$B$18)*100</f>
        <v>5.992</v>
      </c>
      <c r="D967" s="17">
        <f>A967/'Computed data'!$E$18</f>
        <v>132.86290571298156</v>
      </c>
    </row>
    <row r="968" spans="1:4" x14ac:dyDescent="0.25">
      <c r="A968" s="17">
        <v>2156</v>
      </c>
      <c r="B968" s="17">
        <v>1.5</v>
      </c>
      <c r="C968" s="17">
        <f>(B968/'Computed data'!$B$18)*100</f>
        <v>6</v>
      </c>
      <c r="D968" s="17">
        <f>A968/'Computed data'!$E$18</f>
        <v>132.98626959943743</v>
      </c>
    </row>
    <row r="969" spans="1:4" x14ac:dyDescent="0.25">
      <c r="A969" s="17">
        <v>2158</v>
      </c>
      <c r="B969" s="17">
        <v>1.5009999999999999</v>
      </c>
      <c r="C969" s="17">
        <f>(B969/'Computed data'!$B$18)*100</f>
        <v>6.0039999999999996</v>
      </c>
      <c r="D969" s="17">
        <f>A969/'Computed data'!$E$18</f>
        <v>133.10963348589331</v>
      </c>
    </row>
    <row r="970" spans="1:4" x14ac:dyDescent="0.25">
      <c r="A970" s="17">
        <v>2159</v>
      </c>
      <c r="B970" s="17">
        <v>1.5029999999999999</v>
      </c>
      <c r="C970" s="17">
        <f>(B970/'Computed data'!$B$18)*100</f>
        <v>6.0119999999999996</v>
      </c>
      <c r="D970" s="17">
        <f>A970/'Computed data'!$E$18</f>
        <v>133.17131542912125</v>
      </c>
    </row>
    <row r="971" spans="1:4" x14ac:dyDescent="0.25">
      <c r="A971" s="17">
        <v>2160</v>
      </c>
      <c r="B971" s="17">
        <v>1.5049999999999999</v>
      </c>
      <c r="C971" s="17">
        <f>(B971/'Computed data'!$B$18)*100</f>
        <v>6.02</v>
      </c>
      <c r="D971" s="17">
        <f>A971/'Computed data'!$E$18</f>
        <v>133.23299737234919</v>
      </c>
    </row>
    <row r="972" spans="1:4" x14ac:dyDescent="0.25">
      <c r="A972" s="17">
        <v>2162</v>
      </c>
      <c r="B972" s="17">
        <v>1.506</v>
      </c>
      <c r="C972" s="17">
        <f>(B972/'Computed data'!$B$18)*100</f>
        <v>6.024</v>
      </c>
      <c r="D972" s="17">
        <f>A972/'Computed data'!$E$18</f>
        <v>133.35636125880507</v>
      </c>
    </row>
    <row r="973" spans="1:4" x14ac:dyDescent="0.25">
      <c r="A973" s="17">
        <v>2162</v>
      </c>
      <c r="B973" s="17">
        <v>1.5069999999999999</v>
      </c>
      <c r="C973" s="17">
        <f>(B973/'Computed data'!$B$18)*100</f>
        <v>6.0279999999999996</v>
      </c>
      <c r="D973" s="17">
        <f>A973/'Computed data'!$E$18</f>
        <v>133.35636125880507</v>
      </c>
    </row>
    <row r="974" spans="1:4" x14ac:dyDescent="0.25">
      <c r="A974" s="17">
        <v>2163</v>
      </c>
      <c r="B974" s="17">
        <v>1.5089999999999999</v>
      </c>
      <c r="C974" s="17">
        <f>(B974/'Computed data'!$B$18)*100</f>
        <v>6.0359999999999996</v>
      </c>
      <c r="D974" s="17">
        <f>A974/'Computed data'!$E$18</f>
        <v>133.418043202033</v>
      </c>
    </row>
    <row r="975" spans="1:4" x14ac:dyDescent="0.25">
      <c r="A975" s="17">
        <v>2167</v>
      </c>
      <c r="B975" s="17">
        <v>1.5109999999999999</v>
      </c>
      <c r="C975" s="17">
        <f>(B975/'Computed data'!$B$18)*100</f>
        <v>6.0439999999999996</v>
      </c>
      <c r="D975" s="17">
        <f>A975/'Computed data'!$E$18</f>
        <v>133.66477097494476</v>
      </c>
    </row>
    <row r="976" spans="1:4" x14ac:dyDescent="0.25">
      <c r="A976" s="17">
        <v>2168</v>
      </c>
      <c r="B976" s="17">
        <v>1.512</v>
      </c>
      <c r="C976" s="17">
        <f>(B976/'Computed data'!$B$18)*100</f>
        <v>6.048</v>
      </c>
      <c r="D976" s="17">
        <f>A976/'Computed data'!$E$18</f>
        <v>133.7264529181727</v>
      </c>
    </row>
    <row r="977" spans="1:4" x14ac:dyDescent="0.25">
      <c r="A977" s="17">
        <v>2171</v>
      </c>
      <c r="B977" s="17">
        <v>1.5129999999999999</v>
      </c>
      <c r="C977" s="17">
        <f>(B977/'Computed data'!$B$18)*100</f>
        <v>6.0519999999999996</v>
      </c>
      <c r="D977" s="17">
        <f>A977/'Computed data'!$E$18</f>
        <v>133.91149874785654</v>
      </c>
    </row>
    <row r="978" spans="1:4" x14ac:dyDescent="0.25">
      <c r="A978" s="17">
        <v>2173</v>
      </c>
      <c r="B978" s="17">
        <v>1.516</v>
      </c>
      <c r="C978" s="17">
        <f>(B978/'Computed data'!$B$18)*100</f>
        <v>6.0640000000000001</v>
      </c>
      <c r="D978" s="17">
        <f>A978/'Computed data'!$E$18</f>
        <v>134.03486263431242</v>
      </c>
    </row>
    <row r="979" spans="1:4" x14ac:dyDescent="0.25">
      <c r="A979" s="17">
        <v>2175</v>
      </c>
      <c r="B979" s="17">
        <v>1.5169999999999999</v>
      </c>
      <c r="C979" s="17">
        <f>(B979/'Computed data'!$B$18)*100</f>
        <v>6.0679999999999996</v>
      </c>
      <c r="D979" s="17">
        <f>A979/'Computed data'!$E$18</f>
        <v>134.1582265207683</v>
      </c>
    </row>
    <row r="980" spans="1:4" x14ac:dyDescent="0.25">
      <c r="A980" s="17">
        <v>2177</v>
      </c>
      <c r="B980" s="17">
        <v>1.5189999999999999</v>
      </c>
      <c r="C980" s="17">
        <f>(B980/'Computed data'!$B$18)*100</f>
        <v>6.0759999999999996</v>
      </c>
      <c r="D980" s="17">
        <f>A980/'Computed data'!$E$18</f>
        <v>134.28159040722417</v>
      </c>
    </row>
    <row r="981" spans="1:4" x14ac:dyDescent="0.25">
      <c r="A981" s="17">
        <v>2178</v>
      </c>
      <c r="B981" s="17">
        <v>1.52</v>
      </c>
      <c r="C981" s="17">
        <f>(B981/'Computed data'!$B$18)*100</f>
        <v>6.08</v>
      </c>
      <c r="D981" s="17">
        <f>A981/'Computed data'!$E$18</f>
        <v>134.34327235045211</v>
      </c>
    </row>
    <row r="982" spans="1:4" x14ac:dyDescent="0.25">
      <c r="A982" s="17">
        <v>2182</v>
      </c>
      <c r="B982" s="17">
        <v>1.5209999999999999</v>
      </c>
      <c r="C982" s="17">
        <f>(B982/'Computed data'!$B$18)*100</f>
        <v>6.0839999999999996</v>
      </c>
      <c r="D982" s="17">
        <f>A982/'Computed data'!$E$18</f>
        <v>134.59000012336386</v>
      </c>
    </row>
    <row r="983" spans="1:4" x14ac:dyDescent="0.25">
      <c r="A983" s="17">
        <v>2185</v>
      </c>
      <c r="B983" s="17">
        <v>1.5229999999999999</v>
      </c>
      <c r="C983" s="17">
        <f>(B983/'Computed data'!$B$18)*100</f>
        <v>6.0919999999999996</v>
      </c>
      <c r="D983" s="17">
        <f>A983/'Computed data'!$E$18</f>
        <v>134.77504595304768</v>
      </c>
    </row>
    <row r="984" spans="1:4" x14ac:dyDescent="0.25">
      <c r="A984" s="17">
        <v>2187</v>
      </c>
      <c r="B984" s="17">
        <v>1.5249999999999999</v>
      </c>
      <c r="C984" s="17">
        <f>(B984/'Computed data'!$B$18)*100</f>
        <v>6.1</v>
      </c>
      <c r="D984" s="17">
        <f>A984/'Computed data'!$E$18</f>
        <v>134.89840983950356</v>
      </c>
    </row>
    <row r="985" spans="1:4" x14ac:dyDescent="0.25">
      <c r="A985" s="17">
        <v>2189</v>
      </c>
      <c r="B985" s="17">
        <v>1.5269999999999999</v>
      </c>
      <c r="C985" s="17">
        <f>(B985/'Computed data'!$B$18)*100</f>
        <v>6.1079999999999997</v>
      </c>
      <c r="D985" s="17">
        <f>A985/'Computed data'!$E$18</f>
        <v>135.02177372595943</v>
      </c>
    </row>
    <row r="986" spans="1:4" x14ac:dyDescent="0.25">
      <c r="A986" s="17">
        <v>2192</v>
      </c>
      <c r="B986" s="17">
        <v>1.528</v>
      </c>
      <c r="C986" s="17">
        <f>(B986/'Computed data'!$B$18)*100</f>
        <v>6.1120000000000001</v>
      </c>
      <c r="D986" s="17">
        <f>A986/'Computed data'!$E$18</f>
        <v>135.20681955564325</v>
      </c>
    </row>
    <row r="987" spans="1:4" x14ac:dyDescent="0.25">
      <c r="A987" s="17">
        <v>2192</v>
      </c>
      <c r="B987" s="17">
        <v>1.5289999999999999</v>
      </c>
      <c r="C987" s="17">
        <f>(B987/'Computed data'!$B$18)*100</f>
        <v>6.1159999999999997</v>
      </c>
      <c r="D987" s="17">
        <f>A987/'Computed data'!$E$18</f>
        <v>135.20681955564325</v>
      </c>
    </row>
    <row r="988" spans="1:4" x14ac:dyDescent="0.25">
      <c r="A988" s="18">
        <v>2193</v>
      </c>
      <c r="B988" s="18">
        <v>1.5309999999999999</v>
      </c>
      <c r="C988" s="17">
        <f>(B988/'Computed data'!$B$18)*100</f>
        <v>6.1239999999999997</v>
      </c>
      <c r="D988" s="18">
        <f>A988/'Computed data'!$E$18</f>
        <v>135.26850149887119</v>
      </c>
    </row>
    <row r="989" spans="1:4" x14ac:dyDescent="0.25">
      <c r="A989" s="17">
        <v>2188</v>
      </c>
      <c r="B989" s="17">
        <v>1.5329999999999999</v>
      </c>
      <c r="C989" s="17">
        <f>(B989/'Computed data'!$B$18)*100</f>
        <v>6.1319999999999997</v>
      </c>
      <c r="D989" s="17">
        <f>A989/'Computed data'!$E$18</f>
        <v>134.9600917827315</v>
      </c>
    </row>
    <row r="990" spans="1:4" x14ac:dyDescent="0.25">
      <c r="A990" s="17">
        <v>2172</v>
      </c>
      <c r="B990" s="17">
        <v>1.534</v>
      </c>
      <c r="C990" s="17">
        <f>(B990/'Computed data'!$B$18)*100</f>
        <v>6.1360000000000001</v>
      </c>
      <c r="D990" s="17">
        <f>A990/'Computed data'!$E$18</f>
        <v>133.97318069108448</v>
      </c>
    </row>
    <row r="991" spans="1:4" x14ac:dyDescent="0.25">
      <c r="A991" s="17">
        <v>2154</v>
      </c>
      <c r="B991" s="17">
        <v>1.536</v>
      </c>
      <c r="C991" s="17">
        <f>(B991/'Computed data'!$B$18)*100</f>
        <v>6.1440000000000001</v>
      </c>
      <c r="D991" s="17">
        <f>A991/'Computed data'!$E$18</f>
        <v>132.86290571298156</v>
      </c>
    </row>
    <row r="992" spans="1:4" x14ac:dyDescent="0.25">
      <c r="A992" s="17">
        <v>2137</v>
      </c>
      <c r="B992" s="17">
        <v>1.5369999999999999</v>
      </c>
      <c r="C992" s="17">
        <f>(B992/'Computed data'!$B$18)*100</f>
        <v>6.1479999999999997</v>
      </c>
      <c r="D992" s="17">
        <f>A992/'Computed data'!$E$18</f>
        <v>131.81431267810657</v>
      </c>
    </row>
    <row r="993" spans="1:4" x14ac:dyDescent="0.25">
      <c r="A993" s="17">
        <v>2130</v>
      </c>
      <c r="B993" s="17">
        <v>1.5389999999999999</v>
      </c>
      <c r="C993" s="17">
        <f>(B993/'Computed data'!$B$18)*100</f>
        <v>6.1559999999999997</v>
      </c>
      <c r="D993" s="17">
        <f>A993/'Computed data'!$E$18</f>
        <v>131.382539075511</v>
      </c>
    </row>
    <row r="994" spans="1:4" x14ac:dyDescent="0.25">
      <c r="A994" s="17">
        <v>2122</v>
      </c>
      <c r="B994" s="17">
        <v>1.5409999999999999</v>
      </c>
      <c r="C994" s="17">
        <f>(B994/'Computed data'!$B$18)*100</f>
        <v>6.1639999999999997</v>
      </c>
      <c r="D994" s="17">
        <f>A994/'Computed data'!$E$18</f>
        <v>130.8890835296875</v>
      </c>
    </row>
    <row r="995" spans="1:4" x14ac:dyDescent="0.25">
      <c r="A995" s="17">
        <v>2112</v>
      </c>
      <c r="B995" s="17">
        <v>1.542</v>
      </c>
      <c r="C995" s="17">
        <f>(B995/'Computed data'!$B$18)*100</f>
        <v>6.1680000000000001</v>
      </c>
      <c r="D995" s="17">
        <f>A995/'Computed data'!$E$18</f>
        <v>130.27226409740811</v>
      </c>
    </row>
    <row r="996" spans="1:4" x14ac:dyDescent="0.25">
      <c r="A996" s="17">
        <v>2102</v>
      </c>
      <c r="B996" s="17">
        <v>1.5429999999999999</v>
      </c>
      <c r="C996" s="17">
        <f>(B996/'Computed data'!$B$18)*100</f>
        <v>6.1719999999999997</v>
      </c>
      <c r="D996" s="17">
        <f>A996/'Computed data'!$E$18</f>
        <v>129.6554446651287</v>
      </c>
    </row>
    <row r="997" spans="1:4" x14ac:dyDescent="0.25">
      <c r="A997" s="17">
        <v>2095</v>
      </c>
      <c r="B997" s="17">
        <v>1.5449999999999999</v>
      </c>
      <c r="C997" s="17">
        <f>(B997/'Computed data'!$B$18)*100</f>
        <v>6.18</v>
      </c>
      <c r="D997" s="17">
        <f>A997/'Computed data'!$E$18</f>
        <v>129.22367106253313</v>
      </c>
    </row>
    <row r="998" spans="1:4" x14ac:dyDescent="0.25">
      <c r="A998" s="17">
        <v>2071</v>
      </c>
      <c r="B998" s="17">
        <v>1.5469999999999999</v>
      </c>
      <c r="C998" s="17">
        <f>(B998/'Computed data'!$B$18)*100</f>
        <v>6.1879999999999997</v>
      </c>
      <c r="D998" s="17">
        <f>A998/'Computed data'!$E$18</f>
        <v>127.74330442506259</v>
      </c>
    </row>
    <row r="999" spans="1:4" x14ac:dyDescent="0.25">
      <c r="A999" s="17">
        <v>1625</v>
      </c>
      <c r="B999" s="17">
        <v>1.5489999999999999</v>
      </c>
      <c r="C999" s="17">
        <f>(B999/'Computed data'!$B$18)*100</f>
        <v>6.1959999999999997</v>
      </c>
      <c r="D999" s="17">
        <f>A999/'Computed data'!$E$18</f>
        <v>100.2331577454016</v>
      </c>
    </row>
    <row r="1000" spans="1:4" x14ac:dyDescent="0.25">
      <c r="A1000" s="17">
        <v>942.8</v>
      </c>
      <c r="B1000" s="17">
        <v>1.5509999999999999</v>
      </c>
      <c r="C1000" s="17">
        <f>(B1000/'Computed data'!$B$18)*100</f>
        <v>6.2039999999999997</v>
      </c>
      <c r="D1000" s="17">
        <f>A1000/'Computed data'!$E$18</f>
        <v>58.153736075301303</v>
      </c>
    </row>
    <row r="1001" spans="1:4" x14ac:dyDescent="0.25">
      <c r="A1001" s="17">
        <v>-65</v>
      </c>
      <c r="B1001" s="17">
        <v>1.5529999999999999</v>
      </c>
      <c r="C1001" s="17">
        <f>(B1001/'Computed data'!$B$18)*100</f>
        <v>6.2119999999999997</v>
      </c>
      <c r="D1001" s="17">
        <f>A1001/'Computed data'!$E$18</f>
        <v>-4.0093263098160641</v>
      </c>
    </row>
  </sheetData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001"/>
  <sheetViews>
    <sheetView workbookViewId="0">
      <selection activeCell="E2" sqref="E2"/>
    </sheetView>
  </sheetViews>
  <sheetFormatPr defaultRowHeight="15" x14ac:dyDescent="0.25"/>
  <cols>
    <col min="1" max="1" width="9.5703125" style="17" bestFit="1" customWidth="1"/>
    <col min="2" max="2" width="14.28515625" style="17" customWidth="1"/>
    <col min="3" max="3" width="9.28515625" style="17" bestFit="1" customWidth="1"/>
    <col min="4" max="4" width="12.42578125" style="17" customWidth="1"/>
    <col min="5" max="16384" width="9.140625" style="17"/>
  </cols>
  <sheetData>
    <row r="1" spans="1:4" s="16" customFormat="1" x14ac:dyDescent="0.25">
      <c r="A1" s="16" t="s">
        <v>0</v>
      </c>
      <c r="B1" s="16" t="s">
        <v>1</v>
      </c>
      <c r="C1" s="16" t="s">
        <v>31</v>
      </c>
      <c r="D1" s="16" t="s">
        <v>32</v>
      </c>
    </row>
    <row r="2" spans="1:4" x14ac:dyDescent="0.25">
      <c r="A2" s="17">
        <v>0</v>
      </c>
      <c r="B2" s="17">
        <v>0</v>
      </c>
      <c r="C2" s="17">
        <f>(B2/'Computed data'!$B$19)*100</f>
        <v>0</v>
      </c>
      <c r="D2" s="17">
        <f>A2/'Computed data'!$E$19</f>
        <v>0</v>
      </c>
    </row>
    <row r="3" spans="1:4" x14ac:dyDescent="0.25">
      <c r="A3" s="17">
        <v>0</v>
      </c>
      <c r="B3" s="17">
        <v>0</v>
      </c>
      <c r="C3" s="17">
        <f>(B3/'Computed data'!$B$19)*100</f>
        <v>0</v>
      </c>
      <c r="D3" s="17">
        <f>A3/'Computed data'!$E$19</f>
        <v>0</v>
      </c>
    </row>
    <row r="4" spans="1:4" x14ac:dyDescent="0.25">
      <c r="A4" s="17">
        <v>0</v>
      </c>
      <c r="B4" s="17">
        <v>6.8499999999999995E-4</v>
      </c>
      <c r="C4" s="17">
        <f>(B4/'Computed data'!$B$19)*100</f>
        <v>2.7182539682539682E-3</v>
      </c>
      <c r="D4" s="17">
        <f>A4/'Computed data'!$E$19</f>
        <v>0</v>
      </c>
    </row>
    <row r="5" spans="1:4" x14ac:dyDescent="0.25">
      <c r="A5" s="17">
        <v>1.667</v>
      </c>
      <c r="B5" s="17">
        <v>2.0509999999999999E-3</v>
      </c>
      <c r="C5" s="17">
        <f>(B5/'Computed data'!$B$19)*100</f>
        <v>8.1388888888888882E-3</v>
      </c>
      <c r="D5" s="17">
        <f>A5/'Computed data'!$E$19</f>
        <v>0.10590851334180432</v>
      </c>
    </row>
    <row r="6" spans="1:4" x14ac:dyDescent="0.25">
      <c r="A6" s="17">
        <v>2.347</v>
      </c>
      <c r="B6" s="17">
        <v>3.408E-3</v>
      </c>
      <c r="C6" s="17">
        <f>(B6/'Computed data'!$B$19)*100</f>
        <v>1.3523809523809525E-2</v>
      </c>
      <c r="D6" s="17">
        <f>A6/'Computed data'!$E$19</f>
        <v>0.14911054637865312</v>
      </c>
    </row>
    <row r="7" spans="1:4" x14ac:dyDescent="0.25">
      <c r="A7" s="17">
        <v>3.3330000000000002</v>
      </c>
      <c r="B7" s="17">
        <v>5.5389999999999997E-3</v>
      </c>
      <c r="C7" s="17">
        <f>(B7/'Computed data'!$B$19)*100</f>
        <v>2.1980158730158728E-2</v>
      </c>
      <c r="D7" s="17">
        <f>A7/'Computed data'!$E$19</f>
        <v>0.21175349428208387</v>
      </c>
    </row>
    <row r="8" spans="1:4" x14ac:dyDescent="0.25">
      <c r="A8" s="17">
        <v>3.3330000000000002</v>
      </c>
      <c r="B8" s="17">
        <v>6.6819999999999996E-3</v>
      </c>
      <c r="C8" s="17">
        <f>(B8/'Computed data'!$B$19)*100</f>
        <v>2.6515873015873017E-2</v>
      </c>
      <c r="D8" s="17">
        <f>A8/'Computed data'!$E$19</f>
        <v>0.21175349428208387</v>
      </c>
    </row>
    <row r="9" spans="1:4" x14ac:dyDescent="0.25">
      <c r="A9" s="17">
        <v>1.921</v>
      </c>
      <c r="B9" s="17">
        <v>8.0000000000000002E-3</v>
      </c>
      <c r="C9" s="17">
        <f>(B9/'Computed data'!$B$19)*100</f>
        <v>3.1746031746031744E-2</v>
      </c>
      <c r="D9" s="17">
        <f>A9/'Computed data'!$E$19</f>
        <v>0.12204574332909784</v>
      </c>
    </row>
    <row r="10" spans="1:4" x14ac:dyDescent="0.25">
      <c r="A10" s="17">
        <v>1.667</v>
      </c>
      <c r="B10" s="17">
        <v>9.6100000000000005E-3</v>
      </c>
      <c r="C10" s="17">
        <f>(B10/'Computed data'!$B$19)*100</f>
        <v>3.813492063492064E-2</v>
      </c>
      <c r="D10" s="17">
        <f>A10/'Computed data'!$E$19</f>
        <v>0.10590851334180432</v>
      </c>
    </row>
    <row r="11" spans="1:4" x14ac:dyDescent="0.25">
      <c r="A11" s="17">
        <v>1.667</v>
      </c>
      <c r="B11" s="17">
        <v>1.132E-2</v>
      </c>
      <c r="C11" s="17">
        <f>(B11/'Computed data'!$B$19)*100</f>
        <v>4.4920634920634923E-2</v>
      </c>
      <c r="D11" s="17">
        <f>A11/'Computed data'!$E$19</f>
        <v>0.10590851334180432</v>
      </c>
    </row>
    <row r="12" spans="1:4" x14ac:dyDescent="0.25">
      <c r="A12" s="17">
        <v>1.667</v>
      </c>
      <c r="B12" s="17">
        <v>1.2460000000000001E-2</v>
      </c>
      <c r="C12" s="17">
        <f>(B12/'Computed data'!$B$19)*100</f>
        <v>4.9444444444444451E-2</v>
      </c>
      <c r="D12" s="17">
        <f>A12/'Computed data'!$E$19</f>
        <v>0.10590851334180432</v>
      </c>
    </row>
    <row r="13" spans="1:4" x14ac:dyDescent="0.25">
      <c r="A13" s="17">
        <v>1.9590000000000001</v>
      </c>
      <c r="B13" s="17">
        <v>1.418E-2</v>
      </c>
      <c r="C13" s="17">
        <f>(B13/'Computed data'!$B$19)*100</f>
        <v>5.6269841269841268E-2</v>
      </c>
      <c r="D13" s="17">
        <f>A13/'Computed data'!$E$19</f>
        <v>0.12445997458703939</v>
      </c>
    </row>
    <row r="14" spans="1:4" x14ac:dyDescent="0.25">
      <c r="A14" s="17">
        <v>3.3330000000000002</v>
      </c>
      <c r="B14" s="17">
        <v>1.5859999999999999E-2</v>
      </c>
      <c r="C14" s="17">
        <f>(B14/'Computed data'!$B$19)*100</f>
        <v>6.2936507936507943E-2</v>
      </c>
      <c r="D14" s="17">
        <f>A14/'Computed data'!$E$19</f>
        <v>0.21175349428208387</v>
      </c>
    </row>
    <row r="15" spans="1:4" x14ac:dyDescent="0.25">
      <c r="A15" s="17">
        <v>3.3319999999999999</v>
      </c>
      <c r="B15" s="17">
        <v>1.7000000000000001E-2</v>
      </c>
      <c r="C15" s="17">
        <f>(B15/'Computed data'!$B$19)*100</f>
        <v>6.746031746031747E-2</v>
      </c>
      <c r="D15" s="17">
        <f>A15/'Computed data'!$E$19</f>
        <v>0.21168996188055908</v>
      </c>
    </row>
    <row r="16" spans="1:4" x14ac:dyDescent="0.25">
      <c r="A16" s="17">
        <v>1.667</v>
      </c>
      <c r="B16" s="17">
        <v>1.874E-2</v>
      </c>
      <c r="C16" s="17">
        <f>(B16/'Computed data'!$B$19)*100</f>
        <v>7.4365079365079356E-2</v>
      </c>
      <c r="D16" s="17">
        <f>A16/'Computed data'!$E$19</f>
        <v>0.10590851334180432</v>
      </c>
    </row>
    <row r="17" spans="1:4" x14ac:dyDescent="0.25">
      <c r="A17" s="17">
        <v>1.667</v>
      </c>
      <c r="B17" s="17">
        <v>2.0459999999999999E-2</v>
      </c>
      <c r="C17" s="17">
        <f>(B17/'Computed data'!$B$19)*100</f>
        <v>8.1190476190476188E-2</v>
      </c>
      <c r="D17" s="17">
        <f>A17/'Computed data'!$E$19</f>
        <v>0.10590851334180432</v>
      </c>
    </row>
    <row r="18" spans="1:4" x14ac:dyDescent="0.25">
      <c r="A18" s="17">
        <v>1.667</v>
      </c>
      <c r="B18" s="17">
        <v>2.1139999999999999E-2</v>
      </c>
      <c r="C18" s="17">
        <f>(B18/'Computed data'!$B$19)*100</f>
        <v>8.3888888888888888E-2</v>
      </c>
      <c r="D18" s="17">
        <f>A18/'Computed data'!$E$19</f>
        <v>0.10590851334180432</v>
      </c>
    </row>
    <row r="19" spans="1:4" x14ac:dyDescent="0.25">
      <c r="A19" s="17">
        <v>1.667</v>
      </c>
      <c r="B19" s="17">
        <v>2.3230000000000001E-2</v>
      </c>
      <c r="C19" s="17">
        <f>(B19/'Computed data'!$B$19)*100</f>
        <v>9.2182539682539685E-2</v>
      </c>
      <c r="D19" s="17">
        <f>A19/'Computed data'!$E$19</f>
        <v>0.10590851334180432</v>
      </c>
    </row>
    <row r="20" spans="1:4" x14ac:dyDescent="0.25">
      <c r="A20" s="17">
        <v>1.667</v>
      </c>
      <c r="B20" s="17">
        <v>2.4920000000000001E-2</v>
      </c>
      <c r="C20" s="17">
        <f>(B20/'Computed data'!$B$19)*100</f>
        <v>9.8888888888888901E-2</v>
      </c>
      <c r="D20" s="17">
        <f>A20/'Computed data'!$E$19</f>
        <v>0.10590851334180432</v>
      </c>
    </row>
    <row r="21" spans="1:4" x14ac:dyDescent="0.25">
      <c r="A21" s="17">
        <v>1.667</v>
      </c>
      <c r="B21" s="17">
        <v>2.579E-2</v>
      </c>
      <c r="C21" s="17">
        <f>(B21/'Computed data'!$B$19)*100</f>
        <v>0.10234126984126983</v>
      </c>
      <c r="D21" s="17">
        <f>A21/'Computed data'!$E$19</f>
        <v>0.10590851334180432</v>
      </c>
    </row>
    <row r="22" spans="1:4" x14ac:dyDescent="0.25">
      <c r="A22" s="17">
        <v>1.667</v>
      </c>
      <c r="B22" s="17">
        <v>2.7E-2</v>
      </c>
      <c r="C22" s="17">
        <f>(B22/'Computed data'!$B$19)*100</f>
        <v>0.10714285714285715</v>
      </c>
      <c r="D22" s="17">
        <f>A22/'Computed data'!$E$19</f>
        <v>0.10590851334180432</v>
      </c>
    </row>
    <row r="23" spans="1:4" x14ac:dyDescent="0.25">
      <c r="A23" s="17">
        <v>1.667</v>
      </c>
      <c r="B23" s="17">
        <v>2.852E-2</v>
      </c>
      <c r="C23" s="17">
        <f>(B23/'Computed data'!$B$19)*100</f>
        <v>0.11317460317460316</v>
      </c>
      <c r="D23" s="17">
        <f>A23/'Computed data'!$E$19</f>
        <v>0.10590851334180432</v>
      </c>
    </row>
    <row r="24" spans="1:4" x14ac:dyDescent="0.25">
      <c r="A24" s="17">
        <v>1.667</v>
      </c>
      <c r="B24" s="17">
        <v>2.9870000000000001E-2</v>
      </c>
      <c r="C24" s="17">
        <f>(B24/'Computed data'!$B$19)*100</f>
        <v>0.11853174603174603</v>
      </c>
      <c r="D24" s="17">
        <f>A24/'Computed data'!$E$19</f>
        <v>0.10590851334180432</v>
      </c>
    </row>
    <row r="25" spans="1:4" x14ac:dyDescent="0.25">
      <c r="A25" s="17">
        <v>1.667</v>
      </c>
      <c r="B25" s="17">
        <v>3.1730000000000001E-2</v>
      </c>
      <c r="C25" s="17">
        <f>(B25/'Computed data'!$B$19)*100</f>
        <v>0.12591269841269842</v>
      </c>
      <c r="D25" s="17">
        <f>A25/'Computed data'!$E$19</f>
        <v>0.10590851334180432</v>
      </c>
    </row>
    <row r="26" spans="1:4" x14ac:dyDescent="0.25">
      <c r="A26" s="17">
        <v>1.667</v>
      </c>
      <c r="B26" s="17">
        <v>3.2590000000000001E-2</v>
      </c>
      <c r="C26" s="17">
        <f>(B26/'Computed data'!$B$19)*100</f>
        <v>0.12932539682539684</v>
      </c>
      <c r="D26" s="17">
        <f>A26/'Computed data'!$E$19</f>
        <v>0.10590851334180432</v>
      </c>
    </row>
    <row r="27" spans="1:4" x14ac:dyDescent="0.25">
      <c r="A27" s="17">
        <v>1.667</v>
      </c>
      <c r="B27" s="17">
        <v>3.4450000000000001E-2</v>
      </c>
      <c r="C27" s="17">
        <f>(B27/'Computed data'!$B$19)*100</f>
        <v>0.13670634920634922</v>
      </c>
      <c r="D27" s="17">
        <f>A27/'Computed data'!$E$19</f>
        <v>0.10590851334180432</v>
      </c>
    </row>
    <row r="28" spans="1:4" x14ac:dyDescent="0.25">
      <c r="A28" s="17">
        <v>1.667</v>
      </c>
      <c r="B28" s="17">
        <v>3.5319999999999997E-2</v>
      </c>
      <c r="C28" s="17">
        <f>(B28/'Computed data'!$B$19)*100</f>
        <v>0.14015873015873015</v>
      </c>
      <c r="D28" s="17">
        <f>A28/'Computed data'!$E$19</f>
        <v>0.10590851334180432</v>
      </c>
    </row>
    <row r="29" spans="1:4" x14ac:dyDescent="0.25">
      <c r="A29" s="17">
        <v>1.667</v>
      </c>
      <c r="B29" s="17">
        <v>3.6659999999999998E-2</v>
      </c>
      <c r="C29" s="17">
        <f>(B29/'Computed data'!$B$19)*100</f>
        <v>0.14547619047619045</v>
      </c>
      <c r="D29" s="17">
        <f>A29/'Computed data'!$E$19</f>
        <v>0.10590851334180432</v>
      </c>
    </row>
    <row r="30" spans="1:4" x14ac:dyDescent="0.25">
      <c r="A30" s="17">
        <v>1.667</v>
      </c>
      <c r="B30" s="17">
        <v>3.8539999999999998E-2</v>
      </c>
      <c r="C30" s="17">
        <f>(B30/'Computed data'!$B$19)*100</f>
        <v>0.15293650793650793</v>
      </c>
      <c r="D30" s="17">
        <f>A30/'Computed data'!$E$19</f>
        <v>0.10590851334180432</v>
      </c>
    </row>
    <row r="31" spans="1:4" x14ac:dyDescent="0.25">
      <c r="A31" s="17">
        <v>1.667</v>
      </c>
      <c r="B31" s="17">
        <v>3.9879999999999999E-2</v>
      </c>
      <c r="C31" s="17">
        <f>(B31/'Computed data'!$B$19)*100</f>
        <v>0.15825396825396826</v>
      </c>
      <c r="D31" s="17">
        <f>A31/'Computed data'!$E$19</f>
        <v>0.10590851334180432</v>
      </c>
    </row>
    <row r="32" spans="1:4" x14ac:dyDescent="0.25">
      <c r="A32" s="17">
        <v>1.667</v>
      </c>
      <c r="B32" s="17">
        <v>4.1750000000000002E-2</v>
      </c>
      <c r="C32" s="17">
        <f>(B32/'Computed data'!$B$19)*100</f>
        <v>0.1656746031746032</v>
      </c>
      <c r="D32" s="17">
        <f>A32/'Computed data'!$E$19</f>
        <v>0.10590851334180432</v>
      </c>
    </row>
    <row r="33" spans="1:4" x14ac:dyDescent="0.25">
      <c r="A33" s="17">
        <v>2.6859999999999999</v>
      </c>
      <c r="B33" s="17">
        <v>4.2610000000000002E-2</v>
      </c>
      <c r="C33" s="17">
        <f>(B33/'Computed data'!$B$19)*100</f>
        <v>0.16908730158730162</v>
      </c>
      <c r="D33" s="17">
        <f>A33/'Computed data'!$E$19</f>
        <v>0.17064803049555272</v>
      </c>
    </row>
    <row r="34" spans="1:4" x14ac:dyDescent="0.25">
      <c r="A34" s="17">
        <v>3.3330000000000002</v>
      </c>
      <c r="B34" s="17">
        <v>4.4929999999999998E-2</v>
      </c>
      <c r="C34" s="17">
        <f>(B34/'Computed data'!$B$19)*100</f>
        <v>0.17829365079365078</v>
      </c>
      <c r="D34" s="17">
        <f>A34/'Computed data'!$E$19</f>
        <v>0.21175349428208387</v>
      </c>
    </row>
    <row r="35" spans="1:4" x14ac:dyDescent="0.25">
      <c r="A35" s="17">
        <v>3.3330000000000002</v>
      </c>
      <c r="B35" s="17">
        <v>4.5690000000000001E-2</v>
      </c>
      <c r="C35" s="17">
        <f>(B35/'Computed data'!$B$19)*100</f>
        <v>0.18130952380952381</v>
      </c>
      <c r="D35" s="17">
        <f>A35/'Computed data'!$E$19</f>
        <v>0.21175349428208387</v>
      </c>
    </row>
    <row r="36" spans="1:4" x14ac:dyDescent="0.25">
      <c r="A36" s="17">
        <v>1.964</v>
      </c>
      <c r="B36" s="17">
        <v>4.718E-2</v>
      </c>
      <c r="C36" s="17">
        <f>(B36/'Computed data'!$B$19)*100</f>
        <v>0.18722222222222221</v>
      </c>
      <c r="D36" s="17">
        <f>A36/'Computed data'!$E$19</f>
        <v>0.12477763659466327</v>
      </c>
    </row>
    <row r="37" spans="1:4" x14ac:dyDescent="0.25">
      <c r="A37" s="17">
        <v>1.667</v>
      </c>
      <c r="B37" s="17">
        <v>4.8070000000000002E-2</v>
      </c>
      <c r="C37" s="17">
        <f>(B37/'Computed data'!$B$19)*100</f>
        <v>0.19075396825396829</v>
      </c>
      <c r="D37" s="17">
        <f>A37/'Computed data'!$E$19</f>
        <v>0.10590851334180432</v>
      </c>
    </row>
    <row r="38" spans="1:4" x14ac:dyDescent="0.25">
      <c r="A38" s="17">
        <v>1.667</v>
      </c>
      <c r="B38" s="17">
        <v>4.9849999999999998E-2</v>
      </c>
      <c r="C38" s="17">
        <f>(B38/'Computed data'!$B$19)*100</f>
        <v>0.19781746031746034</v>
      </c>
      <c r="D38" s="17">
        <f>A38/'Computed data'!$E$19</f>
        <v>0.10590851334180432</v>
      </c>
    </row>
    <row r="39" spans="1:4" x14ac:dyDescent="0.25">
      <c r="A39" s="17">
        <v>1.667</v>
      </c>
      <c r="B39" s="17">
        <v>5.0999999999999997E-2</v>
      </c>
      <c r="C39" s="17">
        <f>(B39/'Computed data'!$B$19)*100</f>
        <v>0.20238095238095236</v>
      </c>
      <c r="D39" s="17">
        <f>A39/'Computed data'!$E$19</f>
        <v>0.10590851334180432</v>
      </c>
    </row>
    <row r="40" spans="1:4" x14ac:dyDescent="0.25">
      <c r="A40" s="17">
        <v>1.667</v>
      </c>
      <c r="B40" s="17">
        <v>5.2630000000000003E-2</v>
      </c>
      <c r="C40" s="17">
        <f>(B40/'Computed data'!$B$19)*100</f>
        <v>0.20884920634920637</v>
      </c>
      <c r="D40" s="17">
        <f>A40/'Computed data'!$E$19</f>
        <v>0.10590851334180432</v>
      </c>
    </row>
    <row r="41" spans="1:4" x14ac:dyDescent="0.25">
      <c r="A41" s="17">
        <v>3.2970000000000002</v>
      </c>
      <c r="B41" s="17">
        <v>5.398E-2</v>
      </c>
      <c r="C41" s="17">
        <f>(B41/'Computed data'!$B$19)*100</f>
        <v>0.21420634920634921</v>
      </c>
      <c r="D41" s="17">
        <f>A41/'Computed data'!$E$19</f>
        <v>0.20946632782719188</v>
      </c>
    </row>
    <row r="42" spans="1:4" x14ac:dyDescent="0.25">
      <c r="A42" s="17">
        <v>3.3330000000000002</v>
      </c>
      <c r="B42" s="17">
        <v>5.5690000000000003E-2</v>
      </c>
      <c r="C42" s="17">
        <f>(B42/'Computed data'!$B$19)*100</f>
        <v>0.22099206349206349</v>
      </c>
      <c r="D42" s="17">
        <f>A42/'Computed data'!$E$19</f>
        <v>0.21175349428208387</v>
      </c>
    </row>
    <row r="43" spans="1:4" x14ac:dyDescent="0.25">
      <c r="A43" s="17">
        <v>3.3330000000000002</v>
      </c>
      <c r="B43" s="17">
        <v>5.6710000000000003E-2</v>
      </c>
      <c r="C43" s="17">
        <f>(B43/'Computed data'!$B$19)*100</f>
        <v>0.22503968253968254</v>
      </c>
      <c r="D43" s="17">
        <f>A43/'Computed data'!$E$19</f>
        <v>0.21175349428208387</v>
      </c>
    </row>
    <row r="44" spans="1:4" x14ac:dyDescent="0.25">
      <c r="A44" s="17">
        <v>3.3330000000000002</v>
      </c>
      <c r="B44" s="17">
        <v>5.8090000000000003E-2</v>
      </c>
      <c r="C44" s="17">
        <f>(B44/'Computed data'!$B$19)*100</f>
        <v>0.23051587301587301</v>
      </c>
      <c r="D44" s="17">
        <f>A44/'Computed data'!$E$19</f>
        <v>0.21175349428208387</v>
      </c>
    </row>
    <row r="45" spans="1:4" x14ac:dyDescent="0.25">
      <c r="A45" s="17">
        <v>3.3330000000000002</v>
      </c>
      <c r="B45" s="17">
        <v>5.9150000000000001E-2</v>
      </c>
      <c r="C45" s="17">
        <f>(B45/'Computed data'!$B$19)*100</f>
        <v>0.23472222222222222</v>
      </c>
      <c r="D45" s="17">
        <f>A45/'Computed data'!$E$19</f>
        <v>0.21175349428208387</v>
      </c>
    </row>
    <row r="46" spans="1:4" x14ac:dyDescent="0.25">
      <c r="A46" s="17">
        <v>3.3330000000000002</v>
      </c>
      <c r="B46" s="17">
        <v>6.0810000000000003E-2</v>
      </c>
      <c r="C46" s="17">
        <f>(B46/'Computed data'!$B$19)*100</f>
        <v>0.24130952380952386</v>
      </c>
      <c r="D46" s="17">
        <f>A46/'Computed data'!$E$19</f>
        <v>0.21175349428208387</v>
      </c>
    </row>
    <row r="47" spans="1:4" x14ac:dyDescent="0.25">
      <c r="A47" s="17">
        <v>3.3330000000000002</v>
      </c>
      <c r="B47" s="17">
        <v>6.2269999999999999E-2</v>
      </c>
      <c r="C47" s="17">
        <f>(B47/'Computed data'!$B$19)*100</f>
        <v>0.24710317460317463</v>
      </c>
      <c r="D47" s="17">
        <f>A47/'Computed data'!$E$19</f>
        <v>0.21175349428208387</v>
      </c>
    </row>
    <row r="48" spans="1:4" x14ac:dyDescent="0.25">
      <c r="A48" s="17">
        <v>3.3330000000000002</v>
      </c>
      <c r="B48" s="17">
        <v>6.3990000000000005E-2</v>
      </c>
      <c r="C48" s="17">
        <f>(B48/'Computed data'!$B$19)*100</f>
        <v>0.25392857142857145</v>
      </c>
      <c r="D48" s="17">
        <f>A48/'Computed data'!$E$19</f>
        <v>0.21175349428208387</v>
      </c>
    </row>
    <row r="49" spans="1:4" x14ac:dyDescent="0.25">
      <c r="A49" s="17">
        <v>3.3330000000000002</v>
      </c>
      <c r="B49" s="17">
        <v>6.5729999999999997E-2</v>
      </c>
      <c r="C49" s="17">
        <f>(B49/'Computed data'!$B$19)*100</f>
        <v>0.26083333333333331</v>
      </c>
      <c r="D49" s="17">
        <f>A49/'Computed data'!$E$19</f>
        <v>0.21175349428208387</v>
      </c>
    </row>
    <row r="50" spans="1:4" x14ac:dyDescent="0.25">
      <c r="A50" s="17">
        <v>1.667</v>
      </c>
      <c r="B50" s="17">
        <v>6.7210000000000006E-2</v>
      </c>
      <c r="C50" s="17">
        <f>(B50/'Computed data'!$B$19)*100</f>
        <v>0.26670634920634922</v>
      </c>
      <c r="D50" s="17">
        <f>A50/'Computed data'!$E$19</f>
        <v>0.10590851334180432</v>
      </c>
    </row>
    <row r="51" spans="1:4" x14ac:dyDescent="0.25">
      <c r="A51" s="17">
        <v>3.3330000000000002</v>
      </c>
      <c r="B51" s="17">
        <v>6.8110000000000004E-2</v>
      </c>
      <c r="C51" s="17">
        <f>(B51/'Computed data'!$B$19)*100</f>
        <v>0.27027777777777778</v>
      </c>
      <c r="D51" s="17">
        <f>A51/'Computed data'!$E$19</f>
        <v>0.21175349428208387</v>
      </c>
    </row>
    <row r="52" spans="1:4" x14ac:dyDescent="0.25">
      <c r="A52" s="17">
        <v>3.3330000000000002</v>
      </c>
      <c r="B52" s="17">
        <v>6.9430000000000006E-2</v>
      </c>
      <c r="C52" s="17">
        <f>(B52/'Computed data'!$B$19)*100</f>
        <v>0.27551587301587305</v>
      </c>
      <c r="D52" s="17">
        <f>A52/'Computed data'!$E$19</f>
        <v>0.21175349428208387</v>
      </c>
    </row>
    <row r="53" spans="1:4" x14ac:dyDescent="0.25">
      <c r="A53" s="17">
        <v>3.3330000000000002</v>
      </c>
      <c r="B53" s="17">
        <v>7.0790000000000006E-2</v>
      </c>
      <c r="C53" s="17">
        <f>(B53/'Computed data'!$B$19)*100</f>
        <v>0.28091269841269845</v>
      </c>
      <c r="D53" s="17">
        <f>A53/'Computed data'!$E$19</f>
        <v>0.21175349428208387</v>
      </c>
    </row>
    <row r="54" spans="1:4" x14ac:dyDescent="0.25">
      <c r="A54" s="17">
        <v>3.3330000000000002</v>
      </c>
      <c r="B54" s="17">
        <v>7.22E-2</v>
      </c>
      <c r="C54" s="17">
        <f>(B54/'Computed data'!$B$19)*100</f>
        <v>0.28650793650793649</v>
      </c>
      <c r="D54" s="17">
        <f>A54/'Computed data'!$E$19</f>
        <v>0.21175349428208387</v>
      </c>
    </row>
    <row r="55" spans="1:4" x14ac:dyDescent="0.25">
      <c r="A55" s="17">
        <v>3.3330000000000002</v>
      </c>
      <c r="B55" s="17">
        <v>7.3999999999999996E-2</v>
      </c>
      <c r="C55" s="17">
        <f>(B55/'Computed data'!$B$19)*100</f>
        <v>0.29365079365079366</v>
      </c>
      <c r="D55" s="17">
        <f>A55/'Computed data'!$E$19</f>
        <v>0.21175349428208387</v>
      </c>
    </row>
    <row r="56" spans="1:4" x14ac:dyDescent="0.25">
      <c r="A56" s="17">
        <v>3.3330000000000002</v>
      </c>
      <c r="B56" s="17">
        <v>7.4880000000000002E-2</v>
      </c>
      <c r="C56" s="17">
        <f>(B56/'Computed data'!$B$19)*100</f>
        <v>0.29714285714285715</v>
      </c>
      <c r="D56" s="17">
        <f>A56/'Computed data'!$E$19</f>
        <v>0.21175349428208387</v>
      </c>
    </row>
    <row r="57" spans="1:4" x14ac:dyDescent="0.25">
      <c r="A57" s="17">
        <v>3.3330000000000002</v>
      </c>
      <c r="B57" s="17">
        <v>7.6560000000000003E-2</v>
      </c>
      <c r="C57" s="17">
        <f>(B57/'Computed data'!$B$19)*100</f>
        <v>0.30380952380952381</v>
      </c>
      <c r="D57" s="17">
        <f>A57/'Computed data'!$E$19</f>
        <v>0.21175349428208387</v>
      </c>
    </row>
    <row r="58" spans="1:4" x14ac:dyDescent="0.25">
      <c r="A58" s="17">
        <v>3.3330000000000002</v>
      </c>
      <c r="B58" s="17">
        <v>7.8229999999999994E-2</v>
      </c>
      <c r="C58" s="17">
        <f>(B58/'Computed data'!$B$19)*100</f>
        <v>0.3104365079365079</v>
      </c>
      <c r="D58" s="17">
        <f>A58/'Computed data'!$E$19</f>
        <v>0.21175349428208387</v>
      </c>
    </row>
    <row r="59" spans="1:4" x14ac:dyDescent="0.25">
      <c r="A59" s="17">
        <v>3.3330000000000002</v>
      </c>
      <c r="B59" s="17">
        <v>7.9939999999999997E-2</v>
      </c>
      <c r="C59" s="17">
        <f>(B59/'Computed data'!$B$19)*100</f>
        <v>0.31722222222222218</v>
      </c>
      <c r="D59" s="17">
        <f>A59/'Computed data'!$E$19</f>
        <v>0.21175349428208387</v>
      </c>
    </row>
    <row r="60" spans="1:4" x14ac:dyDescent="0.25">
      <c r="A60" s="17">
        <v>3.3330000000000002</v>
      </c>
      <c r="B60" s="17">
        <v>8.1299999999999997E-2</v>
      </c>
      <c r="C60" s="17">
        <f>(B60/'Computed data'!$B$19)*100</f>
        <v>0.32261904761904764</v>
      </c>
      <c r="D60" s="17">
        <f>A60/'Computed data'!$E$19</f>
        <v>0.21175349428208387</v>
      </c>
    </row>
    <row r="61" spans="1:4" x14ac:dyDescent="0.25">
      <c r="A61" s="17">
        <v>3.3330000000000002</v>
      </c>
      <c r="B61" s="17">
        <v>8.2189999999999999E-2</v>
      </c>
      <c r="C61" s="17">
        <f>(B61/'Computed data'!$B$19)*100</f>
        <v>0.32615079365079364</v>
      </c>
      <c r="D61" s="17">
        <f>A61/'Computed data'!$E$19</f>
        <v>0.21175349428208387</v>
      </c>
    </row>
    <row r="62" spans="1:4" x14ac:dyDescent="0.25">
      <c r="A62" s="17">
        <v>3.3330000000000002</v>
      </c>
      <c r="B62" s="17">
        <v>8.3529999999999993E-2</v>
      </c>
      <c r="C62" s="17">
        <f>(B62/'Computed data'!$B$19)*100</f>
        <v>0.33146825396825391</v>
      </c>
      <c r="D62" s="17">
        <f>A62/'Computed data'!$E$19</f>
        <v>0.21175349428208387</v>
      </c>
    </row>
    <row r="63" spans="1:4" x14ac:dyDescent="0.25">
      <c r="A63" s="17">
        <v>3.3330000000000002</v>
      </c>
      <c r="B63" s="17">
        <v>8.4830000000000003E-2</v>
      </c>
      <c r="C63" s="17">
        <f>(B63/'Computed data'!$B$19)*100</f>
        <v>0.33662698412698416</v>
      </c>
      <c r="D63" s="17">
        <f>A63/'Computed data'!$E$19</f>
        <v>0.21175349428208387</v>
      </c>
    </row>
    <row r="64" spans="1:4" x14ac:dyDescent="0.25">
      <c r="A64" s="17">
        <v>3.3330000000000002</v>
      </c>
      <c r="B64" s="17">
        <v>8.6239999999999997E-2</v>
      </c>
      <c r="C64" s="17">
        <f>(B64/'Computed data'!$B$19)*100</f>
        <v>0.34222222222222221</v>
      </c>
      <c r="D64" s="17">
        <f>A64/'Computed data'!$E$19</f>
        <v>0.21175349428208387</v>
      </c>
    </row>
    <row r="65" spans="1:4" x14ac:dyDescent="0.25">
      <c r="A65" s="17">
        <v>3.3330000000000002</v>
      </c>
      <c r="B65" s="17">
        <v>8.8209999999999997E-2</v>
      </c>
      <c r="C65" s="17">
        <f>(B65/'Computed data'!$B$19)*100</f>
        <v>0.35003968253968254</v>
      </c>
      <c r="D65" s="17">
        <f>A65/'Computed data'!$E$19</f>
        <v>0.21175349428208387</v>
      </c>
    </row>
    <row r="66" spans="1:4" x14ac:dyDescent="0.25">
      <c r="A66" s="17">
        <v>4.1360000000000001</v>
      </c>
      <c r="B66" s="17">
        <v>8.9480000000000004E-2</v>
      </c>
      <c r="C66" s="17">
        <f>(B66/'Computed data'!$B$19)*100</f>
        <v>0.35507936507936511</v>
      </c>
      <c r="D66" s="17">
        <f>A66/'Computed data'!$E$19</f>
        <v>0.26277001270648032</v>
      </c>
    </row>
    <row r="67" spans="1:4" x14ac:dyDescent="0.25">
      <c r="A67" s="17">
        <v>5</v>
      </c>
      <c r="B67" s="17">
        <v>9.0340000000000004E-2</v>
      </c>
      <c r="C67" s="17">
        <f>(B67/'Computed data'!$B$19)*100</f>
        <v>0.35849206349206353</v>
      </c>
      <c r="D67" s="17">
        <f>A67/'Computed data'!$E$19</f>
        <v>0.31766200762388819</v>
      </c>
    </row>
    <row r="68" spans="1:4" x14ac:dyDescent="0.25">
      <c r="A68" s="17">
        <v>5</v>
      </c>
      <c r="B68" s="17">
        <v>9.2369999999999994E-2</v>
      </c>
      <c r="C68" s="17">
        <f>(B68/'Computed data'!$B$19)*100</f>
        <v>0.36654761904761901</v>
      </c>
      <c r="D68" s="17">
        <f>A68/'Computed data'!$E$19</f>
        <v>0.31766200762388819</v>
      </c>
    </row>
    <row r="69" spans="1:4" x14ac:dyDescent="0.25">
      <c r="A69" s="17">
        <v>5</v>
      </c>
      <c r="B69" s="17">
        <v>9.3829999999999997E-2</v>
      </c>
      <c r="C69" s="17">
        <f>(B69/'Computed data'!$B$19)*100</f>
        <v>0.37234126984126986</v>
      </c>
      <c r="D69" s="17">
        <f>A69/'Computed data'!$E$19</f>
        <v>0.31766200762388819</v>
      </c>
    </row>
    <row r="70" spans="1:4" x14ac:dyDescent="0.25">
      <c r="A70" s="17">
        <v>5</v>
      </c>
      <c r="B70" s="17">
        <v>9.5490000000000005E-2</v>
      </c>
      <c r="C70" s="17">
        <f>(B70/'Computed data'!$B$19)*100</f>
        <v>0.37892857142857145</v>
      </c>
      <c r="D70" s="17">
        <f>A70/'Computed data'!$E$19</f>
        <v>0.31766200762388819</v>
      </c>
    </row>
    <row r="71" spans="1:4" x14ac:dyDescent="0.25">
      <c r="A71" s="17">
        <v>5</v>
      </c>
      <c r="B71" s="17">
        <v>9.6759999999999999E-2</v>
      </c>
      <c r="C71" s="17">
        <f>(B71/'Computed data'!$B$19)*100</f>
        <v>0.38396825396825396</v>
      </c>
      <c r="D71" s="17">
        <f>A71/'Computed data'!$E$19</f>
        <v>0.31766200762388819</v>
      </c>
    </row>
    <row r="72" spans="1:4" x14ac:dyDescent="0.25">
      <c r="A72" s="17">
        <v>4.3890000000000002</v>
      </c>
      <c r="B72" s="17">
        <v>9.7629999999999995E-2</v>
      </c>
      <c r="C72" s="17">
        <f>(B72/'Computed data'!$B$19)*100</f>
        <v>0.38742063492063489</v>
      </c>
      <c r="D72" s="17">
        <f>A72/'Computed data'!$E$19</f>
        <v>0.27884371029224908</v>
      </c>
    </row>
    <row r="73" spans="1:4" x14ac:dyDescent="0.25">
      <c r="A73" s="17">
        <v>5</v>
      </c>
      <c r="B73" s="17">
        <v>9.9479999999999999E-2</v>
      </c>
      <c r="C73" s="17">
        <f>(B73/'Computed data'!$B$19)*100</f>
        <v>0.39476190476190481</v>
      </c>
      <c r="D73" s="17">
        <f>A73/'Computed data'!$E$19</f>
        <v>0.31766200762388819</v>
      </c>
    </row>
    <row r="74" spans="1:4" x14ac:dyDescent="0.25">
      <c r="A74" s="17">
        <v>5</v>
      </c>
      <c r="B74" s="17">
        <v>0.10100000000000001</v>
      </c>
      <c r="C74" s="17">
        <f>(B74/'Computed data'!$B$19)*100</f>
        <v>0.40079365079365081</v>
      </c>
      <c r="D74" s="17">
        <f>A74/'Computed data'!$E$19</f>
        <v>0.31766200762388819</v>
      </c>
    </row>
    <row r="75" spans="1:4" x14ac:dyDescent="0.25">
      <c r="A75" s="17">
        <v>5</v>
      </c>
      <c r="B75" s="17">
        <v>0.1024</v>
      </c>
      <c r="C75" s="17">
        <f>(B75/'Computed data'!$B$19)*100</f>
        <v>0.4063492063492064</v>
      </c>
      <c r="D75" s="17">
        <f>A75/'Computed data'!$E$19</f>
        <v>0.31766200762388819</v>
      </c>
    </row>
    <row r="76" spans="1:4" x14ac:dyDescent="0.25">
      <c r="A76" s="17">
        <v>5</v>
      </c>
      <c r="B76" s="17">
        <v>0.1032</v>
      </c>
      <c r="C76" s="17">
        <f>(B76/'Computed data'!$B$19)*100</f>
        <v>0.40952380952380951</v>
      </c>
      <c r="D76" s="17">
        <f>A76/'Computed data'!$E$19</f>
        <v>0.31766200762388819</v>
      </c>
    </row>
    <row r="77" spans="1:4" x14ac:dyDescent="0.25">
      <c r="A77" s="17">
        <v>5</v>
      </c>
      <c r="B77" s="17">
        <v>0.105</v>
      </c>
      <c r="C77" s="17">
        <f>(B77/'Computed data'!$B$19)*100</f>
        <v>0.41666666666666669</v>
      </c>
      <c r="D77" s="17">
        <f>A77/'Computed data'!$E$19</f>
        <v>0.31766200762388819</v>
      </c>
    </row>
    <row r="78" spans="1:4" x14ac:dyDescent="0.25">
      <c r="A78" s="17">
        <v>6.6669999999999998</v>
      </c>
      <c r="B78" s="17">
        <v>0.10680000000000001</v>
      </c>
      <c r="C78" s="17">
        <f>(B78/'Computed data'!$B$19)*100</f>
        <v>0.42380952380952386</v>
      </c>
      <c r="D78" s="17">
        <f>A78/'Computed data'!$E$19</f>
        <v>0.42357052096569248</v>
      </c>
    </row>
    <row r="79" spans="1:4" x14ac:dyDescent="0.25">
      <c r="A79" s="17">
        <v>6.6669999999999998</v>
      </c>
      <c r="B79" s="17">
        <v>0.108</v>
      </c>
      <c r="C79" s="17">
        <f>(B79/'Computed data'!$B$19)*100</f>
        <v>0.4285714285714286</v>
      </c>
      <c r="D79" s="17">
        <f>A79/'Computed data'!$E$19</f>
        <v>0.42357052096569248</v>
      </c>
    </row>
    <row r="80" spans="1:4" x14ac:dyDescent="0.25">
      <c r="A80" s="17">
        <v>6.6669999999999998</v>
      </c>
      <c r="B80" s="17">
        <v>0.10929999999999999</v>
      </c>
      <c r="C80" s="17">
        <f>(B80/'Computed data'!$B$19)*100</f>
        <v>0.43373015873015874</v>
      </c>
      <c r="D80" s="17">
        <f>A80/'Computed data'!$E$19</f>
        <v>0.42357052096569248</v>
      </c>
    </row>
    <row r="81" spans="1:4" x14ac:dyDescent="0.25">
      <c r="A81" s="17">
        <v>6.6669999999999998</v>
      </c>
      <c r="B81" s="17">
        <v>0.111</v>
      </c>
      <c r="C81" s="17">
        <f>(B81/'Computed data'!$B$19)*100</f>
        <v>0.44047619047619052</v>
      </c>
      <c r="D81" s="17">
        <f>A81/'Computed data'!$E$19</f>
        <v>0.42357052096569248</v>
      </c>
    </row>
    <row r="82" spans="1:4" x14ac:dyDescent="0.25">
      <c r="A82" s="17">
        <v>8.3330000000000002</v>
      </c>
      <c r="B82" s="17">
        <v>0.112</v>
      </c>
      <c r="C82" s="17">
        <f>(B82/'Computed data'!$B$19)*100</f>
        <v>0.44444444444444442</v>
      </c>
      <c r="D82" s="17">
        <f>A82/'Computed data'!$E$19</f>
        <v>0.52941550190597209</v>
      </c>
    </row>
    <row r="83" spans="1:4" x14ac:dyDescent="0.25">
      <c r="A83" s="17">
        <v>8.3330000000000002</v>
      </c>
      <c r="B83" s="17">
        <v>0.114</v>
      </c>
      <c r="C83" s="17">
        <f>(B83/'Computed data'!$B$19)*100</f>
        <v>0.45238095238095238</v>
      </c>
      <c r="D83" s="17">
        <f>A83/'Computed data'!$E$19</f>
        <v>0.52941550190597209</v>
      </c>
    </row>
    <row r="84" spans="1:4" x14ac:dyDescent="0.25">
      <c r="A84" s="17">
        <v>11.24</v>
      </c>
      <c r="B84" s="17">
        <v>0.1147</v>
      </c>
      <c r="C84" s="17">
        <f>(B84/'Computed data'!$B$19)*100</f>
        <v>0.45515873015873015</v>
      </c>
      <c r="D84" s="17">
        <f>A84/'Computed data'!$E$19</f>
        <v>0.7141041931385006</v>
      </c>
    </row>
    <row r="85" spans="1:4" x14ac:dyDescent="0.25">
      <c r="A85" s="17">
        <v>12.49</v>
      </c>
      <c r="B85" s="17">
        <v>0.11600000000000001</v>
      </c>
      <c r="C85" s="17">
        <f>(B85/'Computed data'!$B$19)*100</f>
        <v>0.4603174603174604</v>
      </c>
      <c r="D85" s="17">
        <f>A85/'Computed data'!$E$19</f>
        <v>0.79351969504447273</v>
      </c>
    </row>
    <row r="86" spans="1:4" x14ac:dyDescent="0.25">
      <c r="A86" s="17">
        <v>13.73</v>
      </c>
      <c r="B86" s="17">
        <v>0.11799999999999999</v>
      </c>
      <c r="C86" s="17">
        <f>(B86/'Computed data'!$B$19)*100</f>
        <v>0.4682539682539682</v>
      </c>
      <c r="D86" s="17">
        <f>A86/'Computed data'!$E$19</f>
        <v>0.87229987293519695</v>
      </c>
    </row>
    <row r="87" spans="1:4" x14ac:dyDescent="0.25">
      <c r="A87" s="17">
        <v>15.01</v>
      </c>
      <c r="B87" s="17">
        <v>0.11899999999999999</v>
      </c>
      <c r="C87" s="17">
        <f>(B87/'Computed data'!$B$19)*100</f>
        <v>0.47222222222222221</v>
      </c>
      <c r="D87" s="17">
        <f>A87/'Computed data'!$E$19</f>
        <v>0.95362134688691225</v>
      </c>
    </row>
    <row r="88" spans="1:4" x14ac:dyDescent="0.25">
      <c r="A88" s="17">
        <v>16.670000000000002</v>
      </c>
      <c r="B88" s="17">
        <v>0.1206</v>
      </c>
      <c r="C88" s="17">
        <f>(B88/'Computed data'!$B$19)*100</f>
        <v>0.47857142857142854</v>
      </c>
      <c r="D88" s="17">
        <f>A88/'Computed data'!$E$19</f>
        <v>1.0590851334180433</v>
      </c>
    </row>
    <row r="89" spans="1:4" x14ac:dyDescent="0.25">
      <c r="A89" s="17">
        <v>18.329999999999998</v>
      </c>
      <c r="B89" s="17">
        <v>0.122</v>
      </c>
      <c r="C89" s="17">
        <f>(B89/'Computed data'!$B$19)*100</f>
        <v>0.48412698412698418</v>
      </c>
      <c r="D89" s="17">
        <f>A89/'Computed data'!$E$19</f>
        <v>1.1645489199491739</v>
      </c>
    </row>
    <row r="90" spans="1:4" x14ac:dyDescent="0.25">
      <c r="A90" s="17">
        <v>20</v>
      </c>
      <c r="B90" s="17">
        <v>0.123</v>
      </c>
      <c r="C90" s="17">
        <f>(B90/'Computed data'!$B$19)*100</f>
        <v>0.48809523809523808</v>
      </c>
      <c r="D90" s="17">
        <f>A90/'Computed data'!$E$19</f>
        <v>1.2706480304955527</v>
      </c>
    </row>
    <row r="91" spans="1:4" x14ac:dyDescent="0.25">
      <c r="A91" s="17">
        <v>22.23</v>
      </c>
      <c r="B91" s="17">
        <v>0.125</v>
      </c>
      <c r="C91" s="17">
        <f>(B91/'Computed data'!$B$19)*100</f>
        <v>0.49603174603174599</v>
      </c>
      <c r="D91" s="17">
        <f>A91/'Computed data'!$E$19</f>
        <v>1.4123252858958069</v>
      </c>
    </row>
    <row r="92" spans="1:4" x14ac:dyDescent="0.25">
      <c r="A92" s="17">
        <v>23.33</v>
      </c>
      <c r="B92" s="17">
        <v>0.126</v>
      </c>
      <c r="C92" s="17">
        <f>(B92/'Computed data'!$B$19)*100</f>
        <v>0.5</v>
      </c>
      <c r="D92" s="17">
        <f>A92/'Computed data'!$E$19</f>
        <v>1.4822109275730622</v>
      </c>
    </row>
    <row r="93" spans="1:4" x14ac:dyDescent="0.25">
      <c r="A93" s="17">
        <v>26.67</v>
      </c>
      <c r="B93" s="17">
        <v>0.1275</v>
      </c>
      <c r="C93" s="17">
        <f>(B93/'Computed data'!$B$19)*100</f>
        <v>0.50595238095238093</v>
      </c>
      <c r="D93" s="17">
        <f>A93/'Computed data'!$E$19</f>
        <v>1.6944091486658197</v>
      </c>
    </row>
    <row r="94" spans="1:4" x14ac:dyDescent="0.25">
      <c r="A94" s="17">
        <v>28.33</v>
      </c>
      <c r="B94" s="17">
        <v>0.129</v>
      </c>
      <c r="C94" s="17">
        <f>(B94/'Computed data'!$B$19)*100</f>
        <v>0.51190476190476197</v>
      </c>
      <c r="D94" s="17">
        <f>A94/'Computed data'!$E$19</f>
        <v>1.7998729351969502</v>
      </c>
    </row>
    <row r="95" spans="1:4" x14ac:dyDescent="0.25">
      <c r="A95" s="17">
        <v>30.13</v>
      </c>
      <c r="B95" s="17">
        <v>0.13009999999999999</v>
      </c>
      <c r="C95" s="17">
        <f>(B95/'Computed data'!$B$19)*100</f>
        <v>0.51626984126984121</v>
      </c>
      <c r="D95" s="17">
        <f>A95/'Computed data'!$E$19</f>
        <v>1.9142312579415501</v>
      </c>
    </row>
    <row r="96" spans="1:4" x14ac:dyDescent="0.25">
      <c r="A96" s="17">
        <v>32.799999999999997</v>
      </c>
      <c r="B96" s="17">
        <v>0.13200000000000001</v>
      </c>
      <c r="C96" s="17">
        <f>(B96/'Computed data'!$B$19)*100</f>
        <v>0.52380952380952384</v>
      </c>
      <c r="D96" s="17">
        <f>A96/'Computed data'!$E$19</f>
        <v>2.0838627700127064</v>
      </c>
    </row>
    <row r="97" spans="1:4" x14ac:dyDescent="0.25">
      <c r="A97" s="17">
        <v>35</v>
      </c>
      <c r="B97" s="17">
        <v>0.1333</v>
      </c>
      <c r="C97" s="17">
        <f>(B97/'Computed data'!$B$19)*100</f>
        <v>0.52896825396825398</v>
      </c>
      <c r="D97" s="17">
        <f>A97/'Computed data'!$E$19</f>
        <v>2.2236340533672174</v>
      </c>
    </row>
    <row r="98" spans="1:4" x14ac:dyDescent="0.25">
      <c r="A98" s="17">
        <v>36.67</v>
      </c>
      <c r="B98" s="17">
        <v>0.13489999999999999</v>
      </c>
      <c r="C98" s="17">
        <f>(B98/'Computed data'!$B$19)*100</f>
        <v>0.5353174603174603</v>
      </c>
      <c r="D98" s="17">
        <f>A98/'Computed data'!$E$19</f>
        <v>2.3297331639135961</v>
      </c>
    </row>
    <row r="99" spans="1:4" x14ac:dyDescent="0.25">
      <c r="A99" s="17">
        <v>38.33</v>
      </c>
      <c r="B99" s="17">
        <v>0.13650000000000001</v>
      </c>
      <c r="C99" s="17">
        <f>(B99/'Computed data'!$B$19)*100</f>
        <v>0.54166666666666674</v>
      </c>
      <c r="D99" s="17">
        <f>A99/'Computed data'!$E$19</f>
        <v>2.4351969504447268</v>
      </c>
    </row>
    <row r="100" spans="1:4" x14ac:dyDescent="0.25">
      <c r="A100" s="17">
        <v>40.090000000000003</v>
      </c>
      <c r="B100" s="17">
        <v>0.13800000000000001</v>
      </c>
      <c r="C100" s="17">
        <f>(B100/'Computed data'!$B$19)*100</f>
        <v>0.54761904761904767</v>
      </c>
      <c r="D100" s="17">
        <f>A100/'Computed data'!$E$19</f>
        <v>2.5470139771283358</v>
      </c>
    </row>
    <row r="101" spans="1:4" x14ac:dyDescent="0.25">
      <c r="A101" s="17">
        <v>41.67</v>
      </c>
      <c r="B101" s="17">
        <v>0.13900000000000001</v>
      </c>
      <c r="C101" s="17">
        <f>(B101/'Computed data'!$B$19)*100</f>
        <v>0.55158730158730163</v>
      </c>
      <c r="D101" s="17">
        <f>A101/'Computed data'!$E$19</f>
        <v>2.6473951715374842</v>
      </c>
    </row>
    <row r="102" spans="1:4" x14ac:dyDescent="0.25">
      <c r="A102" s="17">
        <v>43.33</v>
      </c>
      <c r="B102" s="17">
        <v>0.14019999999999999</v>
      </c>
      <c r="C102" s="17">
        <f>(B102/'Computed data'!$B$19)*100</f>
        <v>0.55634920634920626</v>
      </c>
      <c r="D102" s="17">
        <f>A102/'Computed data'!$E$19</f>
        <v>2.7528589580686149</v>
      </c>
    </row>
    <row r="103" spans="1:4" x14ac:dyDescent="0.25">
      <c r="A103" s="17">
        <v>44.66</v>
      </c>
      <c r="B103" s="17">
        <v>0.14180000000000001</v>
      </c>
      <c r="C103" s="17">
        <f>(B103/'Computed data'!$B$19)*100</f>
        <v>0.56269841269841281</v>
      </c>
      <c r="D103" s="17">
        <f>A103/'Computed data'!$E$19</f>
        <v>2.8373570520965692</v>
      </c>
    </row>
    <row r="104" spans="1:4" x14ac:dyDescent="0.25">
      <c r="A104" s="17">
        <v>45.64</v>
      </c>
      <c r="B104" s="17">
        <v>0.1434</v>
      </c>
      <c r="C104" s="17">
        <f>(B104/'Computed data'!$B$19)*100</f>
        <v>0.56904761904761902</v>
      </c>
      <c r="D104" s="17">
        <f>A104/'Computed data'!$E$19</f>
        <v>2.8996188055908512</v>
      </c>
    </row>
    <row r="105" spans="1:4" x14ac:dyDescent="0.25">
      <c r="A105" s="17">
        <v>46.67</v>
      </c>
      <c r="B105" s="17">
        <v>0.14499999999999999</v>
      </c>
      <c r="C105" s="17">
        <f>(B105/'Computed data'!$B$19)*100</f>
        <v>0.57539682539682535</v>
      </c>
      <c r="D105" s="17">
        <f>A105/'Computed data'!$E$19</f>
        <v>2.9650571791613722</v>
      </c>
    </row>
    <row r="106" spans="1:4" x14ac:dyDescent="0.25">
      <c r="A106" s="17">
        <v>48.92</v>
      </c>
      <c r="B106" s="17">
        <v>0.14630000000000001</v>
      </c>
      <c r="C106" s="17">
        <f>(B106/'Computed data'!$B$19)*100</f>
        <v>0.5805555555555556</v>
      </c>
      <c r="D106" s="17">
        <f>A106/'Computed data'!$E$19</f>
        <v>3.1080050825921219</v>
      </c>
    </row>
    <row r="107" spans="1:4" x14ac:dyDescent="0.25">
      <c r="A107" s="17">
        <v>50</v>
      </c>
      <c r="B107" s="17">
        <v>0.14749999999999999</v>
      </c>
      <c r="C107" s="17">
        <f>(B107/'Computed data'!$B$19)*100</f>
        <v>0.58531746031746035</v>
      </c>
      <c r="D107" s="17">
        <f>A107/'Computed data'!$E$19</f>
        <v>3.1766200762388817</v>
      </c>
    </row>
    <row r="108" spans="1:4" x14ac:dyDescent="0.25">
      <c r="A108" s="17">
        <v>51.67</v>
      </c>
      <c r="B108" s="17">
        <v>0.14899999999999999</v>
      </c>
      <c r="C108" s="17">
        <f>(B108/'Computed data'!$B$19)*100</f>
        <v>0.59126984126984128</v>
      </c>
      <c r="D108" s="17">
        <f>A108/'Computed data'!$E$19</f>
        <v>3.2827191867852608</v>
      </c>
    </row>
    <row r="109" spans="1:4" x14ac:dyDescent="0.25">
      <c r="A109" s="17">
        <v>52.8</v>
      </c>
      <c r="B109" s="17">
        <v>0.1507</v>
      </c>
      <c r="C109" s="17">
        <f>(B109/'Computed data'!$B$19)*100</f>
        <v>0.598015873015873</v>
      </c>
      <c r="D109" s="17">
        <f>A109/'Computed data'!$E$19</f>
        <v>3.3545108005082591</v>
      </c>
    </row>
    <row r="110" spans="1:4" x14ac:dyDescent="0.25">
      <c r="A110" s="17">
        <v>55</v>
      </c>
      <c r="B110" s="17">
        <v>0.152</v>
      </c>
      <c r="C110" s="17">
        <f>(B110/'Computed data'!$B$19)*100</f>
        <v>0.60317460317460325</v>
      </c>
      <c r="D110" s="17">
        <f>A110/'Computed data'!$E$19</f>
        <v>3.4942820838627702</v>
      </c>
    </row>
    <row r="111" spans="1:4" x14ac:dyDescent="0.25">
      <c r="A111" s="17">
        <v>56.43</v>
      </c>
      <c r="B111" s="17">
        <v>0.15290000000000001</v>
      </c>
      <c r="C111" s="17">
        <f>(B111/'Computed data'!$B$19)*100</f>
        <v>0.60674603174603181</v>
      </c>
      <c r="D111" s="17">
        <f>A111/'Computed data'!$E$19</f>
        <v>3.5851334180432022</v>
      </c>
    </row>
    <row r="112" spans="1:4" x14ac:dyDescent="0.25">
      <c r="A112" s="17">
        <v>58.33</v>
      </c>
      <c r="B112" s="17">
        <v>0.15440000000000001</v>
      </c>
      <c r="C112" s="17">
        <f>(B112/'Computed data'!$B$19)*100</f>
        <v>0.61269841269841274</v>
      </c>
      <c r="D112" s="17">
        <f>A112/'Computed data'!$E$19</f>
        <v>3.7058449809402796</v>
      </c>
    </row>
    <row r="113" spans="1:4" x14ac:dyDescent="0.25">
      <c r="A113" s="17">
        <v>60.07</v>
      </c>
      <c r="B113" s="17">
        <v>0.156</v>
      </c>
      <c r="C113" s="17">
        <f>(B113/'Computed data'!$B$19)*100</f>
        <v>0.61904761904761907</v>
      </c>
      <c r="D113" s="17">
        <f>A113/'Computed data'!$E$19</f>
        <v>3.8163913595933927</v>
      </c>
    </row>
    <row r="114" spans="1:4" x14ac:dyDescent="0.25">
      <c r="A114" s="17">
        <v>62.72</v>
      </c>
      <c r="B114" s="17">
        <v>0.15759999999999999</v>
      </c>
      <c r="C114" s="17">
        <f>(B114/'Computed data'!$B$19)*100</f>
        <v>0.6253968253968254</v>
      </c>
      <c r="D114" s="17">
        <f>A114/'Computed data'!$E$19</f>
        <v>3.9847522236340533</v>
      </c>
    </row>
    <row r="115" spans="1:4" x14ac:dyDescent="0.25">
      <c r="A115" s="17">
        <v>65.38</v>
      </c>
      <c r="B115" s="17">
        <v>0.159</v>
      </c>
      <c r="C115" s="17">
        <f>(B115/'Computed data'!$B$19)*100</f>
        <v>0.63095238095238104</v>
      </c>
      <c r="D115" s="17">
        <f>A115/'Computed data'!$E$19</f>
        <v>4.1537484116899615</v>
      </c>
    </row>
    <row r="116" spans="1:4" x14ac:dyDescent="0.25">
      <c r="A116" s="17">
        <v>69.66</v>
      </c>
      <c r="B116" s="17">
        <v>0.16</v>
      </c>
      <c r="C116" s="17">
        <f>(B116/'Computed data'!$B$19)*100</f>
        <v>0.63492063492063489</v>
      </c>
      <c r="D116" s="17">
        <f>A116/'Computed data'!$E$19</f>
        <v>4.4256670902160096</v>
      </c>
    </row>
    <row r="117" spans="1:4" x14ac:dyDescent="0.25">
      <c r="A117" s="17">
        <v>74.650000000000006</v>
      </c>
      <c r="B117" s="17">
        <v>0.16139999999999999</v>
      </c>
      <c r="C117" s="17">
        <f>(B117/'Computed data'!$B$19)*100</f>
        <v>0.64047619047619042</v>
      </c>
      <c r="D117" s="17">
        <f>A117/'Computed data'!$E$19</f>
        <v>4.7426937738246506</v>
      </c>
    </row>
    <row r="118" spans="1:4" x14ac:dyDescent="0.25">
      <c r="A118" s="17">
        <v>79.989999999999995</v>
      </c>
      <c r="B118" s="17">
        <v>0.16300000000000001</v>
      </c>
      <c r="C118" s="17">
        <f>(B118/'Computed data'!$B$19)*100</f>
        <v>0.64682539682539686</v>
      </c>
      <c r="D118" s="17">
        <f>A118/'Computed data'!$E$19</f>
        <v>5.0819567979669626</v>
      </c>
    </row>
    <row r="119" spans="1:4" x14ac:dyDescent="0.25">
      <c r="A119" s="17">
        <v>84.9</v>
      </c>
      <c r="B119" s="17">
        <v>0.16489999999999999</v>
      </c>
      <c r="C119" s="17">
        <f>(B119/'Computed data'!$B$19)*100</f>
        <v>0.65436507936507937</v>
      </c>
      <c r="D119" s="17">
        <f>A119/'Computed data'!$E$19</f>
        <v>5.3939008894536213</v>
      </c>
    </row>
    <row r="120" spans="1:4" x14ac:dyDescent="0.25">
      <c r="A120" s="17">
        <v>90.13</v>
      </c>
      <c r="B120" s="17">
        <v>0.16600000000000001</v>
      </c>
      <c r="C120" s="17">
        <f>(B120/'Computed data'!$B$19)*100</f>
        <v>0.65873015873015883</v>
      </c>
      <c r="D120" s="17">
        <f>A120/'Computed data'!$E$19</f>
        <v>5.7261753494282077</v>
      </c>
    </row>
    <row r="121" spans="1:4" x14ac:dyDescent="0.25">
      <c r="A121" s="17">
        <v>95.23</v>
      </c>
      <c r="B121" s="17">
        <v>0.1671</v>
      </c>
      <c r="C121" s="17">
        <f>(B121/'Computed data'!$B$19)*100</f>
        <v>0.66309523809523818</v>
      </c>
      <c r="D121" s="17">
        <f>A121/'Computed data'!$E$19</f>
        <v>6.0501905972045744</v>
      </c>
    </row>
    <row r="122" spans="1:4" x14ac:dyDescent="0.25">
      <c r="A122" s="17">
        <v>99.57</v>
      </c>
      <c r="B122" s="17">
        <v>0.16869999999999999</v>
      </c>
      <c r="C122" s="17">
        <f>(B122/'Computed data'!$B$19)*100</f>
        <v>0.6694444444444444</v>
      </c>
      <c r="D122" s="17">
        <f>A122/'Computed data'!$E$19</f>
        <v>6.3259212198221091</v>
      </c>
    </row>
    <row r="123" spans="1:4" x14ac:dyDescent="0.25">
      <c r="A123" s="17">
        <v>103.9</v>
      </c>
      <c r="B123" s="17">
        <v>0.17</v>
      </c>
      <c r="C123" s="17">
        <f>(B123/'Computed data'!$B$19)*100</f>
        <v>0.67460317460317465</v>
      </c>
      <c r="D123" s="17">
        <f>A123/'Computed data'!$E$19</f>
        <v>6.6010165184243963</v>
      </c>
    </row>
    <row r="124" spans="1:4" x14ac:dyDescent="0.25">
      <c r="A124" s="17">
        <v>109.8</v>
      </c>
      <c r="B124" s="17">
        <v>0.1719</v>
      </c>
      <c r="C124" s="17">
        <f>(B124/'Computed data'!$B$19)*100</f>
        <v>0.68214285714285716</v>
      </c>
      <c r="D124" s="17">
        <f>A124/'Computed data'!$E$19</f>
        <v>6.975857687420584</v>
      </c>
    </row>
    <row r="125" spans="1:4" x14ac:dyDescent="0.25">
      <c r="A125" s="17">
        <v>112.6</v>
      </c>
      <c r="B125" s="17">
        <v>0.17299999999999999</v>
      </c>
      <c r="C125" s="17">
        <f>(B125/'Computed data'!$B$19)*100</f>
        <v>0.68650793650793651</v>
      </c>
      <c r="D125" s="17">
        <f>A125/'Computed data'!$E$19</f>
        <v>7.1537484116899615</v>
      </c>
    </row>
    <row r="126" spans="1:4" x14ac:dyDescent="0.25">
      <c r="A126" s="17">
        <v>118.3</v>
      </c>
      <c r="B126" s="17">
        <v>0.17499999999999999</v>
      </c>
      <c r="C126" s="17">
        <f>(B126/'Computed data'!$B$19)*100</f>
        <v>0.69444444444444442</v>
      </c>
      <c r="D126" s="17">
        <f>A126/'Computed data'!$E$19</f>
        <v>7.5158831003811946</v>
      </c>
    </row>
    <row r="127" spans="1:4" x14ac:dyDescent="0.25">
      <c r="A127" s="17">
        <v>121.7</v>
      </c>
      <c r="B127" s="17">
        <v>0.17599999999999999</v>
      </c>
      <c r="C127" s="17">
        <f>(B127/'Computed data'!$B$19)*100</f>
        <v>0.69841269841269837</v>
      </c>
      <c r="D127" s="17">
        <f>A127/'Computed data'!$E$19</f>
        <v>7.7318932655654384</v>
      </c>
    </row>
    <row r="128" spans="1:4" x14ac:dyDescent="0.25">
      <c r="A128" s="17">
        <v>127.2</v>
      </c>
      <c r="B128" s="17">
        <v>0.17699999999999999</v>
      </c>
      <c r="C128" s="17">
        <f>(B128/'Computed data'!$B$19)*100</f>
        <v>0.70238095238095233</v>
      </c>
      <c r="D128" s="17">
        <f>A128/'Computed data'!$E$19</f>
        <v>8.0813214739517161</v>
      </c>
    </row>
    <row r="129" spans="1:4" x14ac:dyDescent="0.25">
      <c r="A129" s="17">
        <v>131.6</v>
      </c>
      <c r="B129" s="17">
        <v>0.17799999999999999</v>
      </c>
      <c r="C129" s="17">
        <f>(B129/'Computed data'!$B$19)*100</f>
        <v>0.70634920634920628</v>
      </c>
      <c r="D129" s="17">
        <f>A129/'Computed data'!$E$19</f>
        <v>8.3608640406607364</v>
      </c>
    </row>
    <row r="130" spans="1:4" x14ac:dyDescent="0.25">
      <c r="A130" s="17">
        <v>135.9</v>
      </c>
      <c r="B130" s="17">
        <v>0.18</v>
      </c>
      <c r="C130" s="17">
        <f>(B130/'Computed data'!$B$19)*100</f>
        <v>0.7142857142857143</v>
      </c>
      <c r="D130" s="17">
        <f>A130/'Computed data'!$E$19</f>
        <v>8.6340533672172803</v>
      </c>
    </row>
    <row r="131" spans="1:4" x14ac:dyDescent="0.25">
      <c r="A131" s="17">
        <v>140</v>
      </c>
      <c r="B131" s="17">
        <v>0.18149999999999999</v>
      </c>
      <c r="C131" s="17">
        <f>(B131/'Computed data'!$B$19)*100</f>
        <v>0.72023809523809523</v>
      </c>
      <c r="D131" s="17">
        <f>A131/'Computed data'!$E$19</f>
        <v>8.8945362134688697</v>
      </c>
    </row>
    <row r="132" spans="1:4" x14ac:dyDescent="0.25">
      <c r="A132" s="17">
        <v>145</v>
      </c>
      <c r="B132" s="17">
        <v>0.183</v>
      </c>
      <c r="C132" s="17">
        <f>(B132/'Computed data'!$B$19)*100</f>
        <v>0.72619047619047616</v>
      </c>
      <c r="D132" s="17">
        <f>A132/'Computed data'!$E$19</f>
        <v>9.2121982210927573</v>
      </c>
    </row>
    <row r="133" spans="1:4" x14ac:dyDescent="0.25">
      <c r="A133" s="17">
        <v>147.80000000000001</v>
      </c>
      <c r="B133" s="17">
        <v>0.184</v>
      </c>
      <c r="C133" s="17">
        <f>(B133/'Computed data'!$B$19)*100</f>
        <v>0.73015873015873023</v>
      </c>
      <c r="D133" s="17">
        <f>A133/'Computed data'!$E$19</f>
        <v>9.3900889453621357</v>
      </c>
    </row>
    <row r="134" spans="1:4" x14ac:dyDescent="0.25">
      <c r="A134" s="17">
        <v>152.1</v>
      </c>
      <c r="B134" s="17">
        <v>0.186</v>
      </c>
      <c r="C134" s="17">
        <f>(B134/'Computed data'!$B$19)*100</f>
        <v>0.73809523809523814</v>
      </c>
      <c r="D134" s="17">
        <f>A134/'Computed data'!$E$19</f>
        <v>9.6632782719186778</v>
      </c>
    </row>
    <row r="135" spans="1:4" x14ac:dyDescent="0.25">
      <c r="A135" s="18">
        <v>156.30000000000001</v>
      </c>
      <c r="B135" s="18">
        <v>0.187</v>
      </c>
      <c r="C135" s="17">
        <f>(B135/'Computed data'!$B$19)*100</f>
        <v>0.74206349206349209</v>
      </c>
      <c r="D135" s="18">
        <f>A135/'Computed data'!$E$19</f>
        <v>9.9301143583227454</v>
      </c>
    </row>
    <row r="136" spans="1:4" x14ac:dyDescent="0.25">
      <c r="A136" s="17">
        <v>159.1</v>
      </c>
      <c r="B136" s="17">
        <v>0.1885</v>
      </c>
      <c r="C136" s="17">
        <f>(B136/'Computed data'!$B$19)*100</f>
        <v>0.74801587301587302</v>
      </c>
      <c r="D136" s="17">
        <f>A136/'Computed data'!$E$19</f>
        <v>10.108005082592122</v>
      </c>
    </row>
    <row r="137" spans="1:4" x14ac:dyDescent="0.25">
      <c r="A137" s="17">
        <v>163.30000000000001</v>
      </c>
      <c r="B137" s="17">
        <v>0.19</v>
      </c>
      <c r="C137" s="17">
        <f>(B137/'Computed data'!$B$19)*100</f>
        <v>0.75396825396825395</v>
      </c>
      <c r="D137" s="17">
        <f>A137/'Computed data'!$E$19</f>
        <v>10.374841168996189</v>
      </c>
    </row>
    <row r="138" spans="1:4" x14ac:dyDescent="0.25">
      <c r="A138" s="17">
        <v>167.4</v>
      </c>
      <c r="B138" s="17">
        <v>0.19139999999999999</v>
      </c>
      <c r="C138" s="17">
        <f>(B138/'Computed data'!$B$19)*100</f>
        <v>0.75952380952380949</v>
      </c>
      <c r="D138" s="17">
        <f>A138/'Computed data'!$E$19</f>
        <v>10.635324015247777</v>
      </c>
    </row>
    <row r="139" spans="1:4" x14ac:dyDescent="0.25">
      <c r="A139" s="17">
        <v>170.9</v>
      </c>
      <c r="B139" s="17">
        <v>0.1928</v>
      </c>
      <c r="C139" s="17">
        <f>(B139/'Computed data'!$B$19)*100</f>
        <v>0.76507936507936514</v>
      </c>
      <c r="D139" s="17">
        <f>A139/'Computed data'!$E$19</f>
        <v>10.857687420584499</v>
      </c>
    </row>
    <row r="140" spans="1:4" x14ac:dyDescent="0.25">
      <c r="A140" s="17">
        <v>175.2</v>
      </c>
      <c r="B140" s="17">
        <v>0.19409999999999999</v>
      </c>
      <c r="C140" s="17">
        <f>(B140/'Computed data'!$B$19)*100</f>
        <v>0.77023809523809528</v>
      </c>
      <c r="D140" s="17">
        <f>A140/'Computed data'!$E$19</f>
        <v>11.130876747141041</v>
      </c>
    </row>
    <row r="141" spans="1:4" x14ac:dyDescent="0.25">
      <c r="A141" s="17">
        <v>178.3</v>
      </c>
      <c r="B141" s="17">
        <v>0.19550000000000001</v>
      </c>
      <c r="C141" s="17">
        <f>(B141/'Computed data'!$B$19)*100</f>
        <v>0.77579365079365092</v>
      </c>
      <c r="D141" s="17">
        <f>A141/'Computed data'!$E$19</f>
        <v>11.327827191867852</v>
      </c>
    </row>
    <row r="142" spans="1:4" x14ac:dyDescent="0.25">
      <c r="A142" s="17">
        <v>181.4</v>
      </c>
      <c r="B142" s="17">
        <v>0.1968</v>
      </c>
      <c r="C142" s="17">
        <f>(B142/'Computed data'!$B$19)*100</f>
        <v>0.78095238095238095</v>
      </c>
      <c r="D142" s="17">
        <f>A142/'Computed data'!$E$19</f>
        <v>11.524777636594663</v>
      </c>
    </row>
    <row r="143" spans="1:4" x14ac:dyDescent="0.25">
      <c r="A143" s="17">
        <v>184.6</v>
      </c>
      <c r="B143" s="17">
        <v>0.1988</v>
      </c>
      <c r="C143" s="17">
        <f>(B143/'Computed data'!$B$19)*100</f>
        <v>0.78888888888888897</v>
      </c>
      <c r="D143" s="17">
        <f>A143/'Computed data'!$E$19</f>
        <v>11.728081321473951</v>
      </c>
    </row>
    <row r="144" spans="1:4" x14ac:dyDescent="0.25">
      <c r="A144" s="17">
        <v>188.6</v>
      </c>
      <c r="B144" s="17">
        <v>0.2001</v>
      </c>
      <c r="C144" s="17">
        <f>(B144/'Computed data'!$B$19)*100</f>
        <v>0.794047619047619</v>
      </c>
      <c r="D144" s="17">
        <f>A144/'Computed data'!$E$19</f>
        <v>11.982210927573062</v>
      </c>
    </row>
    <row r="145" spans="1:4" x14ac:dyDescent="0.25">
      <c r="A145" s="19">
        <v>193.1</v>
      </c>
      <c r="B145" s="19">
        <v>0.2014</v>
      </c>
      <c r="C145" s="17">
        <f>(B145/'Computed data'!$B$19)*100</f>
        <v>0.79920634920634914</v>
      </c>
      <c r="D145" s="19">
        <f>A145/'Computed data'!$E$19</f>
        <v>12.268106734434561</v>
      </c>
    </row>
    <row r="146" spans="1:4" x14ac:dyDescent="0.25">
      <c r="A146" s="17">
        <v>196.3</v>
      </c>
      <c r="B146" s="17">
        <v>0.20280000000000001</v>
      </c>
      <c r="C146" s="17">
        <f>(B146/'Computed data'!$B$19)*100</f>
        <v>0.80476190476190479</v>
      </c>
      <c r="D146" s="17">
        <f>A146/'Computed data'!$E$19</f>
        <v>12.47141041931385</v>
      </c>
    </row>
    <row r="147" spans="1:4" x14ac:dyDescent="0.25">
      <c r="A147" s="17">
        <v>200.2</v>
      </c>
      <c r="B147" s="17">
        <v>0.2041</v>
      </c>
      <c r="C147" s="17">
        <f>(B147/'Computed data'!$B$19)*100</f>
        <v>0.80992063492063493</v>
      </c>
      <c r="D147" s="17">
        <f>A147/'Computed data'!$E$19</f>
        <v>12.719186785260481</v>
      </c>
    </row>
    <row r="148" spans="1:4" x14ac:dyDescent="0.25">
      <c r="A148" s="17">
        <v>203.3</v>
      </c>
      <c r="B148" s="17">
        <v>0.20549999999999999</v>
      </c>
      <c r="C148" s="17">
        <f>(B148/'Computed data'!$B$19)*100</f>
        <v>0.81547619047619047</v>
      </c>
      <c r="D148" s="17">
        <f>A148/'Computed data'!$E$19</f>
        <v>12.916137229987294</v>
      </c>
    </row>
    <row r="149" spans="1:4" x14ac:dyDescent="0.25">
      <c r="A149" s="17">
        <v>206.4</v>
      </c>
      <c r="B149" s="17">
        <v>0.2069</v>
      </c>
      <c r="C149" s="17">
        <f>(B149/'Computed data'!$B$19)*100</f>
        <v>0.82103174603174611</v>
      </c>
      <c r="D149" s="17">
        <f>A149/'Computed data'!$E$19</f>
        <v>13.113087674714105</v>
      </c>
    </row>
    <row r="150" spans="1:4" x14ac:dyDescent="0.25">
      <c r="A150" s="17">
        <v>210.7</v>
      </c>
      <c r="B150" s="17">
        <v>0.2082</v>
      </c>
      <c r="C150" s="17">
        <f>(B150/'Computed data'!$B$19)*100</f>
        <v>0.82619047619047614</v>
      </c>
      <c r="D150" s="17">
        <f>A150/'Computed data'!$E$19</f>
        <v>13.386277001270647</v>
      </c>
    </row>
    <row r="151" spans="1:4" x14ac:dyDescent="0.25">
      <c r="A151" s="17">
        <v>215.3</v>
      </c>
      <c r="B151" s="17">
        <v>0.20960000000000001</v>
      </c>
      <c r="C151" s="17">
        <f>(B151/'Computed data'!$B$19)*100</f>
        <v>0.83174603174603168</v>
      </c>
      <c r="D151" s="17">
        <f>A151/'Computed data'!$E$19</f>
        <v>13.678526048284626</v>
      </c>
    </row>
    <row r="152" spans="1:4" x14ac:dyDescent="0.25">
      <c r="A152" s="17">
        <v>218.2</v>
      </c>
      <c r="B152" s="17">
        <v>0.2109</v>
      </c>
      <c r="C152" s="17">
        <f>(B152/'Computed data'!$B$19)*100</f>
        <v>0.83690476190476193</v>
      </c>
      <c r="D152" s="17">
        <f>A152/'Computed data'!$E$19</f>
        <v>13.862770012706479</v>
      </c>
    </row>
    <row r="153" spans="1:4" x14ac:dyDescent="0.25">
      <c r="A153" s="17">
        <v>222.7</v>
      </c>
      <c r="B153" s="17">
        <v>0.21229999999999999</v>
      </c>
      <c r="C153" s="17">
        <f>(B153/'Computed data'!$B$19)*100</f>
        <v>0.84246031746031746</v>
      </c>
      <c r="D153" s="17">
        <f>A153/'Computed data'!$E$19</f>
        <v>14.148665819567979</v>
      </c>
    </row>
    <row r="154" spans="1:4" x14ac:dyDescent="0.25">
      <c r="A154" s="17">
        <v>226.1</v>
      </c>
      <c r="B154" s="17">
        <v>0.2137</v>
      </c>
      <c r="C154" s="17">
        <f>(B154/'Computed data'!$B$19)*100</f>
        <v>0.848015873015873</v>
      </c>
      <c r="D154" s="17">
        <f>A154/'Computed data'!$E$19</f>
        <v>14.364675984752223</v>
      </c>
    </row>
    <row r="155" spans="1:4" x14ac:dyDescent="0.25">
      <c r="A155" s="17">
        <v>230.2</v>
      </c>
      <c r="B155" s="17">
        <v>0.21540000000000001</v>
      </c>
      <c r="C155" s="17">
        <f>(B155/'Computed data'!$B$19)*100</f>
        <v>0.85476190476190483</v>
      </c>
      <c r="D155" s="17">
        <f>A155/'Computed data'!$E$19</f>
        <v>14.625158831003811</v>
      </c>
    </row>
    <row r="156" spans="1:4" x14ac:dyDescent="0.25">
      <c r="A156" s="17">
        <v>234.1</v>
      </c>
      <c r="B156" s="17">
        <v>0.21640000000000001</v>
      </c>
      <c r="C156" s="17">
        <f>(B156/'Computed data'!$B$19)*100</f>
        <v>0.85873015873015879</v>
      </c>
      <c r="D156" s="17">
        <f>A156/'Computed data'!$E$19</f>
        <v>14.872935196950444</v>
      </c>
    </row>
    <row r="157" spans="1:4" x14ac:dyDescent="0.25">
      <c r="A157" s="17">
        <v>237.5</v>
      </c>
      <c r="B157" s="17">
        <v>0.2185</v>
      </c>
      <c r="C157" s="17">
        <f>(B157/'Computed data'!$B$19)*100</f>
        <v>0.86706349206349209</v>
      </c>
      <c r="D157" s="17">
        <f>A157/'Computed data'!$E$19</f>
        <v>15.088945362134689</v>
      </c>
    </row>
    <row r="158" spans="1:4" x14ac:dyDescent="0.25">
      <c r="A158" s="17">
        <v>241.8</v>
      </c>
      <c r="B158" s="17">
        <v>0.22009999999999999</v>
      </c>
      <c r="C158" s="17">
        <f>(B158/'Computed data'!$B$19)*100</f>
        <v>0.87341269841269853</v>
      </c>
      <c r="D158" s="17">
        <f>A158/'Computed data'!$E$19</f>
        <v>15.362134688691233</v>
      </c>
    </row>
    <row r="159" spans="1:4" x14ac:dyDescent="0.25">
      <c r="A159" s="17">
        <v>246.4</v>
      </c>
      <c r="B159" s="17">
        <v>0.221</v>
      </c>
      <c r="C159" s="17">
        <f>(B159/'Computed data'!$B$19)*100</f>
        <v>0.87698412698412698</v>
      </c>
      <c r="D159" s="17">
        <f>A159/'Computed data'!$E$19</f>
        <v>15.65438373570521</v>
      </c>
    </row>
    <row r="160" spans="1:4" x14ac:dyDescent="0.25">
      <c r="A160" s="17">
        <v>251.1</v>
      </c>
      <c r="B160" s="17">
        <v>0.2223</v>
      </c>
      <c r="C160" s="17">
        <f>(B160/'Computed data'!$B$19)*100</f>
        <v>0.88214285714285723</v>
      </c>
      <c r="D160" s="17">
        <f>A160/'Computed data'!$E$19</f>
        <v>15.952986022871665</v>
      </c>
    </row>
    <row r="161" spans="1:4" x14ac:dyDescent="0.25">
      <c r="A161" s="17">
        <v>254.5</v>
      </c>
      <c r="B161" s="17">
        <v>0.22370000000000001</v>
      </c>
      <c r="C161" s="17">
        <f>(B161/'Computed data'!$B$19)*100</f>
        <v>0.88769841269841276</v>
      </c>
      <c r="D161" s="17">
        <f>A161/'Computed data'!$E$19</f>
        <v>16.168996188055907</v>
      </c>
    </row>
    <row r="162" spans="1:4" x14ac:dyDescent="0.25">
      <c r="A162" s="17">
        <v>258.5</v>
      </c>
      <c r="B162" s="17">
        <v>0.22500000000000001</v>
      </c>
      <c r="C162" s="17">
        <f>(B162/'Computed data'!$B$19)*100</f>
        <v>0.89285714285714302</v>
      </c>
      <c r="D162" s="17">
        <f>A162/'Computed data'!$E$19</f>
        <v>16.42312579415502</v>
      </c>
    </row>
    <row r="163" spans="1:4" x14ac:dyDescent="0.25">
      <c r="A163" s="17">
        <v>263</v>
      </c>
      <c r="B163" s="17">
        <v>0.22639999999999999</v>
      </c>
      <c r="C163" s="17">
        <f>(B163/'Computed data'!$B$19)*100</f>
        <v>0.89841269841269833</v>
      </c>
      <c r="D163" s="17">
        <f>A163/'Computed data'!$E$19</f>
        <v>16.709021601016516</v>
      </c>
    </row>
    <row r="164" spans="1:4" x14ac:dyDescent="0.25">
      <c r="A164" s="17">
        <v>266.3</v>
      </c>
      <c r="B164" s="17">
        <v>0.2278</v>
      </c>
      <c r="C164" s="17">
        <f>(B164/'Computed data'!$B$19)*100</f>
        <v>0.90396825396825398</v>
      </c>
      <c r="D164" s="17">
        <f>A164/'Computed data'!$E$19</f>
        <v>16.918678526048286</v>
      </c>
    </row>
    <row r="165" spans="1:4" x14ac:dyDescent="0.25">
      <c r="A165" s="17">
        <v>270.39999999999998</v>
      </c>
      <c r="B165" s="17">
        <v>0.22919999999999999</v>
      </c>
      <c r="C165" s="17">
        <f>(B165/'Computed data'!$B$19)*100</f>
        <v>0.90952380952380951</v>
      </c>
      <c r="D165" s="17">
        <f>A165/'Computed data'!$E$19</f>
        <v>17.17916137229987</v>
      </c>
    </row>
    <row r="166" spans="1:4" x14ac:dyDescent="0.25">
      <c r="A166" s="17">
        <v>274.89999999999998</v>
      </c>
      <c r="B166" s="17">
        <v>0.23150000000000001</v>
      </c>
      <c r="C166" s="17">
        <f>(B166/'Computed data'!$B$19)*100</f>
        <v>0.91865079365079372</v>
      </c>
      <c r="D166" s="17">
        <f>A166/'Computed data'!$E$19</f>
        <v>17.46505717916137</v>
      </c>
    </row>
    <row r="167" spans="1:4" x14ac:dyDescent="0.25">
      <c r="A167" s="17">
        <v>279.8</v>
      </c>
      <c r="B167" s="17">
        <v>0.2326</v>
      </c>
      <c r="C167" s="17">
        <f>(B167/'Computed data'!$B$19)*100</f>
        <v>0.92301587301587307</v>
      </c>
      <c r="D167" s="17">
        <f>A167/'Computed data'!$E$19</f>
        <v>17.776365946632783</v>
      </c>
    </row>
    <row r="168" spans="1:4" x14ac:dyDescent="0.25">
      <c r="A168" s="17">
        <v>284.10000000000002</v>
      </c>
      <c r="B168" s="17">
        <v>0.23369999999999999</v>
      </c>
      <c r="C168" s="17">
        <f>(B168/'Computed data'!$B$19)*100</f>
        <v>0.92738095238095242</v>
      </c>
      <c r="D168" s="17">
        <f>A168/'Computed data'!$E$19</f>
        <v>18.049555273189327</v>
      </c>
    </row>
    <row r="169" spans="1:4" x14ac:dyDescent="0.25">
      <c r="A169" s="17">
        <v>288.5</v>
      </c>
      <c r="B169" s="17">
        <v>0.2351</v>
      </c>
      <c r="C169" s="17">
        <f>(B169/'Computed data'!$B$19)*100</f>
        <v>0.93293650793650795</v>
      </c>
      <c r="D169" s="17">
        <f>A169/'Computed data'!$E$19</f>
        <v>18.329097839898349</v>
      </c>
    </row>
    <row r="170" spans="1:4" x14ac:dyDescent="0.25">
      <c r="A170" s="17">
        <v>293.10000000000002</v>
      </c>
      <c r="B170" s="17">
        <v>0.2364</v>
      </c>
      <c r="C170" s="17">
        <f>(B170/'Computed data'!$B$19)*100</f>
        <v>0.93809523809523809</v>
      </c>
      <c r="D170" s="17">
        <f>A170/'Computed data'!$E$19</f>
        <v>18.621346886912328</v>
      </c>
    </row>
    <row r="171" spans="1:4" x14ac:dyDescent="0.25">
      <c r="A171" s="17">
        <v>297.60000000000002</v>
      </c>
      <c r="B171" s="17">
        <v>0.23780000000000001</v>
      </c>
      <c r="C171" s="17">
        <f>(B171/'Computed data'!$B$19)*100</f>
        <v>0.94365079365079374</v>
      </c>
      <c r="D171" s="17">
        <f>A171/'Computed data'!$E$19</f>
        <v>18.907242693773824</v>
      </c>
    </row>
    <row r="172" spans="1:4" x14ac:dyDescent="0.25">
      <c r="A172" s="17">
        <v>302.10000000000002</v>
      </c>
      <c r="B172" s="17">
        <v>0.23910000000000001</v>
      </c>
      <c r="C172" s="17">
        <f>(B172/'Computed data'!$B$19)*100</f>
        <v>0.94880952380952377</v>
      </c>
      <c r="D172" s="17">
        <f>A172/'Computed data'!$E$19</f>
        <v>19.193138500635325</v>
      </c>
    </row>
    <row r="173" spans="1:4" x14ac:dyDescent="0.25">
      <c r="A173" s="17">
        <v>306.7</v>
      </c>
      <c r="B173" s="17">
        <v>0.24049999999999999</v>
      </c>
      <c r="C173" s="17">
        <f>(B173/'Computed data'!$B$19)*100</f>
        <v>0.95436507936507931</v>
      </c>
      <c r="D173" s="17">
        <f>A173/'Computed data'!$E$19</f>
        <v>19.485387547649299</v>
      </c>
    </row>
    <row r="174" spans="1:4" x14ac:dyDescent="0.25">
      <c r="A174" s="17">
        <v>309.8</v>
      </c>
      <c r="B174" s="17">
        <v>0.2419</v>
      </c>
      <c r="C174" s="17">
        <f>(B174/'Computed data'!$B$19)*100</f>
        <v>0.95992063492063506</v>
      </c>
      <c r="D174" s="17">
        <f>A174/'Computed data'!$E$19</f>
        <v>19.682337992376112</v>
      </c>
    </row>
    <row r="175" spans="1:4" x14ac:dyDescent="0.25">
      <c r="A175" s="17">
        <v>314.10000000000002</v>
      </c>
      <c r="B175" s="17">
        <v>0.2442</v>
      </c>
      <c r="C175" s="17">
        <f>(B175/'Computed data'!$B$19)*100</f>
        <v>0.96904761904761905</v>
      </c>
      <c r="D175" s="17">
        <f>A175/'Computed data'!$E$19</f>
        <v>19.955527318932656</v>
      </c>
    </row>
    <row r="176" spans="1:4" x14ac:dyDescent="0.25">
      <c r="A176" s="17">
        <v>318.60000000000002</v>
      </c>
      <c r="B176" s="17">
        <v>0.24560000000000001</v>
      </c>
      <c r="C176" s="17">
        <f>(B176/'Computed data'!$B$19)*100</f>
        <v>0.97460317460317469</v>
      </c>
      <c r="D176" s="17">
        <f>A176/'Computed data'!$E$19</f>
        <v>20.241423125794157</v>
      </c>
    </row>
    <row r="177" spans="1:4" x14ac:dyDescent="0.25">
      <c r="A177" s="17">
        <v>323.10000000000002</v>
      </c>
      <c r="B177" s="17">
        <v>0.24690000000000001</v>
      </c>
      <c r="C177" s="17">
        <f>(B177/'Computed data'!$B$19)*100</f>
        <v>0.97976190476190483</v>
      </c>
      <c r="D177" s="17">
        <f>A177/'Computed data'!$E$19</f>
        <v>20.527318932655657</v>
      </c>
    </row>
    <row r="178" spans="1:4" x14ac:dyDescent="0.25">
      <c r="A178" s="17">
        <v>327.60000000000002</v>
      </c>
      <c r="B178" s="17">
        <v>0.248</v>
      </c>
      <c r="C178" s="17">
        <f>(B178/'Computed data'!$B$19)*100</f>
        <v>0.98412698412698418</v>
      </c>
      <c r="D178" s="17">
        <f>A178/'Computed data'!$E$19</f>
        <v>20.813214739517154</v>
      </c>
    </row>
    <row r="179" spans="1:4" x14ac:dyDescent="0.25">
      <c r="A179" s="17">
        <v>333.9</v>
      </c>
      <c r="B179" s="17">
        <v>0.2492</v>
      </c>
      <c r="C179" s="17">
        <f>(B179/'Computed data'!$B$19)*100</f>
        <v>0.98888888888888893</v>
      </c>
      <c r="D179" s="17">
        <f>A179/'Computed data'!$E$19</f>
        <v>21.21346886912325</v>
      </c>
    </row>
    <row r="180" spans="1:4" x14ac:dyDescent="0.25">
      <c r="A180" s="17">
        <v>339.1</v>
      </c>
      <c r="B180" s="17">
        <v>0.25109999999999999</v>
      </c>
      <c r="C180" s="17">
        <f>(B180/'Computed data'!$B$19)*100</f>
        <v>0.99642857142857133</v>
      </c>
      <c r="D180" s="17">
        <f>A180/'Computed data'!$E$19</f>
        <v>21.543837357052098</v>
      </c>
    </row>
    <row r="181" spans="1:4" x14ac:dyDescent="0.25">
      <c r="A181" s="17">
        <v>344.6</v>
      </c>
      <c r="B181" s="17">
        <v>0.25240000000000001</v>
      </c>
      <c r="C181" s="17">
        <f>(B181/'Computed data'!$B$19)*100</f>
        <v>1.0015873015873016</v>
      </c>
      <c r="D181" s="17">
        <f>A181/'Computed data'!$E$19</f>
        <v>21.893265565438373</v>
      </c>
    </row>
    <row r="182" spans="1:4" x14ac:dyDescent="0.25">
      <c r="A182" s="17">
        <v>349.1</v>
      </c>
      <c r="B182" s="17">
        <v>0.25369999999999998</v>
      </c>
      <c r="C182" s="17">
        <f>(B182/'Computed data'!$B$19)*100</f>
        <v>1.0067460317460317</v>
      </c>
      <c r="D182" s="17">
        <f>A182/'Computed data'!$E$19</f>
        <v>22.179161372299873</v>
      </c>
    </row>
    <row r="183" spans="1:4" x14ac:dyDescent="0.25">
      <c r="A183" s="17">
        <v>352</v>
      </c>
      <c r="B183" s="17">
        <v>0.25509999999999999</v>
      </c>
      <c r="C183" s="17">
        <f>(B183/'Computed data'!$B$19)*100</f>
        <v>1.0123015873015873</v>
      </c>
      <c r="D183" s="17">
        <f>A183/'Computed data'!$E$19</f>
        <v>22.363405336721726</v>
      </c>
    </row>
    <row r="184" spans="1:4" x14ac:dyDescent="0.25">
      <c r="A184" s="17">
        <v>356.5</v>
      </c>
      <c r="B184" s="17">
        <v>0.25650000000000001</v>
      </c>
      <c r="C184" s="17">
        <f>(B184/'Computed data'!$B$19)*100</f>
        <v>1.017857142857143</v>
      </c>
      <c r="D184" s="17">
        <f>A184/'Computed data'!$E$19</f>
        <v>22.649301143583227</v>
      </c>
    </row>
    <row r="185" spans="1:4" x14ac:dyDescent="0.25">
      <c r="A185" s="17">
        <v>361.1</v>
      </c>
      <c r="B185" s="17">
        <v>0.25779999999999997</v>
      </c>
      <c r="C185" s="17">
        <f>(B185/'Computed data'!$B$19)*100</f>
        <v>1.0230158730158729</v>
      </c>
      <c r="D185" s="17">
        <f>A185/'Computed data'!$E$19</f>
        <v>22.941550190597205</v>
      </c>
    </row>
    <row r="186" spans="1:4" x14ac:dyDescent="0.25">
      <c r="A186" s="17">
        <v>363.9</v>
      </c>
      <c r="B186" s="17">
        <v>0.25919999999999999</v>
      </c>
      <c r="C186" s="17">
        <f>(B186/'Computed data'!$B$19)*100</f>
        <v>1.0285714285714285</v>
      </c>
      <c r="D186" s="17">
        <f>A186/'Computed data'!$E$19</f>
        <v>23.11944091486658</v>
      </c>
    </row>
    <row r="187" spans="1:4" x14ac:dyDescent="0.25">
      <c r="A187" s="17">
        <v>368.4</v>
      </c>
      <c r="B187" s="17">
        <v>0.26050000000000001</v>
      </c>
      <c r="C187" s="17">
        <f>(B187/'Computed data'!$B$19)*100</f>
        <v>1.0337301587301588</v>
      </c>
      <c r="D187" s="17">
        <f>A187/'Computed data'!$E$19</f>
        <v>23.40533672172808</v>
      </c>
    </row>
    <row r="188" spans="1:4" x14ac:dyDescent="0.25">
      <c r="A188" s="17">
        <v>373</v>
      </c>
      <c r="B188" s="17">
        <v>0.26190000000000002</v>
      </c>
      <c r="C188" s="17">
        <f>(B188/'Computed data'!$B$19)*100</f>
        <v>1.0392857142857144</v>
      </c>
      <c r="D188" s="17">
        <f>A188/'Computed data'!$E$19</f>
        <v>23.697585768742059</v>
      </c>
    </row>
    <row r="189" spans="1:4" x14ac:dyDescent="0.25">
      <c r="A189" s="17">
        <v>377.5</v>
      </c>
      <c r="B189" s="17">
        <v>0.26329999999999998</v>
      </c>
      <c r="C189" s="17">
        <f>(B189/'Computed data'!$B$19)*100</f>
        <v>1.0448412698412699</v>
      </c>
      <c r="D189" s="17">
        <f>A189/'Computed data'!$E$19</f>
        <v>23.983481575603559</v>
      </c>
    </row>
    <row r="190" spans="1:4" x14ac:dyDescent="0.25">
      <c r="A190" s="17">
        <v>382</v>
      </c>
      <c r="B190" s="17">
        <v>0.2646</v>
      </c>
      <c r="C190" s="17">
        <f>(B190/'Computed data'!$B$19)*100</f>
        <v>1.05</v>
      </c>
      <c r="D190" s="17">
        <f>A190/'Computed data'!$E$19</f>
        <v>24.269377382465056</v>
      </c>
    </row>
    <row r="191" spans="1:4" x14ac:dyDescent="0.25">
      <c r="A191" s="17">
        <v>386.6</v>
      </c>
      <c r="B191" s="17">
        <v>0.26600000000000001</v>
      </c>
      <c r="C191" s="17">
        <f>(B191/'Computed data'!$B$19)*100</f>
        <v>1.0555555555555556</v>
      </c>
      <c r="D191" s="17">
        <f>A191/'Computed data'!$E$19</f>
        <v>24.561626429479034</v>
      </c>
    </row>
    <row r="192" spans="1:4" x14ac:dyDescent="0.25">
      <c r="A192" s="17">
        <v>390</v>
      </c>
      <c r="B192" s="17">
        <v>0.26800000000000002</v>
      </c>
      <c r="C192" s="17">
        <f>(B192/'Computed data'!$B$19)*100</f>
        <v>1.0634920634920637</v>
      </c>
      <c r="D192" s="17">
        <f>A192/'Computed data'!$E$19</f>
        <v>24.777636594663278</v>
      </c>
    </row>
    <row r="193" spans="1:4" x14ac:dyDescent="0.25">
      <c r="A193" s="17">
        <v>395.6</v>
      </c>
      <c r="B193" s="17">
        <v>0.26919999999999999</v>
      </c>
      <c r="C193" s="17">
        <f>(B193/'Computed data'!$B$19)*100</f>
        <v>1.0682539682539682</v>
      </c>
      <c r="D193" s="17">
        <f>A193/'Computed data'!$E$19</f>
        <v>25.133418043202035</v>
      </c>
    </row>
    <row r="194" spans="1:4" x14ac:dyDescent="0.25">
      <c r="A194" s="17">
        <v>400.2</v>
      </c>
      <c r="B194" s="17">
        <v>0.27050000000000002</v>
      </c>
      <c r="C194" s="17">
        <f>(B194/'Computed data'!$B$19)*100</f>
        <v>1.0734126984126986</v>
      </c>
      <c r="D194" s="17">
        <f>A194/'Computed data'!$E$19</f>
        <v>25.42566709021601</v>
      </c>
    </row>
    <row r="195" spans="1:4" x14ac:dyDescent="0.25">
      <c r="A195" s="17">
        <v>404.7</v>
      </c>
      <c r="B195" s="17">
        <v>0.27189999999999998</v>
      </c>
      <c r="C195" s="17">
        <f>(B195/'Computed data'!$B$19)*100</f>
        <v>1.0789682539682539</v>
      </c>
      <c r="D195" s="17">
        <f>A195/'Computed data'!$E$19</f>
        <v>25.71156289707751</v>
      </c>
    </row>
    <row r="196" spans="1:4" x14ac:dyDescent="0.25">
      <c r="A196" s="17">
        <v>408.8</v>
      </c>
      <c r="B196" s="17">
        <v>0.27329999999999999</v>
      </c>
      <c r="C196" s="17">
        <f>(B196/'Computed data'!$B$19)*100</f>
        <v>1.0845238095238094</v>
      </c>
      <c r="D196" s="17">
        <f>A196/'Computed data'!$E$19</f>
        <v>25.972045743329097</v>
      </c>
    </row>
    <row r="197" spans="1:4" x14ac:dyDescent="0.25">
      <c r="A197" s="17">
        <v>412.1</v>
      </c>
      <c r="B197" s="17">
        <v>0.27460000000000001</v>
      </c>
      <c r="C197" s="17">
        <f>(B197/'Computed data'!$B$19)*100</f>
        <v>1.0896825396825398</v>
      </c>
      <c r="D197" s="17">
        <f>A197/'Computed data'!$E$19</f>
        <v>26.181702668360867</v>
      </c>
    </row>
    <row r="198" spans="1:4" x14ac:dyDescent="0.25">
      <c r="A198" s="17">
        <v>416.6</v>
      </c>
      <c r="B198" s="17">
        <v>0.27600000000000002</v>
      </c>
      <c r="C198" s="17">
        <f>(B198/'Computed data'!$B$19)*100</f>
        <v>1.0952380952380953</v>
      </c>
      <c r="D198" s="17">
        <f>A198/'Computed data'!$E$19</f>
        <v>26.467598475222363</v>
      </c>
    </row>
    <row r="199" spans="1:4" x14ac:dyDescent="0.25">
      <c r="A199" s="17">
        <v>420.6</v>
      </c>
      <c r="B199" s="17">
        <v>0.27729999999999999</v>
      </c>
      <c r="C199" s="17">
        <f>(B199/'Computed data'!$B$19)*100</f>
        <v>1.1003968253968255</v>
      </c>
      <c r="D199" s="17">
        <f>A199/'Computed data'!$E$19</f>
        <v>26.721728081321476</v>
      </c>
    </row>
    <row r="200" spans="1:4" x14ac:dyDescent="0.25">
      <c r="A200" s="17">
        <v>424</v>
      </c>
      <c r="B200" s="17">
        <v>0.2787</v>
      </c>
      <c r="C200" s="17">
        <f>(B200/'Computed data'!$B$19)*100</f>
        <v>1.105952380952381</v>
      </c>
      <c r="D200" s="17">
        <f>A200/'Computed data'!$E$19</f>
        <v>26.937738246505717</v>
      </c>
    </row>
    <row r="201" spans="1:4" x14ac:dyDescent="0.25">
      <c r="A201" s="17">
        <v>428.6</v>
      </c>
      <c r="B201" s="17">
        <v>0.28110000000000002</v>
      </c>
      <c r="C201" s="17">
        <f>(B201/'Computed data'!$B$19)*100</f>
        <v>1.1154761904761905</v>
      </c>
      <c r="D201" s="17">
        <f>A201/'Computed data'!$E$19</f>
        <v>27.229987293519695</v>
      </c>
    </row>
    <row r="202" spans="1:4" x14ac:dyDescent="0.25">
      <c r="A202" s="17">
        <v>433.1</v>
      </c>
      <c r="B202" s="17">
        <v>0.28239999999999998</v>
      </c>
      <c r="C202" s="17">
        <f>(B202/'Computed data'!$B$19)*100</f>
        <v>1.1206349206349207</v>
      </c>
      <c r="D202" s="17">
        <f>A202/'Computed data'!$E$19</f>
        <v>27.515883100381195</v>
      </c>
    </row>
    <row r="203" spans="1:4" x14ac:dyDescent="0.25">
      <c r="A203" s="17">
        <v>437.6</v>
      </c>
      <c r="B203" s="17">
        <v>0.2838</v>
      </c>
      <c r="C203" s="17">
        <f>(B203/'Computed data'!$B$19)*100</f>
        <v>1.1261904761904762</v>
      </c>
      <c r="D203" s="17">
        <f>A203/'Computed data'!$E$19</f>
        <v>27.801778907242696</v>
      </c>
    </row>
    <row r="204" spans="1:4" x14ac:dyDescent="0.25">
      <c r="A204" s="17">
        <v>441.2</v>
      </c>
      <c r="B204" s="17">
        <v>0.28489999999999999</v>
      </c>
      <c r="C204" s="17">
        <f>(B204/'Computed data'!$B$19)*100</f>
        <v>1.1305555555555555</v>
      </c>
      <c r="D204" s="17">
        <f>A204/'Computed data'!$E$19</f>
        <v>28.030495552731892</v>
      </c>
    </row>
    <row r="205" spans="1:4" x14ac:dyDescent="0.25">
      <c r="A205" s="17">
        <v>445</v>
      </c>
      <c r="B205" s="17">
        <v>0.28599999999999998</v>
      </c>
      <c r="C205" s="17">
        <f>(B205/'Computed data'!$B$19)*100</f>
        <v>1.1349206349206349</v>
      </c>
      <c r="D205" s="17">
        <f>A205/'Computed data'!$E$19</f>
        <v>28.271918678526049</v>
      </c>
    </row>
    <row r="206" spans="1:4" x14ac:dyDescent="0.25">
      <c r="A206" s="17">
        <v>449.6</v>
      </c>
      <c r="B206" s="17">
        <v>0.28739999999999999</v>
      </c>
      <c r="C206" s="17">
        <f>(B206/'Computed data'!$B$19)*100</f>
        <v>1.1404761904761906</v>
      </c>
      <c r="D206" s="17">
        <f>A206/'Computed data'!$E$19</f>
        <v>28.564167725540027</v>
      </c>
    </row>
    <row r="207" spans="1:4" x14ac:dyDescent="0.25">
      <c r="A207" s="17">
        <v>454.1</v>
      </c>
      <c r="B207" s="17">
        <v>0.28870000000000001</v>
      </c>
      <c r="C207" s="17">
        <f>(B207/'Computed data'!$B$19)*100</f>
        <v>1.1456349206349208</v>
      </c>
      <c r="D207" s="17">
        <f>A207/'Computed data'!$E$19</f>
        <v>28.850063532401524</v>
      </c>
    </row>
    <row r="208" spans="1:4" x14ac:dyDescent="0.25">
      <c r="A208" s="17">
        <v>458.6</v>
      </c>
      <c r="B208" s="17">
        <v>0.29010000000000002</v>
      </c>
      <c r="C208" s="17">
        <f>(B208/'Computed data'!$B$19)*100</f>
        <v>1.1511904761904763</v>
      </c>
      <c r="D208" s="17">
        <f>A208/'Computed data'!$E$19</f>
        <v>29.135959339263025</v>
      </c>
    </row>
    <row r="209" spans="1:4" x14ac:dyDescent="0.25">
      <c r="A209" s="18">
        <v>463.2</v>
      </c>
      <c r="B209" s="18">
        <v>0.29139999999999999</v>
      </c>
      <c r="C209" s="17">
        <f>(B209/'Computed data'!$B$19)*100</f>
        <v>1.1563492063492065</v>
      </c>
      <c r="D209" s="18">
        <f>A209/'Computed data'!$E$19</f>
        <v>29.428208386276999</v>
      </c>
    </row>
    <row r="210" spans="1:4" x14ac:dyDescent="0.25">
      <c r="A210" s="17">
        <v>467.7</v>
      </c>
      <c r="B210" s="17">
        <v>0.29360000000000003</v>
      </c>
      <c r="C210" s="17">
        <f>(B210/'Computed data'!$B$19)*100</f>
        <v>1.1650793650793654</v>
      </c>
      <c r="D210" s="17">
        <f>A210/'Computed data'!$E$19</f>
        <v>29.7141041931385</v>
      </c>
    </row>
    <row r="211" spans="1:4" x14ac:dyDescent="0.25">
      <c r="A211" s="17">
        <v>470.6</v>
      </c>
      <c r="B211" s="17">
        <v>0.29520000000000002</v>
      </c>
      <c r="C211" s="17">
        <f>(B211/'Computed data'!$B$19)*100</f>
        <v>1.1714285714285715</v>
      </c>
      <c r="D211" s="17">
        <f>A211/'Computed data'!$E$19</f>
        <v>29.898348157560356</v>
      </c>
    </row>
    <row r="212" spans="1:4" x14ac:dyDescent="0.25">
      <c r="A212" s="17">
        <v>475.1</v>
      </c>
      <c r="B212" s="17">
        <v>0.29649999999999999</v>
      </c>
      <c r="C212" s="17">
        <f>(B212/'Computed data'!$B$19)*100</f>
        <v>1.1765873015873016</v>
      </c>
      <c r="D212" s="17">
        <f>A212/'Computed data'!$E$19</f>
        <v>30.184243964421857</v>
      </c>
    </row>
    <row r="213" spans="1:4" x14ac:dyDescent="0.25">
      <c r="A213" s="17">
        <v>478.1</v>
      </c>
      <c r="B213" s="17">
        <v>0.2979</v>
      </c>
      <c r="C213" s="17">
        <f>(B213/'Computed data'!$B$19)*100</f>
        <v>1.1821428571428572</v>
      </c>
      <c r="D213" s="17">
        <f>A213/'Computed data'!$E$19</f>
        <v>30.374841168996188</v>
      </c>
    </row>
    <row r="214" spans="1:4" x14ac:dyDescent="0.25">
      <c r="A214" s="17">
        <v>482.5</v>
      </c>
      <c r="B214" s="17">
        <v>0.29920000000000002</v>
      </c>
      <c r="C214" s="17">
        <f>(B214/'Computed data'!$B$19)*100</f>
        <v>1.1873015873015873</v>
      </c>
      <c r="D214" s="17">
        <f>A214/'Computed data'!$E$19</f>
        <v>30.65438373570521</v>
      </c>
    </row>
    <row r="215" spans="1:4" x14ac:dyDescent="0.25">
      <c r="A215" s="17">
        <v>487</v>
      </c>
      <c r="B215" s="17">
        <v>0.30059999999999998</v>
      </c>
      <c r="C215" s="17">
        <f>(B215/'Computed data'!$B$19)*100</f>
        <v>1.1928571428571426</v>
      </c>
      <c r="D215" s="17">
        <f>A215/'Computed data'!$E$19</f>
        <v>30.94027954256671</v>
      </c>
    </row>
    <row r="216" spans="1:4" x14ac:dyDescent="0.25">
      <c r="A216" s="17">
        <v>491.9</v>
      </c>
      <c r="B216" s="17">
        <v>0.30170000000000002</v>
      </c>
      <c r="C216" s="17">
        <f>(B216/'Computed data'!$B$19)*100</f>
        <v>1.1972222222222222</v>
      </c>
      <c r="D216" s="17">
        <f>A216/'Computed data'!$E$19</f>
        <v>31.251588310038116</v>
      </c>
    </row>
    <row r="217" spans="1:4" x14ac:dyDescent="0.25">
      <c r="A217" s="17">
        <v>496.2</v>
      </c>
      <c r="B217" s="17">
        <v>0.30370000000000003</v>
      </c>
      <c r="C217" s="17">
        <f>(B217/'Computed data'!$B$19)*100</f>
        <v>1.2051587301587303</v>
      </c>
      <c r="D217" s="17">
        <f>A217/'Computed data'!$E$19</f>
        <v>31.524777636594663</v>
      </c>
    </row>
    <row r="218" spans="1:4" x14ac:dyDescent="0.25">
      <c r="A218" s="17">
        <v>500.6</v>
      </c>
      <c r="B218" s="17">
        <v>0.30520000000000003</v>
      </c>
      <c r="C218" s="17">
        <f>(B218/'Computed data'!$B$19)*100</f>
        <v>1.2111111111111112</v>
      </c>
      <c r="D218" s="17">
        <f>A218/'Computed data'!$E$19</f>
        <v>31.804320203303686</v>
      </c>
    </row>
    <row r="219" spans="1:4" x14ac:dyDescent="0.25">
      <c r="A219" s="17">
        <v>505.2</v>
      </c>
      <c r="B219" s="17">
        <v>0.30649999999999999</v>
      </c>
      <c r="C219" s="17">
        <f>(B219/'Computed data'!$B$19)*100</f>
        <v>1.2162698412698414</v>
      </c>
      <c r="D219" s="17">
        <f>A219/'Computed data'!$E$19</f>
        <v>32.096569250317664</v>
      </c>
    </row>
    <row r="220" spans="1:4" x14ac:dyDescent="0.25">
      <c r="A220" s="17">
        <v>509.7</v>
      </c>
      <c r="B220" s="17">
        <v>0.30790000000000001</v>
      </c>
      <c r="C220" s="17">
        <f>(B220/'Computed data'!$B$19)*100</f>
        <v>1.2218253968253969</v>
      </c>
      <c r="D220" s="17">
        <f>A220/'Computed data'!$E$19</f>
        <v>32.382465057179161</v>
      </c>
    </row>
    <row r="221" spans="1:4" x14ac:dyDescent="0.25">
      <c r="A221" s="17">
        <v>514.70000000000005</v>
      </c>
      <c r="B221" s="17">
        <v>0.30930000000000002</v>
      </c>
      <c r="C221" s="17">
        <f>(B221/'Computed data'!$B$19)*100</f>
        <v>1.2273809523809525</v>
      </c>
      <c r="D221" s="17">
        <f>A221/'Computed data'!$E$19</f>
        <v>32.700127064803056</v>
      </c>
    </row>
    <row r="222" spans="1:4" x14ac:dyDescent="0.25">
      <c r="A222" s="17">
        <v>520.4</v>
      </c>
      <c r="B222" s="17">
        <v>0.31059999999999999</v>
      </c>
      <c r="C222" s="17">
        <f>(B222/'Computed data'!$B$19)*100</f>
        <v>1.2325396825396824</v>
      </c>
      <c r="D222" s="17">
        <f>A222/'Computed data'!$E$19</f>
        <v>33.062261753494283</v>
      </c>
    </row>
    <row r="223" spans="1:4" x14ac:dyDescent="0.25">
      <c r="A223" s="17">
        <v>525</v>
      </c>
      <c r="B223" s="17">
        <v>0.312</v>
      </c>
      <c r="C223" s="17">
        <f>(B223/'Computed data'!$B$19)*100</f>
        <v>1.2380952380952381</v>
      </c>
      <c r="D223" s="17">
        <f>A223/'Computed data'!$E$19</f>
        <v>33.354510800508258</v>
      </c>
    </row>
    <row r="224" spans="1:4" x14ac:dyDescent="0.25">
      <c r="A224" s="17">
        <v>529.5</v>
      </c>
      <c r="B224" s="17">
        <v>0.31330000000000002</v>
      </c>
      <c r="C224" s="17">
        <f>(B224/'Computed data'!$B$19)*100</f>
        <v>1.2432539682539683</v>
      </c>
      <c r="D224" s="17">
        <f>A224/'Computed data'!$E$19</f>
        <v>33.640406607369755</v>
      </c>
    </row>
    <row r="225" spans="1:4" x14ac:dyDescent="0.25">
      <c r="A225" s="17">
        <v>534</v>
      </c>
      <c r="B225" s="17">
        <v>0.31469999999999998</v>
      </c>
      <c r="C225" s="17">
        <f>(B225/'Computed data'!$B$19)*100</f>
        <v>1.2488095238095238</v>
      </c>
      <c r="D225" s="17">
        <f>A225/'Computed data'!$E$19</f>
        <v>33.926302414231259</v>
      </c>
    </row>
    <row r="226" spans="1:4" x14ac:dyDescent="0.25">
      <c r="A226" s="17">
        <v>538.6</v>
      </c>
      <c r="B226" s="17">
        <v>0.31609999999999999</v>
      </c>
      <c r="C226" s="17">
        <f>(B226/'Computed data'!$B$19)*100</f>
        <v>1.2543650793650793</v>
      </c>
      <c r="D226" s="17">
        <f>A226/'Computed data'!$E$19</f>
        <v>34.218551461245234</v>
      </c>
    </row>
    <row r="227" spans="1:4" x14ac:dyDescent="0.25">
      <c r="A227" s="17">
        <v>543.1</v>
      </c>
      <c r="B227" s="17">
        <v>0.31740000000000002</v>
      </c>
      <c r="C227" s="17">
        <f>(B227/'Computed data'!$B$19)*100</f>
        <v>1.2595238095238097</v>
      </c>
      <c r="D227" s="17">
        <f>A227/'Computed data'!$E$19</f>
        <v>34.504447268106738</v>
      </c>
    </row>
    <row r="228" spans="1:4" x14ac:dyDescent="0.25">
      <c r="A228" s="17">
        <v>546.9</v>
      </c>
      <c r="B228" s="17">
        <v>0.31859999999999999</v>
      </c>
      <c r="C228" s="17">
        <f>(B228/'Computed data'!$B$19)*100</f>
        <v>1.2642857142857142</v>
      </c>
      <c r="D228" s="17">
        <f>A228/'Computed data'!$E$19</f>
        <v>34.745870393900887</v>
      </c>
    </row>
    <row r="229" spans="1:4" x14ac:dyDescent="0.25">
      <c r="A229" s="17">
        <v>551.79999999999995</v>
      </c>
      <c r="B229" s="17">
        <v>0.32040000000000002</v>
      </c>
      <c r="C229" s="17">
        <f>(B229/'Computed data'!$B$19)*100</f>
        <v>1.2714285714285716</v>
      </c>
      <c r="D229" s="17">
        <f>A229/'Computed data'!$E$19</f>
        <v>35.057179161372297</v>
      </c>
    </row>
    <row r="230" spans="1:4" x14ac:dyDescent="0.25">
      <c r="A230" s="17">
        <v>556.70000000000005</v>
      </c>
      <c r="B230" s="17">
        <v>0.32200000000000001</v>
      </c>
      <c r="C230" s="17">
        <f>(B230/'Computed data'!$B$19)*100</f>
        <v>1.2777777777777779</v>
      </c>
      <c r="D230" s="17">
        <f>A230/'Computed data'!$E$19</f>
        <v>35.368487928843713</v>
      </c>
    </row>
    <row r="231" spans="1:4" x14ac:dyDescent="0.25">
      <c r="A231" s="17">
        <v>561.79999999999995</v>
      </c>
      <c r="B231" s="17">
        <v>0.32340000000000002</v>
      </c>
      <c r="C231" s="17">
        <f>(B231/'Computed data'!$B$19)*100</f>
        <v>1.2833333333333334</v>
      </c>
      <c r="D231" s="17">
        <f>A231/'Computed data'!$E$19</f>
        <v>35.692503176620072</v>
      </c>
    </row>
    <row r="232" spans="1:4" x14ac:dyDescent="0.25">
      <c r="A232" s="17">
        <v>567.4</v>
      </c>
      <c r="B232" s="17">
        <v>0.32469999999999999</v>
      </c>
      <c r="C232" s="17">
        <f>(B232/'Computed data'!$B$19)*100</f>
        <v>1.2884920634920634</v>
      </c>
      <c r="D232" s="17">
        <f>A232/'Computed data'!$E$19</f>
        <v>36.048284625158828</v>
      </c>
    </row>
    <row r="233" spans="1:4" x14ac:dyDescent="0.25">
      <c r="A233" s="17">
        <v>571.9</v>
      </c>
      <c r="B233" s="17">
        <v>0.3261</v>
      </c>
      <c r="C233" s="17">
        <f>(B233/'Computed data'!$B$19)*100</f>
        <v>1.2940476190476191</v>
      </c>
      <c r="D233" s="17">
        <f>A233/'Computed data'!$E$19</f>
        <v>36.334180432020325</v>
      </c>
    </row>
    <row r="234" spans="1:4" x14ac:dyDescent="0.25">
      <c r="A234" s="17">
        <v>576.5</v>
      </c>
      <c r="B234" s="17">
        <v>0.32740000000000002</v>
      </c>
      <c r="C234" s="17">
        <f>(B234/'Computed data'!$B$19)*100</f>
        <v>1.2992063492063495</v>
      </c>
      <c r="D234" s="17">
        <f>A234/'Computed data'!$E$19</f>
        <v>36.626429479034307</v>
      </c>
    </row>
    <row r="235" spans="1:4" x14ac:dyDescent="0.25">
      <c r="A235" s="17">
        <v>581</v>
      </c>
      <c r="B235" s="17">
        <v>0.32879999999999998</v>
      </c>
      <c r="C235" s="17">
        <f>(B235/'Computed data'!$B$19)*100</f>
        <v>1.3047619047619048</v>
      </c>
      <c r="D235" s="17">
        <f>A235/'Computed data'!$E$19</f>
        <v>36.912325285895804</v>
      </c>
    </row>
    <row r="236" spans="1:4" x14ac:dyDescent="0.25">
      <c r="A236" s="17">
        <v>585.6</v>
      </c>
      <c r="B236" s="17">
        <v>0.33019999999999999</v>
      </c>
      <c r="C236" s="17">
        <f>(B236/'Computed data'!$B$19)*100</f>
        <v>1.3103174603174603</v>
      </c>
      <c r="D236" s="17">
        <f>A236/'Computed data'!$E$19</f>
        <v>37.204574332909786</v>
      </c>
    </row>
    <row r="237" spans="1:4" x14ac:dyDescent="0.25">
      <c r="A237" s="17">
        <v>590.1</v>
      </c>
      <c r="B237" s="17">
        <v>0.33150000000000002</v>
      </c>
      <c r="C237" s="17">
        <f>(B237/'Computed data'!$B$19)*100</f>
        <v>1.3154761904761905</v>
      </c>
      <c r="D237" s="17">
        <f>A237/'Computed data'!$E$19</f>
        <v>37.490470139771283</v>
      </c>
    </row>
    <row r="238" spans="1:4" x14ac:dyDescent="0.25">
      <c r="A238" s="17">
        <v>594.6</v>
      </c>
      <c r="B238" s="17">
        <v>0.33289999999999997</v>
      </c>
      <c r="C238" s="17">
        <f>(B238/'Computed data'!$B$19)*100</f>
        <v>1.321031746031746</v>
      </c>
      <c r="D238" s="17">
        <f>A238/'Computed data'!$E$19</f>
        <v>37.776365946632787</v>
      </c>
    </row>
    <row r="239" spans="1:4" x14ac:dyDescent="0.25">
      <c r="A239" s="17">
        <v>600.79999999999995</v>
      </c>
      <c r="B239" s="17">
        <v>0.3342</v>
      </c>
      <c r="C239" s="17">
        <f>(B239/'Computed data'!$B$19)*100</f>
        <v>1.3261904761904764</v>
      </c>
      <c r="D239" s="17">
        <f>A239/'Computed data'!$E$19</f>
        <v>38.170266836086398</v>
      </c>
    </row>
    <row r="240" spans="1:4" x14ac:dyDescent="0.25">
      <c r="A240" s="17">
        <v>604.79999999999995</v>
      </c>
      <c r="B240" s="17">
        <v>0.33539999999999998</v>
      </c>
      <c r="C240" s="17">
        <f>(B240/'Computed data'!$B$19)*100</f>
        <v>1.3309523809523809</v>
      </c>
      <c r="D240" s="17">
        <f>A240/'Computed data'!$E$19</f>
        <v>38.424396442185511</v>
      </c>
    </row>
    <row r="241" spans="1:4" x14ac:dyDescent="0.25">
      <c r="A241" s="17">
        <v>609.29999999999995</v>
      </c>
      <c r="B241" s="17">
        <v>0.33710000000000001</v>
      </c>
      <c r="C241" s="17">
        <f>(B241/'Computed data'!$B$19)*100</f>
        <v>1.3376984126984128</v>
      </c>
      <c r="D241" s="17">
        <f>A241/'Computed data'!$E$19</f>
        <v>38.710292249047008</v>
      </c>
    </row>
    <row r="242" spans="1:4" x14ac:dyDescent="0.25">
      <c r="A242" s="17">
        <v>615.79999999999995</v>
      </c>
      <c r="B242" s="17">
        <v>0.33879999999999999</v>
      </c>
      <c r="C242" s="17">
        <f>(B242/'Computed data'!$B$19)*100</f>
        <v>1.3444444444444446</v>
      </c>
      <c r="D242" s="17">
        <f>A242/'Computed data'!$E$19</f>
        <v>39.123252858958068</v>
      </c>
    </row>
    <row r="243" spans="1:4" x14ac:dyDescent="0.25">
      <c r="A243" s="17">
        <v>620.6</v>
      </c>
      <c r="B243" s="17">
        <v>0.34039999999999998</v>
      </c>
      <c r="C243" s="17">
        <f>(B243/'Computed data'!$B$19)*100</f>
        <v>1.3507936507936507</v>
      </c>
      <c r="D243" s="17">
        <f>A243/'Computed data'!$E$19</f>
        <v>39.428208386276999</v>
      </c>
    </row>
    <row r="244" spans="1:4" x14ac:dyDescent="0.25">
      <c r="A244" s="17">
        <v>626.79999999999995</v>
      </c>
      <c r="B244" s="17">
        <v>0.34200000000000003</v>
      </c>
      <c r="C244" s="17">
        <f>(B244/'Computed data'!$B$19)*100</f>
        <v>1.3571428571428572</v>
      </c>
      <c r="D244" s="17">
        <f>A244/'Computed data'!$E$19</f>
        <v>39.822109275730618</v>
      </c>
    </row>
    <row r="245" spans="1:4" x14ac:dyDescent="0.25">
      <c r="A245" s="17">
        <v>631.29999999999995</v>
      </c>
      <c r="B245" s="17">
        <v>0.34239999999999998</v>
      </c>
      <c r="C245" s="17">
        <f>(B245/'Computed data'!$B$19)*100</f>
        <v>1.3587301587301588</v>
      </c>
      <c r="D245" s="17">
        <f>A245/'Computed data'!$E$19</f>
        <v>40.108005082592122</v>
      </c>
    </row>
    <row r="246" spans="1:4" x14ac:dyDescent="0.25">
      <c r="A246" s="17">
        <v>635.9</v>
      </c>
      <c r="B246" s="17">
        <v>0.34449999999999997</v>
      </c>
      <c r="C246" s="17">
        <f>(B246/'Computed data'!$B$19)*100</f>
        <v>1.3670634920634921</v>
      </c>
      <c r="D246" s="17">
        <f>A246/'Computed data'!$E$19</f>
        <v>40.400254129606097</v>
      </c>
    </row>
    <row r="247" spans="1:4" x14ac:dyDescent="0.25">
      <c r="A247" s="17">
        <v>640.4</v>
      </c>
      <c r="B247" s="17">
        <v>0.34610000000000002</v>
      </c>
      <c r="C247" s="17">
        <f>(B247/'Computed data'!$B$19)*100</f>
        <v>1.3734126984126986</v>
      </c>
      <c r="D247" s="17">
        <f>A247/'Computed data'!$E$19</f>
        <v>40.686149936467594</v>
      </c>
    </row>
    <row r="248" spans="1:4" x14ac:dyDescent="0.25">
      <c r="A248" s="17">
        <v>644.9</v>
      </c>
      <c r="B248" s="17">
        <v>0.34749999999999998</v>
      </c>
      <c r="C248" s="17">
        <f>(B248/'Computed data'!$B$19)*100</f>
        <v>1.378968253968254</v>
      </c>
      <c r="D248" s="17">
        <f>A248/'Computed data'!$E$19</f>
        <v>40.972045743329097</v>
      </c>
    </row>
    <row r="249" spans="1:4" x14ac:dyDescent="0.25">
      <c r="A249" s="17">
        <v>649.5</v>
      </c>
      <c r="B249" s="17">
        <v>0.3488</v>
      </c>
      <c r="C249" s="17">
        <f>(B249/'Computed data'!$B$19)*100</f>
        <v>1.3841269841269841</v>
      </c>
      <c r="D249" s="17">
        <f>A249/'Computed data'!$E$19</f>
        <v>41.264294790343072</v>
      </c>
    </row>
    <row r="250" spans="1:4" x14ac:dyDescent="0.25">
      <c r="A250" s="17">
        <v>654</v>
      </c>
      <c r="B250" s="17">
        <v>0.35020000000000001</v>
      </c>
      <c r="C250" s="17">
        <f>(B250/'Computed data'!$B$19)*100</f>
        <v>1.3896825396825396</v>
      </c>
      <c r="D250" s="17">
        <f>A250/'Computed data'!$E$19</f>
        <v>41.550190597204576</v>
      </c>
    </row>
    <row r="251" spans="1:4" x14ac:dyDescent="0.25">
      <c r="A251" s="17">
        <v>658.5</v>
      </c>
      <c r="B251" s="17">
        <v>0.35160000000000002</v>
      </c>
      <c r="C251" s="17">
        <f>(B251/'Computed data'!$B$19)*100</f>
        <v>1.3952380952380954</v>
      </c>
      <c r="D251" s="17">
        <f>A251/'Computed data'!$E$19</f>
        <v>41.836086404066073</v>
      </c>
    </row>
    <row r="252" spans="1:4" x14ac:dyDescent="0.25">
      <c r="A252" s="17">
        <v>663.1</v>
      </c>
      <c r="B252" s="17">
        <v>0.35289999999999999</v>
      </c>
      <c r="C252" s="17">
        <f>(B252/'Computed data'!$B$19)*100</f>
        <v>1.4003968253968255</v>
      </c>
      <c r="D252" s="17">
        <f>A252/'Computed data'!$E$19</f>
        <v>42.128335451080055</v>
      </c>
    </row>
    <row r="253" spans="1:4" x14ac:dyDescent="0.25">
      <c r="A253" s="17">
        <v>666.5</v>
      </c>
      <c r="B253" s="17">
        <v>0.35399999999999998</v>
      </c>
      <c r="C253" s="17">
        <f>(B253/'Computed data'!$B$19)*100</f>
        <v>1.4047619047619047</v>
      </c>
      <c r="D253" s="17">
        <f>A253/'Computed data'!$E$19</f>
        <v>42.344345616264292</v>
      </c>
    </row>
    <row r="254" spans="1:4" x14ac:dyDescent="0.25">
      <c r="A254" s="17">
        <v>672.1</v>
      </c>
      <c r="B254" s="17">
        <v>0.35610000000000003</v>
      </c>
      <c r="C254" s="17">
        <f>(B254/'Computed data'!$B$19)*100</f>
        <v>1.4130952380952384</v>
      </c>
      <c r="D254" s="17">
        <f>A254/'Computed data'!$E$19</f>
        <v>42.700127064803048</v>
      </c>
    </row>
    <row r="255" spans="1:4" x14ac:dyDescent="0.25">
      <c r="A255" s="17">
        <v>676.7</v>
      </c>
      <c r="B255" s="17">
        <v>0.35749999999999998</v>
      </c>
      <c r="C255" s="17">
        <f>(B255/'Computed data'!$B$19)*100</f>
        <v>1.4186507936507937</v>
      </c>
      <c r="D255" s="17">
        <f>A255/'Computed data'!$E$19</f>
        <v>42.99237611181703</v>
      </c>
    </row>
    <row r="256" spans="1:4" x14ac:dyDescent="0.25">
      <c r="A256" s="17">
        <v>681.2</v>
      </c>
      <c r="B256" s="17">
        <v>0.3589</v>
      </c>
      <c r="C256" s="17">
        <f>(B256/'Computed data'!$B$19)*100</f>
        <v>1.4242063492063493</v>
      </c>
      <c r="D256" s="17">
        <f>A256/'Computed data'!$E$19</f>
        <v>43.278271918678527</v>
      </c>
    </row>
    <row r="257" spans="1:4" x14ac:dyDescent="0.25">
      <c r="A257" s="17">
        <v>685.7</v>
      </c>
      <c r="B257" s="17">
        <v>0.36020000000000002</v>
      </c>
      <c r="C257" s="17">
        <f>(B257/'Computed data'!$B$19)*100</f>
        <v>1.4293650793650794</v>
      </c>
      <c r="D257" s="17">
        <f>A257/'Computed data'!$E$19</f>
        <v>43.564167725540031</v>
      </c>
    </row>
    <row r="258" spans="1:4" x14ac:dyDescent="0.25">
      <c r="A258" s="17">
        <v>690.3</v>
      </c>
      <c r="B258" s="17">
        <v>0.36159999999999998</v>
      </c>
      <c r="C258" s="17">
        <f>(B258/'Computed data'!$B$19)*100</f>
        <v>1.4349206349206349</v>
      </c>
      <c r="D258" s="17">
        <f>A258/'Computed data'!$E$19</f>
        <v>43.856416772553999</v>
      </c>
    </row>
    <row r="259" spans="1:4" x14ac:dyDescent="0.25">
      <c r="A259" s="17">
        <v>694.8</v>
      </c>
      <c r="B259" s="17">
        <v>0.3629</v>
      </c>
      <c r="C259" s="17">
        <f>(B259/'Computed data'!$B$19)*100</f>
        <v>1.4400793650793653</v>
      </c>
      <c r="D259" s="17">
        <f>A259/'Computed data'!$E$19</f>
        <v>44.142312579415496</v>
      </c>
    </row>
    <row r="260" spans="1:4" x14ac:dyDescent="0.25">
      <c r="A260" s="17">
        <v>699.3</v>
      </c>
      <c r="B260" s="17">
        <v>0.36430000000000001</v>
      </c>
      <c r="C260" s="17">
        <f>(B260/'Computed data'!$B$19)*100</f>
        <v>1.4456349206349206</v>
      </c>
      <c r="D260" s="17">
        <f>A260/'Computed data'!$E$19</f>
        <v>44.428208386276999</v>
      </c>
    </row>
    <row r="261" spans="1:4" x14ac:dyDescent="0.25">
      <c r="A261" s="17">
        <v>703.9</v>
      </c>
      <c r="B261" s="17">
        <v>0.36570000000000003</v>
      </c>
      <c r="C261" s="17">
        <f>(B261/'Computed data'!$B$19)*100</f>
        <v>1.4511904761904764</v>
      </c>
      <c r="D261" s="17">
        <f>A261/'Computed data'!$E$19</f>
        <v>44.720457433290974</v>
      </c>
    </row>
    <row r="262" spans="1:4" x14ac:dyDescent="0.25">
      <c r="A262" s="17">
        <v>706.8</v>
      </c>
      <c r="B262" s="17">
        <v>0.36699999999999999</v>
      </c>
      <c r="C262" s="17">
        <f>(B262/'Computed data'!$B$19)*100</f>
        <v>1.4563492063492063</v>
      </c>
      <c r="D262" s="17">
        <f>A262/'Computed data'!$E$19</f>
        <v>44.904701397712827</v>
      </c>
    </row>
    <row r="263" spans="1:4" x14ac:dyDescent="0.25">
      <c r="A263" s="17">
        <v>712.9</v>
      </c>
      <c r="B263" s="17">
        <v>0.36840000000000001</v>
      </c>
      <c r="C263" s="17">
        <f>(B263/'Computed data'!$B$19)*100</f>
        <v>1.461904761904762</v>
      </c>
      <c r="D263" s="17">
        <f>A263/'Computed data'!$E$19</f>
        <v>45.292249047013975</v>
      </c>
    </row>
    <row r="264" spans="1:4" x14ac:dyDescent="0.25">
      <c r="A264" s="17">
        <v>717.5</v>
      </c>
      <c r="B264" s="17">
        <v>0.36969999999999997</v>
      </c>
      <c r="C264" s="17">
        <f>(B264/'Computed data'!$B$19)*100</f>
        <v>1.4670634920634922</v>
      </c>
      <c r="D264" s="17">
        <f>A264/'Computed data'!$E$19</f>
        <v>45.584498094027957</v>
      </c>
    </row>
    <row r="265" spans="1:4" x14ac:dyDescent="0.25">
      <c r="A265" s="17">
        <v>722.4</v>
      </c>
      <c r="B265" s="17">
        <v>0.37159999999999999</v>
      </c>
      <c r="C265" s="17">
        <f>(B265/'Computed data'!$B$19)*100</f>
        <v>1.4746031746031747</v>
      </c>
      <c r="D265" s="17">
        <f>A265/'Computed data'!$E$19</f>
        <v>45.895806861499359</v>
      </c>
    </row>
    <row r="266" spans="1:4" x14ac:dyDescent="0.25">
      <c r="A266" s="17">
        <v>728.1</v>
      </c>
      <c r="B266" s="17">
        <v>0.373</v>
      </c>
      <c r="C266" s="17">
        <f>(B266/'Computed data'!$B$19)*100</f>
        <v>1.4801587301587302</v>
      </c>
      <c r="D266" s="17">
        <f>A266/'Computed data'!$E$19</f>
        <v>46.257941550190601</v>
      </c>
    </row>
    <row r="267" spans="1:4" x14ac:dyDescent="0.25">
      <c r="A267" s="17">
        <v>732.7</v>
      </c>
      <c r="B267" s="17">
        <v>0.37430000000000002</v>
      </c>
      <c r="C267" s="17">
        <f>(B267/'Computed data'!$B$19)*100</f>
        <v>1.4853174603174604</v>
      </c>
      <c r="D267" s="17">
        <f>A267/'Computed data'!$E$19</f>
        <v>46.550190597204576</v>
      </c>
    </row>
    <row r="268" spans="1:4" x14ac:dyDescent="0.25">
      <c r="A268" s="17">
        <v>737.3</v>
      </c>
      <c r="B268" s="17">
        <v>0.37569999999999998</v>
      </c>
      <c r="C268" s="17">
        <f>(B268/'Computed data'!$B$19)*100</f>
        <v>1.4908730158730157</v>
      </c>
      <c r="D268" s="17">
        <f>A268/'Computed data'!$E$19</f>
        <v>46.842439644218551</v>
      </c>
    </row>
    <row r="269" spans="1:4" x14ac:dyDescent="0.25">
      <c r="A269" s="17">
        <v>741.7</v>
      </c>
      <c r="B269" s="17">
        <v>0.377</v>
      </c>
      <c r="C269" s="17">
        <f>(B269/'Computed data'!$B$19)*100</f>
        <v>1.496031746031746</v>
      </c>
      <c r="D269" s="17">
        <f>A269/'Computed data'!$E$19</f>
        <v>47.121982210927577</v>
      </c>
    </row>
    <row r="270" spans="1:4" x14ac:dyDescent="0.25">
      <c r="A270" s="17">
        <v>744.7</v>
      </c>
      <c r="B270" s="17">
        <v>0.37840000000000001</v>
      </c>
      <c r="C270" s="17">
        <f>(B270/'Computed data'!$B$19)*100</f>
        <v>1.5015873015873018</v>
      </c>
      <c r="D270" s="17">
        <f>A270/'Computed data'!$E$19</f>
        <v>47.312579415501908</v>
      </c>
    </row>
    <row r="271" spans="1:4" x14ac:dyDescent="0.25">
      <c r="A271" s="17">
        <v>749.2</v>
      </c>
      <c r="B271" s="17">
        <v>0.37980000000000003</v>
      </c>
      <c r="C271" s="17">
        <f>(B271/'Computed data'!$B$19)*100</f>
        <v>1.5071428571428573</v>
      </c>
      <c r="D271" s="17">
        <f>A271/'Computed data'!$E$19</f>
        <v>47.598475222363405</v>
      </c>
    </row>
    <row r="272" spans="1:4" x14ac:dyDescent="0.25">
      <c r="A272" s="17">
        <v>753.7</v>
      </c>
      <c r="B272" s="17">
        <v>0.38109999999999999</v>
      </c>
      <c r="C272" s="17">
        <f>(B272/'Computed data'!$B$19)*100</f>
        <v>1.5123015873015873</v>
      </c>
      <c r="D272" s="17">
        <f>A272/'Computed data'!$E$19</f>
        <v>47.884371029224909</v>
      </c>
    </row>
    <row r="273" spans="1:4" x14ac:dyDescent="0.25">
      <c r="A273" s="17">
        <v>758.3</v>
      </c>
      <c r="B273" s="17">
        <v>0.38250000000000001</v>
      </c>
      <c r="C273" s="17">
        <f>(B273/'Computed data'!$B$19)*100</f>
        <v>1.5178571428571428</v>
      </c>
      <c r="D273" s="17">
        <f>A273/'Computed data'!$E$19</f>
        <v>48.176620076238876</v>
      </c>
    </row>
    <row r="274" spans="1:4" x14ac:dyDescent="0.25">
      <c r="A274" s="17">
        <v>762.8</v>
      </c>
      <c r="B274" s="17">
        <v>0.38379999999999997</v>
      </c>
      <c r="C274" s="17">
        <f>(B274/'Computed data'!$B$19)*100</f>
        <v>1.5230158730158729</v>
      </c>
      <c r="D274" s="17">
        <f>A274/'Computed data'!$E$19</f>
        <v>48.46251588310038</v>
      </c>
    </row>
    <row r="275" spans="1:4" x14ac:dyDescent="0.25">
      <c r="A275" s="17">
        <v>767</v>
      </c>
      <c r="B275" s="17">
        <v>0.38519999999999999</v>
      </c>
      <c r="C275" s="17">
        <f>(B275/'Computed data'!$B$19)*100</f>
        <v>1.5285714285714287</v>
      </c>
      <c r="D275" s="17">
        <f>A275/'Computed data'!$E$19</f>
        <v>48.729351969504449</v>
      </c>
    </row>
    <row r="276" spans="1:4" x14ac:dyDescent="0.25">
      <c r="A276" s="17">
        <v>770.2</v>
      </c>
      <c r="B276" s="17">
        <v>0.3866</v>
      </c>
      <c r="C276" s="17">
        <f>(B276/'Computed data'!$B$19)*100</f>
        <v>1.5341269841269842</v>
      </c>
      <c r="D276" s="17">
        <f>A276/'Computed data'!$E$19</f>
        <v>48.932655654383737</v>
      </c>
    </row>
    <row r="277" spans="1:4" x14ac:dyDescent="0.25">
      <c r="A277" s="17">
        <v>775.1</v>
      </c>
      <c r="B277" s="17">
        <v>0.38840000000000002</v>
      </c>
      <c r="C277" s="17">
        <f>(B277/'Computed data'!$B$19)*100</f>
        <v>1.5412698412698413</v>
      </c>
      <c r="D277" s="17">
        <f>A277/'Computed data'!$E$19</f>
        <v>49.243964421855146</v>
      </c>
    </row>
    <row r="278" spans="1:4" x14ac:dyDescent="0.25">
      <c r="A278" s="17">
        <v>780.7</v>
      </c>
      <c r="B278" s="17">
        <v>0.38979999999999998</v>
      </c>
      <c r="C278" s="17">
        <f>(B278/'Computed data'!$B$19)*100</f>
        <v>1.5468253968253969</v>
      </c>
      <c r="D278" s="17">
        <f>A278/'Computed data'!$E$19</f>
        <v>49.599745870393903</v>
      </c>
    </row>
    <row r="279" spans="1:4" x14ac:dyDescent="0.25">
      <c r="A279" s="17">
        <v>785.4</v>
      </c>
      <c r="B279" s="17">
        <v>0.3911</v>
      </c>
      <c r="C279" s="17">
        <f>(B279/'Computed data'!$B$19)*100</f>
        <v>1.551984126984127</v>
      </c>
      <c r="D279" s="17">
        <f>A279/'Computed data'!$E$19</f>
        <v>49.898348157560356</v>
      </c>
    </row>
    <row r="280" spans="1:4" x14ac:dyDescent="0.25">
      <c r="A280" s="17">
        <v>789.2</v>
      </c>
      <c r="B280" s="17">
        <v>0.39250000000000002</v>
      </c>
      <c r="C280" s="17">
        <f>(B280/'Computed data'!$B$19)*100</f>
        <v>1.5575396825396828</v>
      </c>
      <c r="D280" s="17">
        <f>A280/'Computed data'!$E$19</f>
        <v>50.139771283354513</v>
      </c>
    </row>
    <row r="281" spans="1:4" x14ac:dyDescent="0.25">
      <c r="A281" s="17">
        <v>792.9</v>
      </c>
      <c r="B281" s="17">
        <v>0.39389999999999997</v>
      </c>
      <c r="C281" s="17">
        <f>(B281/'Computed data'!$B$19)*100</f>
        <v>1.5630952380952381</v>
      </c>
      <c r="D281" s="17">
        <f>A281/'Computed data'!$E$19</f>
        <v>50.374841168996184</v>
      </c>
    </row>
    <row r="282" spans="1:4" x14ac:dyDescent="0.25">
      <c r="A282" s="17">
        <v>797.4</v>
      </c>
      <c r="B282" s="17">
        <v>0.3952</v>
      </c>
      <c r="C282" s="17">
        <f>(B282/'Computed data'!$B$19)*100</f>
        <v>1.5682539682539682</v>
      </c>
      <c r="D282" s="17">
        <f>A282/'Computed data'!$E$19</f>
        <v>50.660736975857688</v>
      </c>
    </row>
    <row r="283" spans="1:4" x14ac:dyDescent="0.25">
      <c r="A283" s="17">
        <v>801</v>
      </c>
      <c r="B283" s="17">
        <v>0.39660000000000001</v>
      </c>
      <c r="C283" s="17">
        <f>(B283/'Computed data'!$B$19)*100</f>
        <v>1.5738095238095238</v>
      </c>
      <c r="D283" s="17">
        <f>A283/'Computed data'!$E$19</f>
        <v>50.889453621346888</v>
      </c>
    </row>
    <row r="284" spans="1:4" x14ac:dyDescent="0.25">
      <c r="A284" s="17">
        <v>804.8</v>
      </c>
      <c r="B284" s="17">
        <v>0.39789999999999998</v>
      </c>
      <c r="C284" s="17">
        <f>(B284/'Computed data'!$B$19)*100</f>
        <v>1.5789682539682537</v>
      </c>
      <c r="D284" s="17">
        <f>A284/'Computed data'!$E$19</f>
        <v>51.130876747141038</v>
      </c>
    </row>
    <row r="285" spans="1:4" x14ac:dyDescent="0.25">
      <c r="A285" s="17">
        <v>808.8</v>
      </c>
      <c r="B285" s="17">
        <v>0.39929999999999999</v>
      </c>
      <c r="C285" s="17">
        <f>(B285/'Computed data'!$B$19)*100</f>
        <v>1.5845238095238097</v>
      </c>
      <c r="D285" s="17">
        <f>A285/'Computed data'!$E$19</f>
        <v>51.385006353240151</v>
      </c>
    </row>
    <row r="286" spans="1:4" x14ac:dyDescent="0.25">
      <c r="A286" s="17">
        <v>812.2</v>
      </c>
      <c r="B286" s="17">
        <v>0.4007</v>
      </c>
      <c r="C286" s="17">
        <f>(B286/'Computed data'!$B$19)*100</f>
        <v>1.5900793650793652</v>
      </c>
      <c r="D286" s="17">
        <f>A286/'Computed data'!$E$19</f>
        <v>51.601016518424402</v>
      </c>
    </row>
    <row r="287" spans="1:4" x14ac:dyDescent="0.25">
      <c r="A287" s="17">
        <v>816.7</v>
      </c>
      <c r="B287" s="17">
        <v>0.40200000000000002</v>
      </c>
      <c r="C287" s="17">
        <f>(B287/'Computed data'!$B$19)*100</f>
        <v>1.5952380952380953</v>
      </c>
      <c r="D287" s="17">
        <f>A287/'Computed data'!$E$19</f>
        <v>51.886912325285898</v>
      </c>
    </row>
    <row r="288" spans="1:4" x14ac:dyDescent="0.25">
      <c r="A288" s="17">
        <v>821.2</v>
      </c>
      <c r="B288" s="17">
        <v>0.40339999999999998</v>
      </c>
      <c r="C288" s="17">
        <f>(B288/'Computed data'!$B$19)*100</f>
        <v>1.6007936507936509</v>
      </c>
      <c r="D288" s="17">
        <f>A288/'Computed data'!$E$19</f>
        <v>52.172808132147395</v>
      </c>
    </row>
    <row r="289" spans="1:4" x14ac:dyDescent="0.25">
      <c r="A289" s="19">
        <v>826.1</v>
      </c>
      <c r="B289" s="19">
        <v>0.40510000000000002</v>
      </c>
      <c r="C289" s="17">
        <f>(B289/'Computed data'!$B$19)*100</f>
        <v>1.6075396825396826</v>
      </c>
      <c r="D289" s="19">
        <f>A289/'Computed data'!$E$19</f>
        <v>52.484116899618805</v>
      </c>
    </row>
    <row r="290" spans="1:4" x14ac:dyDescent="0.25">
      <c r="A290" s="17">
        <v>830.5</v>
      </c>
      <c r="B290" s="17">
        <v>0.40660000000000002</v>
      </c>
      <c r="C290" s="17">
        <f>(B290/'Computed data'!$B$19)*100</f>
        <v>1.6134920634920638</v>
      </c>
      <c r="D290" s="17">
        <f>A290/'Computed data'!$E$19</f>
        <v>52.763659466327823</v>
      </c>
    </row>
    <row r="291" spans="1:4" x14ac:dyDescent="0.25">
      <c r="A291" s="17">
        <v>834.8</v>
      </c>
      <c r="B291" s="17">
        <v>0.40799999999999997</v>
      </c>
      <c r="C291" s="17">
        <f>(B291/'Computed data'!$B$19)*100</f>
        <v>1.6190476190476188</v>
      </c>
      <c r="D291" s="17">
        <f>A291/'Computed data'!$E$19</f>
        <v>53.036848792884371</v>
      </c>
    </row>
    <row r="292" spans="1:4" x14ac:dyDescent="0.25">
      <c r="A292" s="17">
        <v>839.4</v>
      </c>
      <c r="B292" s="17">
        <v>0.4093</v>
      </c>
      <c r="C292" s="17">
        <f>(B292/'Computed data'!$B$19)*100</f>
        <v>1.6242063492063492</v>
      </c>
      <c r="D292" s="17">
        <f>A292/'Computed data'!$E$19</f>
        <v>53.329097839898346</v>
      </c>
    </row>
    <row r="293" spans="1:4" x14ac:dyDescent="0.25">
      <c r="A293" s="17">
        <v>842.8</v>
      </c>
      <c r="B293" s="17">
        <v>0.41070000000000001</v>
      </c>
      <c r="C293" s="17">
        <f>(B293/'Computed data'!$B$19)*100</f>
        <v>1.6297619047619047</v>
      </c>
      <c r="D293" s="17">
        <f>A293/'Computed data'!$E$19</f>
        <v>53.545108005082589</v>
      </c>
    </row>
    <row r="294" spans="1:4" x14ac:dyDescent="0.25">
      <c r="A294" s="17">
        <v>846.8</v>
      </c>
      <c r="B294" s="17">
        <v>0.41199999999999998</v>
      </c>
      <c r="C294" s="17">
        <f>(B294/'Computed data'!$B$19)*100</f>
        <v>1.6349206349206349</v>
      </c>
      <c r="D294" s="17">
        <f>A294/'Computed data'!$E$19</f>
        <v>53.799237611181702</v>
      </c>
    </row>
    <row r="295" spans="1:4" x14ac:dyDescent="0.25">
      <c r="A295" s="17">
        <v>850.6</v>
      </c>
      <c r="B295" s="17">
        <v>0.41339999999999999</v>
      </c>
      <c r="C295" s="17">
        <f>(B295/'Computed data'!$B$19)*100</f>
        <v>1.6404761904761904</v>
      </c>
      <c r="D295" s="17">
        <f>A295/'Computed data'!$E$19</f>
        <v>54.040660736975859</v>
      </c>
    </row>
    <row r="296" spans="1:4" x14ac:dyDescent="0.25">
      <c r="A296" s="17">
        <v>854.2</v>
      </c>
      <c r="B296" s="17">
        <v>0.4148</v>
      </c>
      <c r="C296" s="17">
        <f>(B296/'Computed data'!$B$19)*100</f>
        <v>1.646031746031746</v>
      </c>
      <c r="D296" s="17">
        <f>A296/'Computed data'!$E$19</f>
        <v>54.269377382465059</v>
      </c>
    </row>
    <row r="297" spans="1:4" x14ac:dyDescent="0.25">
      <c r="A297" s="17">
        <v>858.5</v>
      </c>
      <c r="B297" s="17">
        <v>0.41610000000000003</v>
      </c>
      <c r="C297" s="17">
        <f>(B297/'Computed data'!$B$19)*100</f>
        <v>1.6511904761904763</v>
      </c>
      <c r="D297" s="17">
        <f>A297/'Computed data'!$E$19</f>
        <v>54.5425667090216</v>
      </c>
    </row>
    <row r="298" spans="1:4" x14ac:dyDescent="0.25">
      <c r="A298" s="17">
        <v>861.6</v>
      </c>
      <c r="B298" s="17">
        <v>0.41749999999999998</v>
      </c>
      <c r="C298" s="17">
        <f>(B298/'Computed data'!$B$19)*100</f>
        <v>1.6567460317460319</v>
      </c>
      <c r="D298" s="17">
        <f>A298/'Computed data'!$E$19</f>
        <v>54.739517153748409</v>
      </c>
    </row>
    <row r="299" spans="1:4" x14ac:dyDescent="0.25">
      <c r="A299" s="17">
        <v>866.1</v>
      </c>
      <c r="B299" s="17">
        <v>0.41880000000000001</v>
      </c>
      <c r="C299" s="17">
        <f>(B299/'Computed data'!$B$19)*100</f>
        <v>1.661904761904762</v>
      </c>
      <c r="D299" s="17">
        <f>A299/'Computed data'!$E$19</f>
        <v>55.025412960609913</v>
      </c>
    </row>
    <row r="300" spans="1:4" x14ac:dyDescent="0.25">
      <c r="A300" s="17">
        <v>869</v>
      </c>
      <c r="B300" s="17">
        <v>0.42120000000000002</v>
      </c>
      <c r="C300" s="17">
        <f>(B300/'Computed data'!$B$19)*100</f>
        <v>1.6714285714285717</v>
      </c>
      <c r="D300" s="17">
        <f>A300/'Computed data'!$E$19</f>
        <v>55.209656925031766</v>
      </c>
    </row>
    <row r="301" spans="1:4" x14ac:dyDescent="0.25">
      <c r="A301" s="17">
        <v>873</v>
      </c>
      <c r="B301" s="17">
        <v>0.4224</v>
      </c>
      <c r="C301" s="17">
        <f>(B301/'Computed data'!$B$19)*100</f>
        <v>1.6761904761904762</v>
      </c>
      <c r="D301" s="17">
        <f>A301/'Computed data'!$E$19</f>
        <v>55.463786531130879</v>
      </c>
    </row>
    <row r="302" spans="1:4" x14ac:dyDescent="0.25">
      <c r="A302" s="17">
        <v>876.6</v>
      </c>
      <c r="B302" s="17">
        <v>0.42349999999999999</v>
      </c>
      <c r="C302" s="17">
        <f>(B302/'Computed data'!$B$19)*100</f>
        <v>1.6805555555555556</v>
      </c>
      <c r="D302" s="17">
        <f>A302/'Computed data'!$E$19</f>
        <v>55.692503176620079</v>
      </c>
    </row>
    <row r="303" spans="1:4" x14ac:dyDescent="0.25">
      <c r="A303" s="17">
        <v>880.9</v>
      </c>
      <c r="B303" s="17">
        <v>0.42480000000000001</v>
      </c>
      <c r="C303" s="17">
        <f>(B303/'Computed data'!$B$19)*100</f>
        <v>1.6857142857142859</v>
      </c>
      <c r="D303" s="17">
        <f>A303/'Computed data'!$E$19</f>
        <v>55.965692503176619</v>
      </c>
    </row>
    <row r="304" spans="1:4" x14ac:dyDescent="0.25">
      <c r="A304" s="17">
        <v>885.2</v>
      </c>
      <c r="B304" s="17">
        <v>0.42609999999999998</v>
      </c>
      <c r="C304" s="17">
        <f>(B304/'Computed data'!$B$19)*100</f>
        <v>1.6908730158730159</v>
      </c>
      <c r="D304" s="17">
        <f>A304/'Computed data'!$E$19</f>
        <v>56.238881829733167</v>
      </c>
    </row>
    <row r="305" spans="1:4" x14ac:dyDescent="0.25">
      <c r="A305" s="17">
        <v>888.3</v>
      </c>
      <c r="B305" s="17">
        <v>0.42799999999999999</v>
      </c>
      <c r="C305" s="17">
        <f>(B305/'Computed data'!$B$19)*100</f>
        <v>1.6984126984126984</v>
      </c>
      <c r="D305" s="17">
        <f>A305/'Computed data'!$E$19</f>
        <v>56.435832274459969</v>
      </c>
    </row>
    <row r="306" spans="1:4" x14ac:dyDescent="0.25">
      <c r="A306" s="17">
        <v>892.8</v>
      </c>
      <c r="B306" s="17">
        <v>0.42980000000000002</v>
      </c>
      <c r="C306" s="17">
        <f>(B306/'Computed data'!$B$19)*100</f>
        <v>1.7055555555555557</v>
      </c>
      <c r="D306" s="17">
        <f>A306/'Computed data'!$E$19</f>
        <v>56.721728081321473</v>
      </c>
    </row>
    <row r="307" spans="1:4" x14ac:dyDescent="0.25">
      <c r="A307" s="17">
        <v>895.7</v>
      </c>
      <c r="B307" s="17">
        <v>0.43020000000000003</v>
      </c>
      <c r="C307" s="17">
        <f>(B307/'Computed data'!$B$19)*100</f>
        <v>1.7071428571428575</v>
      </c>
      <c r="D307" s="17">
        <f>A307/'Computed data'!$E$19</f>
        <v>56.905972045743333</v>
      </c>
    </row>
    <row r="308" spans="1:4" x14ac:dyDescent="0.25">
      <c r="A308" s="17">
        <v>899.3</v>
      </c>
      <c r="B308" s="17">
        <v>0.43209999999999998</v>
      </c>
      <c r="C308" s="17">
        <f>(B308/'Computed data'!$B$19)*100</f>
        <v>1.7146825396825396</v>
      </c>
      <c r="D308" s="17">
        <f>A308/'Computed data'!$E$19</f>
        <v>57.134688691232526</v>
      </c>
    </row>
    <row r="309" spans="1:4" x14ac:dyDescent="0.25">
      <c r="A309" s="17">
        <v>903.1</v>
      </c>
      <c r="B309" s="17">
        <v>0.43390000000000001</v>
      </c>
      <c r="C309" s="17">
        <f>(B309/'Computed data'!$B$19)*100</f>
        <v>1.7218253968253969</v>
      </c>
      <c r="D309" s="17">
        <f>A309/'Computed data'!$E$19</f>
        <v>57.376111817026683</v>
      </c>
    </row>
    <row r="310" spans="1:4" x14ac:dyDescent="0.25">
      <c r="A310" s="17">
        <v>906</v>
      </c>
      <c r="B310" s="17">
        <v>0.43530000000000002</v>
      </c>
      <c r="C310" s="17">
        <f>(B310/'Computed data'!$B$19)*100</f>
        <v>1.7273809523809525</v>
      </c>
      <c r="D310" s="17">
        <f>A310/'Computed data'!$E$19</f>
        <v>57.560355781448536</v>
      </c>
    </row>
    <row r="311" spans="1:4" x14ac:dyDescent="0.25">
      <c r="A311" s="17">
        <v>910.5</v>
      </c>
      <c r="B311" s="17">
        <v>0.43659999999999999</v>
      </c>
      <c r="C311" s="17">
        <f>(B311/'Computed data'!$B$19)*100</f>
        <v>1.7325396825396826</v>
      </c>
      <c r="D311" s="17">
        <f>A311/'Computed data'!$E$19</f>
        <v>57.846251588310039</v>
      </c>
    </row>
    <row r="312" spans="1:4" x14ac:dyDescent="0.25">
      <c r="A312" s="17">
        <v>913.3</v>
      </c>
      <c r="B312" s="17">
        <v>0.438</v>
      </c>
      <c r="C312" s="17">
        <f>(B312/'Computed data'!$B$19)*100</f>
        <v>1.7380952380952381</v>
      </c>
      <c r="D312" s="17">
        <f>A312/'Computed data'!$E$19</f>
        <v>58.024142312579414</v>
      </c>
    </row>
    <row r="313" spans="1:4" x14ac:dyDescent="0.25">
      <c r="A313" s="17">
        <v>915.9</v>
      </c>
      <c r="B313" s="17">
        <v>0.43930000000000002</v>
      </c>
      <c r="C313" s="17">
        <f>(B313/'Computed data'!$B$19)*100</f>
        <v>1.7432539682539685</v>
      </c>
      <c r="D313" s="17">
        <f>A313/'Computed data'!$E$19</f>
        <v>58.189326556543833</v>
      </c>
    </row>
    <row r="314" spans="1:4" x14ac:dyDescent="0.25">
      <c r="A314" s="17">
        <v>919.4</v>
      </c>
      <c r="B314" s="17">
        <v>0.44069999999999998</v>
      </c>
      <c r="C314" s="17">
        <f>(B314/'Computed data'!$B$19)*100</f>
        <v>1.7488095238095236</v>
      </c>
      <c r="D314" s="17">
        <f>A314/'Computed data'!$E$19</f>
        <v>58.411689961880555</v>
      </c>
    </row>
    <row r="315" spans="1:4" x14ac:dyDescent="0.25">
      <c r="A315" s="17">
        <v>922.6</v>
      </c>
      <c r="B315" s="17">
        <v>0.44259999999999999</v>
      </c>
      <c r="C315" s="17">
        <f>(B315/'Computed data'!$B$19)*100</f>
        <v>1.7563492063492063</v>
      </c>
      <c r="D315" s="17">
        <f>A315/'Computed data'!$E$19</f>
        <v>58.614993646759849</v>
      </c>
    </row>
    <row r="316" spans="1:4" x14ac:dyDescent="0.25">
      <c r="A316" s="17">
        <v>924.9</v>
      </c>
      <c r="B316" s="17">
        <v>0.443</v>
      </c>
      <c r="C316" s="17">
        <f>(B316/'Computed data'!$B$19)*100</f>
        <v>1.7579365079365079</v>
      </c>
      <c r="D316" s="17">
        <f>A316/'Computed data'!$E$19</f>
        <v>58.761118170266833</v>
      </c>
    </row>
    <row r="317" spans="1:4" x14ac:dyDescent="0.25">
      <c r="A317" s="17">
        <v>928.8</v>
      </c>
      <c r="B317" s="17">
        <v>0.44529999999999997</v>
      </c>
      <c r="C317" s="17">
        <f>(B317/'Computed data'!$B$19)*100</f>
        <v>1.767063492063492</v>
      </c>
      <c r="D317" s="17">
        <f>A317/'Computed data'!$E$19</f>
        <v>59.008894536213468</v>
      </c>
    </row>
    <row r="318" spans="1:4" x14ac:dyDescent="0.25">
      <c r="A318" s="17">
        <v>931.1</v>
      </c>
      <c r="B318" s="17">
        <v>0.44669999999999999</v>
      </c>
      <c r="C318" s="17">
        <f>(B318/'Computed data'!$B$19)*100</f>
        <v>1.7726190476190475</v>
      </c>
      <c r="D318" s="17">
        <f>A318/'Computed data'!$E$19</f>
        <v>59.155019059720459</v>
      </c>
    </row>
    <row r="319" spans="1:4" x14ac:dyDescent="0.25">
      <c r="A319" s="17">
        <v>935</v>
      </c>
      <c r="B319" s="17">
        <v>0.44800000000000001</v>
      </c>
      <c r="C319" s="17">
        <f>(B319/'Computed data'!$B$19)*100</f>
        <v>1.7777777777777777</v>
      </c>
      <c r="D319" s="17">
        <f>A319/'Computed data'!$E$19</f>
        <v>59.402795425667087</v>
      </c>
    </row>
    <row r="320" spans="1:4" x14ac:dyDescent="0.25">
      <c r="A320" s="17">
        <v>938</v>
      </c>
      <c r="B320" s="17">
        <v>0.44940000000000002</v>
      </c>
      <c r="C320" s="17">
        <f>(B320/'Computed data'!$B$19)*100</f>
        <v>1.7833333333333332</v>
      </c>
      <c r="D320" s="17">
        <f>A320/'Computed data'!$E$19</f>
        <v>59.593392630241425</v>
      </c>
    </row>
    <row r="321" spans="1:4" x14ac:dyDescent="0.25">
      <c r="A321" s="17">
        <v>941.2</v>
      </c>
      <c r="B321" s="17">
        <v>0.45069999999999999</v>
      </c>
      <c r="C321" s="17">
        <f>(B321/'Computed data'!$B$19)*100</f>
        <v>1.7884920634920636</v>
      </c>
      <c r="D321" s="17">
        <f>A321/'Computed data'!$E$19</f>
        <v>59.796696315120712</v>
      </c>
    </row>
    <row r="322" spans="1:4" x14ac:dyDescent="0.25">
      <c r="A322" s="17">
        <v>945.2</v>
      </c>
      <c r="B322" s="17">
        <v>0.4521</v>
      </c>
      <c r="C322" s="17">
        <f>(B322/'Computed data'!$B$19)*100</f>
        <v>1.7940476190476191</v>
      </c>
      <c r="D322" s="17">
        <f>A322/'Computed data'!$E$19</f>
        <v>60.050825921219825</v>
      </c>
    </row>
    <row r="323" spans="1:4" x14ac:dyDescent="0.25">
      <c r="A323" s="17">
        <v>948.2</v>
      </c>
      <c r="B323" s="17">
        <v>0.45390000000000003</v>
      </c>
      <c r="C323" s="17">
        <f>(B323/'Computed data'!$B$19)*100</f>
        <v>1.8011904761904765</v>
      </c>
      <c r="D323" s="17">
        <f>A323/'Computed data'!$E$19</f>
        <v>60.241423125794157</v>
      </c>
    </row>
    <row r="324" spans="1:4" x14ac:dyDescent="0.25">
      <c r="A324" s="17">
        <v>951.1</v>
      </c>
      <c r="B324" s="17">
        <v>0.45529999999999998</v>
      </c>
      <c r="C324" s="17">
        <f>(B324/'Computed data'!$B$19)*100</f>
        <v>1.806746031746032</v>
      </c>
      <c r="D324" s="17">
        <f>A324/'Computed data'!$E$19</f>
        <v>60.42566709021601</v>
      </c>
    </row>
    <row r="325" spans="1:4" x14ac:dyDescent="0.25">
      <c r="A325" s="17">
        <v>955.6</v>
      </c>
      <c r="B325" s="17">
        <v>0.45600000000000002</v>
      </c>
      <c r="C325" s="17">
        <f>(B325/'Computed data'!$B$19)*100</f>
        <v>1.8095238095238095</v>
      </c>
      <c r="D325" s="17">
        <f>A325/'Computed data'!$E$19</f>
        <v>60.711562897077513</v>
      </c>
    </row>
    <row r="326" spans="1:4" x14ac:dyDescent="0.25">
      <c r="A326" s="17">
        <v>958</v>
      </c>
      <c r="B326" s="17">
        <v>0.45760000000000001</v>
      </c>
      <c r="C326" s="17">
        <f>(B326/'Computed data'!$B$19)*100</f>
        <v>1.8158730158730159</v>
      </c>
      <c r="D326" s="17">
        <f>A326/'Computed data'!$E$19</f>
        <v>60.864040660736975</v>
      </c>
    </row>
    <row r="327" spans="1:4" x14ac:dyDescent="0.25">
      <c r="A327" s="17">
        <v>961.4</v>
      </c>
      <c r="B327" s="17">
        <v>0.45889999999999997</v>
      </c>
      <c r="C327" s="17">
        <f>(B327/'Computed data'!$B$19)*100</f>
        <v>1.8210317460317462</v>
      </c>
      <c r="D327" s="17">
        <f>A327/'Computed data'!$E$19</f>
        <v>61.080050825921219</v>
      </c>
    </row>
    <row r="328" spans="1:4" x14ac:dyDescent="0.25">
      <c r="A328" s="17">
        <v>965.4</v>
      </c>
      <c r="B328" s="17">
        <v>0.46029999999999999</v>
      </c>
      <c r="C328" s="17">
        <f>(B328/'Computed data'!$B$19)*100</f>
        <v>1.8265873015873018</v>
      </c>
      <c r="D328" s="17">
        <f>A328/'Computed data'!$E$19</f>
        <v>61.334180432020325</v>
      </c>
    </row>
    <row r="329" spans="1:4" x14ac:dyDescent="0.25">
      <c r="A329" s="17">
        <v>967.7</v>
      </c>
      <c r="B329" s="17">
        <v>0.46160000000000001</v>
      </c>
      <c r="C329" s="17">
        <f>(B329/'Computed data'!$B$19)*100</f>
        <v>1.8317460317460319</v>
      </c>
      <c r="D329" s="17">
        <f>A329/'Computed data'!$E$19</f>
        <v>61.480304955527323</v>
      </c>
    </row>
    <row r="330" spans="1:4" x14ac:dyDescent="0.25">
      <c r="A330" s="17">
        <v>970</v>
      </c>
      <c r="B330" s="17">
        <v>0.46300000000000002</v>
      </c>
      <c r="C330" s="17">
        <f>(B330/'Computed data'!$B$19)*100</f>
        <v>1.8373015873015874</v>
      </c>
      <c r="D330" s="17">
        <f>A330/'Computed data'!$E$19</f>
        <v>61.626429479034307</v>
      </c>
    </row>
    <row r="331" spans="1:4" x14ac:dyDescent="0.25">
      <c r="A331" s="17">
        <v>972.2</v>
      </c>
      <c r="B331" s="17">
        <v>0.46429999999999999</v>
      </c>
      <c r="C331" s="17">
        <f>(B331/'Computed data'!$B$19)*100</f>
        <v>1.8424603174603174</v>
      </c>
      <c r="D331" s="17">
        <f>A331/'Computed data'!$E$19</f>
        <v>61.76620076238882</v>
      </c>
    </row>
    <row r="332" spans="1:4" x14ac:dyDescent="0.25">
      <c r="A332" s="17">
        <v>974.5</v>
      </c>
      <c r="B332" s="17">
        <v>0.46639999999999998</v>
      </c>
      <c r="C332" s="17">
        <f>(B332/'Computed data'!$B$19)*100</f>
        <v>1.8507936507936509</v>
      </c>
      <c r="D332" s="17">
        <f>A332/'Computed data'!$E$19</f>
        <v>61.912325285895804</v>
      </c>
    </row>
    <row r="333" spans="1:4" x14ac:dyDescent="0.25">
      <c r="A333" s="17">
        <v>976.8</v>
      </c>
      <c r="B333" s="17">
        <v>0.46810000000000002</v>
      </c>
      <c r="C333" s="17">
        <f>(B333/'Computed data'!$B$19)*100</f>
        <v>1.8575396825396828</v>
      </c>
      <c r="D333" s="17">
        <f>A333/'Computed data'!$E$19</f>
        <v>62.058449809402795</v>
      </c>
    </row>
    <row r="334" spans="1:4" x14ac:dyDescent="0.25">
      <c r="A334" s="17">
        <v>979.7</v>
      </c>
      <c r="B334" s="17">
        <v>0.46899999999999997</v>
      </c>
      <c r="C334" s="17">
        <f>(B334/'Computed data'!$B$19)*100</f>
        <v>1.8611111111111109</v>
      </c>
      <c r="D334" s="17">
        <f>A334/'Computed data'!$E$19</f>
        <v>62.242693773824655</v>
      </c>
    </row>
    <row r="335" spans="1:4" x14ac:dyDescent="0.25">
      <c r="A335" s="17">
        <v>983</v>
      </c>
      <c r="B335" s="17">
        <v>0.47060000000000002</v>
      </c>
      <c r="C335" s="17">
        <f>(B335/'Computed data'!$B$19)*100</f>
        <v>1.8674603174603177</v>
      </c>
      <c r="D335" s="17">
        <f>A335/'Computed data'!$E$19</f>
        <v>62.452350698856414</v>
      </c>
    </row>
    <row r="336" spans="1:4" x14ac:dyDescent="0.25">
      <c r="A336" s="17">
        <v>985.5</v>
      </c>
      <c r="B336" s="17">
        <v>0.47199999999999998</v>
      </c>
      <c r="C336" s="17">
        <f>(B336/'Computed data'!$B$19)*100</f>
        <v>1.8730158730158728</v>
      </c>
      <c r="D336" s="17">
        <f>A336/'Computed data'!$E$19</f>
        <v>62.611181702668361</v>
      </c>
    </row>
    <row r="337" spans="1:4" x14ac:dyDescent="0.25">
      <c r="A337" s="17">
        <v>988.3</v>
      </c>
      <c r="B337" s="17">
        <v>0.47299999999999998</v>
      </c>
      <c r="C337" s="17">
        <f>(B337/'Computed data'!$B$19)*100</f>
        <v>1.876984126984127</v>
      </c>
      <c r="D337" s="17">
        <f>A337/'Computed data'!$E$19</f>
        <v>62.789072426937736</v>
      </c>
    </row>
    <row r="338" spans="1:4" x14ac:dyDescent="0.25">
      <c r="A338" s="17">
        <v>990.4</v>
      </c>
      <c r="B338" s="17">
        <v>0.47449999999999998</v>
      </c>
      <c r="C338" s="17">
        <f>(B338/'Computed data'!$B$19)*100</f>
        <v>1.8829365079365077</v>
      </c>
      <c r="D338" s="17">
        <f>A338/'Computed data'!$E$19</f>
        <v>62.92249047013977</v>
      </c>
    </row>
    <row r="339" spans="1:4" x14ac:dyDescent="0.25">
      <c r="A339" s="17">
        <v>992.2</v>
      </c>
      <c r="B339" s="17">
        <v>0.4763</v>
      </c>
      <c r="C339" s="17">
        <f>(B339/'Computed data'!$B$19)*100</f>
        <v>1.890079365079365</v>
      </c>
      <c r="D339" s="17">
        <f>A339/'Computed data'!$E$19</f>
        <v>63.036848792884371</v>
      </c>
    </row>
    <row r="340" spans="1:4" x14ac:dyDescent="0.25">
      <c r="A340" s="17">
        <v>994.3</v>
      </c>
      <c r="B340" s="17">
        <v>0.47760000000000002</v>
      </c>
      <c r="C340" s="17">
        <f>(B340/'Computed data'!$B$19)*100</f>
        <v>1.8952380952380954</v>
      </c>
      <c r="D340" s="17">
        <f>A340/'Computed data'!$E$19</f>
        <v>63.170266836086398</v>
      </c>
    </row>
    <row r="341" spans="1:4" x14ac:dyDescent="0.25">
      <c r="A341" s="17">
        <v>996.6</v>
      </c>
      <c r="B341" s="17">
        <v>0.47889999999999999</v>
      </c>
      <c r="C341" s="17">
        <f>(B341/'Computed data'!$B$19)*100</f>
        <v>1.9003968253968255</v>
      </c>
      <c r="D341" s="17">
        <f>A341/'Computed data'!$E$19</f>
        <v>63.316391359593396</v>
      </c>
    </row>
    <row r="342" spans="1:4" x14ac:dyDescent="0.25">
      <c r="A342" s="17">
        <v>999.3</v>
      </c>
      <c r="B342" s="17">
        <v>0.4803</v>
      </c>
      <c r="C342" s="17">
        <f>(B342/'Computed data'!$B$19)*100</f>
        <v>1.9059523809523811</v>
      </c>
      <c r="D342" s="17">
        <f>A342/'Computed data'!$E$19</f>
        <v>63.487928843710286</v>
      </c>
    </row>
    <row r="343" spans="1:4" x14ac:dyDescent="0.25">
      <c r="A343" s="17">
        <v>1003</v>
      </c>
      <c r="B343" s="17">
        <v>0.48170000000000002</v>
      </c>
      <c r="C343" s="17">
        <f>(B343/'Computed data'!$B$19)*100</f>
        <v>1.9115079365079366</v>
      </c>
      <c r="D343" s="17">
        <f>A343/'Computed data'!$E$19</f>
        <v>63.722998729351971</v>
      </c>
    </row>
    <row r="344" spans="1:4" x14ac:dyDescent="0.25">
      <c r="A344" s="17">
        <v>1005</v>
      </c>
      <c r="B344" s="17">
        <v>0.48299999999999998</v>
      </c>
      <c r="C344" s="17">
        <f>(B344/'Computed data'!$B$19)*100</f>
        <v>1.9166666666666665</v>
      </c>
      <c r="D344" s="17">
        <f>A344/'Computed data'!$E$19</f>
        <v>63.850063532401521</v>
      </c>
    </row>
    <row r="345" spans="1:4" x14ac:dyDescent="0.25">
      <c r="A345" s="17">
        <v>1007</v>
      </c>
      <c r="B345" s="17">
        <v>0.4844</v>
      </c>
      <c r="C345" s="17">
        <f>(B345/'Computed data'!$B$19)*100</f>
        <v>1.9222222222222225</v>
      </c>
      <c r="D345" s="17">
        <f>A345/'Computed data'!$E$19</f>
        <v>63.977128335451077</v>
      </c>
    </row>
    <row r="346" spans="1:4" x14ac:dyDescent="0.25">
      <c r="A346" s="17">
        <v>1008</v>
      </c>
      <c r="B346" s="17">
        <v>0.48570000000000002</v>
      </c>
      <c r="C346" s="17">
        <f>(B346/'Computed data'!$B$19)*100</f>
        <v>1.9273809523809526</v>
      </c>
      <c r="D346" s="17">
        <f>A346/'Computed data'!$E$19</f>
        <v>64.040660736975852</v>
      </c>
    </row>
    <row r="347" spans="1:4" x14ac:dyDescent="0.25">
      <c r="A347" s="17">
        <v>1010</v>
      </c>
      <c r="B347" s="17">
        <v>0.48709999999999998</v>
      </c>
      <c r="C347" s="17">
        <f>(B347/'Computed data'!$B$19)*100</f>
        <v>1.9329365079365077</v>
      </c>
      <c r="D347" s="17">
        <f>A347/'Computed data'!$E$19</f>
        <v>64.167725540025415</v>
      </c>
    </row>
    <row r="348" spans="1:4" x14ac:dyDescent="0.25">
      <c r="A348" s="17">
        <v>1012</v>
      </c>
      <c r="B348" s="17">
        <v>0.4884</v>
      </c>
      <c r="C348" s="17">
        <f>(B348/'Computed data'!$B$19)*100</f>
        <v>1.9380952380952381</v>
      </c>
      <c r="D348" s="17">
        <f>A348/'Computed data'!$E$19</f>
        <v>64.294790343074965</v>
      </c>
    </row>
    <row r="349" spans="1:4" x14ac:dyDescent="0.25">
      <c r="A349" s="17">
        <v>1015</v>
      </c>
      <c r="B349" s="17">
        <v>0.48980000000000001</v>
      </c>
      <c r="C349" s="17">
        <f>(B349/'Computed data'!$B$19)*100</f>
        <v>1.9436507936507936</v>
      </c>
      <c r="D349" s="17">
        <f>A349/'Computed data'!$E$19</f>
        <v>64.485387547649296</v>
      </c>
    </row>
    <row r="350" spans="1:4" x14ac:dyDescent="0.25">
      <c r="A350" s="17">
        <v>1017</v>
      </c>
      <c r="B350" s="17">
        <v>0.49130000000000001</v>
      </c>
      <c r="C350" s="17">
        <f>(B350/'Computed data'!$B$19)*100</f>
        <v>1.9496031746031748</v>
      </c>
      <c r="D350" s="17">
        <f>A350/'Computed data'!$E$19</f>
        <v>64.61245235069886</v>
      </c>
    </row>
    <row r="351" spans="1:4" x14ac:dyDescent="0.25">
      <c r="A351" s="17">
        <v>1018</v>
      </c>
      <c r="B351" s="17">
        <v>0.49320000000000003</v>
      </c>
      <c r="C351" s="17">
        <f>(B351/'Computed data'!$B$19)*100</f>
        <v>1.9571428571428573</v>
      </c>
      <c r="D351" s="17">
        <f>A351/'Computed data'!$E$19</f>
        <v>64.675984752223627</v>
      </c>
    </row>
    <row r="352" spans="1:4" x14ac:dyDescent="0.25">
      <c r="A352" s="17">
        <v>1019</v>
      </c>
      <c r="B352" s="17">
        <v>0.49440000000000001</v>
      </c>
      <c r="C352" s="17">
        <f>(B352/'Computed data'!$B$19)*100</f>
        <v>1.961904761904762</v>
      </c>
      <c r="D352" s="17">
        <f>A352/'Computed data'!$E$19</f>
        <v>64.739517153748409</v>
      </c>
    </row>
    <row r="353" spans="1:4" x14ac:dyDescent="0.25">
      <c r="A353" s="17">
        <v>1020</v>
      </c>
      <c r="B353" s="17">
        <v>0.49580000000000002</v>
      </c>
      <c r="C353" s="17">
        <f>(B353/'Computed data'!$B$19)*100</f>
        <v>1.9674603174603174</v>
      </c>
      <c r="D353" s="17">
        <f>A353/'Computed data'!$E$19</f>
        <v>64.803049555273191</v>
      </c>
    </row>
    <row r="354" spans="1:4" x14ac:dyDescent="0.25">
      <c r="A354" s="17">
        <v>1022</v>
      </c>
      <c r="B354" s="17">
        <v>0.49709999999999999</v>
      </c>
      <c r="C354" s="17">
        <f>(B354/'Computed data'!$B$19)*100</f>
        <v>1.9726190476190477</v>
      </c>
      <c r="D354" s="17">
        <f>A354/'Computed data'!$E$19</f>
        <v>64.93011435832274</v>
      </c>
    </row>
    <row r="355" spans="1:4" x14ac:dyDescent="0.25">
      <c r="A355" s="17">
        <v>1023</v>
      </c>
      <c r="B355" s="17">
        <v>0.4985</v>
      </c>
      <c r="C355" s="17">
        <f>(B355/'Computed data'!$B$19)*100</f>
        <v>1.9781746031746033</v>
      </c>
      <c r="D355" s="17">
        <f>A355/'Computed data'!$E$19</f>
        <v>64.993646759847522</v>
      </c>
    </row>
    <row r="356" spans="1:4" x14ac:dyDescent="0.25">
      <c r="A356" s="17">
        <v>1025</v>
      </c>
      <c r="B356" s="17">
        <v>0.49980000000000002</v>
      </c>
      <c r="C356" s="17">
        <f>(B356/'Computed data'!$B$19)*100</f>
        <v>1.9833333333333334</v>
      </c>
      <c r="D356" s="17">
        <f>A356/'Computed data'!$E$19</f>
        <v>65.120711562897071</v>
      </c>
    </row>
    <row r="357" spans="1:4" x14ac:dyDescent="0.25">
      <c r="A357" s="17">
        <v>1025</v>
      </c>
      <c r="B357" s="17">
        <v>0.50119999999999998</v>
      </c>
      <c r="C357" s="17">
        <f>(B357/'Computed data'!$B$19)*100</f>
        <v>1.9888888888888889</v>
      </c>
      <c r="D357" s="17">
        <f>A357/'Computed data'!$E$19</f>
        <v>65.120711562897071</v>
      </c>
    </row>
    <row r="358" spans="1:4" x14ac:dyDescent="0.25">
      <c r="A358" s="17">
        <v>1027</v>
      </c>
      <c r="B358" s="17">
        <v>0.50260000000000005</v>
      </c>
      <c r="C358" s="17">
        <f>(B358/'Computed data'!$B$19)*100</f>
        <v>1.9944444444444445</v>
      </c>
      <c r="D358" s="17">
        <f>A358/'Computed data'!$E$19</f>
        <v>65.247776365946635</v>
      </c>
    </row>
    <row r="359" spans="1:4" x14ac:dyDescent="0.25">
      <c r="A359" s="17">
        <v>1028</v>
      </c>
      <c r="B359" s="17">
        <v>0.50480000000000003</v>
      </c>
      <c r="C359" s="17">
        <f>(B359/'Computed data'!$B$19)*100</f>
        <v>2.0031746031746032</v>
      </c>
      <c r="D359" s="17">
        <f>A359/'Computed data'!$E$19</f>
        <v>65.311308767471417</v>
      </c>
    </row>
    <row r="360" spans="1:4" x14ac:dyDescent="0.25">
      <c r="A360" s="17">
        <v>1028</v>
      </c>
      <c r="B360" s="17">
        <v>0.50629999999999997</v>
      </c>
      <c r="C360" s="17">
        <f>(B360/'Computed data'!$B$19)*100</f>
        <v>2.0091269841269841</v>
      </c>
      <c r="D360" s="17">
        <f>A360/'Computed data'!$E$19</f>
        <v>65.311308767471417</v>
      </c>
    </row>
    <row r="361" spans="1:4" x14ac:dyDescent="0.25">
      <c r="A361" s="17">
        <v>1028</v>
      </c>
      <c r="B361" s="17">
        <v>0.50760000000000005</v>
      </c>
      <c r="C361" s="17">
        <f>(B361/'Computed data'!$B$19)*100</f>
        <v>2.0142857142857147</v>
      </c>
      <c r="D361" s="17">
        <f>A361/'Computed data'!$E$19</f>
        <v>65.311308767471417</v>
      </c>
    </row>
    <row r="362" spans="1:4" x14ac:dyDescent="0.25">
      <c r="A362" s="17">
        <v>1028</v>
      </c>
      <c r="B362" s="17">
        <v>0.50900000000000001</v>
      </c>
      <c r="C362" s="17">
        <f>(B362/'Computed data'!$B$19)*100</f>
        <v>2.0198412698412698</v>
      </c>
      <c r="D362" s="17">
        <f>A362/'Computed data'!$E$19</f>
        <v>65.311308767471417</v>
      </c>
    </row>
    <row r="363" spans="1:4" x14ac:dyDescent="0.25">
      <c r="A363" s="17">
        <v>1028</v>
      </c>
      <c r="B363" s="17">
        <v>0.51</v>
      </c>
      <c r="C363" s="17">
        <f>(B363/'Computed data'!$B$19)*100</f>
        <v>2.0238095238095237</v>
      </c>
      <c r="D363" s="17">
        <f>A363/'Computed data'!$E$19</f>
        <v>65.311308767471417</v>
      </c>
    </row>
    <row r="364" spans="1:4" x14ac:dyDescent="0.25">
      <c r="A364" s="17">
        <v>1028</v>
      </c>
      <c r="B364" s="17">
        <v>0.51119999999999999</v>
      </c>
      <c r="C364" s="17">
        <f>(B364/'Computed data'!$B$19)*100</f>
        <v>2.0285714285714285</v>
      </c>
      <c r="D364" s="17">
        <f>A364/'Computed data'!$E$19</f>
        <v>65.311308767471417</v>
      </c>
    </row>
    <row r="365" spans="1:4" x14ac:dyDescent="0.25">
      <c r="A365" s="17">
        <v>1028</v>
      </c>
      <c r="B365" s="17">
        <v>0.51259999999999994</v>
      </c>
      <c r="C365" s="17">
        <f>(B365/'Computed data'!$B$19)*100</f>
        <v>2.034126984126984</v>
      </c>
      <c r="D365" s="17">
        <f>A365/'Computed data'!$E$19</f>
        <v>65.311308767471417</v>
      </c>
    </row>
    <row r="366" spans="1:4" x14ac:dyDescent="0.25">
      <c r="A366" s="17">
        <v>1028</v>
      </c>
      <c r="B366" s="17">
        <v>0.51390000000000002</v>
      </c>
      <c r="C366" s="17">
        <f>(B366/'Computed data'!$B$19)*100</f>
        <v>2.0392857142857141</v>
      </c>
      <c r="D366" s="17">
        <f>A366/'Computed data'!$E$19</f>
        <v>65.311308767471417</v>
      </c>
    </row>
    <row r="367" spans="1:4" x14ac:dyDescent="0.25">
      <c r="A367" s="17">
        <v>1028</v>
      </c>
      <c r="B367" s="17">
        <v>0.51559999999999995</v>
      </c>
      <c r="C367" s="17">
        <f>(B367/'Computed data'!$B$19)*100</f>
        <v>2.0460317460317459</v>
      </c>
      <c r="D367" s="17">
        <f>A367/'Computed data'!$E$19</f>
        <v>65.311308767471417</v>
      </c>
    </row>
    <row r="368" spans="1:4" x14ac:dyDescent="0.25">
      <c r="A368" s="17">
        <v>1028</v>
      </c>
      <c r="B368" s="17">
        <v>0.51770000000000005</v>
      </c>
      <c r="C368" s="17">
        <f>(B368/'Computed data'!$B$19)*100</f>
        <v>2.0543650793650796</v>
      </c>
      <c r="D368" s="17">
        <f>A368/'Computed data'!$E$19</f>
        <v>65.311308767471417</v>
      </c>
    </row>
    <row r="369" spans="1:4" x14ac:dyDescent="0.25">
      <c r="A369" s="17">
        <v>1028</v>
      </c>
      <c r="B369" s="17">
        <v>0.51800000000000002</v>
      </c>
      <c r="C369" s="17">
        <f>(B369/'Computed data'!$B$19)*100</f>
        <v>2.0555555555555558</v>
      </c>
      <c r="D369" s="17">
        <f>A369/'Computed data'!$E$19</f>
        <v>65.311308767471417</v>
      </c>
    </row>
    <row r="370" spans="1:4" x14ac:dyDescent="0.25">
      <c r="A370" s="17">
        <v>1028</v>
      </c>
      <c r="B370" s="17">
        <v>0.51980000000000004</v>
      </c>
      <c r="C370" s="17">
        <f>(B370/'Computed data'!$B$19)*100</f>
        <v>2.0626984126984129</v>
      </c>
      <c r="D370" s="17">
        <f>A370/'Computed data'!$E$19</f>
        <v>65.311308767471417</v>
      </c>
    </row>
    <row r="371" spans="1:4" x14ac:dyDescent="0.25">
      <c r="A371" s="17">
        <v>1027</v>
      </c>
      <c r="B371" s="17">
        <v>0.52170000000000005</v>
      </c>
      <c r="C371" s="17">
        <f>(B371/'Computed data'!$B$19)*100</f>
        <v>2.0702380952380954</v>
      </c>
      <c r="D371" s="17">
        <f>A371/'Computed data'!$E$19</f>
        <v>65.247776365946635</v>
      </c>
    </row>
    <row r="372" spans="1:4" x14ac:dyDescent="0.25">
      <c r="A372" s="17">
        <v>1027</v>
      </c>
      <c r="B372" s="17">
        <v>0.52310000000000001</v>
      </c>
      <c r="C372" s="17">
        <f>(B372/'Computed data'!$B$19)*100</f>
        <v>2.075793650793651</v>
      </c>
      <c r="D372" s="17">
        <f>A372/'Computed data'!$E$19</f>
        <v>65.247776365946635</v>
      </c>
    </row>
    <row r="373" spans="1:4" x14ac:dyDescent="0.25">
      <c r="A373" s="17">
        <v>1027</v>
      </c>
      <c r="B373" s="17">
        <v>0.52449999999999997</v>
      </c>
      <c r="C373" s="17">
        <f>(B373/'Computed data'!$B$19)*100</f>
        <v>2.0813492063492061</v>
      </c>
      <c r="D373" s="17">
        <f>A373/'Computed data'!$E$19</f>
        <v>65.247776365946635</v>
      </c>
    </row>
    <row r="374" spans="1:4" x14ac:dyDescent="0.25">
      <c r="A374" s="17">
        <v>1025</v>
      </c>
      <c r="B374" s="17">
        <v>0.52580000000000005</v>
      </c>
      <c r="C374" s="17">
        <f>(B374/'Computed data'!$B$19)*100</f>
        <v>2.0865079365079366</v>
      </c>
      <c r="D374" s="17">
        <f>A374/'Computed data'!$E$19</f>
        <v>65.120711562897071</v>
      </c>
    </row>
    <row r="375" spans="1:4" x14ac:dyDescent="0.25">
      <c r="A375" s="17">
        <v>1025</v>
      </c>
      <c r="B375" s="17">
        <v>0.52690000000000003</v>
      </c>
      <c r="C375" s="17">
        <f>(B375/'Computed data'!$B$19)*100</f>
        <v>2.090873015873016</v>
      </c>
      <c r="D375" s="17">
        <f>A375/'Computed data'!$E$19</f>
        <v>65.120711562897071</v>
      </c>
    </row>
    <row r="376" spans="1:4" x14ac:dyDescent="0.25">
      <c r="A376" s="17">
        <v>1025</v>
      </c>
      <c r="B376" s="17">
        <v>0.52900000000000003</v>
      </c>
      <c r="C376" s="17">
        <f>(B376/'Computed data'!$B$19)*100</f>
        <v>2.0992063492063493</v>
      </c>
      <c r="D376" s="17">
        <f>A376/'Computed data'!$E$19</f>
        <v>65.120711562897071</v>
      </c>
    </row>
    <row r="377" spans="1:4" x14ac:dyDescent="0.25">
      <c r="A377" s="17">
        <v>1025</v>
      </c>
      <c r="B377" s="17">
        <v>0.53039999999999998</v>
      </c>
      <c r="C377" s="17">
        <f>(B377/'Computed data'!$B$19)*100</f>
        <v>2.1047619047619048</v>
      </c>
      <c r="D377" s="17">
        <f>A377/'Computed data'!$E$19</f>
        <v>65.120711562897071</v>
      </c>
    </row>
    <row r="378" spans="1:4" x14ac:dyDescent="0.25">
      <c r="A378" s="17">
        <v>1025</v>
      </c>
      <c r="B378" s="17">
        <v>0.53180000000000005</v>
      </c>
      <c r="C378" s="17">
        <f>(B378/'Computed data'!$B$19)*100</f>
        <v>2.1103174603174608</v>
      </c>
      <c r="D378" s="17">
        <f>A378/'Computed data'!$E$19</f>
        <v>65.120711562897071</v>
      </c>
    </row>
    <row r="379" spans="1:4" x14ac:dyDescent="0.25">
      <c r="A379" s="17">
        <v>1025</v>
      </c>
      <c r="B379" s="17">
        <v>0.53220000000000001</v>
      </c>
      <c r="C379" s="17">
        <f>(B379/'Computed data'!$B$19)*100</f>
        <v>2.111904761904762</v>
      </c>
      <c r="D379" s="17">
        <f>A379/'Computed data'!$E$19</f>
        <v>65.120711562897071</v>
      </c>
    </row>
    <row r="380" spans="1:4" x14ac:dyDescent="0.25">
      <c r="A380" s="17">
        <v>1025</v>
      </c>
      <c r="B380" s="17">
        <v>0.53449999999999998</v>
      </c>
      <c r="C380" s="17">
        <f>(B380/'Computed data'!$B$19)*100</f>
        <v>2.121031746031746</v>
      </c>
      <c r="D380" s="17">
        <f>A380/'Computed data'!$E$19</f>
        <v>65.120711562897071</v>
      </c>
    </row>
    <row r="381" spans="1:4" x14ac:dyDescent="0.25">
      <c r="A381" s="17">
        <v>1025</v>
      </c>
      <c r="B381" s="17">
        <v>0.53580000000000005</v>
      </c>
      <c r="C381" s="17">
        <f>(B381/'Computed data'!$B$19)*100</f>
        <v>2.1261904761904762</v>
      </c>
      <c r="D381" s="17">
        <f>A381/'Computed data'!$E$19</f>
        <v>65.120711562897071</v>
      </c>
    </row>
    <row r="382" spans="1:4" x14ac:dyDescent="0.25">
      <c r="A382" s="17">
        <v>1025</v>
      </c>
      <c r="B382" s="17">
        <v>0.53720000000000001</v>
      </c>
      <c r="C382" s="17">
        <f>(B382/'Computed data'!$B$19)*100</f>
        <v>2.1317460317460317</v>
      </c>
      <c r="D382" s="17">
        <f>A382/'Computed data'!$E$19</f>
        <v>65.120711562897071</v>
      </c>
    </row>
    <row r="383" spans="1:4" x14ac:dyDescent="0.25">
      <c r="A383" s="17">
        <v>1024</v>
      </c>
      <c r="B383" s="17">
        <v>0.53859999999999997</v>
      </c>
      <c r="C383" s="17">
        <f>(B383/'Computed data'!$B$19)*100</f>
        <v>2.1373015873015873</v>
      </c>
      <c r="D383" s="17">
        <f>A383/'Computed data'!$E$19</f>
        <v>65.057179161372304</v>
      </c>
    </row>
    <row r="384" spans="1:4" x14ac:dyDescent="0.25">
      <c r="A384" s="17">
        <v>1025</v>
      </c>
      <c r="B384" s="17">
        <v>0.53990000000000005</v>
      </c>
      <c r="C384" s="17">
        <f>(B384/'Computed data'!$B$19)*100</f>
        <v>2.1424603174603174</v>
      </c>
      <c r="D384" s="17">
        <f>A384/'Computed data'!$E$19</f>
        <v>65.120711562897071</v>
      </c>
    </row>
    <row r="385" spans="1:4" x14ac:dyDescent="0.25">
      <c r="A385" s="17">
        <v>1025</v>
      </c>
      <c r="B385" s="17">
        <v>0.5413</v>
      </c>
      <c r="C385" s="17">
        <f>(B385/'Computed data'!$B$19)*100</f>
        <v>2.1480158730158729</v>
      </c>
      <c r="D385" s="17">
        <f>A385/'Computed data'!$E$19</f>
        <v>65.120711562897071</v>
      </c>
    </row>
    <row r="386" spans="1:4" x14ac:dyDescent="0.25">
      <c r="A386" s="17">
        <v>1026</v>
      </c>
      <c r="B386" s="17">
        <v>0.54259999999999997</v>
      </c>
      <c r="C386" s="17">
        <f>(B386/'Computed data'!$B$19)*100</f>
        <v>2.1531746031746031</v>
      </c>
      <c r="D386" s="17">
        <f>A386/'Computed data'!$E$19</f>
        <v>65.184243964421853</v>
      </c>
    </row>
    <row r="387" spans="1:4" x14ac:dyDescent="0.25">
      <c r="A387" s="17">
        <v>1027</v>
      </c>
      <c r="B387" s="17">
        <v>0.54369999999999996</v>
      </c>
      <c r="C387" s="17">
        <f>(B387/'Computed data'!$B$19)*100</f>
        <v>2.1575396825396824</v>
      </c>
      <c r="D387" s="17">
        <f>A387/'Computed data'!$E$19</f>
        <v>65.247776365946635</v>
      </c>
    </row>
    <row r="388" spans="1:4" x14ac:dyDescent="0.25">
      <c r="A388" s="17">
        <v>1027</v>
      </c>
      <c r="B388" s="17">
        <v>0.54569999999999996</v>
      </c>
      <c r="C388" s="17">
        <f>(B388/'Computed data'!$B$19)*100</f>
        <v>2.1654761904761903</v>
      </c>
      <c r="D388" s="17">
        <f>A388/'Computed data'!$E$19</f>
        <v>65.247776365946635</v>
      </c>
    </row>
    <row r="389" spans="1:4" x14ac:dyDescent="0.25">
      <c r="A389" s="17">
        <v>1028</v>
      </c>
      <c r="B389" s="17">
        <v>0.54720000000000002</v>
      </c>
      <c r="C389" s="17">
        <f>(B389/'Computed data'!$B$19)*100</f>
        <v>2.1714285714285717</v>
      </c>
      <c r="D389" s="17">
        <f>A389/'Computed data'!$E$19</f>
        <v>65.311308767471417</v>
      </c>
    </row>
    <row r="390" spans="1:4" x14ac:dyDescent="0.25">
      <c r="A390" s="17">
        <v>1028</v>
      </c>
      <c r="B390" s="17">
        <v>0.54859999999999998</v>
      </c>
      <c r="C390" s="17">
        <f>(B390/'Computed data'!$B$19)*100</f>
        <v>2.1769841269841268</v>
      </c>
      <c r="D390" s="17">
        <f>A390/'Computed data'!$E$19</f>
        <v>65.311308767471417</v>
      </c>
    </row>
    <row r="391" spans="1:4" x14ac:dyDescent="0.25">
      <c r="A391" s="17">
        <v>1030</v>
      </c>
      <c r="B391" s="17">
        <v>0.54990000000000006</v>
      </c>
      <c r="C391" s="17">
        <f>(B391/'Computed data'!$B$19)*100</f>
        <v>2.1821428571428574</v>
      </c>
      <c r="D391" s="17">
        <f>A391/'Computed data'!$E$19</f>
        <v>65.438373570520966</v>
      </c>
    </row>
    <row r="392" spans="1:4" x14ac:dyDescent="0.25">
      <c r="A392" s="17">
        <v>1030</v>
      </c>
      <c r="B392" s="17">
        <v>0.55130000000000001</v>
      </c>
      <c r="C392" s="17">
        <f>(B392/'Computed data'!$B$19)*100</f>
        <v>2.1876984126984125</v>
      </c>
      <c r="D392" s="17">
        <f>A392/'Computed data'!$E$19</f>
        <v>65.438373570520966</v>
      </c>
    </row>
    <row r="393" spans="1:4" x14ac:dyDescent="0.25">
      <c r="A393" s="17">
        <v>1031</v>
      </c>
      <c r="B393" s="17">
        <v>0.55259999999999998</v>
      </c>
      <c r="C393" s="17">
        <f>(B393/'Computed data'!$B$19)*100</f>
        <v>2.1928571428571431</v>
      </c>
      <c r="D393" s="17">
        <f>A393/'Computed data'!$E$19</f>
        <v>65.501905972045748</v>
      </c>
    </row>
    <row r="394" spans="1:4" x14ac:dyDescent="0.25">
      <c r="A394" s="17">
        <v>1032</v>
      </c>
      <c r="B394" s="17">
        <v>0.55400000000000005</v>
      </c>
      <c r="C394" s="17">
        <f>(B394/'Computed data'!$B$19)*100</f>
        <v>2.1984126984126986</v>
      </c>
      <c r="D394" s="17">
        <f>A394/'Computed data'!$E$19</f>
        <v>65.565438373570515</v>
      </c>
    </row>
    <row r="395" spans="1:4" x14ac:dyDescent="0.25">
      <c r="A395" s="17">
        <v>1032</v>
      </c>
      <c r="B395" s="17">
        <v>0.5554</v>
      </c>
      <c r="C395" s="17">
        <f>(B395/'Computed data'!$B$19)*100</f>
        <v>2.2039682539682541</v>
      </c>
      <c r="D395" s="17">
        <f>A395/'Computed data'!$E$19</f>
        <v>65.565438373570515</v>
      </c>
    </row>
    <row r="396" spans="1:4" x14ac:dyDescent="0.25">
      <c r="A396" s="17">
        <v>1033</v>
      </c>
      <c r="B396" s="17">
        <v>0.55669999999999997</v>
      </c>
      <c r="C396" s="17">
        <f>(B396/'Computed data'!$B$19)*100</f>
        <v>2.2091269841269843</v>
      </c>
      <c r="D396" s="17">
        <f>A396/'Computed data'!$E$19</f>
        <v>65.628970775095297</v>
      </c>
    </row>
    <row r="397" spans="1:4" x14ac:dyDescent="0.25">
      <c r="A397" s="17">
        <v>1033</v>
      </c>
      <c r="B397" s="17">
        <v>0.55810000000000004</v>
      </c>
      <c r="C397" s="17">
        <f>(B397/'Computed data'!$B$19)*100</f>
        <v>2.2146825396825398</v>
      </c>
      <c r="D397" s="17">
        <f>A397/'Computed data'!$E$19</f>
        <v>65.628970775095297</v>
      </c>
    </row>
    <row r="398" spans="1:4" x14ac:dyDescent="0.25">
      <c r="A398" s="17">
        <v>1034</v>
      </c>
      <c r="B398" s="17">
        <v>0.5595</v>
      </c>
      <c r="C398" s="17">
        <f>(B398/'Computed data'!$B$19)*100</f>
        <v>2.2202380952380953</v>
      </c>
      <c r="D398" s="17">
        <f>A398/'Computed data'!$E$19</f>
        <v>65.692503176620079</v>
      </c>
    </row>
    <row r="399" spans="1:4" x14ac:dyDescent="0.25">
      <c r="A399" s="17">
        <v>1035</v>
      </c>
      <c r="B399" s="17">
        <v>0.56120000000000003</v>
      </c>
      <c r="C399" s="17">
        <f>(B399/'Computed data'!$B$19)*100</f>
        <v>2.2269841269841271</v>
      </c>
      <c r="D399" s="17">
        <f>A399/'Computed data'!$E$19</f>
        <v>65.756035578144846</v>
      </c>
    </row>
    <row r="400" spans="1:4" x14ac:dyDescent="0.25">
      <c r="A400" s="17">
        <v>1036</v>
      </c>
      <c r="B400" s="17">
        <v>0.56269999999999998</v>
      </c>
      <c r="C400" s="17">
        <f>(B400/'Computed data'!$B$19)*100</f>
        <v>2.232936507936508</v>
      </c>
      <c r="D400" s="17">
        <f>A400/'Computed data'!$E$19</f>
        <v>65.819567979669628</v>
      </c>
    </row>
    <row r="401" spans="1:4" x14ac:dyDescent="0.25">
      <c r="A401" s="17">
        <v>1037</v>
      </c>
      <c r="B401" s="17">
        <v>0.56399999999999995</v>
      </c>
      <c r="C401" s="17">
        <f>(B401/'Computed data'!$B$19)*100</f>
        <v>2.2380952380952381</v>
      </c>
      <c r="D401" s="17">
        <f>A401/'Computed data'!$E$19</f>
        <v>65.88310038119441</v>
      </c>
    </row>
    <row r="402" spans="1:4" x14ac:dyDescent="0.25">
      <c r="A402" s="17">
        <v>1037</v>
      </c>
      <c r="B402" s="17">
        <v>0.56540000000000001</v>
      </c>
      <c r="C402" s="17">
        <f>(B402/'Computed data'!$B$19)*100</f>
        <v>2.2436507936507937</v>
      </c>
      <c r="D402" s="17">
        <f>A402/'Computed data'!$E$19</f>
        <v>65.88310038119441</v>
      </c>
    </row>
    <row r="403" spans="1:4" x14ac:dyDescent="0.25">
      <c r="A403" s="17">
        <v>1038</v>
      </c>
      <c r="B403" s="17">
        <v>0.56679999999999997</v>
      </c>
      <c r="C403" s="17">
        <f>(B403/'Computed data'!$B$19)*100</f>
        <v>2.2492063492063492</v>
      </c>
      <c r="D403" s="17">
        <f>A403/'Computed data'!$E$19</f>
        <v>65.946632782719192</v>
      </c>
    </row>
    <row r="404" spans="1:4" x14ac:dyDescent="0.25">
      <c r="A404" s="17">
        <v>1038</v>
      </c>
      <c r="B404" s="17">
        <v>0.56810000000000005</v>
      </c>
      <c r="C404" s="17">
        <f>(B404/'Computed data'!$B$19)*100</f>
        <v>2.2543650793650798</v>
      </c>
      <c r="D404" s="17">
        <f>A404/'Computed data'!$E$19</f>
        <v>65.946632782719192</v>
      </c>
    </row>
    <row r="405" spans="1:4" x14ac:dyDescent="0.25">
      <c r="A405" s="17">
        <v>1038</v>
      </c>
      <c r="B405" s="17">
        <v>0.56950000000000001</v>
      </c>
      <c r="C405" s="17">
        <f>(B405/'Computed data'!$B$19)*100</f>
        <v>2.2599206349206353</v>
      </c>
      <c r="D405" s="17">
        <f>A405/'Computed data'!$E$19</f>
        <v>65.946632782719192</v>
      </c>
    </row>
    <row r="406" spans="1:4" x14ac:dyDescent="0.25">
      <c r="A406" s="17">
        <v>1040</v>
      </c>
      <c r="B406" s="17">
        <v>0.57079999999999997</v>
      </c>
      <c r="C406" s="17">
        <f>(B406/'Computed data'!$B$19)*100</f>
        <v>2.265079365079365</v>
      </c>
      <c r="D406" s="17">
        <f>A406/'Computed data'!$E$19</f>
        <v>66.073697585768741</v>
      </c>
    </row>
    <row r="407" spans="1:4" x14ac:dyDescent="0.25">
      <c r="A407" s="17">
        <v>1040</v>
      </c>
      <c r="B407" s="17">
        <v>0.57220000000000004</v>
      </c>
      <c r="C407" s="17">
        <f>(B407/'Computed data'!$B$19)*100</f>
        <v>2.270634920634921</v>
      </c>
      <c r="D407" s="17">
        <f>A407/'Computed data'!$E$19</f>
        <v>66.073697585768741</v>
      </c>
    </row>
    <row r="408" spans="1:4" x14ac:dyDescent="0.25">
      <c r="A408" s="17">
        <v>1040</v>
      </c>
      <c r="B408" s="17">
        <v>0.5736</v>
      </c>
      <c r="C408" s="17">
        <f>(B408/'Computed data'!$B$19)*100</f>
        <v>2.2761904761904761</v>
      </c>
      <c r="D408" s="17">
        <f>A408/'Computed data'!$E$19</f>
        <v>66.073697585768741</v>
      </c>
    </row>
    <row r="409" spans="1:4" x14ac:dyDescent="0.25">
      <c r="A409" s="17">
        <v>1042</v>
      </c>
      <c r="B409" s="17">
        <v>0.57489999999999997</v>
      </c>
      <c r="C409" s="17">
        <f>(B409/'Computed data'!$B$19)*100</f>
        <v>2.2813492063492062</v>
      </c>
      <c r="D409" s="17">
        <f>A409/'Computed data'!$E$19</f>
        <v>66.200762388818291</v>
      </c>
    </row>
    <row r="410" spans="1:4" x14ac:dyDescent="0.25">
      <c r="A410" s="17">
        <v>1042</v>
      </c>
      <c r="B410" s="17">
        <v>0.57630000000000003</v>
      </c>
      <c r="C410" s="17">
        <f>(B410/'Computed data'!$B$19)*100</f>
        <v>2.2869047619047622</v>
      </c>
      <c r="D410" s="17">
        <f>A410/'Computed data'!$E$19</f>
        <v>66.200762388818291</v>
      </c>
    </row>
    <row r="411" spans="1:4" x14ac:dyDescent="0.25">
      <c r="A411" s="17">
        <v>1042</v>
      </c>
      <c r="B411" s="17">
        <v>0.57789999999999997</v>
      </c>
      <c r="C411" s="17">
        <f>(B411/'Computed data'!$B$19)*100</f>
        <v>2.2932539682539681</v>
      </c>
      <c r="D411" s="17">
        <f>A411/'Computed data'!$E$19</f>
        <v>66.200762388818291</v>
      </c>
    </row>
    <row r="412" spans="1:4" x14ac:dyDescent="0.25">
      <c r="A412" s="17">
        <v>1043</v>
      </c>
      <c r="B412" s="17">
        <v>0.5796</v>
      </c>
      <c r="C412" s="17">
        <f>(B412/'Computed data'!$B$19)*100</f>
        <v>2.2999999999999998</v>
      </c>
      <c r="D412" s="17">
        <f>A412/'Computed data'!$E$19</f>
        <v>66.264294790343072</v>
      </c>
    </row>
    <row r="413" spans="1:4" x14ac:dyDescent="0.25">
      <c r="A413" s="17">
        <v>1043</v>
      </c>
      <c r="B413" s="17">
        <v>0.58079999999999998</v>
      </c>
      <c r="C413" s="17">
        <f>(B413/'Computed data'!$B$19)*100</f>
        <v>2.3047619047619046</v>
      </c>
      <c r="D413" s="17">
        <f>A413/'Computed data'!$E$19</f>
        <v>66.264294790343072</v>
      </c>
    </row>
    <row r="414" spans="1:4" x14ac:dyDescent="0.25">
      <c r="A414" s="17">
        <v>1044</v>
      </c>
      <c r="B414" s="17">
        <v>0.58220000000000005</v>
      </c>
      <c r="C414" s="17">
        <f>(B414/'Computed data'!$B$19)*100</f>
        <v>2.3103174603174605</v>
      </c>
      <c r="D414" s="17">
        <f>A414/'Computed data'!$E$19</f>
        <v>66.327827191867854</v>
      </c>
    </row>
    <row r="415" spans="1:4" x14ac:dyDescent="0.25">
      <c r="A415" s="17">
        <v>1045</v>
      </c>
      <c r="B415" s="17">
        <v>0.58360000000000001</v>
      </c>
      <c r="C415" s="17">
        <f>(B415/'Computed data'!$B$19)*100</f>
        <v>2.3158730158730161</v>
      </c>
      <c r="D415" s="17">
        <f>A415/'Computed data'!$E$19</f>
        <v>66.391359593392636</v>
      </c>
    </row>
    <row r="416" spans="1:4" x14ac:dyDescent="0.25">
      <c r="A416" s="17">
        <v>1047</v>
      </c>
      <c r="B416" s="17">
        <v>0.58489999999999998</v>
      </c>
      <c r="C416" s="17">
        <f>(B416/'Computed data'!$B$19)*100</f>
        <v>2.3210317460317458</v>
      </c>
      <c r="D416" s="17">
        <f>A416/'Computed data'!$E$19</f>
        <v>66.518424396442185</v>
      </c>
    </row>
    <row r="417" spans="1:4" x14ac:dyDescent="0.25">
      <c r="A417" s="17">
        <v>1047</v>
      </c>
      <c r="B417" s="17">
        <v>0.58630000000000004</v>
      </c>
      <c r="C417" s="17">
        <f>(B417/'Computed data'!$B$19)*100</f>
        <v>2.3265873015873018</v>
      </c>
      <c r="D417" s="17">
        <f>A417/'Computed data'!$E$19</f>
        <v>66.518424396442185</v>
      </c>
    </row>
    <row r="418" spans="1:4" x14ac:dyDescent="0.25">
      <c r="A418" s="17">
        <v>1048</v>
      </c>
      <c r="B418" s="17">
        <v>0.58760000000000001</v>
      </c>
      <c r="C418" s="17">
        <f>(B418/'Computed data'!$B$19)*100</f>
        <v>2.3317460317460319</v>
      </c>
      <c r="D418" s="17">
        <f>A418/'Computed data'!$E$19</f>
        <v>66.581956797966967</v>
      </c>
    </row>
    <row r="419" spans="1:4" x14ac:dyDescent="0.25">
      <c r="A419" s="17">
        <v>1050</v>
      </c>
      <c r="B419" s="17">
        <v>0.58899999999999997</v>
      </c>
      <c r="C419" s="17">
        <f>(B419/'Computed data'!$B$19)*100</f>
        <v>2.337301587301587</v>
      </c>
      <c r="D419" s="17">
        <f>A419/'Computed data'!$E$19</f>
        <v>66.709021601016516</v>
      </c>
    </row>
    <row r="420" spans="1:4" x14ac:dyDescent="0.25">
      <c r="A420" s="17">
        <v>1051</v>
      </c>
      <c r="B420" s="17">
        <v>0.59040000000000004</v>
      </c>
      <c r="C420" s="17">
        <f>(B420/'Computed data'!$B$19)*100</f>
        <v>2.342857142857143</v>
      </c>
      <c r="D420" s="17">
        <f>A420/'Computed data'!$E$19</f>
        <v>66.772554002541298</v>
      </c>
    </row>
    <row r="421" spans="1:4" x14ac:dyDescent="0.25">
      <c r="A421" s="17">
        <v>1052</v>
      </c>
      <c r="B421" s="17">
        <v>0.5917</v>
      </c>
      <c r="C421" s="17">
        <f>(B421/'Computed data'!$B$19)*100</f>
        <v>2.3480158730158731</v>
      </c>
      <c r="D421" s="17">
        <f>A421/'Computed data'!$E$19</f>
        <v>66.836086404066066</v>
      </c>
    </row>
    <row r="422" spans="1:4" x14ac:dyDescent="0.25">
      <c r="A422" s="17">
        <v>1053</v>
      </c>
      <c r="B422" s="17">
        <v>0.59409999999999996</v>
      </c>
      <c r="C422" s="17">
        <f>(B422/'Computed data'!$B$19)*100</f>
        <v>2.3575396825396826</v>
      </c>
      <c r="D422" s="17">
        <f>A422/'Computed data'!$E$19</f>
        <v>66.899618805590848</v>
      </c>
    </row>
    <row r="423" spans="1:4" x14ac:dyDescent="0.25">
      <c r="A423" s="17">
        <v>1054</v>
      </c>
      <c r="B423" s="17">
        <v>0.59530000000000005</v>
      </c>
      <c r="C423" s="17">
        <f>(B423/'Computed data'!$B$19)*100</f>
        <v>2.3623015873015873</v>
      </c>
      <c r="D423" s="17">
        <f>A423/'Computed data'!$E$19</f>
        <v>66.963151207115629</v>
      </c>
    </row>
    <row r="424" spans="1:4" x14ac:dyDescent="0.25">
      <c r="A424" s="17">
        <v>1056</v>
      </c>
      <c r="B424" s="17">
        <v>0.59640000000000004</v>
      </c>
      <c r="C424" s="17">
        <f>(B424/'Computed data'!$B$19)*100</f>
        <v>2.3666666666666671</v>
      </c>
      <c r="D424" s="17">
        <f>A424/'Computed data'!$E$19</f>
        <v>67.090216010165179</v>
      </c>
    </row>
    <row r="425" spans="1:4" x14ac:dyDescent="0.25">
      <c r="A425" s="17">
        <v>1058</v>
      </c>
      <c r="B425" s="17">
        <v>0.59770000000000001</v>
      </c>
      <c r="C425" s="17">
        <f>(B425/'Computed data'!$B$19)*100</f>
        <v>2.3718253968253968</v>
      </c>
      <c r="D425" s="17">
        <f>A425/'Computed data'!$E$19</f>
        <v>67.217280813214742</v>
      </c>
    </row>
    <row r="426" spans="1:4" x14ac:dyDescent="0.25">
      <c r="A426" s="17">
        <v>1058</v>
      </c>
      <c r="B426" s="17">
        <v>0.59899999999999998</v>
      </c>
      <c r="C426" s="17">
        <f>(B426/'Computed data'!$B$19)*100</f>
        <v>2.376984126984127</v>
      </c>
      <c r="D426" s="17">
        <f>A426/'Computed data'!$E$19</f>
        <v>67.217280813214742</v>
      </c>
    </row>
    <row r="427" spans="1:4" x14ac:dyDescent="0.25">
      <c r="A427" s="17">
        <v>1059</v>
      </c>
      <c r="B427" s="17">
        <v>0.60040000000000004</v>
      </c>
      <c r="C427" s="17">
        <f>(B427/'Computed data'!$B$19)*100</f>
        <v>2.382539682539683</v>
      </c>
      <c r="D427" s="17">
        <f>A427/'Computed data'!$E$19</f>
        <v>67.28081321473951</v>
      </c>
    </row>
    <row r="428" spans="1:4" x14ac:dyDescent="0.25">
      <c r="A428" s="17">
        <v>1061</v>
      </c>
      <c r="B428" s="17">
        <v>0.60170000000000001</v>
      </c>
      <c r="C428" s="17">
        <f>(B428/'Computed data'!$B$19)*100</f>
        <v>2.3876984126984127</v>
      </c>
      <c r="D428" s="17">
        <f>A428/'Computed data'!$E$19</f>
        <v>67.407878017789074</v>
      </c>
    </row>
    <row r="429" spans="1:4" x14ac:dyDescent="0.25">
      <c r="A429" s="17">
        <v>1062</v>
      </c>
      <c r="B429" s="17">
        <v>0.60309999999999997</v>
      </c>
      <c r="C429" s="17">
        <f>(B429/'Computed data'!$B$19)*100</f>
        <v>2.3932539682539682</v>
      </c>
      <c r="D429" s="17">
        <f>A429/'Computed data'!$E$19</f>
        <v>67.471410419313855</v>
      </c>
    </row>
    <row r="430" spans="1:4" x14ac:dyDescent="0.25">
      <c r="A430" s="17">
        <v>1063</v>
      </c>
      <c r="B430" s="17">
        <v>0.60489999999999999</v>
      </c>
      <c r="C430" s="17">
        <f>(B430/'Computed data'!$B$19)*100</f>
        <v>2.4003968253968253</v>
      </c>
      <c r="D430" s="17">
        <f>A430/'Computed data'!$E$19</f>
        <v>67.534942820838623</v>
      </c>
    </row>
    <row r="431" spans="1:4" x14ac:dyDescent="0.25">
      <c r="A431" s="17">
        <v>1065</v>
      </c>
      <c r="B431" s="17">
        <v>0.60680000000000001</v>
      </c>
      <c r="C431" s="17">
        <f>(B431/'Computed data'!$B$19)*100</f>
        <v>2.4079365079365078</v>
      </c>
      <c r="D431" s="17">
        <f>A431/'Computed data'!$E$19</f>
        <v>67.662007623888186</v>
      </c>
    </row>
    <row r="432" spans="1:4" x14ac:dyDescent="0.25">
      <c r="A432" s="17">
        <v>1067</v>
      </c>
      <c r="B432" s="17">
        <v>0.60799999999999998</v>
      </c>
      <c r="C432" s="17">
        <f>(B432/'Computed data'!$B$19)*100</f>
        <v>2.412698412698413</v>
      </c>
      <c r="D432" s="17">
        <f>A432/'Computed data'!$E$19</f>
        <v>67.789072426937736</v>
      </c>
    </row>
    <row r="433" spans="1:4" x14ac:dyDescent="0.25">
      <c r="A433" s="17">
        <v>1068</v>
      </c>
      <c r="B433" s="17">
        <v>0.60909999999999997</v>
      </c>
      <c r="C433" s="17">
        <f>(B433/'Computed data'!$B$19)*100</f>
        <v>2.4170634920634919</v>
      </c>
      <c r="D433" s="17">
        <f>A433/'Computed data'!$E$19</f>
        <v>67.852604828462518</v>
      </c>
    </row>
    <row r="434" spans="1:4" x14ac:dyDescent="0.25">
      <c r="A434" s="17">
        <v>1070</v>
      </c>
      <c r="B434" s="17">
        <v>0.6109</v>
      </c>
      <c r="C434" s="17">
        <f>(B434/'Computed data'!$B$19)*100</f>
        <v>2.424206349206349</v>
      </c>
      <c r="D434" s="17">
        <f>A434/'Computed data'!$E$19</f>
        <v>67.979669631512067</v>
      </c>
    </row>
    <row r="435" spans="1:4" x14ac:dyDescent="0.25">
      <c r="A435" s="17">
        <v>1070</v>
      </c>
      <c r="B435" s="17">
        <v>0.61219999999999997</v>
      </c>
      <c r="C435" s="17">
        <f>(B435/'Computed data'!$B$19)*100</f>
        <v>2.4293650793650796</v>
      </c>
      <c r="D435" s="17">
        <f>A435/'Computed data'!$E$19</f>
        <v>67.979669631512067</v>
      </c>
    </row>
    <row r="436" spans="1:4" x14ac:dyDescent="0.25">
      <c r="A436" s="17">
        <v>1072</v>
      </c>
      <c r="B436" s="17">
        <v>0.61319999999999997</v>
      </c>
      <c r="C436" s="17">
        <f>(B436/'Computed data'!$B$19)*100</f>
        <v>2.4333333333333331</v>
      </c>
      <c r="D436" s="17">
        <f>A436/'Computed data'!$E$19</f>
        <v>68.106734434561631</v>
      </c>
    </row>
    <row r="437" spans="1:4" x14ac:dyDescent="0.25">
      <c r="A437" s="17">
        <v>1073</v>
      </c>
      <c r="B437" s="17">
        <v>0.61450000000000005</v>
      </c>
      <c r="C437" s="17">
        <f>(B437/'Computed data'!$B$19)*100</f>
        <v>2.4384920634920637</v>
      </c>
      <c r="D437" s="17">
        <f>A437/'Computed data'!$E$19</f>
        <v>68.170266836086398</v>
      </c>
    </row>
    <row r="438" spans="1:4" x14ac:dyDescent="0.25">
      <c r="A438" s="17">
        <v>1075</v>
      </c>
      <c r="B438" s="17">
        <v>0.61580000000000001</v>
      </c>
      <c r="C438" s="17">
        <f>(B438/'Computed data'!$B$19)*100</f>
        <v>2.4436507936507939</v>
      </c>
      <c r="D438" s="17">
        <f>A438/'Computed data'!$E$19</f>
        <v>68.297331639135962</v>
      </c>
    </row>
    <row r="439" spans="1:4" x14ac:dyDescent="0.25">
      <c r="A439" s="17">
        <v>1077</v>
      </c>
      <c r="B439" s="17">
        <v>0.61739999999999995</v>
      </c>
      <c r="C439" s="17">
        <f>(B439/'Computed data'!$B$19)*100</f>
        <v>2.4499999999999997</v>
      </c>
      <c r="D439" s="17">
        <f>A439/'Computed data'!$E$19</f>
        <v>68.424396442185511</v>
      </c>
    </row>
    <row r="440" spans="1:4" x14ac:dyDescent="0.25">
      <c r="A440" s="17">
        <v>1078</v>
      </c>
      <c r="B440" s="17">
        <v>0.61960000000000004</v>
      </c>
      <c r="C440" s="17">
        <f>(B440/'Computed data'!$B$19)*100</f>
        <v>2.4587301587301589</v>
      </c>
      <c r="D440" s="17">
        <f>A440/'Computed data'!$E$19</f>
        <v>68.487928843710293</v>
      </c>
    </row>
    <row r="441" spans="1:4" x14ac:dyDescent="0.25">
      <c r="A441" s="17">
        <v>1078</v>
      </c>
      <c r="B441" s="17">
        <v>0.62090000000000001</v>
      </c>
      <c r="C441" s="17">
        <f>(B441/'Computed data'!$B$19)*100</f>
        <v>2.463888888888889</v>
      </c>
      <c r="D441" s="17">
        <f>A441/'Computed data'!$E$19</f>
        <v>68.487928843710293</v>
      </c>
    </row>
    <row r="442" spans="1:4" x14ac:dyDescent="0.25">
      <c r="A442" s="17">
        <v>1080</v>
      </c>
      <c r="B442" s="17">
        <v>0.62229999999999996</v>
      </c>
      <c r="C442" s="17">
        <f>(B442/'Computed data'!$B$19)*100</f>
        <v>2.4694444444444441</v>
      </c>
      <c r="D442" s="17">
        <f>A442/'Computed data'!$E$19</f>
        <v>68.614993646759842</v>
      </c>
    </row>
    <row r="443" spans="1:4" x14ac:dyDescent="0.25">
      <c r="A443" s="17">
        <v>1081</v>
      </c>
      <c r="B443" s="17">
        <v>0.62360000000000004</v>
      </c>
      <c r="C443" s="17">
        <f>(B443/'Computed data'!$B$19)*100</f>
        <v>2.4746031746031747</v>
      </c>
      <c r="D443" s="17">
        <f>A443/'Computed data'!$E$19</f>
        <v>68.678526048284624</v>
      </c>
    </row>
    <row r="444" spans="1:4" x14ac:dyDescent="0.25">
      <c r="A444" s="17">
        <v>1082</v>
      </c>
      <c r="B444" s="17">
        <v>0.625</v>
      </c>
      <c r="C444" s="17">
        <f>(B444/'Computed data'!$B$19)*100</f>
        <v>2.4801587301587302</v>
      </c>
      <c r="D444" s="17">
        <f>A444/'Computed data'!$E$19</f>
        <v>68.742058449809406</v>
      </c>
    </row>
    <row r="445" spans="1:4" x14ac:dyDescent="0.25">
      <c r="A445" s="17">
        <v>1083</v>
      </c>
      <c r="B445" s="17">
        <v>0.62639999999999996</v>
      </c>
      <c r="C445" s="17">
        <f>(B445/'Computed data'!$B$19)*100</f>
        <v>2.4857142857142858</v>
      </c>
      <c r="D445" s="17">
        <f>A445/'Computed data'!$E$19</f>
        <v>68.805590851334173</v>
      </c>
    </row>
    <row r="446" spans="1:4" x14ac:dyDescent="0.25">
      <c r="A446" s="17">
        <v>1085</v>
      </c>
      <c r="B446" s="17">
        <v>0.62770000000000004</v>
      </c>
      <c r="C446" s="17">
        <f>(B446/'Computed data'!$B$19)*100</f>
        <v>2.4908730158730163</v>
      </c>
      <c r="D446" s="17">
        <f>A446/'Computed data'!$E$19</f>
        <v>68.932655654383737</v>
      </c>
    </row>
    <row r="447" spans="1:4" x14ac:dyDescent="0.25">
      <c r="A447" s="17">
        <v>1087</v>
      </c>
      <c r="B447" s="17">
        <v>0.62909999999999999</v>
      </c>
      <c r="C447" s="17">
        <f>(B447/'Computed data'!$B$19)*100</f>
        <v>2.4964285714285714</v>
      </c>
      <c r="D447" s="17">
        <f>A447/'Computed data'!$E$19</f>
        <v>69.059720457433286</v>
      </c>
    </row>
    <row r="448" spans="1:4" x14ac:dyDescent="0.25">
      <c r="A448" s="17">
        <v>1087</v>
      </c>
      <c r="B448" s="17">
        <v>0.63019999999999998</v>
      </c>
      <c r="C448" s="17">
        <f>(B448/'Computed data'!$B$19)*100</f>
        <v>2.5007936507936508</v>
      </c>
      <c r="D448" s="17">
        <f>A448/'Computed data'!$E$19</f>
        <v>69.059720457433286</v>
      </c>
    </row>
    <row r="449" spans="1:4" x14ac:dyDescent="0.25">
      <c r="A449" s="17">
        <v>1089</v>
      </c>
      <c r="B449" s="17">
        <v>0.63229999999999997</v>
      </c>
      <c r="C449" s="17">
        <f>(B449/'Computed data'!$B$19)*100</f>
        <v>2.5091269841269841</v>
      </c>
      <c r="D449" s="17">
        <f>A449/'Computed data'!$E$19</f>
        <v>69.18678526048285</v>
      </c>
    </row>
    <row r="450" spans="1:4" x14ac:dyDescent="0.25">
      <c r="A450" s="17">
        <v>1090</v>
      </c>
      <c r="B450" s="17">
        <v>0.63370000000000004</v>
      </c>
      <c r="C450" s="17">
        <f>(B450/'Computed data'!$B$19)*100</f>
        <v>2.5146825396825401</v>
      </c>
      <c r="D450" s="17">
        <f>A450/'Computed data'!$E$19</f>
        <v>69.250317662007618</v>
      </c>
    </row>
    <row r="451" spans="1:4" x14ac:dyDescent="0.25">
      <c r="A451" s="17">
        <v>1090</v>
      </c>
      <c r="B451" s="17">
        <v>0.63500000000000001</v>
      </c>
      <c r="C451" s="17">
        <f>(B451/'Computed data'!$B$19)*100</f>
        <v>2.5198412698412698</v>
      </c>
      <c r="D451" s="17">
        <f>A451/'Computed data'!$E$19</f>
        <v>69.250317662007618</v>
      </c>
    </row>
    <row r="452" spans="1:4" x14ac:dyDescent="0.25">
      <c r="A452" s="17">
        <v>1092</v>
      </c>
      <c r="B452" s="17">
        <v>0.63639999999999997</v>
      </c>
      <c r="C452" s="17">
        <f>(B452/'Computed data'!$B$19)*100</f>
        <v>2.5253968253968253</v>
      </c>
      <c r="D452" s="17">
        <f>A452/'Computed data'!$E$19</f>
        <v>69.377382465057181</v>
      </c>
    </row>
    <row r="453" spans="1:4" x14ac:dyDescent="0.25">
      <c r="A453" s="17">
        <v>1093</v>
      </c>
      <c r="B453" s="17">
        <v>0.63770000000000004</v>
      </c>
      <c r="C453" s="17">
        <f>(B453/'Computed data'!$B$19)*100</f>
        <v>2.5305555555555559</v>
      </c>
      <c r="D453" s="17">
        <f>A453/'Computed data'!$E$19</f>
        <v>69.440914866581963</v>
      </c>
    </row>
    <row r="454" spans="1:4" x14ac:dyDescent="0.25">
      <c r="A454" s="17">
        <v>1093</v>
      </c>
      <c r="B454" s="17">
        <v>0.6391</v>
      </c>
      <c r="C454" s="17">
        <f>(B454/'Computed data'!$B$19)*100</f>
        <v>2.5361111111111114</v>
      </c>
      <c r="D454" s="17">
        <f>A454/'Computed data'!$E$19</f>
        <v>69.440914866581963</v>
      </c>
    </row>
    <row r="455" spans="1:4" x14ac:dyDescent="0.25">
      <c r="A455" s="17">
        <v>1095</v>
      </c>
      <c r="B455" s="17">
        <v>0.64049999999999996</v>
      </c>
      <c r="C455" s="17">
        <f>(B455/'Computed data'!$B$19)*100</f>
        <v>2.5416666666666665</v>
      </c>
      <c r="D455" s="17">
        <f>A455/'Computed data'!$E$19</f>
        <v>69.567979669631512</v>
      </c>
    </row>
    <row r="456" spans="1:4" x14ac:dyDescent="0.25">
      <c r="A456" s="17">
        <v>1096</v>
      </c>
      <c r="B456" s="17">
        <v>0.64180000000000004</v>
      </c>
      <c r="C456" s="17">
        <f>(B456/'Computed data'!$B$19)*100</f>
        <v>2.5468253968253971</v>
      </c>
      <c r="D456" s="17">
        <f>A456/'Computed data'!$E$19</f>
        <v>69.631512071156294</v>
      </c>
    </row>
    <row r="457" spans="1:4" x14ac:dyDescent="0.25">
      <c r="A457" s="17">
        <v>1098</v>
      </c>
      <c r="B457" s="17">
        <v>0.64319999999999999</v>
      </c>
      <c r="C457" s="17">
        <f>(B457/'Computed data'!$B$19)*100</f>
        <v>2.5523809523809526</v>
      </c>
      <c r="D457" s="17">
        <f>A457/'Computed data'!$E$19</f>
        <v>69.758576874205843</v>
      </c>
    </row>
    <row r="458" spans="1:4" x14ac:dyDescent="0.25">
      <c r="A458" s="17">
        <v>1099</v>
      </c>
      <c r="B458" s="17">
        <v>0.64449999999999996</v>
      </c>
      <c r="C458" s="17">
        <f>(B458/'Computed data'!$B$19)*100</f>
        <v>2.5575396825396823</v>
      </c>
      <c r="D458" s="17">
        <f>A458/'Computed data'!$E$19</f>
        <v>69.822109275730625</v>
      </c>
    </row>
    <row r="459" spans="1:4" x14ac:dyDescent="0.25">
      <c r="A459" s="17">
        <v>1100</v>
      </c>
      <c r="B459" s="17">
        <v>0.64590000000000003</v>
      </c>
      <c r="C459" s="17">
        <f>(B459/'Computed data'!$B$19)*100</f>
        <v>2.5630952380952383</v>
      </c>
      <c r="D459" s="17">
        <f>A459/'Computed data'!$E$19</f>
        <v>69.885641677255393</v>
      </c>
    </row>
    <row r="460" spans="1:4" x14ac:dyDescent="0.25">
      <c r="A460" s="17">
        <v>1102</v>
      </c>
      <c r="B460" s="17">
        <v>0.64690000000000003</v>
      </c>
      <c r="C460" s="17">
        <f>(B460/'Computed data'!$B$19)*100</f>
        <v>2.5670634920634923</v>
      </c>
      <c r="D460" s="17">
        <f>A460/'Computed data'!$E$19</f>
        <v>70.012706480304956</v>
      </c>
    </row>
    <row r="461" spans="1:4" x14ac:dyDescent="0.25">
      <c r="A461" s="17">
        <v>1104</v>
      </c>
      <c r="B461" s="17">
        <v>0.64910000000000001</v>
      </c>
      <c r="C461" s="17">
        <f>(B461/'Computed data'!$B$19)*100</f>
        <v>2.575793650793651</v>
      </c>
      <c r="D461" s="17">
        <f>A461/'Computed data'!$E$19</f>
        <v>70.139771283354506</v>
      </c>
    </row>
    <row r="462" spans="1:4" x14ac:dyDescent="0.25">
      <c r="A462" s="17">
        <v>1105</v>
      </c>
      <c r="B462" s="17">
        <v>0.65049999999999997</v>
      </c>
      <c r="C462" s="17">
        <f>(B462/'Computed data'!$B$19)*100</f>
        <v>2.5813492063492061</v>
      </c>
      <c r="D462" s="17">
        <f>A462/'Computed data'!$E$19</f>
        <v>70.203303684879288</v>
      </c>
    </row>
    <row r="463" spans="1:4" x14ac:dyDescent="0.25">
      <c r="A463" s="17">
        <v>1107</v>
      </c>
      <c r="B463" s="17">
        <v>0.65129999999999999</v>
      </c>
      <c r="C463" s="17">
        <f>(B463/'Computed data'!$B$19)*100</f>
        <v>2.5845238095238097</v>
      </c>
      <c r="D463" s="17">
        <f>A463/'Computed data'!$E$19</f>
        <v>70.330368487928837</v>
      </c>
    </row>
    <row r="464" spans="1:4" x14ac:dyDescent="0.25">
      <c r="A464" s="17">
        <v>1108</v>
      </c>
      <c r="B464" s="17">
        <v>0.65269999999999995</v>
      </c>
      <c r="C464" s="17">
        <f>(B464/'Computed data'!$B$19)*100</f>
        <v>2.5900793650793652</v>
      </c>
      <c r="D464" s="17">
        <f>A464/'Computed data'!$E$19</f>
        <v>70.393900889453619</v>
      </c>
    </row>
    <row r="465" spans="1:4" x14ac:dyDescent="0.25">
      <c r="A465" s="17">
        <v>1108</v>
      </c>
      <c r="B465" s="17">
        <v>0.65410000000000001</v>
      </c>
      <c r="C465" s="17">
        <f>(B465/'Computed data'!$B$19)*100</f>
        <v>2.5956349206349207</v>
      </c>
      <c r="D465" s="17">
        <f>A465/'Computed data'!$E$19</f>
        <v>70.393900889453619</v>
      </c>
    </row>
    <row r="466" spans="1:4" x14ac:dyDescent="0.25">
      <c r="A466" s="17">
        <v>1110</v>
      </c>
      <c r="B466" s="17">
        <v>0.65580000000000005</v>
      </c>
      <c r="C466" s="17">
        <f>(B466/'Computed data'!$B$19)*100</f>
        <v>2.6023809523809525</v>
      </c>
      <c r="D466" s="17">
        <f>A466/'Computed data'!$E$19</f>
        <v>70.520965692503182</v>
      </c>
    </row>
    <row r="467" spans="1:4" x14ac:dyDescent="0.25">
      <c r="A467" s="17">
        <v>1111</v>
      </c>
      <c r="B467" s="17">
        <v>0.65780000000000005</v>
      </c>
      <c r="C467" s="17">
        <f>(B467/'Computed data'!$B$19)*100</f>
        <v>2.6103174603174608</v>
      </c>
      <c r="D467" s="17">
        <f>A467/'Computed data'!$E$19</f>
        <v>70.58449809402795</v>
      </c>
    </row>
    <row r="468" spans="1:4" x14ac:dyDescent="0.25">
      <c r="A468" s="17">
        <v>1113</v>
      </c>
      <c r="B468" s="17">
        <v>0.65900000000000003</v>
      </c>
      <c r="C468" s="17">
        <f>(B468/'Computed data'!$B$19)*100</f>
        <v>2.6150793650793656</v>
      </c>
      <c r="D468" s="17">
        <f>A468/'Computed data'!$E$19</f>
        <v>70.711562897077513</v>
      </c>
    </row>
    <row r="469" spans="1:4" x14ac:dyDescent="0.25">
      <c r="A469" s="17">
        <v>1115</v>
      </c>
      <c r="B469" s="17">
        <v>0.66</v>
      </c>
      <c r="C469" s="17">
        <f>(B469/'Computed data'!$B$19)*100</f>
        <v>2.6190476190476191</v>
      </c>
      <c r="D469" s="17">
        <f>A469/'Computed data'!$E$19</f>
        <v>70.838627700127063</v>
      </c>
    </row>
    <row r="470" spans="1:4" x14ac:dyDescent="0.25">
      <c r="A470" s="17">
        <v>1117</v>
      </c>
      <c r="B470" s="17">
        <v>0.66139999999999999</v>
      </c>
      <c r="C470" s="17">
        <f>(B470/'Computed data'!$B$19)*100</f>
        <v>2.6246031746031746</v>
      </c>
      <c r="D470" s="17">
        <f>A470/'Computed data'!$E$19</f>
        <v>70.965692503176612</v>
      </c>
    </row>
    <row r="471" spans="1:4" x14ac:dyDescent="0.25">
      <c r="A471" s="17">
        <v>1118</v>
      </c>
      <c r="B471" s="17">
        <v>0.66269999999999996</v>
      </c>
      <c r="C471" s="17">
        <f>(B471/'Computed data'!$B$19)*100</f>
        <v>2.6297619047619047</v>
      </c>
      <c r="D471" s="17">
        <f>A471/'Computed data'!$E$19</f>
        <v>71.029224904701394</v>
      </c>
    </row>
    <row r="472" spans="1:4" x14ac:dyDescent="0.25">
      <c r="A472" s="17">
        <v>1120</v>
      </c>
      <c r="B472" s="17">
        <v>0.66459999999999997</v>
      </c>
      <c r="C472" s="17">
        <f>(B472/'Computed data'!$B$19)*100</f>
        <v>2.6373015873015873</v>
      </c>
      <c r="D472" s="17">
        <f>A472/'Computed data'!$E$19</f>
        <v>71.156289707750958</v>
      </c>
    </row>
    <row r="473" spans="1:4" x14ac:dyDescent="0.25">
      <c r="A473" s="17">
        <v>1120</v>
      </c>
      <c r="B473" s="17">
        <v>0.66590000000000005</v>
      </c>
      <c r="C473" s="17">
        <f>(B473/'Computed data'!$B$19)*100</f>
        <v>2.6424603174603178</v>
      </c>
      <c r="D473" s="17">
        <f>A473/'Computed data'!$E$19</f>
        <v>71.156289707750958</v>
      </c>
    </row>
    <row r="474" spans="1:4" x14ac:dyDescent="0.25">
      <c r="A474" s="17">
        <v>1122</v>
      </c>
      <c r="B474" s="17">
        <v>0.6673</v>
      </c>
      <c r="C474" s="17">
        <f>(B474/'Computed data'!$B$19)*100</f>
        <v>2.6480158730158734</v>
      </c>
      <c r="D474" s="17">
        <f>A474/'Computed data'!$E$19</f>
        <v>71.283354510800507</v>
      </c>
    </row>
    <row r="475" spans="1:4" x14ac:dyDescent="0.25">
      <c r="A475" s="17">
        <v>1123</v>
      </c>
      <c r="B475" s="17">
        <v>0.66869999999999996</v>
      </c>
      <c r="C475" s="17">
        <f>(B475/'Computed data'!$B$19)*100</f>
        <v>2.6535714285714285</v>
      </c>
      <c r="D475" s="17">
        <f>A475/'Computed data'!$E$19</f>
        <v>71.346886912325289</v>
      </c>
    </row>
    <row r="476" spans="1:4" x14ac:dyDescent="0.25">
      <c r="A476" s="17">
        <v>1125</v>
      </c>
      <c r="B476" s="17">
        <v>0.67</v>
      </c>
      <c r="C476" s="17">
        <f>(B476/'Computed data'!$B$19)*100</f>
        <v>2.6587301587301591</v>
      </c>
      <c r="D476" s="17">
        <f>A476/'Computed data'!$E$19</f>
        <v>71.473951715374838</v>
      </c>
    </row>
    <row r="477" spans="1:4" x14ac:dyDescent="0.25">
      <c r="A477" s="17">
        <v>1126</v>
      </c>
      <c r="B477" s="17">
        <v>0.6714</v>
      </c>
      <c r="C477" s="17">
        <f>(B477/'Computed data'!$B$19)*100</f>
        <v>2.6642857142857146</v>
      </c>
      <c r="D477" s="17">
        <f>A477/'Computed data'!$E$19</f>
        <v>71.53748411689962</v>
      </c>
    </row>
    <row r="478" spans="1:4" x14ac:dyDescent="0.25">
      <c r="A478" s="17">
        <v>1127</v>
      </c>
      <c r="B478" s="17">
        <v>0.67269999999999996</v>
      </c>
      <c r="C478" s="17">
        <f>(B478/'Computed data'!$B$19)*100</f>
        <v>2.6694444444444443</v>
      </c>
      <c r="D478" s="17">
        <f>A478/'Computed data'!$E$19</f>
        <v>71.601016518424402</v>
      </c>
    </row>
    <row r="479" spans="1:4" x14ac:dyDescent="0.25">
      <c r="A479" s="17">
        <v>1128</v>
      </c>
      <c r="B479" s="17">
        <v>0.6744</v>
      </c>
      <c r="C479" s="17">
        <f>(B479/'Computed data'!$B$19)*100</f>
        <v>2.676190476190476</v>
      </c>
      <c r="D479" s="17">
        <f>A479/'Computed data'!$E$19</f>
        <v>71.664548919949169</v>
      </c>
    </row>
    <row r="480" spans="1:4" x14ac:dyDescent="0.25">
      <c r="A480" s="17">
        <v>1130</v>
      </c>
      <c r="B480" s="17">
        <v>0.67620000000000002</v>
      </c>
      <c r="C480" s="17">
        <f>(B480/'Computed data'!$B$19)*100</f>
        <v>2.6833333333333336</v>
      </c>
      <c r="D480" s="17">
        <f>A480/'Computed data'!$E$19</f>
        <v>71.791613722998733</v>
      </c>
    </row>
    <row r="481" spans="1:4" x14ac:dyDescent="0.25">
      <c r="A481" s="17">
        <v>1132</v>
      </c>
      <c r="B481" s="17">
        <v>0.67700000000000005</v>
      </c>
      <c r="C481" s="17">
        <f>(B481/'Computed data'!$B$19)*100</f>
        <v>2.6865079365079367</v>
      </c>
      <c r="D481" s="17">
        <f>A481/'Computed data'!$E$19</f>
        <v>71.918678526048282</v>
      </c>
    </row>
    <row r="482" spans="1:4" x14ac:dyDescent="0.25">
      <c r="A482" s="17">
        <v>1133</v>
      </c>
      <c r="B482" s="17">
        <v>0.67810000000000004</v>
      </c>
      <c r="C482" s="17">
        <f>(B482/'Computed data'!$B$19)*100</f>
        <v>2.6908730158730161</v>
      </c>
      <c r="D482" s="17">
        <f>A482/'Computed data'!$E$19</f>
        <v>71.982210927573064</v>
      </c>
    </row>
    <row r="483" spans="1:4" x14ac:dyDescent="0.25">
      <c r="A483" s="17">
        <v>1134</v>
      </c>
      <c r="B483" s="17">
        <v>0.67989999999999995</v>
      </c>
      <c r="C483" s="17">
        <f>(B483/'Computed data'!$B$19)*100</f>
        <v>2.6980158730158728</v>
      </c>
      <c r="D483" s="17">
        <f>A483/'Computed data'!$E$19</f>
        <v>72.045743329097846</v>
      </c>
    </row>
    <row r="484" spans="1:4" x14ac:dyDescent="0.25">
      <c r="A484" s="17">
        <v>1136</v>
      </c>
      <c r="B484" s="17">
        <v>0.68159999999999998</v>
      </c>
      <c r="C484" s="17">
        <f>(B484/'Computed data'!$B$19)*100</f>
        <v>2.7047619047619045</v>
      </c>
      <c r="D484" s="17">
        <f>A484/'Computed data'!$E$19</f>
        <v>72.172808132147395</v>
      </c>
    </row>
    <row r="485" spans="1:4" x14ac:dyDescent="0.25">
      <c r="A485" s="17">
        <v>1138</v>
      </c>
      <c r="B485" s="17">
        <v>0.68269999999999997</v>
      </c>
      <c r="C485" s="17">
        <f>(B485/'Computed data'!$B$19)*100</f>
        <v>2.7091269841269838</v>
      </c>
      <c r="D485" s="17">
        <f>A485/'Computed data'!$E$19</f>
        <v>72.299872935196944</v>
      </c>
    </row>
    <row r="486" spans="1:4" x14ac:dyDescent="0.25">
      <c r="A486" s="17">
        <v>1138</v>
      </c>
      <c r="B486" s="17">
        <v>0.68400000000000005</v>
      </c>
      <c r="C486" s="17">
        <f>(B486/'Computed data'!$B$19)*100</f>
        <v>2.7142857142857144</v>
      </c>
      <c r="D486" s="17">
        <f>A486/'Computed data'!$E$19</f>
        <v>72.299872935196944</v>
      </c>
    </row>
    <row r="487" spans="1:4" x14ac:dyDescent="0.25">
      <c r="A487" s="17">
        <v>1141</v>
      </c>
      <c r="B487" s="17">
        <v>0.68569999999999998</v>
      </c>
      <c r="C487" s="17">
        <f>(B487/'Computed data'!$B$19)*100</f>
        <v>2.7210317460317457</v>
      </c>
      <c r="D487" s="17">
        <f>A487/'Computed data'!$E$19</f>
        <v>72.490470139771276</v>
      </c>
    </row>
    <row r="488" spans="1:4" x14ac:dyDescent="0.25">
      <c r="A488" s="17">
        <v>1143</v>
      </c>
      <c r="B488" s="17">
        <v>0.68720000000000003</v>
      </c>
      <c r="C488" s="17">
        <f>(B488/'Computed data'!$B$19)*100</f>
        <v>2.7269841269841271</v>
      </c>
      <c r="D488" s="17">
        <f>A488/'Computed data'!$E$19</f>
        <v>72.617534942820839</v>
      </c>
    </row>
    <row r="489" spans="1:4" x14ac:dyDescent="0.25">
      <c r="A489" s="17">
        <v>1144</v>
      </c>
      <c r="B489" s="17">
        <v>0.68859999999999999</v>
      </c>
      <c r="C489" s="17">
        <f>(B489/'Computed data'!$B$19)*100</f>
        <v>2.7325396825396826</v>
      </c>
      <c r="D489" s="17">
        <f>A489/'Computed data'!$E$19</f>
        <v>72.681067344345621</v>
      </c>
    </row>
    <row r="490" spans="1:4" x14ac:dyDescent="0.25">
      <c r="A490" s="17">
        <v>1147</v>
      </c>
      <c r="B490" s="17">
        <v>0.69</v>
      </c>
      <c r="C490" s="17">
        <f>(B490/'Computed data'!$B$19)*100</f>
        <v>2.7380952380952381</v>
      </c>
      <c r="D490" s="17">
        <f>A490/'Computed data'!$E$19</f>
        <v>72.871664548919952</v>
      </c>
    </row>
    <row r="491" spans="1:4" x14ac:dyDescent="0.25">
      <c r="A491" s="17">
        <v>1148</v>
      </c>
      <c r="B491" s="17">
        <v>0.69130000000000003</v>
      </c>
      <c r="C491" s="17">
        <f>(B491/'Computed data'!$B$19)*100</f>
        <v>2.7432539682539683</v>
      </c>
      <c r="D491" s="17">
        <f>A491/'Computed data'!$E$19</f>
        <v>72.93519695044472</v>
      </c>
    </row>
    <row r="492" spans="1:4" x14ac:dyDescent="0.25">
      <c r="A492" s="17">
        <v>1149</v>
      </c>
      <c r="B492" s="17">
        <v>0.69269999999999998</v>
      </c>
      <c r="C492" s="17">
        <f>(B492/'Computed data'!$B$19)*100</f>
        <v>2.7488095238095238</v>
      </c>
      <c r="D492" s="17">
        <f>A492/'Computed data'!$E$19</f>
        <v>72.998729351969502</v>
      </c>
    </row>
    <row r="493" spans="1:4" x14ac:dyDescent="0.25">
      <c r="A493" s="17">
        <v>1150</v>
      </c>
      <c r="B493" s="17">
        <v>0.69399999999999995</v>
      </c>
      <c r="C493" s="17">
        <f>(B493/'Computed data'!$B$19)*100</f>
        <v>2.753968253968254</v>
      </c>
      <c r="D493" s="17">
        <f>A493/'Computed data'!$E$19</f>
        <v>73.062261753494283</v>
      </c>
    </row>
    <row r="494" spans="1:4" x14ac:dyDescent="0.25">
      <c r="A494" s="17">
        <v>1152</v>
      </c>
      <c r="B494" s="17">
        <v>0.69540000000000002</v>
      </c>
      <c r="C494" s="17">
        <f>(B494/'Computed data'!$B$19)*100</f>
        <v>2.7595238095238095</v>
      </c>
      <c r="D494" s="17">
        <f>A494/'Computed data'!$E$19</f>
        <v>73.189326556543833</v>
      </c>
    </row>
    <row r="495" spans="1:4" x14ac:dyDescent="0.25">
      <c r="A495" s="17">
        <v>1153</v>
      </c>
      <c r="B495" s="17">
        <v>0.69669999999999999</v>
      </c>
      <c r="C495" s="17">
        <f>(B495/'Computed data'!$B$19)*100</f>
        <v>2.7646825396825396</v>
      </c>
      <c r="D495" s="17">
        <f>A495/'Computed data'!$E$19</f>
        <v>73.252858958068614</v>
      </c>
    </row>
    <row r="496" spans="1:4" x14ac:dyDescent="0.25">
      <c r="A496" s="17">
        <v>1155</v>
      </c>
      <c r="B496" s="17">
        <v>0.69820000000000004</v>
      </c>
      <c r="C496" s="17">
        <f>(B496/'Computed data'!$B$19)*100</f>
        <v>2.770634920634921</v>
      </c>
      <c r="D496" s="17">
        <f>A496/'Computed data'!$E$19</f>
        <v>73.379923761118164</v>
      </c>
    </row>
    <row r="497" spans="1:4" x14ac:dyDescent="0.25">
      <c r="A497" s="17">
        <v>1157</v>
      </c>
      <c r="B497" s="17">
        <v>0.70009999999999994</v>
      </c>
      <c r="C497" s="17">
        <f>(B497/'Computed data'!$B$19)*100</f>
        <v>2.7781746031746031</v>
      </c>
      <c r="D497" s="17">
        <f>A497/'Computed data'!$E$19</f>
        <v>73.506988564167727</v>
      </c>
    </row>
    <row r="498" spans="1:4" x14ac:dyDescent="0.25">
      <c r="A498" s="17">
        <v>1159</v>
      </c>
      <c r="B498" s="17">
        <v>0.70130000000000003</v>
      </c>
      <c r="C498" s="17">
        <f>(B498/'Computed data'!$B$19)*100</f>
        <v>2.7829365079365083</v>
      </c>
      <c r="D498" s="17">
        <f>A498/'Computed data'!$E$19</f>
        <v>73.634053367217277</v>
      </c>
    </row>
    <row r="499" spans="1:4" x14ac:dyDescent="0.25">
      <c r="A499" s="17">
        <v>1160</v>
      </c>
      <c r="B499" s="17">
        <v>0.70269999999999999</v>
      </c>
      <c r="C499" s="17">
        <f>(B499/'Computed data'!$B$19)*100</f>
        <v>2.7884920634920634</v>
      </c>
      <c r="D499" s="17">
        <f>A499/'Computed data'!$E$19</f>
        <v>73.697585768742059</v>
      </c>
    </row>
    <row r="500" spans="1:4" x14ac:dyDescent="0.25">
      <c r="A500" s="17">
        <v>1162</v>
      </c>
      <c r="B500" s="17">
        <v>0.70409999999999995</v>
      </c>
      <c r="C500" s="17">
        <f>(B500/'Computed data'!$B$19)*100</f>
        <v>2.7940476190476189</v>
      </c>
      <c r="D500" s="17">
        <f>A500/'Computed data'!$E$19</f>
        <v>73.824650571791608</v>
      </c>
    </row>
    <row r="501" spans="1:4" x14ac:dyDescent="0.25">
      <c r="A501" s="17">
        <v>1163</v>
      </c>
      <c r="B501" s="17">
        <v>0.70540000000000003</v>
      </c>
      <c r="C501" s="17">
        <f>(B501/'Computed data'!$B$19)*100</f>
        <v>2.7992063492063495</v>
      </c>
      <c r="D501" s="17">
        <f>A501/'Computed data'!$E$19</f>
        <v>73.88818297331639</v>
      </c>
    </row>
    <row r="502" spans="1:4" x14ac:dyDescent="0.25">
      <c r="A502" s="17">
        <v>1165</v>
      </c>
      <c r="B502" s="17">
        <v>0.70679999999999998</v>
      </c>
      <c r="C502" s="17">
        <f>(B502/'Computed data'!$B$19)*100</f>
        <v>2.8047619047619046</v>
      </c>
      <c r="D502" s="17">
        <f>A502/'Computed data'!$E$19</f>
        <v>74.015247776365939</v>
      </c>
    </row>
    <row r="503" spans="1:4" x14ac:dyDescent="0.25">
      <c r="A503" s="17">
        <v>1167</v>
      </c>
      <c r="B503" s="17">
        <v>0.70820000000000005</v>
      </c>
      <c r="C503" s="17">
        <f>(B503/'Computed data'!$B$19)*100</f>
        <v>2.8103174603174605</v>
      </c>
      <c r="D503" s="17">
        <f>A503/'Computed data'!$E$19</f>
        <v>74.142312579415503</v>
      </c>
    </row>
    <row r="504" spans="1:4" x14ac:dyDescent="0.25">
      <c r="A504" s="17">
        <v>1168</v>
      </c>
      <c r="B504" s="17">
        <v>0.71</v>
      </c>
      <c r="C504" s="17">
        <f>(B504/'Computed data'!$B$19)*100</f>
        <v>2.8174603174603177</v>
      </c>
      <c r="D504" s="17">
        <f>A504/'Computed data'!$E$19</f>
        <v>74.205844980940284</v>
      </c>
    </row>
    <row r="505" spans="1:4" x14ac:dyDescent="0.25">
      <c r="A505" s="17">
        <v>1169</v>
      </c>
      <c r="B505" s="17">
        <v>0.71140000000000003</v>
      </c>
      <c r="C505" s="17">
        <f>(B505/'Computed data'!$B$19)*100</f>
        <v>2.8230158730158732</v>
      </c>
      <c r="D505" s="17">
        <f>A505/'Computed data'!$E$19</f>
        <v>74.269377382465052</v>
      </c>
    </row>
    <row r="506" spans="1:4" x14ac:dyDescent="0.25">
      <c r="A506" s="17">
        <v>1171</v>
      </c>
      <c r="B506" s="17">
        <v>0.7127</v>
      </c>
      <c r="C506" s="17">
        <f>(B506/'Computed data'!$B$19)*100</f>
        <v>2.8281746031746033</v>
      </c>
      <c r="D506" s="17">
        <f>A506/'Computed data'!$E$19</f>
        <v>74.396442185514616</v>
      </c>
    </row>
    <row r="507" spans="1:4" x14ac:dyDescent="0.25">
      <c r="A507" s="17">
        <v>1172</v>
      </c>
      <c r="B507" s="17">
        <v>0.71409999999999996</v>
      </c>
      <c r="C507" s="17">
        <f>(B507/'Computed data'!$B$19)*100</f>
        <v>2.8337301587301589</v>
      </c>
      <c r="D507" s="17">
        <f>A507/'Computed data'!$E$19</f>
        <v>74.459974587039383</v>
      </c>
    </row>
    <row r="508" spans="1:4" x14ac:dyDescent="0.25">
      <c r="A508" s="17">
        <v>1174</v>
      </c>
      <c r="B508" s="17">
        <v>0.71540000000000004</v>
      </c>
      <c r="C508" s="17">
        <f>(B508/'Computed data'!$B$19)*100</f>
        <v>2.838888888888889</v>
      </c>
      <c r="D508" s="17">
        <f>A508/'Computed data'!$E$19</f>
        <v>74.587039390088947</v>
      </c>
    </row>
    <row r="509" spans="1:4" x14ac:dyDescent="0.25">
      <c r="A509" s="17">
        <v>1175</v>
      </c>
      <c r="B509" s="17">
        <v>0.71660000000000001</v>
      </c>
      <c r="C509" s="17">
        <f>(B509/'Computed data'!$B$19)*100</f>
        <v>2.8436507936507938</v>
      </c>
      <c r="D509" s="17">
        <f>A509/'Computed data'!$E$19</f>
        <v>74.650571791613729</v>
      </c>
    </row>
    <row r="510" spans="1:4" x14ac:dyDescent="0.25">
      <c r="A510" s="17">
        <v>1176</v>
      </c>
      <c r="B510" s="17">
        <v>0.71840000000000004</v>
      </c>
      <c r="C510" s="17">
        <f>(B510/'Computed data'!$B$19)*100</f>
        <v>2.8507936507936509</v>
      </c>
      <c r="D510" s="17">
        <f>A510/'Computed data'!$E$19</f>
        <v>74.714104193138496</v>
      </c>
    </row>
    <row r="511" spans="1:4" x14ac:dyDescent="0.25">
      <c r="A511" s="17">
        <v>1178</v>
      </c>
      <c r="B511" s="17">
        <v>0.72</v>
      </c>
      <c r="C511" s="17">
        <f>(B511/'Computed data'!$B$19)*100</f>
        <v>2.8571428571428572</v>
      </c>
      <c r="D511" s="17">
        <f>A511/'Computed data'!$E$19</f>
        <v>74.84116899618806</v>
      </c>
    </row>
    <row r="512" spans="1:4" x14ac:dyDescent="0.25">
      <c r="A512" s="17">
        <v>1180</v>
      </c>
      <c r="B512" s="17">
        <v>0.72140000000000004</v>
      </c>
      <c r="C512" s="17">
        <f>(B512/'Computed data'!$B$19)*100</f>
        <v>2.8626984126984127</v>
      </c>
      <c r="D512" s="17">
        <f>A512/'Computed data'!$E$19</f>
        <v>74.968233799237609</v>
      </c>
    </row>
    <row r="513" spans="1:4" x14ac:dyDescent="0.25">
      <c r="A513" s="17">
        <v>1181</v>
      </c>
      <c r="B513" s="17">
        <v>0.72270000000000001</v>
      </c>
      <c r="C513" s="17">
        <f>(B513/'Computed data'!$B$19)*100</f>
        <v>2.8678571428571429</v>
      </c>
      <c r="D513" s="17">
        <f>A513/'Computed data'!$E$19</f>
        <v>75.031766200762391</v>
      </c>
    </row>
    <row r="514" spans="1:4" x14ac:dyDescent="0.25">
      <c r="A514" s="17">
        <v>1182</v>
      </c>
      <c r="B514" s="17">
        <v>0.72409999999999997</v>
      </c>
      <c r="C514" s="17">
        <f>(B514/'Computed data'!$B$19)*100</f>
        <v>2.8734126984126984</v>
      </c>
      <c r="D514" s="17">
        <f>A514/'Computed data'!$E$19</f>
        <v>75.095298602287158</v>
      </c>
    </row>
    <row r="515" spans="1:4" x14ac:dyDescent="0.25">
      <c r="A515" s="17">
        <v>1184</v>
      </c>
      <c r="B515" s="17">
        <v>0.72550000000000003</v>
      </c>
      <c r="C515" s="17">
        <f>(B515/'Computed data'!$B$19)*100</f>
        <v>2.8789682539682544</v>
      </c>
      <c r="D515" s="17">
        <f>A515/'Computed data'!$E$19</f>
        <v>75.222363405336722</v>
      </c>
    </row>
    <row r="516" spans="1:4" x14ac:dyDescent="0.25">
      <c r="A516" s="17">
        <v>1185</v>
      </c>
      <c r="B516" s="17">
        <v>0.7268</v>
      </c>
      <c r="C516" s="17">
        <f>(B516/'Computed data'!$B$19)*100</f>
        <v>2.8841269841269841</v>
      </c>
      <c r="D516" s="17">
        <f>A516/'Computed data'!$E$19</f>
        <v>75.285895806861504</v>
      </c>
    </row>
    <row r="517" spans="1:4" x14ac:dyDescent="0.25">
      <c r="A517" s="17">
        <v>1187</v>
      </c>
      <c r="B517" s="17">
        <v>0.72819999999999996</v>
      </c>
      <c r="C517" s="17">
        <f>(B517/'Computed data'!$B$19)*100</f>
        <v>2.8896825396825396</v>
      </c>
      <c r="D517" s="17">
        <f>A517/'Computed data'!$E$19</f>
        <v>75.412960609911053</v>
      </c>
    </row>
    <row r="518" spans="1:4" x14ac:dyDescent="0.25">
      <c r="A518" s="17">
        <v>1188</v>
      </c>
      <c r="B518" s="17">
        <v>0.72950000000000004</v>
      </c>
      <c r="C518" s="17">
        <f>(B518/'Computed data'!$B$19)*100</f>
        <v>2.8948412698412702</v>
      </c>
      <c r="D518" s="17">
        <f>A518/'Computed data'!$E$19</f>
        <v>75.476493011435835</v>
      </c>
    </row>
    <row r="519" spans="1:4" x14ac:dyDescent="0.25">
      <c r="A519" s="17">
        <v>1190</v>
      </c>
      <c r="B519" s="17">
        <v>0.73089999999999999</v>
      </c>
      <c r="C519" s="17">
        <f>(B519/'Computed data'!$B$19)*100</f>
        <v>2.9003968253968253</v>
      </c>
      <c r="D519" s="17">
        <f>A519/'Computed data'!$E$19</f>
        <v>75.603557814485384</v>
      </c>
    </row>
    <row r="520" spans="1:4" x14ac:dyDescent="0.25">
      <c r="A520" s="17">
        <v>1192</v>
      </c>
      <c r="B520" s="17">
        <v>0.73219999999999996</v>
      </c>
      <c r="C520" s="17">
        <f>(B520/'Computed data'!$B$19)*100</f>
        <v>2.9055555555555554</v>
      </c>
      <c r="D520" s="17">
        <f>A520/'Computed data'!$E$19</f>
        <v>75.730622617534948</v>
      </c>
    </row>
    <row r="521" spans="1:4" x14ac:dyDescent="0.25">
      <c r="A521" s="17">
        <v>1192</v>
      </c>
      <c r="B521" s="17">
        <v>0.7339</v>
      </c>
      <c r="C521" s="17">
        <f>(B521/'Computed data'!$B$19)*100</f>
        <v>2.9123015873015872</v>
      </c>
      <c r="D521" s="17">
        <f>A521/'Computed data'!$E$19</f>
        <v>75.730622617534948</v>
      </c>
    </row>
    <row r="522" spans="1:4" x14ac:dyDescent="0.25">
      <c r="A522" s="17">
        <v>1194</v>
      </c>
      <c r="B522" s="17">
        <v>0.73550000000000004</v>
      </c>
      <c r="C522" s="17">
        <f>(B522/'Computed data'!$B$19)*100</f>
        <v>2.9186507936507939</v>
      </c>
      <c r="D522" s="17">
        <f>A522/'Computed data'!$E$19</f>
        <v>75.857687420584497</v>
      </c>
    </row>
    <row r="523" spans="1:4" x14ac:dyDescent="0.25">
      <c r="A523" s="17">
        <v>1195</v>
      </c>
      <c r="B523" s="17">
        <v>0.73680000000000001</v>
      </c>
      <c r="C523" s="17">
        <f>(B523/'Computed data'!$B$19)*100</f>
        <v>2.9238095238095241</v>
      </c>
      <c r="D523" s="17">
        <f>A523/'Computed data'!$E$19</f>
        <v>75.921219822109279</v>
      </c>
    </row>
    <row r="524" spans="1:4" x14ac:dyDescent="0.25">
      <c r="A524" s="17">
        <v>1197</v>
      </c>
      <c r="B524" s="17">
        <v>0.73819999999999997</v>
      </c>
      <c r="C524" s="17">
        <f>(B524/'Computed data'!$B$19)*100</f>
        <v>2.9293650793650792</v>
      </c>
      <c r="D524" s="17">
        <f>A524/'Computed data'!$E$19</f>
        <v>76.048284625158828</v>
      </c>
    </row>
    <row r="525" spans="1:4" x14ac:dyDescent="0.25">
      <c r="A525" s="17">
        <v>1198</v>
      </c>
      <c r="B525" s="17">
        <v>0.73950000000000005</v>
      </c>
      <c r="C525" s="17">
        <f>(B525/'Computed data'!$B$19)*100</f>
        <v>2.9345238095238098</v>
      </c>
      <c r="D525" s="17">
        <f>A525/'Computed data'!$E$19</f>
        <v>76.11181702668361</v>
      </c>
    </row>
    <row r="526" spans="1:4" x14ac:dyDescent="0.25">
      <c r="A526" s="17">
        <v>1198</v>
      </c>
      <c r="B526" s="17">
        <v>0.7409</v>
      </c>
      <c r="C526" s="17">
        <f>(B526/'Computed data'!$B$19)*100</f>
        <v>2.9400793650793653</v>
      </c>
      <c r="D526" s="17">
        <f>A526/'Computed data'!$E$19</f>
        <v>76.11181702668361</v>
      </c>
    </row>
    <row r="527" spans="1:4" x14ac:dyDescent="0.25">
      <c r="A527" s="17">
        <v>1200</v>
      </c>
      <c r="B527" s="17">
        <v>0.74229999999999996</v>
      </c>
      <c r="C527" s="17">
        <f>(B527/'Computed data'!$B$19)*100</f>
        <v>2.9456349206349204</v>
      </c>
      <c r="D527" s="17">
        <f>A527/'Computed data'!$E$19</f>
        <v>76.23888182973316</v>
      </c>
    </row>
    <row r="528" spans="1:4" x14ac:dyDescent="0.25">
      <c r="A528" s="17">
        <v>1202</v>
      </c>
      <c r="B528" s="17">
        <v>0.74360000000000004</v>
      </c>
      <c r="C528" s="17">
        <f>(B528/'Computed data'!$B$19)*100</f>
        <v>2.950793650793651</v>
      </c>
      <c r="D528" s="17">
        <f>A528/'Computed data'!$E$19</f>
        <v>76.365946632782723</v>
      </c>
    </row>
    <row r="529" spans="1:4" x14ac:dyDescent="0.25">
      <c r="A529" s="17">
        <v>1202</v>
      </c>
      <c r="B529" s="17">
        <v>0.745</v>
      </c>
      <c r="C529" s="17">
        <f>(B529/'Computed data'!$B$19)*100</f>
        <v>2.9563492063492061</v>
      </c>
      <c r="D529" s="17">
        <f>A529/'Computed data'!$E$19</f>
        <v>76.365946632782723</v>
      </c>
    </row>
    <row r="530" spans="1:4" x14ac:dyDescent="0.25">
      <c r="A530" s="17">
        <v>1203</v>
      </c>
      <c r="B530" s="17">
        <v>0.74629999999999996</v>
      </c>
      <c r="C530" s="17">
        <f>(B530/'Computed data'!$B$19)*100</f>
        <v>2.9615079365079366</v>
      </c>
      <c r="D530" s="17">
        <f>A530/'Computed data'!$E$19</f>
        <v>76.429479034307491</v>
      </c>
    </row>
    <row r="531" spans="1:4" x14ac:dyDescent="0.25">
      <c r="A531" s="17">
        <v>1205</v>
      </c>
      <c r="B531" s="17">
        <v>0.74770000000000003</v>
      </c>
      <c r="C531" s="17">
        <f>(B531/'Computed data'!$B$19)*100</f>
        <v>2.9670634920634922</v>
      </c>
      <c r="D531" s="17">
        <f>A531/'Computed data'!$E$19</f>
        <v>76.556543837357054</v>
      </c>
    </row>
    <row r="532" spans="1:4" x14ac:dyDescent="0.25">
      <c r="A532" s="17">
        <v>1205</v>
      </c>
      <c r="B532" s="17">
        <v>0.74909999999999999</v>
      </c>
      <c r="C532" s="17">
        <f>(B532/'Computed data'!$B$19)*100</f>
        <v>2.9726190476190477</v>
      </c>
      <c r="D532" s="17">
        <f>A532/'Computed data'!$E$19</f>
        <v>76.556543837357054</v>
      </c>
    </row>
    <row r="533" spans="1:4" x14ac:dyDescent="0.25">
      <c r="A533" s="17">
        <v>1207</v>
      </c>
      <c r="B533" s="17">
        <v>0.75060000000000004</v>
      </c>
      <c r="C533" s="17">
        <f>(B533/'Computed data'!$B$19)*100</f>
        <v>2.9785714285714286</v>
      </c>
      <c r="D533" s="17">
        <f>A533/'Computed data'!$E$19</f>
        <v>76.683608640406604</v>
      </c>
    </row>
    <row r="534" spans="1:4" x14ac:dyDescent="0.25">
      <c r="A534" s="17">
        <v>1207</v>
      </c>
      <c r="B534" s="17">
        <v>0.75239999999999996</v>
      </c>
      <c r="C534" s="17">
        <f>(B534/'Computed data'!$B$19)*100</f>
        <v>2.9857142857142858</v>
      </c>
      <c r="D534" s="17">
        <f>A534/'Computed data'!$E$19</f>
        <v>76.683608640406604</v>
      </c>
    </row>
    <row r="535" spans="1:4" x14ac:dyDescent="0.25">
      <c r="A535" s="17">
        <v>1208</v>
      </c>
      <c r="B535" s="17">
        <v>0.75360000000000005</v>
      </c>
      <c r="C535" s="17">
        <f>(B535/'Computed data'!$B$19)*100</f>
        <v>2.9904761904761905</v>
      </c>
      <c r="D535" s="17">
        <f>A535/'Computed data'!$E$19</f>
        <v>76.747141041931386</v>
      </c>
    </row>
    <row r="536" spans="1:4" x14ac:dyDescent="0.25">
      <c r="A536" s="17">
        <v>1210</v>
      </c>
      <c r="B536" s="17">
        <v>0.755</v>
      </c>
      <c r="C536" s="17">
        <f>(B536/'Computed data'!$B$19)*100</f>
        <v>2.996031746031746</v>
      </c>
      <c r="D536" s="17">
        <f>A536/'Computed data'!$E$19</f>
        <v>76.874205844980935</v>
      </c>
    </row>
    <row r="537" spans="1:4" x14ac:dyDescent="0.25">
      <c r="A537" s="17">
        <v>1210</v>
      </c>
      <c r="B537" s="17">
        <v>0.75639999999999996</v>
      </c>
      <c r="C537" s="17">
        <f>(B537/'Computed data'!$B$19)*100</f>
        <v>3.0015873015873016</v>
      </c>
      <c r="D537" s="17">
        <f>A537/'Computed data'!$E$19</f>
        <v>76.874205844980935</v>
      </c>
    </row>
    <row r="538" spans="1:4" x14ac:dyDescent="0.25">
      <c r="A538" s="17">
        <v>1211</v>
      </c>
      <c r="B538" s="17">
        <v>0.75770000000000004</v>
      </c>
      <c r="C538" s="17">
        <f>(B538/'Computed data'!$B$19)*100</f>
        <v>3.0067460317460317</v>
      </c>
      <c r="D538" s="17">
        <f>A538/'Computed data'!$E$19</f>
        <v>76.937738246505717</v>
      </c>
    </row>
    <row r="539" spans="1:4" x14ac:dyDescent="0.25">
      <c r="A539" s="17">
        <v>1212</v>
      </c>
      <c r="B539" s="17">
        <v>0.7591</v>
      </c>
      <c r="C539" s="17">
        <f>(B539/'Computed data'!$B$19)*100</f>
        <v>3.0123015873015873</v>
      </c>
      <c r="D539" s="17">
        <f>A539/'Computed data'!$E$19</f>
        <v>77.001270648030498</v>
      </c>
    </row>
    <row r="540" spans="1:4" x14ac:dyDescent="0.25">
      <c r="A540" s="17">
        <v>1212</v>
      </c>
      <c r="B540" s="17">
        <v>0.76039999999999996</v>
      </c>
      <c r="C540" s="17">
        <f>(B540/'Computed data'!$B$19)*100</f>
        <v>3.0174603174603174</v>
      </c>
      <c r="D540" s="17">
        <f>A540/'Computed data'!$E$19</f>
        <v>77.001270648030498</v>
      </c>
    </row>
    <row r="541" spans="1:4" x14ac:dyDescent="0.25">
      <c r="A541" s="17">
        <v>1213</v>
      </c>
      <c r="B541" s="17">
        <v>0.76180000000000003</v>
      </c>
      <c r="C541" s="17">
        <f>(B541/'Computed data'!$B$19)*100</f>
        <v>3.0230158730158734</v>
      </c>
      <c r="D541" s="17">
        <f>A541/'Computed data'!$E$19</f>
        <v>77.064803049555266</v>
      </c>
    </row>
    <row r="542" spans="1:4" x14ac:dyDescent="0.25">
      <c r="A542" s="17">
        <v>1215</v>
      </c>
      <c r="B542" s="17">
        <v>0.76329999999999998</v>
      </c>
      <c r="C542" s="17">
        <f>(B542/'Computed data'!$B$19)*100</f>
        <v>3.0289682539682539</v>
      </c>
      <c r="D542" s="17">
        <f>A542/'Computed data'!$E$19</f>
        <v>77.19186785260483</v>
      </c>
    </row>
    <row r="543" spans="1:4" x14ac:dyDescent="0.25">
      <c r="A543" s="17">
        <v>1216</v>
      </c>
      <c r="B543" s="17">
        <v>0.76500000000000001</v>
      </c>
      <c r="C543" s="17">
        <f>(B543/'Computed data'!$B$19)*100</f>
        <v>3.0357142857142856</v>
      </c>
      <c r="D543" s="17">
        <f>A543/'Computed data'!$E$19</f>
        <v>77.255400254129611</v>
      </c>
    </row>
    <row r="544" spans="1:4" x14ac:dyDescent="0.25">
      <c r="A544" s="17">
        <v>1217</v>
      </c>
      <c r="B544" s="17">
        <v>0.76590000000000003</v>
      </c>
      <c r="C544" s="17">
        <f>(B544/'Computed data'!$B$19)*100</f>
        <v>3.0392857142857146</v>
      </c>
      <c r="D544" s="17">
        <f>A544/'Computed data'!$E$19</f>
        <v>77.318932655654379</v>
      </c>
    </row>
    <row r="545" spans="1:4" x14ac:dyDescent="0.25">
      <c r="A545" s="17">
        <v>1217</v>
      </c>
      <c r="B545" s="17">
        <v>0.76739999999999997</v>
      </c>
      <c r="C545" s="17">
        <f>(B545/'Computed data'!$B$19)*100</f>
        <v>3.0452380952380951</v>
      </c>
      <c r="D545" s="17">
        <f>A545/'Computed data'!$E$19</f>
        <v>77.318932655654379</v>
      </c>
    </row>
    <row r="546" spans="1:4" x14ac:dyDescent="0.25">
      <c r="A546" s="17">
        <v>1218</v>
      </c>
      <c r="B546" s="17">
        <v>0.76919999999999999</v>
      </c>
      <c r="C546" s="17">
        <f>(B546/'Computed data'!$B$19)*100</f>
        <v>3.0523809523809526</v>
      </c>
      <c r="D546" s="17">
        <f>A546/'Computed data'!$E$19</f>
        <v>77.382465057179161</v>
      </c>
    </row>
    <row r="547" spans="1:4" x14ac:dyDescent="0.25">
      <c r="A547" s="17">
        <v>1219</v>
      </c>
      <c r="B547" s="17">
        <v>0.77049999999999996</v>
      </c>
      <c r="C547" s="17">
        <f>(B547/'Computed data'!$B$19)*100</f>
        <v>3.0575396825396823</v>
      </c>
      <c r="D547" s="17">
        <f>A547/'Computed data'!$E$19</f>
        <v>77.445997458703943</v>
      </c>
    </row>
    <row r="548" spans="1:4" x14ac:dyDescent="0.25">
      <c r="A548" s="17">
        <v>1220</v>
      </c>
      <c r="B548" s="17">
        <v>0.77229999999999999</v>
      </c>
      <c r="C548" s="17">
        <f>(B548/'Computed data'!$B$19)*100</f>
        <v>3.0646825396825399</v>
      </c>
      <c r="D548" s="17">
        <f>A548/'Computed data'!$E$19</f>
        <v>77.50952986022871</v>
      </c>
    </row>
    <row r="549" spans="1:4" x14ac:dyDescent="0.25">
      <c r="A549" s="17">
        <v>1220</v>
      </c>
      <c r="B549" s="17">
        <v>0.77370000000000005</v>
      </c>
      <c r="C549" s="17">
        <f>(B549/'Computed data'!$B$19)*100</f>
        <v>3.0702380952380959</v>
      </c>
      <c r="D549" s="17">
        <f>A549/'Computed data'!$E$19</f>
        <v>77.50952986022871</v>
      </c>
    </row>
    <row r="550" spans="1:4" x14ac:dyDescent="0.25">
      <c r="A550" s="17">
        <v>1220</v>
      </c>
      <c r="B550" s="17">
        <v>0.77500000000000002</v>
      </c>
      <c r="C550" s="17">
        <f>(B550/'Computed data'!$B$19)*100</f>
        <v>3.0753968253968256</v>
      </c>
      <c r="D550" s="17">
        <f>A550/'Computed data'!$E$19</f>
        <v>77.50952986022871</v>
      </c>
    </row>
    <row r="551" spans="1:4" x14ac:dyDescent="0.25">
      <c r="A551" s="17">
        <v>1221</v>
      </c>
      <c r="B551" s="17">
        <v>0.77639999999999998</v>
      </c>
      <c r="C551" s="17">
        <f>(B551/'Computed data'!$B$19)*100</f>
        <v>3.0809523809523811</v>
      </c>
      <c r="D551" s="17">
        <f>A551/'Computed data'!$E$19</f>
        <v>77.573062261753492</v>
      </c>
    </row>
    <row r="552" spans="1:4" x14ac:dyDescent="0.25">
      <c r="A552" s="17">
        <v>1222</v>
      </c>
      <c r="B552" s="17">
        <v>0.77780000000000005</v>
      </c>
      <c r="C552" s="17">
        <f>(B552/'Computed data'!$B$19)*100</f>
        <v>3.0865079365079366</v>
      </c>
      <c r="D552" s="17">
        <f>A552/'Computed data'!$E$19</f>
        <v>77.636594663278274</v>
      </c>
    </row>
    <row r="553" spans="1:4" x14ac:dyDescent="0.25">
      <c r="A553" s="17">
        <v>1222</v>
      </c>
      <c r="B553" s="17">
        <v>0.77910000000000001</v>
      </c>
      <c r="C553" s="17">
        <f>(B553/'Computed data'!$B$19)*100</f>
        <v>3.0916666666666668</v>
      </c>
      <c r="D553" s="17">
        <f>A553/'Computed data'!$E$19</f>
        <v>77.636594663278274</v>
      </c>
    </row>
    <row r="554" spans="1:4" x14ac:dyDescent="0.25">
      <c r="A554" s="17">
        <v>1223</v>
      </c>
      <c r="B554" s="17">
        <v>0.78049999999999997</v>
      </c>
      <c r="C554" s="17">
        <f>(B554/'Computed data'!$B$19)*100</f>
        <v>3.0972222222222219</v>
      </c>
      <c r="D554" s="17">
        <f>A554/'Computed data'!$E$19</f>
        <v>77.700127064803056</v>
      </c>
    </row>
    <row r="555" spans="1:4" x14ac:dyDescent="0.25">
      <c r="A555" s="17">
        <v>1223</v>
      </c>
      <c r="B555" s="17">
        <v>0.78180000000000005</v>
      </c>
      <c r="C555" s="17">
        <f>(B555/'Computed data'!$B$19)*100</f>
        <v>3.1023809523809525</v>
      </c>
      <c r="D555" s="17">
        <f>A555/'Computed data'!$E$19</f>
        <v>77.700127064803056</v>
      </c>
    </row>
    <row r="556" spans="1:4" x14ac:dyDescent="0.25">
      <c r="A556" s="17">
        <v>1225</v>
      </c>
      <c r="B556" s="17">
        <v>0.78320000000000001</v>
      </c>
      <c r="C556" s="17">
        <f>(B556/'Computed data'!$B$19)*100</f>
        <v>3.107936507936508</v>
      </c>
      <c r="D556" s="17">
        <f>A556/'Computed data'!$E$19</f>
        <v>77.827191867852605</v>
      </c>
    </row>
    <row r="557" spans="1:4" x14ac:dyDescent="0.25">
      <c r="A557" s="17">
        <v>1225</v>
      </c>
      <c r="B557" s="17">
        <v>0.78459999999999996</v>
      </c>
      <c r="C557" s="17">
        <f>(B557/'Computed data'!$B$19)*100</f>
        <v>3.1134920634920635</v>
      </c>
      <c r="D557" s="17">
        <f>A557/'Computed data'!$E$19</f>
        <v>77.827191867852605</v>
      </c>
    </row>
    <row r="558" spans="1:4" x14ac:dyDescent="0.25">
      <c r="A558" s="17">
        <v>1226</v>
      </c>
      <c r="B558" s="17">
        <v>0.78639999999999999</v>
      </c>
      <c r="C558" s="17">
        <f>(B558/'Computed data'!$B$19)*100</f>
        <v>3.1206349206349207</v>
      </c>
      <c r="D558" s="17">
        <f>A558/'Computed data'!$E$19</f>
        <v>77.890724269377387</v>
      </c>
    </row>
    <row r="559" spans="1:4" x14ac:dyDescent="0.25">
      <c r="A559" s="17">
        <v>1228</v>
      </c>
      <c r="B559" s="17">
        <v>0.78779999999999994</v>
      </c>
      <c r="C559" s="17">
        <f>(B559/'Computed data'!$B$19)*100</f>
        <v>3.1261904761904762</v>
      </c>
      <c r="D559" s="17">
        <f>A559/'Computed data'!$E$19</f>
        <v>78.017789072426936</v>
      </c>
    </row>
    <row r="560" spans="1:4" x14ac:dyDescent="0.25">
      <c r="A560" s="17">
        <v>1229</v>
      </c>
      <c r="B560" s="17">
        <v>0.78910000000000002</v>
      </c>
      <c r="C560" s="17">
        <f>(B560/'Computed data'!$B$19)*100</f>
        <v>3.1313492063492063</v>
      </c>
      <c r="D560" s="17">
        <f>A560/'Computed data'!$E$19</f>
        <v>78.081321473951718</v>
      </c>
    </row>
    <row r="561" spans="1:4" x14ac:dyDescent="0.25">
      <c r="A561" s="17">
        <v>1230</v>
      </c>
      <c r="B561" s="17">
        <v>0.79049999999999998</v>
      </c>
      <c r="C561" s="17">
        <f>(B561/'Computed data'!$B$19)*100</f>
        <v>3.1369047619047614</v>
      </c>
      <c r="D561" s="17">
        <f>A561/'Computed data'!$E$19</f>
        <v>78.144853875476485</v>
      </c>
    </row>
    <row r="562" spans="1:4" x14ac:dyDescent="0.25">
      <c r="A562" s="17">
        <v>1231</v>
      </c>
      <c r="B562" s="17">
        <v>0.79190000000000005</v>
      </c>
      <c r="C562" s="17">
        <f>(B562/'Computed data'!$B$19)*100</f>
        <v>3.1424603174603174</v>
      </c>
      <c r="D562" s="17">
        <f>A562/'Computed data'!$E$19</f>
        <v>78.208386277001267</v>
      </c>
    </row>
    <row r="563" spans="1:4" x14ac:dyDescent="0.25">
      <c r="A563" s="17">
        <v>1232</v>
      </c>
      <c r="B563" s="17">
        <v>0.79320000000000002</v>
      </c>
      <c r="C563" s="17">
        <f>(B563/'Computed data'!$B$19)*100</f>
        <v>3.1476190476190475</v>
      </c>
      <c r="D563" s="17">
        <f>A563/'Computed data'!$E$19</f>
        <v>78.271918678526049</v>
      </c>
    </row>
    <row r="564" spans="1:4" x14ac:dyDescent="0.25">
      <c r="A564" s="17">
        <v>1234</v>
      </c>
      <c r="B564" s="17">
        <v>0.79459999999999997</v>
      </c>
      <c r="C564" s="17">
        <f>(B564/'Computed data'!$B$19)*100</f>
        <v>3.1531746031746031</v>
      </c>
      <c r="D564" s="17">
        <f>A564/'Computed data'!$E$19</f>
        <v>78.398983481575598</v>
      </c>
    </row>
    <row r="565" spans="1:4" x14ac:dyDescent="0.25">
      <c r="A565" s="17">
        <v>1235</v>
      </c>
      <c r="B565" s="17">
        <v>0.79590000000000005</v>
      </c>
      <c r="C565" s="17">
        <f>(B565/'Computed data'!$B$19)*100</f>
        <v>3.1583333333333337</v>
      </c>
      <c r="D565" s="17">
        <f>A565/'Computed data'!$E$19</f>
        <v>78.46251588310038</v>
      </c>
    </row>
    <row r="566" spans="1:4" x14ac:dyDescent="0.25">
      <c r="A566" s="17">
        <v>1237</v>
      </c>
      <c r="B566" s="17">
        <v>0.79730000000000001</v>
      </c>
      <c r="C566" s="17">
        <f>(B566/'Computed data'!$B$19)*100</f>
        <v>3.1638888888888892</v>
      </c>
      <c r="D566" s="17">
        <f>A566/'Computed data'!$E$19</f>
        <v>78.58958068614993</v>
      </c>
    </row>
    <row r="567" spans="1:4" x14ac:dyDescent="0.25">
      <c r="A567" s="17">
        <v>1238</v>
      </c>
      <c r="B567" s="17">
        <v>0.79869999999999997</v>
      </c>
      <c r="C567" s="17">
        <f>(B567/'Computed data'!$B$19)*100</f>
        <v>3.1694444444444443</v>
      </c>
      <c r="D567" s="17">
        <f>A567/'Computed data'!$E$19</f>
        <v>78.653113087674711</v>
      </c>
    </row>
    <row r="568" spans="1:4" x14ac:dyDescent="0.25">
      <c r="A568" s="17">
        <v>1238</v>
      </c>
      <c r="B568" s="17">
        <v>0.8</v>
      </c>
      <c r="C568" s="17">
        <f>(B568/'Computed data'!$B$19)*100</f>
        <v>3.1746031746031753</v>
      </c>
      <c r="D568" s="17">
        <f>A568/'Computed data'!$E$19</f>
        <v>78.653113087674711</v>
      </c>
    </row>
    <row r="569" spans="1:4" x14ac:dyDescent="0.25">
      <c r="A569" s="17">
        <v>1240</v>
      </c>
      <c r="B569" s="17">
        <v>0.80179999999999996</v>
      </c>
      <c r="C569" s="17">
        <f>(B569/'Computed data'!$B$19)*100</f>
        <v>3.1817460317460315</v>
      </c>
      <c r="D569" s="17">
        <f>A569/'Computed data'!$E$19</f>
        <v>78.780177890724275</v>
      </c>
    </row>
    <row r="570" spans="1:4" x14ac:dyDescent="0.25">
      <c r="A570" s="17">
        <v>1241</v>
      </c>
      <c r="B570" s="17">
        <v>0.80349999999999999</v>
      </c>
      <c r="C570" s="17">
        <f>(B570/'Computed data'!$B$19)*100</f>
        <v>3.1884920634920633</v>
      </c>
      <c r="D570" s="17">
        <f>A570/'Computed data'!$E$19</f>
        <v>78.843710292249042</v>
      </c>
    </row>
    <row r="571" spans="1:4" x14ac:dyDescent="0.25">
      <c r="A571" s="17">
        <v>1243</v>
      </c>
      <c r="B571" s="17">
        <v>0.80469999999999997</v>
      </c>
      <c r="C571" s="17">
        <f>(B571/'Computed data'!$B$19)*100</f>
        <v>3.193253968253968</v>
      </c>
      <c r="D571" s="17">
        <f>A571/'Computed data'!$E$19</f>
        <v>78.970775095298606</v>
      </c>
    </row>
    <row r="572" spans="1:4" x14ac:dyDescent="0.25">
      <c r="A572" s="17">
        <v>1243</v>
      </c>
      <c r="B572" s="17">
        <v>0.80589999999999995</v>
      </c>
      <c r="C572" s="17">
        <f>(B572/'Computed data'!$B$19)*100</f>
        <v>3.1980158730158728</v>
      </c>
      <c r="D572" s="17">
        <f>A572/'Computed data'!$E$19</f>
        <v>78.970775095298606</v>
      </c>
    </row>
    <row r="573" spans="1:4" x14ac:dyDescent="0.25">
      <c r="A573" s="17">
        <v>1245</v>
      </c>
      <c r="B573" s="17">
        <v>0.80759999999999998</v>
      </c>
      <c r="C573" s="17">
        <f>(B573/'Computed data'!$B$19)*100</f>
        <v>3.2047619047619049</v>
      </c>
      <c r="D573" s="17">
        <f>A573/'Computed data'!$E$19</f>
        <v>79.097839898348155</v>
      </c>
    </row>
    <row r="574" spans="1:4" x14ac:dyDescent="0.25">
      <c r="A574" s="17">
        <v>1245</v>
      </c>
      <c r="B574" s="17">
        <v>0.80920000000000003</v>
      </c>
      <c r="C574" s="17">
        <f>(B574/'Computed data'!$B$19)*100</f>
        <v>3.2111111111111112</v>
      </c>
      <c r="D574" s="17">
        <f>A574/'Computed data'!$E$19</f>
        <v>79.097839898348155</v>
      </c>
    </row>
    <row r="575" spans="1:4" x14ac:dyDescent="0.25">
      <c r="A575" s="17">
        <v>1247</v>
      </c>
      <c r="B575" s="17">
        <v>0.8105</v>
      </c>
      <c r="C575" s="17">
        <f>(B575/'Computed data'!$B$19)*100</f>
        <v>3.2162698412698414</v>
      </c>
      <c r="D575" s="17">
        <f>A575/'Computed data'!$E$19</f>
        <v>79.224904701397705</v>
      </c>
    </row>
    <row r="576" spans="1:4" x14ac:dyDescent="0.25">
      <c r="A576" s="17">
        <v>1248</v>
      </c>
      <c r="B576" s="17">
        <v>0.81189999999999996</v>
      </c>
      <c r="C576" s="17">
        <f>(B576/'Computed data'!$B$19)*100</f>
        <v>3.2218253968253965</v>
      </c>
      <c r="D576" s="17">
        <f>A576/'Computed data'!$E$19</f>
        <v>79.288437102922487</v>
      </c>
    </row>
    <row r="577" spans="1:4" x14ac:dyDescent="0.25">
      <c r="A577" s="17">
        <v>1249</v>
      </c>
      <c r="B577" s="17">
        <v>0.81330000000000002</v>
      </c>
      <c r="C577" s="17">
        <f>(B577/'Computed data'!$B$19)*100</f>
        <v>3.2273809523809525</v>
      </c>
      <c r="D577" s="17">
        <f>A577/'Computed data'!$E$19</f>
        <v>79.351969504447268</v>
      </c>
    </row>
    <row r="578" spans="1:4" x14ac:dyDescent="0.25">
      <c r="A578" s="17">
        <v>1250</v>
      </c>
      <c r="B578" s="17">
        <v>0.81459999999999999</v>
      </c>
      <c r="C578" s="17">
        <f>(B578/'Computed data'!$B$19)*100</f>
        <v>3.2325396825396826</v>
      </c>
      <c r="D578" s="17">
        <f>A578/'Computed data'!$E$19</f>
        <v>79.41550190597205</v>
      </c>
    </row>
    <row r="579" spans="1:4" x14ac:dyDescent="0.25">
      <c r="A579" s="17">
        <v>1252</v>
      </c>
      <c r="B579" s="17">
        <v>0.81599999999999995</v>
      </c>
      <c r="C579" s="17">
        <f>(B579/'Computed data'!$B$19)*100</f>
        <v>3.2380952380952377</v>
      </c>
      <c r="D579" s="17">
        <f>A579/'Computed data'!$E$19</f>
        <v>79.5425667090216</v>
      </c>
    </row>
    <row r="580" spans="1:4" x14ac:dyDescent="0.25">
      <c r="A580" s="17">
        <v>1253</v>
      </c>
      <c r="B580" s="17">
        <v>0.81730000000000003</v>
      </c>
      <c r="C580" s="17">
        <f>(B580/'Computed data'!$B$19)*100</f>
        <v>3.2432539682539687</v>
      </c>
      <c r="D580" s="17">
        <f>A580/'Computed data'!$E$19</f>
        <v>79.606099110546381</v>
      </c>
    </row>
    <row r="581" spans="1:4" x14ac:dyDescent="0.25">
      <c r="A581" s="17">
        <v>1253</v>
      </c>
      <c r="B581" s="17">
        <v>0.81869999999999998</v>
      </c>
      <c r="C581" s="17">
        <f>(B581/'Computed data'!$B$19)*100</f>
        <v>3.2488095238095238</v>
      </c>
      <c r="D581" s="17">
        <f>A581/'Computed data'!$E$19</f>
        <v>79.606099110546381</v>
      </c>
    </row>
    <row r="582" spans="1:4" x14ac:dyDescent="0.25">
      <c r="A582" s="17">
        <v>1255</v>
      </c>
      <c r="B582" s="17">
        <v>0.82010000000000005</v>
      </c>
      <c r="C582" s="17">
        <f>(B582/'Computed data'!$B$19)*100</f>
        <v>3.2543650793650798</v>
      </c>
      <c r="D582" s="17">
        <f>A582/'Computed data'!$E$19</f>
        <v>79.733163913595931</v>
      </c>
    </row>
    <row r="583" spans="1:4" x14ac:dyDescent="0.25">
      <c r="A583" s="17">
        <v>1257</v>
      </c>
      <c r="B583" s="17">
        <v>0.82210000000000005</v>
      </c>
      <c r="C583" s="17">
        <f>(B583/'Computed data'!$B$19)*100</f>
        <v>3.2623015873015873</v>
      </c>
      <c r="D583" s="17">
        <f>A583/'Computed data'!$E$19</f>
        <v>79.860228716645494</v>
      </c>
    </row>
    <row r="584" spans="1:4" x14ac:dyDescent="0.25">
      <c r="A584" s="17">
        <v>1258</v>
      </c>
      <c r="B584" s="17">
        <v>0.82330000000000003</v>
      </c>
      <c r="C584" s="17">
        <f>(B584/'Computed data'!$B$19)*100</f>
        <v>3.267063492063492</v>
      </c>
      <c r="D584" s="17">
        <f>A584/'Computed data'!$E$19</f>
        <v>79.923761118170262</v>
      </c>
    </row>
    <row r="585" spans="1:4" x14ac:dyDescent="0.25">
      <c r="A585" s="17">
        <v>1259</v>
      </c>
      <c r="B585" s="17">
        <v>0.8246</v>
      </c>
      <c r="C585" s="17">
        <f>(B585/'Computed data'!$B$19)*100</f>
        <v>3.2722222222222221</v>
      </c>
      <c r="D585" s="17">
        <f>A585/'Computed data'!$E$19</f>
        <v>79.987293519695044</v>
      </c>
    </row>
    <row r="586" spans="1:4" x14ac:dyDescent="0.25">
      <c r="A586" s="17">
        <v>1260</v>
      </c>
      <c r="B586" s="17">
        <v>0.82599999999999996</v>
      </c>
      <c r="C586" s="17">
        <f>(B586/'Computed data'!$B$19)*100</f>
        <v>3.2777777777777772</v>
      </c>
      <c r="D586" s="17">
        <f>A586/'Computed data'!$E$19</f>
        <v>80.050825921219825</v>
      </c>
    </row>
    <row r="587" spans="1:4" x14ac:dyDescent="0.25">
      <c r="A587" s="17">
        <v>1261</v>
      </c>
      <c r="B587" s="17">
        <v>0.82740000000000002</v>
      </c>
      <c r="C587" s="17">
        <f>(B587/'Computed data'!$B$19)*100</f>
        <v>3.2833333333333332</v>
      </c>
      <c r="D587" s="17">
        <f>A587/'Computed data'!$E$19</f>
        <v>80.114358322744593</v>
      </c>
    </row>
    <row r="588" spans="1:4" x14ac:dyDescent="0.25">
      <c r="A588" s="17">
        <v>1262</v>
      </c>
      <c r="B588" s="17">
        <v>0.82869999999999999</v>
      </c>
      <c r="C588" s="17">
        <f>(B588/'Computed data'!$B$19)*100</f>
        <v>3.2884920634920634</v>
      </c>
      <c r="D588" s="17">
        <f>A588/'Computed data'!$E$19</f>
        <v>80.177890724269375</v>
      </c>
    </row>
    <row r="589" spans="1:4" x14ac:dyDescent="0.25">
      <c r="A589" s="17">
        <v>1263</v>
      </c>
      <c r="B589" s="17">
        <v>0.83009999999999995</v>
      </c>
      <c r="C589" s="17">
        <f>(B589/'Computed data'!$B$19)*100</f>
        <v>3.2940476190476184</v>
      </c>
      <c r="D589" s="17">
        <f>A589/'Computed data'!$E$19</f>
        <v>80.241423125794157</v>
      </c>
    </row>
    <row r="590" spans="1:4" x14ac:dyDescent="0.25">
      <c r="A590" s="17">
        <v>1265</v>
      </c>
      <c r="B590" s="17">
        <v>0.83140000000000003</v>
      </c>
      <c r="C590" s="17">
        <f>(B590/'Computed data'!$B$19)*100</f>
        <v>3.2992063492063495</v>
      </c>
      <c r="D590" s="17">
        <f>A590/'Computed data'!$E$19</f>
        <v>80.368487928843706</v>
      </c>
    </row>
    <row r="591" spans="1:4" x14ac:dyDescent="0.25">
      <c r="A591" s="17">
        <v>1265</v>
      </c>
      <c r="B591" s="17">
        <v>0.83279999999999998</v>
      </c>
      <c r="C591" s="17">
        <f>(B591/'Computed data'!$B$19)*100</f>
        <v>3.3047619047619046</v>
      </c>
      <c r="D591" s="17">
        <f>A591/'Computed data'!$E$19</f>
        <v>80.368487928843706</v>
      </c>
    </row>
    <row r="592" spans="1:4" x14ac:dyDescent="0.25">
      <c r="A592" s="17">
        <v>1267</v>
      </c>
      <c r="B592" s="17">
        <v>0.83420000000000005</v>
      </c>
      <c r="C592" s="17">
        <f>(B592/'Computed data'!$B$19)*100</f>
        <v>3.3103174603174605</v>
      </c>
      <c r="D592" s="17">
        <f>A592/'Computed data'!$E$19</f>
        <v>80.49555273189327</v>
      </c>
    </row>
    <row r="593" spans="1:4" x14ac:dyDescent="0.25">
      <c r="A593" s="17">
        <v>1268</v>
      </c>
      <c r="B593" s="17">
        <v>0.83550000000000002</v>
      </c>
      <c r="C593" s="17">
        <f>(B593/'Computed data'!$B$19)*100</f>
        <v>3.3154761904761907</v>
      </c>
      <c r="D593" s="17">
        <f>A593/'Computed data'!$E$19</f>
        <v>80.559085133418037</v>
      </c>
    </row>
    <row r="594" spans="1:4" x14ac:dyDescent="0.25">
      <c r="A594" s="17">
        <v>1268</v>
      </c>
      <c r="B594" s="17">
        <v>0.83689999999999998</v>
      </c>
      <c r="C594" s="17">
        <f>(B594/'Computed data'!$B$19)*100</f>
        <v>3.3210317460317462</v>
      </c>
      <c r="D594" s="17">
        <f>A594/'Computed data'!$E$19</f>
        <v>80.559085133418037</v>
      </c>
    </row>
    <row r="595" spans="1:4" x14ac:dyDescent="0.25">
      <c r="A595" s="17">
        <v>1270</v>
      </c>
      <c r="B595" s="17">
        <v>0.83879999999999999</v>
      </c>
      <c r="C595" s="17">
        <f>(B595/'Computed data'!$B$19)*100</f>
        <v>3.3285714285714287</v>
      </c>
      <c r="D595" s="17">
        <f>A595/'Computed data'!$E$19</f>
        <v>80.686149936467601</v>
      </c>
    </row>
    <row r="596" spans="1:4" x14ac:dyDescent="0.25">
      <c r="A596" s="17">
        <v>1272</v>
      </c>
      <c r="B596" s="17">
        <v>0.84009999999999996</v>
      </c>
      <c r="C596" s="17">
        <f>(B596/'Computed data'!$B$19)*100</f>
        <v>3.3337301587301589</v>
      </c>
      <c r="D596" s="17">
        <f>A596/'Computed data'!$E$19</f>
        <v>80.81321473951715</v>
      </c>
    </row>
    <row r="597" spans="1:4" x14ac:dyDescent="0.25">
      <c r="A597" s="17">
        <v>1273</v>
      </c>
      <c r="B597" s="17">
        <v>0.84150000000000003</v>
      </c>
      <c r="C597" s="17">
        <f>(B597/'Computed data'!$B$19)*100</f>
        <v>3.3392857142857149</v>
      </c>
      <c r="D597" s="17">
        <f>A597/'Computed data'!$E$19</f>
        <v>80.876747141041932</v>
      </c>
    </row>
    <row r="598" spans="1:4" x14ac:dyDescent="0.25">
      <c r="A598" s="17">
        <v>1275</v>
      </c>
      <c r="B598" s="17">
        <v>0.84279999999999999</v>
      </c>
      <c r="C598" s="17">
        <f>(B598/'Computed data'!$B$19)*100</f>
        <v>3.3444444444444441</v>
      </c>
      <c r="D598" s="17">
        <f>A598/'Computed data'!$E$19</f>
        <v>81.003811944091481</v>
      </c>
    </row>
    <row r="599" spans="1:4" x14ac:dyDescent="0.25">
      <c r="A599" s="17">
        <v>1275</v>
      </c>
      <c r="B599" s="17">
        <v>0.84419999999999995</v>
      </c>
      <c r="C599" s="17">
        <f>(B599/'Computed data'!$B$19)*100</f>
        <v>3.35</v>
      </c>
      <c r="D599" s="17">
        <f>A599/'Computed data'!$E$19</f>
        <v>81.003811944091481</v>
      </c>
    </row>
    <row r="600" spans="1:4" x14ac:dyDescent="0.25">
      <c r="A600" s="17">
        <v>1277</v>
      </c>
      <c r="B600" s="17">
        <v>0.84550000000000003</v>
      </c>
      <c r="C600" s="17">
        <f>(B600/'Computed data'!$B$19)*100</f>
        <v>3.3551587301587302</v>
      </c>
      <c r="D600" s="17">
        <f>A600/'Computed data'!$E$19</f>
        <v>81.130876747141045</v>
      </c>
    </row>
    <row r="601" spans="1:4" x14ac:dyDescent="0.25">
      <c r="A601" s="17">
        <v>1278</v>
      </c>
      <c r="B601" s="17">
        <v>0.84689999999999999</v>
      </c>
      <c r="C601" s="17">
        <f>(B601/'Computed data'!$B$19)*100</f>
        <v>3.3607142857142858</v>
      </c>
      <c r="D601" s="17">
        <f>A601/'Computed data'!$E$19</f>
        <v>81.194409148665812</v>
      </c>
    </row>
    <row r="602" spans="1:4" x14ac:dyDescent="0.25">
      <c r="A602" s="17">
        <v>1279</v>
      </c>
      <c r="B602" s="17">
        <v>0.84830000000000005</v>
      </c>
      <c r="C602" s="17">
        <f>(B602/'Computed data'!$B$19)*100</f>
        <v>3.3662698412698413</v>
      </c>
      <c r="D602" s="17">
        <f>A602/'Computed data'!$E$19</f>
        <v>81.257941550190594</v>
      </c>
    </row>
    <row r="603" spans="1:4" x14ac:dyDescent="0.25">
      <c r="A603" s="17">
        <v>1280</v>
      </c>
      <c r="B603" s="17">
        <v>0.84960000000000002</v>
      </c>
      <c r="C603" s="17">
        <f>(B603/'Computed data'!$B$19)*100</f>
        <v>3.3714285714285719</v>
      </c>
      <c r="D603" s="17">
        <f>A603/'Computed data'!$E$19</f>
        <v>81.321473951715376</v>
      </c>
    </row>
    <row r="604" spans="1:4" x14ac:dyDescent="0.25">
      <c r="A604" s="17">
        <v>1282</v>
      </c>
      <c r="B604" s="17">
        <v>0.85099999999999998</v>
      </c>
      <c r="C604" s="17">
        <f>(B604/'Computed data'!$B$19)*100</f>
        <v>3.376984126984127</v>
      </c>
      <c r="D604" s="17">
        <f>A604/'Computed data'!$E$19</f>
        <v>81.448538754764925</v>
      </c>
    </row>
    <row r="605" spans="1:4" x14ac:dyDescent="0.25">
      <c r="A605" s="17">
        <v>1283</v>
      </c>
      <c r="B605" s="17">
        <v>0.8528</v>
      </c>
      <c r="C605" s="17">
        <f>(B605/'Computed data'!$B$19)*100</f>
        <v>3.3841269841269845</v>
      </c>
      <c r="D605" s="17">
        <f>A605/'Computed data'!$E$19</f>
        <v>81.512071156289707</v>
      </c>
    </row>
    <row r="606" spans="1:4" x14ac:dyDescent="0.25">
      <c r="A606" s="17">
        <v>1285</v>
      </c>
      <c r="B606" s="17">
        <v>0.85419999999999996</v>
      </c>
      <c r="C606" s="17">
        <f>(B606/'Computed data'!$B$19)*100</f>
        <v>3.3896825396825396</v>
      </c>
      <c r="D606" s="17">
        <f>A606/'Computed data'!$E$19</f>
        <v>81.639135959339256</v>
      </c>
    </row>
    <row r="607" spans="1:4" x14ac:dyDescent="0.25">
      <c r="A607" s="17">
        <v>1286</v>
      </c>
      <c r="B607" s="17">
        <v>0.85540000000000005</v>
      </c>
      <c r="C607" s="17">
        <f>(B607/'Computed data'!$B$19)*100</f>
        <v>3.3944444444444453</v>
      </c>
      <c r="D607" s="17">
        <f>A607/'Computed data'!$E$19</f>
        <v>81.702668360864038</v>
      </c>
    </row>
    <row r="608" spans="1:4" x14ac:dyDescent="0.25">
      <c r="A608" s="17">
        <v>1287</v>
      </c>
      <c r="B608" s="17">
        <v>0.8569</v>
      </c>
      <c r="C608" s="17">
        <f>(B608/'Computed data'!$B$19)*100</f>
        <v>3.4003968253968253</v>
      </c>
      <c r="D608" s="17">
        <f>A608/'Computed data'!$E$19</f>
        <v>81.76620076238882</v>
      </c>
    </row>
    <row r="609" spans="1:4" x14ac:dyDescent="0.25">
      <c r="A609" s="17">
        <v>1288</v>
      </c>
      <c r="B609" s="17">
        <v>0.85880000000000001</v>
      </c>
      <c r="C609" s="17">
        <f>(B609/'Computed data'!$B$19)*100</f>
        <v>3.4079365079365078</v>
      </c>
      <c r="D609" s="17">
        <f>A609/'Computed data'!$E$19</f>
        <v>81.829733163913602</v>
      </c>
    </row>
    <row r="610" spans="1:4" x14ac:dyDescent="0.25">
      <c r="A610" s="17">
        <v>1290</v>
      </c>
      <c r="B610" s="17">
        <v>0.86009999999999998</v>
      </c>
      <c r="C610" s="17">
        <f>(B610/'Computed data'!$B$19)*100</f>
        <v>3.413095238095238</v>
      </c>
      <c r="D610" s="17">
        <f>A610/'Computed data'!$E$19</f>
        <v>81.956797966963151</v>
      </c>
    </row>
    <row r="611" spans="1:4" x14ac:dyDescent="0.25">
      <c r="A611" s="17">
        <v>1291</v>
      </c>
      <c r="B611" s="17">
        <v>0.86150000000000004</v>
      </c>
      <c r="C611" s="17">
        <f>(B611/'Computed data'!$B$19)*100</f>
        <v>3.4186507936507939</v>
      </c>
      <c r="D611" s="17">
        <f>A611/'Computed data'!$E$19</f>
        <v>82.020330368487933</v>
      </c>
    </row>
    <row r="612" spans="1:4" x14ac:dyDescent="0.25">
      <c r="A612" s="17">
        <v>1292</v>
      </c>
      <c r="B612" s="17">
        <v>0.86280000000000001</v>
      </c>
      <c r="C612" s="17">
        <f>(B612/'Computed data'!$B$19)*100</f>
        <v>3.4238095238095241</v>
      </c>
      <c r="D612" s="17">
        <f>A612/'Computed data'!$E$19</f>
        <v>82.083862770012701</v>
      </c>
    </row>
    <row r="613" spans="1:4" x14ac:dyDescent="0.25">
      <c r="A613" s="17">
        <v>1294</v>
      </c>
      <c r="B613" s="17">
        <v>0.86419999999999997</v>
      </c>
      <c r="C613" s="17">
        <f>(B613/'Computed data'!$B$19)*100</f>
        <v>3.4293650793650792</v>
      </c>
      <c r="D613" s="17">
        <f>A613/'Computed data'!$E$19</f>
        <v>82.210927573062264</v>
      </c>
    </row>
    <row r="614" spans="1:4" x14ac:dyDescent="0.25">
      <c r="A614" s="17">
        <v>1295</v>
      </c>
      <c r="B614" s="17">
        <v>0.86560000000000004</v>
      </c>
      <c r="C614" s="17">
        <f>(B614/'Computed data'!$B$19)*100</f>
        <v>3.4349206349206352</v>
      </c>
      <c r="D614" s="17">
        <f>A614/'Computed data'!$E$19</f>
        <v>82.274459974587032</v>
      </c>
    </row>
    <row r="615" spans="1:4" x14ac:dyDescent="0.25">
      <c r="A615" s="17">
        <v>1297</v>
      </c>
      <c r="B615" s="17">
        <v>0.8669</v>
      </c>
      <c r="C615" s="17">
        <f>(B615/'Computed data'!$B$19)*100</f>
        <v>3.4400793650793653</v>
      </c>
      <c r="D615" s="17">
        <f>A615/'Computed data'!$E$19</f>
        <v>82.401524777636595</v>
      </c>
    </row>
    <row r="616" spans="1:4" x14ac:dyDescent="0.25">
      <c r="A616" s="17">
        <v>1299</v>
      </c>
      <c r="B616" s="17">
        <v>0.86829999999999996</v>
      </c>
      <c r="C616" s="17">
        <f>(B616/'Computed data'!$B$19)*100</f>
        <v>3.4456349206349204</v>
      </c>
      <c r="D616" s="17">
        <f>A616/'Computed data'!$E$19</f>
        <v>82.528589580686145</v>
      </c>
    </row>
    <row r="617" spans="1:4" x14ac:dyDescent="0.25">
      <c r="A617" s="17">
        <v>1300</v>
      </c>
      <c r="B617" s="17">
        <v>0.86960000000000004</v>
      </c>
      <c r="C617" s="17">
        <f>(B617/'Computed data'!$B$19)*100</f>
        <v>3.450793650793651</v>
      </c>
      <c r="D617" s="17">
        <f>A617/'Computed data'!$E$19</f>
        <v>82.592121982210926</v>
      </c>
    </row>
    <row r="618" spans="1:4" x14ac:dyDescent="0.25">
      <c r="A618" s="17">
        <v>1302</v>
      </c>
      <c r="B618" s="17">
        <v>0.871</v>
      </c>
      <c r="C618" s="17">
        <f>(B618/'Computed data'!$B$19)*100</f>
        <v>3.4563492063492065</v>
      </c>
      <c r="D618" s="17">
        <f>A618/'Computed data'!$E$19</f>
        <v>82.719186785260476</v>
      </c>
    </row>
    <row r="619" spans="1:4" x14ac:dyDescent="0.25">
      <c r="A619" s="17">
        <v>1302</v>
      </c>
      <c r="B619" s="17">
        <v>0.87250000000000005</v>
      </c>
      <c r="C619" s="17">
        <f>(B619/'Computed data'!$B$19)*100</f>
        <v>3.4623015873015874</v>
      </c>
      <c r="D619" s="17">
        <f>A619/'Computed data'!$E$19</f>
        <v>82.719186785260476</v>
      </c>
    </row>
    <row r="620" spans="1:4" x14ac:dyDescent="0.25">
      <c r="A620" s="17">
        <v>1304</v>
      </c>
      <c r="B620" s="17">
        <v>0.87429999999999997</v>
      </c>
      <c r="C620" s="17">
        <f>(B620/'Computed data'!$B$19)*100</f>
        <v>3.4694444444444446</v>
      </c>
      <c r="D620" s="17">
        <f>A620/'Computed data'!$E$19</f>
        <v>82.846251588310039</v>
      </c>
    </row>
    <row r="621" spans="1:4" x14ac:dyDescent="0.25">
      <c r="A621" s="17">
        <v>1305</v>
      </c>
      <c r="B621" s="17">
        <v>0.87560000000000004</v>
      </c>
      <c r="C621" s="17">
        <f>(B621/'Computed data'!$B$19)*100</f>
        <v>3.4746031746031747</v>
      </c>
      <c r="D621" s="17">
        <f>A621/'Computed data'!$E$19</f>
        <v>82.909783989834821</v>
      </c>
    </row>
    <row r="622" spans="1:4" x14ac:dyDescent="0.25">
      <c r="A622" s="17">
        <v>1307</v>
      </c>
      <c r="B622" s="17">
        <v>0.87690000000000001</v>
      </c>
      <c r="C622" s="17">
        <f>(B622/'Computed data'!$B$19)*100</f>
        <v>3.4797619047619048</v>
      </c>
      <c r="D622" s="17">
        <f>A622/'Computed data'!$E$19</f>
        <v>83.036848792884371</v>
      </c>
    </row>
    <row r="623" spans="1:4" x14ac:dyDescent="0.25">
      <c r="A623" s="17">
        <v>1307</v>
      </c>
      <c r="B623" s="17">
        <v>0.87829999999999997</v>
      </c>
      <c r="C623" s="17">
        <f>(B623/'Computed data'!$B$19)*100</f>
        <v>3.4853174603174599</v>
      </c>
      <c r="D623" s="17">
        <f>A623/'Computed data'!$E$19</f>
        <v>83.036848792884371</v>
      </c>
    </row>
    <row r="624" spans="1:4" x14ac:dyDescent="0.25">
      <c r="A624" s="17">
        <v>1309</v>
      </c>
      <c r="B624" s="17">
        <v>0.87970000000000004</v>
      </c>
      <c r="C624" s="17">
        <f>(B624/'Computed data'!$B$19)*100</f>
        <v>3.4908730158730159</v>
      </c>
      <c r="D624" s="17">
        <f>A624/'Computed data'!$E$19</f>
        <v>83.16391359593392</v>
      </c>
    </row>
    <row r="625" spans="1:4" x14ac:dyDescent="0.25">
      <c r="A625" s="17">
        <v>1310</v>
      </c>
      <c r="B625" s="17">
        <v>0.88100000000000001</v>
      </c>
      <c r="C625" s="17">
        <f>(B625/'Computed data'!$B$19)*100</f>
        <v>3.496031746031746</v>
      </c>
      <c r="D625" s="17">
        <f>A625/'Computed data'!$E$19</f>
        <v>83.227445997458702</v>
      </c>
    </row>
    <row r="626" spans="1:4" x14ac:dyDescent="0.25">
      <c r="A626" s="17">
        <v>1312</v>
      </c>
      <c r="B626" s="17">
        <v>0.88290000000000002</v>
      </c>
      <c r="C626" s="17">
        <f>(B626/'Computed data'!$B$19)*100</f>
        <v>3.503571428571429</v>
      </c>
      <c r="D626" s="17">
        <f>A626/'Computed data'!$E$19</f>
        <v>83.354510800508251</v>
      </c>
    </row>
    <row r="627" spans="1:4" x14ac:dyDescent="0.25">
      <c r="A627" s="17">
        <v>1314</v>
      </c>
      <c r="B627" s="17">
        <v>0.88419999999999999</v>
      </c>
      <c r="C627" s="17">
        <f>(B627/'Computed data'!$B$19)*100</f>
        <v>3.5087301587301591</v>
      </c>
      <c r="D627" s="17">
        <f>A627/'Computed data'!$E$19</f>
        <v>83.481575603557815</v>
      </c>
    </row>
    <row r="628" spans="1:4" x14ac:dyDescent="0.25">
      <c r="A628" s="17">
        <v>1316</v>
      </c>
      <c r="B628" s="17">
        <v>0.88560000000000005</v>
      </c>
      <c r="C628" s="17">
        <f>(B628/'Computed data'!$B$19)*100</f>
        <v>3.5142857142857151</v>
      </c>
      <c r="D628" s="17">
        <f>A628/'Computed data'!$E$19</f>
        <v>83.608640406607364</v>
      </c>
    </row>
    <row r="629" spans="1:4" x14ac:dyDescent="0.25">
      <c r="A629" s="17">
        <v>1318</v>
      </c>
      <c r="B629" s="17">
        <v>0.88700000000000001</v>
      </c>
      <c r="C629" s="17">
        <f>(B629/'Computed data'!$B$19)*100</f>
        <v>3.5198412698412702</v>
      </c>
      <c r="D629" s="17">
        <f>A629/'Computed data'!$E$19</f>
        <v>83.735705209656928</v>
      </c>
    </row>
    <row r="630" spans="1:4" x14ac:dyDescent="0.25">
      <c r="A630" s="17">
        <v>1320</v>
      </c>
      <c r="B630" s="17">
        <v>0.88829999999999998</v>
      </c>
      <c r="C630" s="17">
        <f>(B630/'Computed data'!$B$19)*100</f>
        <v>3.5250000000000004</v>
      </c>
      <c r="D630" s="17">
        <f>A630/'Computed data'!$E$19</f>
        <v>83.862770012706477</v>
      </c>
    </row>
    <row r="631" spans="1:4" x14ac:dyDescent="0.25">
      <c r="A631" s="17">
        <v>1321</v>
      </c>
      <c r="B631" s="17">
        <v>0.88970000000000005</v>
      </c>
      <c r="C631" s="17">
        <f>(B631/'Computed data'!$B$19)*100</f>
        <v>3.5305555555555554</v>
      </c>
      <c r="D631" s="17">
        <f>A631/'Computed data'!$E$19</f>
        <v>83.926302414231259</v>
      </c>
    </row>
    <row r="632" spans="1:4" x14ac:dyDescent="0.25">
      <c r="A632" s="17">
        <v>1323</v>
      </c>
      <c r="B632" s="17">
        <v>0.89080000000000004</v>
      </c>
      <c r="C632" s="17">
        <f>(B632/'Computed data'!$B$19)*100</f>
        <v>3.5349206349206352</v>
      </c>
      <c r="D632" s="17">
        <f>A632/'Computed data'!$E$19</f>
        <v>84.053367217280808</v>
      </c>
    </row>
    <row r="633" spans="1:4" x14ac:dyDescent="0.25">
      <c r="A633" s="17">
        <v>1325</v>
      </c>
      <c r="B633" s="17">
        <v>0.89280000000000004</v>
      </c>
      <c r="C633" s="17">
        <f>(B633/'Computed data'!$B$19)*100</f>
        <v>3.5428571428571436</v>
      </c>
      <c r="D633" s="17">
        <f>A633/'Computed data'!$E$19</f>
        <v>84.180432020330372</v>
      </c>
    </row>
    <row r="634" spans="1:4" x14ac:dyDescent="0.25">
      <c r="A634" s="17">
        <v>1325</v>
      </c>
      <c r="B634" s="17">
        <v>0.89429999999999998</v>
      </c>
      <c r="C634" s="17">
        <f>(B634/'Computed data'!$B$19)*100</f>
        <v>3.5488095238095236</v>
      </c>
      <c r="D634" s="17">
        <f>A634/'Computed data'!$E$19</f>
        <v>84.180432020330372</v>
      </c>
    </row>
    <row r="635" spans="1:4" x14ac:dyDescent="0.25">
      <c r="A635" s="17">
        <v>1327</v>
      </c>
      <c r="B635" s="17">
        <v>0.89559999999999995</v>
      </c>
      <c r="C635" s="17">
        <f>(B635/'Computed data'!$B$19)*100</f>
        <v>3.5539682539682538</v>
      </c>
      <c r="D635" s="17">
        <f>A635/'Computed data'!$E$19</f>
        <v>84.307496823379921</v>
      </c>
    </row>
    <row r="636" spans="1:4" x14ac:dyDescent="0.25">
      <c r="A636" s="17">
        <v>1328</v>
      </c>
      <c r="B636" s="17">
        <v>0.89700000000000002</v>
      </c>
      <c r="C636" s="17">
        <f>(B636/'Computed data'!$B$19)*100</f>
        <v>3.5595238095238098</v>
      </c>
      <c r="D636" s="17">
        <f>A636/'Computed data'!$E$19</f>
        <v>84.371029224904703</v>
      </c>
    </row>
    <row r="637" spans="1:4" x14ac:dyDescent="0.25">
      <c r="A637" s="17">
        <v>1329</v>
      </c>
      <c r="B637" s="17">
        <v>0.89829999999999999</v>
      </c>
      <c r="C637" s="17">
        <f>(B637/'Computed data'!$B$19)*100</f>
        <v>3.5646825396825399</v>
      </c>
      <c r="D637" s="17">
        <f>A637/'Computed data'!$E$19</f>
        <v>84.434561626429485</v>
      </c>
    </row>
    <row r="638" spans="1:4" x14ac:dyDescent="0.25">
      <c r="A638" s="17">
        <v>1331</v>
      </c>
      <c r="B638" s="17">
        <v>0.89970000000000006</v>
      </c>
      <c r="C638" s="17">
        <f>(B638/'Computed data'!$B$19)*100</f>
        <v>3.5702380952380959</v>
      </c>
      <c r="D638" s="17">
        <f>A638/'Computed data'!$E$19</f>
        <v>84.561626429479034</v>
      </c>
    </row>
    <row r="639" spans="1:4" x14ac:dyDescent="0.25">
      <c r="A639" s="17">
        <v>1333</v>
      </c>
      <c r="B639" s="17">
        <v>0.90110000000000001</v>
      </c>
      <c r="C639" s="17">
        <f>(B639/'Computed data'!$B$19)*100</f>
        <v>3.575793650793651</v>
      </c>
      <c r="D639" s="17">
        <f>A639/'Computed data'!$E$19</f>
        <v>84.688691232528583</v>
      </c>
    </row>
    <row r="640" spans="1:4" x14ac:dyDescent="0.25">
      <c r="A640" s="17">
        <v>1334</v>
      </c>
      <c r="B640" s="17">
        <v>0.90239999999999998</v>
      </c>
      <c r="C640" s="17">
        <f>(B640/'Computed data'!$B$19)*100</f>
        <v>3.5809523809523811</v>
      </c>
      <c r="D640" s="17">
        <f>A640/'Computed data'!$E$19</f>
        <v>84.752223634053365</v>
      </c>
    </row>
    <row r="641" spans="1:4" x14ac:dyDescent="0.25">
      <c r="A641" s="17">
        <v>1335</v>
      </c>
      <c r="B641" s="17">
        <v>0.90380000000000005</v>
      </c>
      <c r="C641" s="17">
        <f>(B641/'Computed data'!$B$19)*100</f>
        <v>3.5865079365079371</v>
      </c>
      <c r="D641" s="17">
        <f>A641/'Computed data'!$E$19</f>
        <v>84.815756035578147</v>
      </c>
    </row>
    <row r="642" spans="1:4" x14ac:dyDescent="0.25">
      <c r="A642" s="17">
        <v>1337</v>
      </c>
      <c r="B642" s="17">
        <v>0.90510000000000002</v>
      </c>
      <c r="C642" s="17">
        <f>(B642/'Computed data'!$B$19)*100</f>
        <v>3.5916666666666668</v>
      </c>
      <c r="D642" s="17">
        <f>A642/'Computed data'!$E$19</f>
        <v>84.942820838627696</v>
      </c>
    </row>
    <row r="643" spans="1:4" x14ac:dyDescent="0.25">
      <c r="A643" s="17">
        <v>1338</v>
      </c>
      <c r="B643" s="17">
        <v>0.90649999999999997</v>
      </c>
      <c r="C643" s="17">
        <f>(B643/'Computed data'!$B$19)*100</f>
        <v>3.5972222222222223</v>
      </c>
      <c r="D643" s="17">
        <f>A643/'Computed data'!$E$19</f>
        <v>85.006353240152478</v>
      </c>
    </row>
    <row r="644" spans="1:4" x14ac:dyDescent="0.25">
      <c r="A644" s="17">
        <v>1339</v>
      </c>
      <c r="B644" s="17">
        <v>0.90759999999999996</v>
      </c>
      <c r="C644" s="17">
        <f>(B644/'Computed data'!$B$19)*100</f>
        <v>3.6015873015873017</v>
      </c>
      <c r="D644" s="17">
        <f>A644/'Computed data'!$E$19</f>
        <v>85.06988564167726</v>
      </c>
    </row>
    <row r="645" spans="1:4" x14ac:dyDescent="0.25">
      <c r="A645" s="17">
        <v>1340</v>
      </c>
      <c r="B645" s="17">
        <v>0.9093</v>
      </c>
      <c r="C645" s="17">
        <f>(B645/'Computed data'!$B$19)*100</f>
        <v>3.6083333333333334</v>
      </c>
      <c r="D645" s="17">
        <f>A645/'Computed data'!$E$19</f>
        <v>85.133418043202028</v>
      </c>
    </row>
    <row r="646" spans="1:4" x14ac:dyDescent="0.25">
      <c r="A646" s="17">
        <v>1341</v>
      </c>
      <c r="B646" s="17">
        <v>0.91059999999999997</v>
      </c>
      <c r="C646" s="17">
        <f>(B646/'Computed data'!$B$19)*100</f>
        <v>3.613492063492064</v>
      </c>
      <c r="D646" s="17">
        <f>A646/'Computed data'!$E$19</f>
        <v>85.196950444726809</v>
      </c>
    </row>
    <row r="647" spans="1:4" x14ac:dyDescent="0.25">
      <c r="A647" s="17">
        <v>1342</v>
      </c>
      <c r="B647" s="17">
        <v>0.91190000000000004</v>
      </c>
      <c r="C647" s="17">
        <f>(B647/'Computed data'!$B$19)*100</f>
        <v>3.6186507936507941</v>
      </c>
      <c r="D647" s="17">
        <f>A647/'Computed data'!$E$19</f>
        <v>85.260482846251591</v>
      </c>
    </row>
    <row r="648" spans="1:4" x14ac:dyDescent="0.25">
      <c r="A648" s="17">
        <v>1344</v>
      </c>
      <c r="B648" s="17">
        <v>0.9133</v>
      </c>
      <c r="C648" s="17">
        <f>(B648/'Computed data'!$B$19)*100</f>
        <v>3.6242063492063492</v>
      </c>
      <c r="D648" s="17">
        <f>A648/'Computed data'!$E$19</f>
        <v>85.38754764930114</v>
      </c>
    </row>
    <row r="649" spans="1:4" x14ac:dyDescent="0.25">
      <c r="A649" s="17">
        <v>1346</v>
      </c>
      <c r="B649" s="17">
        <v>0.91469999999999996</v>
      </c>
      <c r="C649" s="17">
        <f>(B649/'Computed data'!$B$19)*100</f>
        <v>3.6297619047619043</v>
      </c>
      <c r="D649" s="17">
        <f>A649/'Computed data'!$E$19</f>
        <v>85.514612452350704</v>
      </c>
    </row>
    <row r="650" spans="1:4" x14ac:dyDescent="0.25">
      <c r="A650" s="17">
        <v>1347</v>
      </c>
      <c r="B650" s="17">
        <v>0.91600000000000004</v>
      </c>
      <c r="C650" s="17">
        <f>(B650/'Computed data'!$B$19)*100</f>
        <v>3.6349206349206353</v>
      </c>
      <c r="D650" s="17">
        <f>A650/'Computed data'!$E$19</f>
        <v>85.578144853875472</v>
      </c>
    </row>
    <row r="651" spans="1:4" x14ac:dyDescent="0.25">
      <c r="A651" s="17">
        <v>1349</v>
      </c>
      <c r="B651" s="17">
        <v>0.91739999999999999</v>
      </c>
      <c r="C651" s="17">
        <f>(B651/'Computed data'!$B$19)*100</f>
        <v>3.6404761904761904</v>
      </c>
      <c r="D651" s="17">
        <f>A651/'Computed data'!$E$19</f>
        <v>85.705209656925035</v>
      </c>
    </row>
    <row r="652" spans="1:4" x14ac:dyDescent="0.25">
      <c r="A652" s="17">
        <v>1350</v>
      </c>
      <c r="B652" s="17">
        <v>0.91869999999999996</v>
      </c>
      <c r="C652" s="17">
        <f>(B652/'Computed data'!$B$19)*100</f>
        <v>3.6456349206349206</v>
      </c>
      <c r="D652" s="17">
        <f>A652/'Computed data'!$E$19</f>
        <v>85.768742058449803</v>
      </c>
    </row>
    <row r="653" spans="1:4" x14ac:dyDescent="0.25">
      <c r="A653" s="17">
        <v>1352</v>
      </c>
      <c r="B653" s="17">
        <v>0.92010000000000003</v>
      </c>
      <c r="C653" s="17">
        <f>(B653/'Computed data'!$B$19)*100</f>
        <v>3.6511904761904765</v>
      </c>
      <c r="D653" s="17">
        <f>A653/'Computed data'!$E$19</f>
        <v>85.895806861499366</v>
      </c>
    </row>
    <row r="654" spans="1:4" x14ac:dyDescent="0.25">
      <c r="A654" s="17">
        <v>1352</v>
      </c>
      <c r="B654" s="17">
        <v>0.92190000000000005</v>
      </c>
      <c r="C654" s="17">
        <f>(B654/'Computed data'!$B$19)*100</f>
        <v>3.6583333333333337</v>
      </c>
      <c r="D654" s="17">
        <f>A654/'Computed data'!$E$19</f>
        <v>85.895806861499366</v>
      </c>
    </row>
    <row r="655" spans="1:4" x14ac:dyDescent="0.25">
      <c r="A655" s="17">
        <v>1355</v>
      </c>
      <c r="B655" s="17">
        <v>0.92379999999999995</v>
      </c>
      <c r="C655" s="17">
        <f>(B655/'Computed data'!$B$19)*100</f>
        <v>3.6658730158730153</v>
      </c>
      <c r="D655" s="17">
        <f>A655/'Computed data'!$E$19</f>
        <v>86.086404066073698</v>
      </c>
    </row>
    <row r="656" spans="1:4" x14ac:dyDescent="0.25">
      <c r="A656" s="17">
        <v>1355</v>
      </c>
      <c r="B656" s="17">
        <v>0.92510000000000003</v>
      </c>
      <c r="C656" s="17">
        <f>(B656/'Computed data'!$B$19)*100</f>
        <v>3.6710317460317463</v>
      </c>
      <c r="D656" s="17">
        <f>A656/'Computed data'!$E$19</f>
        <v>86.086404066073698</v>
      </c>
    </row>
    <row r="657" spans="1:4" x14ac:dyDescent="0.25">
      <c r="A657" s="17">
        <v>1357</v>
      </c>
      <c r="B657" s="17">
        <v>0.92620000000000002</v>
      </c>
      <c r="C657" s="17">
        <f>(B657/'Computed data'!$B$19)*100</f>
        <v>3.6753968253968252</v>
      </c>
      <c r="D657" s="17">
        <f>A657/'Computed data'!$E$19</f>
        <v>86.213468869123247</v>
      </c>
    </row>
    <row r="658" spans="1:4" x14ac:dyDescent="0.25">
      <c r="A658" s="17">
        <v>1359</v>
      </c>
      <c r="B658" s="17">
        <v>0.9274</v>
      </c>
      <c r="C658" s="17">
        <f>(B658/'Computed data'!$B$19)*100</f>
        <v>3.68015873015873</v>
      </c>
      <c r="D658" s="17">
        <f>A658/'Computed data'!$E$19</f>
        <v>86.34053367217281</v>
      </c>
    </row>
    <row r="659" spans="1:4" x14ac:dyDescent="0.25">
      <c r="A659" s="17">
        <v>1360</v>
      </c>
      <c r="B659" s="17">
        <v>0.92879999999999996</v>
      </c>
      <c r="C659" s="17">
        <f>(B659/'Computed data'!$B$19)*100</f>
        <v>3.6857142857142859</v>
      </c>
      <c r="D659" s="17">
        <f>A659/'Computed data'!$E$19</f>
        <v>86.404066073697578</v>
      </c>
    </row>
    <row r="660" spans="1:4" x14ac:dyDescent="0.25">
      <c r="A660" s="17">
        <v>1362</v>
      </c>
      <c r="B660" s="17">
        <v>0.93010000000000004</v>
      </c>
      <c r="C660" s="17">
        <f>(B660/'Computed data'!$B$19)*100</f>
        <v>3.6908730158730161</v>
      </c>
      <c r="D660" s="17">
        <f>A660/'Computed data'!$E$19</f>
        <v>86.531130876747142</v>
      </c>
    </row>
    <row r="661" spans="1:4" x14ac:dyDescent="0.25">
      <c r="A661" s="17">
        <v>1364</v>
      </c>
      <c r="B661" s="17">
        <v>0.93149999999999999</v>
      </c>
      <c r="C661" s="17">
        <f>(B661/'Computed data'!$B$19)*100</f>
        <v>3.6964285714285712</v>
      </c>
      <c r="D661" s="17">
        <f>A661/'Computed data'!$E$19</f>
        <v>86.658195679796691</v>
      </c>
    </row>
    <row r="662" spans="1:4" x14ac:dyDescent="0.25">
      <c r="A662" s="17">
        <v>1366</v>
      </c>
      <c r="B662" s="17">
        <v>0.93369999999999997</v>
      </c>
      <c r="C662" s="17">
        <f>(B662/'Computed data'!$B$19)*100</f>
        <v>3.7051587301587299</v>
      </c>
      <c r="D662" s="17">
        <f>A662/'Computed data'!$E$19</f>
        <v>86.785260482846255</v>
      </c>
    </row>
    <row r="663" spans="1:4" x14ac:dyDescent="0.25">
      <c r="A663" s="17">
        <v>1369</v>
      </c>
      <c r="B663" s="17">
        <v>0.93520000000000003</v>
      </c>
      <c r="C663" s="17">
        <f>(B663/'Computed data'!$B$19)*100</f>
        <v>3.7111111111111117</v>
      </c>
      <c r="D663" s="17">
        <f>A663/'Computed data'!$E$19</f>
        <v>86.975857687420586</v>
      </c>
    </row>
    <row r="664" spans="1:4" x14ac:dyDescent="0.25">
      <c r="A664" s="17">
        <v>1371</v>
      </c>
      <c r="B664" s="17">
        <v>0.9365</v>
      </c>
      <c r="C664" s="17">
        <f>(B664/'Computed data'!$B$19)*100</f>
        <v>3.7162698412698409</v>
      </c>
      <c r="D664" s="17">
        <f>A664/'Computed data'!$E$19</f>
        <v>87.102922490470135</v>
      </c>
    </row>
    <row r="665" spans="1:4" x14ac:dyDescent="0.25">
      <c r="A665" s="17">
        <v>1372</v>
      </c>
      <c r="B665" s="17">
        <v>0.93789999999999996</v>
      </c>
      <c r="C665" s="17">
        <f>(B665/'Computed data'!$B$19)*100</f>
        <v>3.7218253968253969</v>
      </c>
      <c r="D665" s="17">
        <f>A665/'Computed data'!$E$19</f>
        <v>87.166454891994917</v>
      </c>
    </row>
    <row r="666" spans="1:4" x14ac:dyDescent="0.25">
      <c r="A666" s="17">
        <v>1374</v>
      </c>
      <c r="B666" s="17">
        <v>0.93930000000000002</v>
      </c>
      <c r="C666" s="17">
        <f>(B666/'Computed data'!$B$19)*100</f>
        <v>3.7273809523809529</v>
      </c>
      <c r="D666" s="17">
        <f>A666/'Computed data'!$E$19</f>
        <v>87.293519695044466</v>
      </c>
    </row>
    <row r="667" spans="1:4" x14ac:dyDescent="0.25">
      <c r="A667" s="17">
        <v>1376</v>
      </c>
      <c r="B667" s="17">
        <v>0.94059999999999999</v>
      </c>
      <c r="C667" s="17">
        <f>(B667/'Computed data'!$B$19)*100</f>
        <v>3.7325396825396826</v>
      </c>
      <c r="D667" s="17">
        <f>A667/'Computed data'!$E$19</f>
        <v>87.42058449809403</v>
      </c>
    </row>
    <row r="668" spans="1:4" x14ac:dyDescent="0.25">
      <c r="A668" s="17">
        <v>1378</v>
      </c>
      <c r="B668" s="17">
        <v>0.94199999999999995</v>
      </c>
      <c r="C668" s="17">
        <f>(B668/'Computed data'!$B$19)*100</f>
        <v>3.7380952380952381</v>
      </c>
      <c r="D668" s="17">
        <f>A668/'Computed data'!$E$19</f>
        <v>87.547649301143579</v>
      </c>
    </row>
    <row r="669" spans="1:4" x14ac:dyDescent="0.25">
      <c r="A669" s="17">
        <v>1380</v>
      </c>
      <c r="B669" s="17">
        <v>0.94299999999999995</v>
      </c>
      <c r="C669" s="17">
        <f>(B669/'Computed data'!$B$19)*100</f>
        <v>3.7420634920634916</v>
      </c>
      <c r="D669" s="17">
        <f>A669/'Computed data'!$E$19</f>
        <v>87.674714104193143</v>
      </c>
    </row>
    <row r="670" spans="1:4" x14ac:dyDescent="0.25">
      <c r="A670" s="17">
        <v>1382</v>
      </c>
      <c r="B670" s="17">
        <v>0.94520000000000004</v>
      </c>
      <c r="C670" s="17">
        <f>(B670/'Computed data'!$B$19)*100</f>
        <v>3.7507936507936512</v>
      </c>
      <c r="D670" s="17">
        <f>A670/'Computed data'!$E$19</f>
        <v>87.801778907242692</v>
      </c>
    </row>
    <row r="671" spans="1:4" x14ac:dyDescent="0.25">
      <c r="A671" s="17">
        <v>1383</v>
      </c>
      <c r="B671" s="17">
        <v>0.9466</v>
      </c>
      <c r="C671" s="17">
        <f>(B671/'Computed data'!$B$19)*100</f>
        <v>3.7563492063492063</v>
      </c>
      <c r="D671" s="17">
        <f>A671/'Computed data'!$E$19</f>
        <v>87.865311308767474</v>
      </c>
    </row>
    <row r="672" spans="1:4" x14ac:dyDescent="0.25">
      <c r="A672" s="17">
        <v>1385</v>
      </c>
      <c r="B672" s="17">
        <v>0.94789999999999996</v>
      </c>
      <c r="C672" s="17">
        <f>(B672/'Computed data'!$B$19)*100</f>
        <v>3.7615079365079365</v>
      </c>
      <c r="D672" s="17">
        <f>A672/'Computed data'!$E$19</f>
        <v>87.992376111817023</v>
      </c>
    </row>
    <row r="673" spans="1:4" x14ac:dyDescent="0.25">
      <c r="A673" s="17">
        <v>1387</v>
      </c>
      <c r="B673" s="17">
        <v>0.94930000000000003</v>
      </c>
      <c r="C673" s="17">
        <f>(B673/'Computed data'!$B$19)*100</f>
        <v>3.7670634920634924</v>
      </c>
      <c r="D673" s="17">
        <f>A673/'Computed data'!$E$19</f>
        <v>88.119440914866587</v>
      </c>
    </row>
    <row r="674" spans="1:4" x14ac:dyDescent="0.25">
      <c r="A674" s="17">
        <v>1389</v>
      </c>
      <c r="B674" s="17">
        <v>0.95069999999999999</v>
      </c>
      <c r="C674" s="17">
        <f>(B674/'Computed data'!$B$19)*100</f>
        <v>3.7726190476190475</v>
      </c>
      <c r="D674" s="17">
        <f>A674/'Computed data'!$E$19</f>
        <v>88.246505717916136</v>
      </c>
    </row>
    <row r="675" spans="1:4" x14ac:dyDescent="0.25">
      <c r="A675" s="17">
        <v>1390</v>
      </c>
      <c r="B675" s="17">
        <v>0.95199999999999996</v>
      </c>
      <c r="C675" s="17">
        <f>(B675/'Computed data'!$B$19)*100</f>
        <v>3.7777777777777777</v>
      </c>
      <c r="D675" s="17">
        <f>A675/'Computed data'!$E$19</f>
        <v>88.310038119440918</v>
      </c>
    </row>
    <row r="676" spans="1:4" x14ac:dyDescent="0.25">
      <c r="A676" s="17">
        <v>1392</v>
      </c>
      <c r="B676" s="17">
        <v>0.95340000000000003</v>
      </c>
      <c r="C676" s="17">
        <f>(B676/'Computed data'!$B$19)*100</f>
        <v>3.7833333333333337</v>
      </c>
      <c r="D676" s="17">
        <f>A676/'Computed data'!$E$19</f>
        <v>88.437102922490467</v>
      </c>
    </row>
    <row r="677" spans="1:4" x14ac:dyDescent="0.25">
      <c r="A677" s="17">
        <v>1395</v>
      </c>
      <c r="B677" s="17">
        <v>0.95469999999999999</v>
      </c>
      <c r="C677" s="17">
        <f>(B677/'Computed data'!$B$19)*100</f>
        <v>3.7884920634920634</v>
      </c>
      <c r="D677" s="17">
        <f>A677/'Computed data'!$E$19</f>
        <v>88.627700127064799</v>
      </c>
    </row>
    <row r="678" spans="1:4" x14ac:dyDescent="0.25">
      <c r="A678" s="17">
        <v>1395</v>
      </c>
      <c r="B678" s="17">
        <v>0.95609999999999995</v>
      </c>
      <c r="C678" s="17">
        <f>(B678/'Computed data'!$B$19)*100</f>
        <v>3.7940476190476193</v>
      </c>
      <c r="D678" s="17">
        <f>A678/'Computed data'!$E$19</f>
        <v>88.627700127064799</v>
      </c>
    </row>
    <row r="679" spans="1:4" x14ac:dyDescent="0.25">
      <c r="A679" s="17">
        <v>1397</v>
      </c>
      <c r="B679" s="17">
        <v>0.95750000000000002</v>
      </c>
      <c r="C679" s="17">
        <f>(B679/'Computed data'!$B$19)*100</f>
        <v>3.7996031746031749</v>
      </c>
      <c r="D679" s="17">
        <f>A679/'Computed data'!$E$19</f>
        <v>88.754764930114362</v>
      </c>
    </row>
    <row r="680" spans="1:4" x14ac:dyDescent="0.25">
      <c r="A680" s="17">
        <v>1400</v>
      </c>
      <c r="B680" s="17">
        <v>0.95879999999999999</v>
      </c>
      <c r="C680" s="17">
        <f>(B680/'Computed data'!$B$19)*100</f>
        <v>3.8047619047619046</v>
      </c>
      <c r="D680" s="17">
        <f>A680/'Computed data'!$E$19</f>
        <v>88.945362134688693</v>
      </c>
    </row>
    <row r="681" spans="1:4" x14ac:dyDescent="0.25">
      <c r="A681" s="17">
        <v>1401</v>
      </c>
      <c r="B681" s="17">
        <v>0.9607</v>
      </c>
      <c r="C681" s="17">
        <f>(B681/'Computed data'!$B$19)*100</f>
        <v>3.8123015873015871</v>
      </c>
      <c r="D681" s="17">
        <f>A681/'Computed data'!$E$19</f>
        <v>89.008894536213461</v>
      </c>
    </row>
    <row r="682" spans="1:4" x14ac:dyDescent="0.25">
      <c r="A682" s="17">
        <v>1403</v>
      </c>
      <c r="B682" s="17">
        <v>0.96199999999999997</v>
      </c>
      <c r="C682" s="17">
        <f>(B682/'Computed data'!$B$19)*100</f>
        <v>3.8174603174603172</v>
      </c>
      <c r="D682" s="17">
        <f>A682/'Computed data'!$E$19</f>
        <v>89.135959339263025</v>
      </c>
    </row>
    <row r="683" spans="1:4" x14ac:dyDescent="0.25">
      <c r="A683" s="17">
        <v>1406</v>
      </c>
      <c r="B683" s="17">
        <v>0.96340000000000003</v>
      </c>
      <c r="C683" s="17">
        <f>(B683/'Computed data'!$B$19)*100</f>
        <v>3.8230158730158732</v>
      </c>
      <c r="D683" s="17">
        <f>A683/'Computed data'!$E$19</f>
        <v>89.326556543837356</v>
      </c>
    </row>
    <row r="684" spans="1:4" x14ac:dyDescent="0.25">
      <c r="A684" s="17">
        <v>1408</v>
      </c>
      <c r="B684" s="17">
        <v>0.96479999999999999</v>
      </c>
      <c r="C684" s="17">
        <f>(B684/'Computed data'!$B$19)*100</f>
        <v>3.8285714285714283</v>
      </c>
      <c r="D684" s="17">
        <f>A684/'Computed data'!$E$19</f>
        <v>89.453621346886905</v>
      </c>
    </row>
    <row r="685" spans="1:4" x14ac:dyDescent="0.25">
      <c r="A685" s="17">
        <v>1409</v>
      </c>
      <c r="B685" s="17">
        <v>0.96609999999999996</v>
      </c>
      <c r="C685" s="17">
        <f>(B685/'Computed data'!$B$19)*100</f>
        <v>3.8337301587301589</v>
      </c>
      <c r="D685" s="17">
        <f>A685/'Computed data'!$E$19</f>
        <v>89.517153748411687</v>
      </c>
    </row>
    <row r="686" spans="1:4" x14ac:dyDescent="0.25">
      <c r="A686" s="17">
        <v>1411</v>
      </c>
      <c r="B686" s="17">
        <v>0.96750000000000003</v>
      </c>
      <c r="C686" s="17">
        <f>(B686/'Computed data'!$B$19)*100</f>
        <v>3.8392857142857144</v>
      </c>
      <c r="D686" s="17">
        <f>A686/'Computed data'!$E$19</f>
        <v>89.64421855146125</v>
      </c>
    </row>
    <row r="687" spans="1:4" x14ac:dyDescent="0.25">
      <c r="A687" s="17">
        <v>1413</v>
      </c>
      <c r="B687" s="17">
        <v>0.96879999999999999</v>
      </c>
      <c r="C687" s="17">
        <f>(B687/'Computed data'!$B$19)*100</f>
        <v>3.844444444444445</v>
      </c>
      <c r="D687" s="17">
        <f>A687/'Computed data'!$E$19</f>
        <v>89.7712833545108</v>
      </c>
    </row>
    <row r="688" spans="1:4" x14ac:dyDescent="0.25">
      <c r="A688" s="17">
        <v>1414</v>
      </c>
      <c r="B688" s="17">
        <v>0.97019999999999995</v>
      </c>
      <c r="C688" s="17">
        <f>(B688/'Computed data'!$B$19)*100</f>
        <v>3.85</v>
      </c>
      <c r="D688" s="17">
        <f>A688/'Computed data'!$E$19</f>
        <v>89.834815756035582</v>
      </c>
    </row>
    <row r="689" spans="1:4" x14ac:dyDescent="0.25">
      <c r="A689" s="17">
        <v>1417</v>
      </c>
      <c r="B689" s="17">
        <v>0.97160000000000002</v>
      </c>
      <c r="C689" s="17">
        <f>(B689/'Computed data'!$B$19)*100</f>
        <v>3.8555555555555556</v>
      </c>
      <c r="D689" s="17">
        <f>A689/'Computed data'!$E$19</f>
        <v>90.025412960609913</v>
      </c>
    </row>
    <row r="690" spans="1:4" x14ac:dyDescent="0.25">
      <c r="A690" s="17">
        <v>1418</v>
      </c>
      <c r="B690" s="17">
        <v>0.97289999999999999</v>
      </c>
      <c r="C690" s="17">
        <f>(B690/'Computed data'!$B$19)*100</f>
        <v>3.8607142857142862</v>
      </c>
      <c r="D690" s="17">
        <f>A690/'Computed data'!$E$19</f>
        <v>90.088945362134695</v>
      </c>
    </row>
    <row r="691" spans="1:4" x14ac:dyDescent="0.25">
      <c r="A691" s="17">
        <v>1420</v>
      </c>
      <c r="B691" s="17">
        <v>0.97430000000000005</v>
      </c>
      <c r="C691" s="17">
        <f>(B691/'Computed data'!$B$19)*100</f>
        <v>3.8662698412698417</v>
      </c>
      <c r="D691" s="17">
        <f>A691/'Computed data'!$E$19</f>
        <v>90.216010165184244</v>
      </c>
    </row>
    <row r="692" spans="1:4" x14ac:dyDescent="0.25">
      <c r="A692" s="17">
        <v>1423</v>
      </c>
      <c r="B692" s="17">
        <v>0.97560000000000002</v>
      </c>
      <c r="C692" s="17">
        <f>(B692/'Computed data'!$B$19)*100</f>
        <v>3.8714285714285714</v>
      </c>
      <c r="D692" s="17">
        <f>A692/'Computed data'!$E$19</f>
        <v>90.406607369758575</v>
      </c>
    </row>
    <row r="693" spans="1:4" x14ac:dyDescent="0.25">
      <c r="A693" s="17">
        <v>1425</v>
      </c>
      <c r="B693" s="17">
        <v>0.97750000000000004</v>
      </c>
      <c r="C693" s="17">
        <f>(B693/'Computed data'!$B$19)*100</f>
        <v>3.878968253968254</v>
      </c>
      <c r="D693" s="17">
        <f>A693/'Computed data'!$E$19</f>
        <v>90.533672172808124</v>
      </c>
    </row>
    <row r="694" spans="1:4" x14ac:dyDescent="0.25">
      <c r="A694" s="17">
        <v>1426</v>
      </c>
      <c r="B694" s="17">
        <v>0.97889999999999999</v>
      </c>
      <c r="C694" s="17">
        <f>(B694/'Computed data'!$B$19)*100</f>
        <v>3.8845238095238099</v>
      </c>
      <c r="D694" s="17">
        <f>A694/'Computed data'!$E$19</f>
        <v>90.597204574332906</v>
      </c>
    </row>
    <row r="695" spans="1:4" x14ac:dyDescent="0.25">
      <c r="A695" s="17">
        <v>1428</v>
      </c>
      <c r="B695" s="17">
        <v>0.98019999999999996</v>
      </c>
      <c r="C695" s="17">
        <f>(B695/'Computed data'!$B$19)*100</f>
        <v>3.8896825396825396</v>
      </c>
      <c r="D695" s="17">
        <f>A695/'Computed data'!$E$19</f>
        <v>90.72426937738247</v>
      </c>
    </row>
    <row r="696" spans="1:4" x14ac:dyDescent="0.25">
      <c r="A696" s="17">
        <v>1429</v>
      </c>
      <c r="B696" s="17">
        <v>0.98160000000000003</v>
      </c>
      <c r="C696" s="17">
        <f>(B696/'Computed data'!$B$19)*100</f>
        <v>3.8952380952380952</v>
      </c>
      <c r="D696" s="17">
        <f>A696/'Computed data'!$E$19</f>
        <v>90.787801778907237</v>
      </c>
    </row>
    <row r="697" spans="1:4" x14ac:dyDescent="0.25">
      <c r="A697" s="17">
        <v>1432</v>
      </c>
      <c r="B697" s="17">
        <v>0.9829</v>
      </c>
      <c r="C697" s="17">
        <f>(B697/'Computed data'!$B$19)*100</f>
        <v>3.9003968253968258</v>
      </c>
      <c r="D697" s="17">
        <f>A697/'Computed data'!$E$19</f>
        <v>90.978398983481569</v>
      </c>
    </row>
    <row r="698" spans="1:4" x14ac:dyDescent="0.25">
      <c r="A698" s="17">
        <v>1434</v>
      </c>
      <c r="B698" s="17">
        <v>0.98429999999999995</v>
      </c>
      <c r="C698" s="17">
        <f>(B698/'Computed data'!$B$19)*100</f>
        <v>3.9059523809523808</v>
      </c>
      <c r="D698" s="17">
        <f>A698/'Computed data'!$E$19</f>
        <v>91.105463786531132</v>
      </c>
    </row>
    <row r="699" spans="1:4" x14ac:dyDescent="0.25">
      <c r="A699" s="17">
        <v>1436</v>
      </c>
      <c r="B699" s="17">
        <v>0.98570000000000002</v>
      </c>
      <c r="C699" s="17">
        <f>(B699/'Computed data'!$B$19)*100</f>
        <v>3.9115079365079368</v>
      </c>
      <c r="D699" s="17">
        <f>A699/'Computed data'!$E$19</f>
        <v>91.232528589580681</v>
      </c>
    </row>
    <row r="700" spans="1:4" x14ac:dyDescent="0.25">
      <c r="A700" s="17">
        <v>1437</v>
      </c>
      <c r="B700" s="17">
        <v>0.98699999999999999</v>
      </c>
      <c r="C700" s="17">
        <f>(B700/'Computed data'!$B$19)*100</f>
        <v>3.916666666666667</v>
      </c>
      <c r="D700" s="17">
        <f>A700/'Computed data'!$E$19</f>
        <v>91.296060991105463</v>
      </c>
    </row>
    <row r="701" spans="1:4" x14ac:dyDescent="0.25">
      <c r="A701" s="17">
        <v>1439</v>
      </c>
      <c r="B701" s="17">
        <v>0.98839999999999995</v>
      </c>
      <c r="C701" s="17">
        <f>(B701/'Computed data'!$B$19)*100</f>
        <v>3.9222222222222221</v>
      </c>
      <c r="D701" s="17">
        <f>A701/'Computed data'!$E$19</f>
        <v>91.423125794155013</v>
      </c>
    </row>
    <row r="702" spans="1:4" x14ac:dyDescent="0.25">
      <c r="A702" s="17">
        <v>1441</v>
      </c>
      <c r="B702" s="17">
        <v>0.98970000000000002</v>
      </c>
      <c r="C702" s="17">
        <f>(B702/'Computed data'!$B$19)*100</f>
        <v>3.9273809523809522</v>
      </c>
      <c r="D702" s="17">
        <f>A702/'Computed data'!$E$19</f>
        <v>91.550190597204576</v>
      </c>
    </row>
    <row r="703" spans="1:4" x14ac:dyDescent="0.25">
      <c r="A703" s="17">
        <v>1443</v>
      </c>
      <c r="B703" s="17">
        <v>0.99119999999999997</v>
      </c>
      <c r="C703" s="17">
        <f>(B703/'Computed data'!$B$19)*100</f>
        <v>3.9333333333333331</v>
      </c>
      <c r="D703" s="17">
        <f>A703/'Computed data'!$E$19</f>
        <v>91.677255400254126</v>
      </c>
    </row>
    <row r="704" spans="1:4" x14ac:dyDescent="0.25">
      <c r="A704" s="17">
        <v>1445</v>
      </c>
      <c r="B704" s="17">
        <v>0.99339999999999995</v>
      </c>
      <c r="C704" s="17">
        <f>(B704/'Computed data'!$B$19)*100</f>
        <v>3.9420634920634918</v>
      </c>
      <c r="D704" s="17">
        <f>A704/'Computed data'!$E$19</f>
        <v>91.804320203303689</v>
      </c>
    </row>
    <row r="705" spans="1:4" x14ac:dyDescent="0.25">
      <c r="A705" s="17">
        <v>1446</v>
      </c>
      <c r="B705" s="17">
        <v>0.99460000000000004</v>
      </c>
      <c r="C705" s="17">
        <f>(B705/'Computed data'!$B$19)*100</f>
        <v>3.946825396825397</v>
      </c>
      <c r="D705" s="17">
        <f>A705/'Computed data'!$E$19</f>
        <v>91.867852604828457</v>
      </c>
    </row>
    <row r="706" spans="1:4" x14ac:dyDescent="0.25">
      <c r="A706" s="17">
        <v>1448</v>
      </c>
      <c r="B706" s="17">
        <v>0.99570000000000003</v>
      </c>
      <c r="C706" s="17">
        <f>(B706/'Computed data'!$B$19)*100</f>
        <v>3.9511904761904764</v>
      </c>
      <c r="D706" s="17">
        <f>A706/'Computed data'!$E$19</f>
        <v>91.99491740787802</v>
      </c>
    </row>
    <row r="707" spans="1:4" x14ac:dyDescent="0.25">
      <c r="A707" s="17">
        <v>1450</v>
      </c>
      <c r="B707" s="17">
        <v>0.997</v>
      </c>
      <c r="C707" s="17">
        <f>(B707/'Computed data'!$B$19)*100</f>
        <v>3.9563492063492065</v>
      </c>
      <c r="D707" s="17">
        <f>A707/'Computed data'!$E$19</f>
        <v>92.12198221092757</v>
      </c>
    </row>
    <row r="708" spans="1:4" x14ac:dyDescent="0.25">
      <c r="A708" s="17">
        <v>1452</v>
      </c>
      <c r="B708" s="17">
        <v>0.99839999999999995</v>
      </c>
      <c r="C708" s="17">
        <f>(B708/'Computed data'!$B$19)*100</f>
        <v>3.9619047619047616</v>
      </c>
      <c r="D708" s="17">
        <f>A708/'Computed data'!$E$19</f>
        <v>92.249047013977133</v>
      </c>
    </row>
    <row r="709" spans="1:4" x14ac:dyDescent="0.25">
      <c r="A709" s="17">
        <v>1453</v>
      </c>
      <c r="B709" s="17">
        <v>0.99960000000000004</v>
      </c>
      <c r="C709" s="17">
        <f>(B709/'Computed data'!$B$19)*100</f>
        <v>3.9666666666666668</v>
      </c>
      <c r="D709" s="17">
        <f>A709/'Computed data'!$E$19</f>
        <v>92.312579415501901</v>
      </c>
    </row>
    <row r="710" spans="1:4" x14ac:dyDescent="0.25">
      <c r="A710" s="17">
        <v>1455</v>
      </c>
      <c r="B710" s="17">
        <v>1.002</v>
      </c>
      <c r="C710" s="17">
        <f>(B710/'Computed data'!$B$19)*100</f>
        <v>3.9761904761904763</v>
      </c>
      <c r="D710" s="17">
        <f>A710/'Computed data'!$E$19</f>
        <v>92.439644218551464</v>
      </c>
    </row>
    <row r="711" spans="1:4" x14ac:dyDescent="0.25">
      <c r="A711" s="17">
        <v>1457</v>
      </c>
      <c r="B711" s="17">
        <v>1.0029999999999999</v>
      </c>
      <c r="C711" s="17">
        <f>(B711/'Computed data'!$B$19)*100</f>
        <v>3.9801587301587298</v>
      </c>
      <c r="D711" s="17">
        <f>A711/'Computed data'!$E$19</f>
        <v>92.566709021601014</v>
      </c>
    </row>
    <row r="712" spans="1:4" x14ac:dyDescent="0.25">
      <c r="A712" s="17">
        <v>1459</v>
      </c>
      <c r="B712" s="17">
        <v>1.004</v>
      </c>
      <c r="C712" s="17">
        <f>(B712/'Computed data'!$B$19)*100</f>
        <v>3.9841269841269842</v>
      </c>
      <c r="D712" s="17">
        <f>A712/'Computed data'!$E$19</f>
        <v>92.693773824650577</v>
      </c>
    </row>
    <row r="713" spans="1:4" x14ac:dyDescent="0.25">
      <c r="A713" s="17">
        <v>1460</v>
      </c>
      <c r="B713" s="17">
        <v>1.0049999999999999</v>
      </c>
      <c r="C713" s="17">
        <f>(B713/'Computed data'!$B$19)*100</f>
        <v>3.9880952380952377</v>
      </c>
      <c r="D713" s="17">
        <f>A713/'Computed data'!$E$19</f>
        <v>92.757306226175345</v>
      </c>
    </row>
    <row r="714" spans="1:4" x14ac:dyDescent="0.25">
      <c r="A714" s="17">
        <v>1462</v>
      </c>
      <c r="B714" s="17">
        <v>1.0069999999999999</v>
      </c>
      <c r="C714" s="17">
        <f>(B714/'Computed data'!$B$19)*100</f>
        <v>3.996031746031746</v>
      </c>
      <c r="D714" s="17">
        <f>A714/'Computed data'!$E$19</f>
        <v>92.884371029224909</v>
      </c>
    </row>
    <row r="715" spans="1:4" x14ac:dyDescent="0.25">
      <c r="A715" s="17">
        <v>1463</v>
      </c>
      <c r="B715" s="17">
        <v>1.008</v>
      </c>
      <c r="C715" s="17">
        <f>(B715/'Computed data'!$B$19)*100</f>
        <v>4</v>
      </c>
      <c r="D715" s="17">
        <f>A715/'Computed data'!$E$19</f>
        <v>92.947903430749676</v>
      </c>
    </row>
    <row r="716" spans="1:4" x14ac:dyDescent="0.25">
      <c r="A716" s="17">
        <v>1465</v>
      </c>
      <c r="B716" s="17">
        <v>1.01</v>
      </c>
      <c r="C716" s="17">
        <f>(B716/'Computed data'!$B$19)*100</f>
        <v>4.0079365079365079</v>
      </c>
      <c r="D716" s="17">
        <f>A716/'Computed data'!$E$19</f>
        <v>93.07496823379924</v>
      </c>
    </row>
    <row r="717" spans="1:4" x14ac:dyDescent="0.25">
      <c r="A717" s="17">
        <v>1467</v>
      </c>
      <c r="B717" s="17">
        <v>1.012</v>
      </c>
      <c r="C717" s="17">
        <f>(B717/'Computed data'!$B$19)*100</f>
        <v>4.0158730158730158</v>
      </c>
      <c r="D717" s="17">
        <f>A717/'Computed data'!$E$19</f>
        <v>93.202033036848789</v>
      </c>
    </row>
    <row r="718" spans="1:4" x14ac:dyDescent="0.25">
      <c r="A718" s="17">
        <v>1467</v>
      </c>
      <c r="B718" s="17">
        <v>1.0129999999999999</v>
      </c>
      <c r="C718" s="17">
        <f>(B718/'Computed data'!$B$19)*100</f>
        <v>4.0198412698412698</v>
      </c>
      <c r="D718" s="17">
        <f>A718/'Computed data'!$E$19</f>
        <v>93.202033036848789</v>
      </c>
    </row>
    <row r="719" spans="1:4" x14ac:dyDescent="0.25">
      <c r="A719" s="17">
        <v>1469</v>
      </c>
      <c r="B719" s="17">
        <v>1.014</v>
      </c>
      <c r="C719" s="17">
        <f>(B719/'Computed data'!$B$19)*100</f>
        <v>4.0238095238095237</v>
      </c>
      <c r="D719" s="17">
        <f>A719/'Computed data'!$E$19</f>
        <v>93.329097839898353</v>
      </c>
    </row>
    <row r="720" spans="1:4" x14ac:dyDescent="0.25">
      <c r="A720" s="17">
        <v>1470</v>
      </c>
      <c r="B720" s="17">
        <v>1.016</v>
      </c>
      <c r="C720" s="17">
        <f>(B720/'Computed data'!$B$19)*100</f>
        <v>4.0317460317460325</v>
      </c>
      <c r="D720" s="17">
        <f>A720/'Computed data'!$E$19</f>
        <v>93.39263024142312</v>
      </c>
    </row>
    <row r="721" spans="1:4" x14ac:dyDescent="0.25">
      <c r="A721" s="17">
        <v>1472</v>
      </c>
      <c r="B721" s="17">
        <v>1.0169999999999999</v>
      </c>
      <c r="C721" s="17">
        <f>(B721/'Computed data'!$B$19)*100</f>
        <v>4.0357142857142856</v>
      </c>
      <c r="D721" s="17">
        <f>A721/'Computed data'!$E$19</f>
        <v>93.519695044472684</v>
      </c>
    </row>
    <row r="722" spans="1:4" x14ac:dyDescent="0.25">
      <c r="A722" s="17">
        <v>1473</v>
      </c>
      <c r="B722" s="17">
        <v>1.018</v>
      </c>
      <c r="C722" s="17">
        <f>(B722/'Computed data'!$B$19)*100</f>
        <v>4.0396825396825395</v>
      </c>
      <c r="D722" s="17">
        <f>A722/'Computed data'!$E$19</f>
        <v>93.583227445997451</v>
      </c>
    </row>
    <row r="723" spans="1:4" x14ac:dyDescent="0.25">
      <c r="A723" s="17">
        <v>1476</v>
      </c>
      <c r="B723" s="17">
        <v>1.02</v>
      </c>
      <c r="C723" s="17">
        <f>(B723/'Computed data'!$B$19)*100</f>
        <v>4.0476190476190474</v>
      </c>
      <c r="D723" s="17">
        <f>A723/'Computed data'!$E$19</f>
        <v>93.773824650571797</v>
      </c>
    </row>
    <row r="724" spans="1:4" x14ac:dyDescent="0.25">
      <c r="A724" s="17">
        <v>1478</v>
      </c>
      <c r="B724" s="17">
        <v>1.0209999999999999</v>
      </c>
      <c r="C724" s="17">
        <f>(B724/'Computed data'!$B$19)*100</f>
        <v>4.0515873015873014</v>
      </c>
      <c r="D724" s="17">
        <f>A724/'Computed data'!$E$19</f>
        <v>93.900889453621346</v>
      </c>
    </row>
    <row r="725" spans="1:4" x14ac:dyDescent="0.25">
      <c r="A725" s="17">
        <v>1479</v>
      </c>
      <c r="B725" s="17">
        <v>1.022</v>
      </c>
      <c r="C725" s="17">
        <f>(B725/'Computed data'!$B$19)*100</f>
        <v>4.0555555555555562</v>
      </c>
      <c r="D725" s="17">
        <f>A725/'Computed data'!$E$19</f>
        <v>93.964421855146128</v>
      </c>
    </row>
    <row r="726" spans="1:4" x14ac:dyDescent="0.25">
      <c r="A726" s="17">
        <v>1482</v>
      </c>
      <c r="B726" s="17">
        <v>1.024</v>
      </c>
      <c r="C726" s="17">
        <f>(B726/'Computed data'!$B$19)*100</f>
        <v>4.0634920634920633</v>
      </c>
      <c r="D726" s="17">
        <f>A726/'Computed data'!$E$19</f>
        <v>94.155019059720459</v>
      </c>
    </row>
    <row r="727" spans="1:4" x14ac:dyDescent="0.25">
      <c r="A727" s="17">
        <v>1483</v>
      </c>
      <c r="B727" s="17">
        <v>1.026</v>
      </c>
      <c r="C727" s="17">
        <f>(B727/'Computed data'!$B$19)*100</f>
        <v>4.0714285714285721</v>
      </c>
      <c r="D727" s="17">
        <f>A727/'Computed data'!$E$19</f>
        <v>94.218551461245241</v>
      </c>
    </row>
    <row r="728" spans="1:4" x14ac:dyDescent="0.25">
      <c r="A728" s="17">
        <v>1485</v>
      </c>
      <c r="B728" s="17">
        <v>1.026</v>
      </c>
      <c r="C728" s="17">
        <f>(B728/'Computed data'!$B$19)*100</f>
        <v>4.0714285714285721</v>
      </c>
      <c r="D728" s="17">
        <f>A728/'Computed data'!$E$19</f>
        <v>94.34561626429479</v>
      </c>
    </row>
    <row r="729" spans="1:4" x14ac:dyDescent="0.25">
      <c r="A729" s="17">
        <v>1487</v>
      </c>
      <c r="B729" s="17">
        <v>1.0289999999999999</v>
      </c>
      <c r="C729" s="17">
        <f>(B729/'Computed data'!$B$19)*100</f>
        <v>4.083333333333333</v>
      </c>
      <c r="D729" s="17">
        <f>A729/'Computed data'!$E$19</f>
        <v>94.47268106734434</v>
      </c>
    </row>
    <row r="730" spans="1:4" x14ac:dyDescent="0.25">
      <c r="A730" s="17">
        <v>1488</v>
      </c>
      <c r="B730" s="17">
        <v>1.03</v>
      </c>
      <c r="C730" s="17">
        <f>(B730/'Computed data'!$B$19)*100</f>
        <v>4.087301587301587</v>
      </c>
      <c r="D730" s="17">
        <f>A730/'Computed data'!$E$19</f>
        <v>94.536213468869121</v>
      </c>
    </row>
    <row r="731" spans="1:4" x14ac:dyDescent="0.25">
      <c r="A731" s="17">
        <v>1490</v>
      </c>
      <c r="B731" s="17">
        <v>1.032</v>
      </c>
      <c r="C731" s="17">
        <f>(B731/'Computed data'!$B$19)*100</f>
        <v>4.0952380952380958</v>
      </c>
      <c r="D731" s="17">
        <f>A731/'Computed data'!$E$19</f>
        <v>94.663278271918671</v>
      </c>
    </row>
    <row r="732" spans="1:4" x14ac:dyDescent="0.25">
      <c r="A732" s="17">
        <v>1491</v>
      </c>
      <c r="B732" s="17">
        <v>1.0329999999999999</v>
      </c>
      <c r="C732" s="17">
        <f>(B732/'Computed data'!$B$19)*100</f>
        <v>4.0992063492063489</v>
      </c>
      <c r="D732" s="17">
        <f>A732/'Computed data'!$E$19</f>
        <v>94.726810673443453</v>
      </c>
    </row>
    <row r="733" spans="1:4" x14ac:dyDescent="0.25">
      <c r="A733" s="17">
        <v>1492</v>
      </c>
      <c r="B733" s="17">
        <v>1.034</v>
      </c>
      <c r="C733" s="17">
        <f>(B733/'Computed data'!$B$19)*100</f>
        <v>4.1031746031746037</v>
      </c>
      <c r="D733" s="17">
        <f>A733/'Computed data'!$E$19</f>
        <v>94.790343074968234</v>
      </c>
    </row>
    <row r="734" spans="1:4" x14ac:dyDescent="0.25">
      <c r="A734" s="17">
        <v>1493</v>
      </c>
      <c r="B734" s="17">
        <v>1.0349999999999999</v>
      </c>
      <c r="C734" s="17">
        <f>(B734/'Computed data'!$B$19)*100</f>
        <v>4.1071428571428568</v>
      </c>
      <c r="D734" s="17">
        <f>A734/'Computed data'!$E$19</f>
        <v>94.853875476493016</v>
      </c>
    </row>
    <row r="735" spans="1:4" x14ac:dyDescent="0.25">
      <c r="A735" s="17">
        <v>1493</v>
      </c>
      <c r="B735" s="17">
        <v>1.0369999999999999</v>
      </c>
      <c r="C735" s="17">
        <f>(B735/'Computed data'!$B$19)*100</f>
        <v>4.1150793650793647</v>
      </c>
      <c r="D735" s="17">
        <f>A735/'Computed data'!$E$19</f>
        <v>94.853875476493016</v>
      </c>
    </row>
    <row r="736" spans="1:4" x14ac:dyDescent="0.25">
      <c r="A736" s="17">
        <v>1495</v>
      </c>
      <c r="B736" s="17">
        <v>1.038</v>
      </c>
      <c r="C736" s="17">
        <f>(B736/'Computed data'!$B$19)*100</f>
        <v>4.1190476190476195</v>
      </c>
      <c r="D736" s="17">
        <f>A736/'Computed data'!$E$19</f>
        <v>94.980940279542565</v>
      </c>
    </row>
    <row r="737" spans="1:4" x14ac:dyDescent="0.25">
      <c r="A737" s="17">
        <v>1497</v>
      </c>
      <c r="B737" s="17">
        <v>1.0389999999999999</v>
      </c>
      <c r="C737" s="17">
        <f>(B737/'Computed data'!$B$19)*100</f>
        <v>4.1230158730158726</v>
      </c>
      <c r="D737" s="17">
        <f>A737/'Computed data'!$E$19</f>
        <v>95.108005082592115</v>
      </c>
    </row>
    <row r="738" spans="1:4" x14ac:dyDescent="0.25">
      <c r="A738" s="17">
        <v>1498</v>
      </c>
      <c r="B738" s="17">
        <v>1.0409999999999999</v>
      </c>
      <c r="C738" s="17">
        <f>(B738/'Computed data'!$B$19)*100</f>
        <v>4.1309523809523814</v>
      </c>
      <c r="D738" s="17">
        <f>A738/'Computed data'!$E$19</f>
        <v>95.171537484116897</v>
      </c>
    </row>
    <row r="739" spans="1:4" x14ac:dyDescent="0.25">
      <c r="A739" s="17">
        <v>1500</v>
      </c>
      <c r="B739" s="17">
        <v>1.0429999999999999</v>
      </c>
      <c r="C739" s="17">
        <f>(B739/'Computed data'!$B$19)*100</f>
        <v>4.1388888888888884</v>
      </c>
      <c r="D739" s="17">
        <f>A739/'Computed data'!$E$19</f>
        <v>95.29860228716646</v>
      </c>
    </row>
    <row r="740" spans="1:4" x14ac:dyDescent="0.25">
      <c r="A740" s="17">
        <v>1500</v>
      </c>
      <c r="B740" s="17">
        <v>1.044</v>
      </c>
      <c r="C740" s="17">
        <f>(B740/'Computed data'!$B$19)*100</f>
        <v>4.1428571428571432</v>
      </c>
      <c r="D740" s="17">
        <f>A740/'Computed data'!$E$19</f>
        <v>95.29860228716646</v>
      </c>
    </row>
    <row r="741" spans="1:4" x14ac:dyDescent="0.25">
      <c r="A741" s="17">
        <v>1503</v>
      </c>
      <c r="B741" s="17">
        <v>1.0449999999999999</v>
      </c>
      <c r="C741" s="17">
        <f>(B741/'Computed data'!$B$19)*100</f>
        <v>4.1468253968253963</v>
      </c>
      <c r="D741" s="17">
        <f>A741/'Computed data'!$E$19</f>
        <v>95.489199491740791</v>
      </c>
    </row>
    <row r="742" spans="1:4" x14ac:dyDescent="0.25">
      <c r="A742" s="17">
        <v>1503</v>
      </c>
      <c r="B742" s="17">
        <v>1.046</v>
      </c>
      <c r="C742" s="17">
        <f>(B742/'Computed data'!$B$19)*100</f>
        <v>4.1507936507936511</v>
      </c>
      <c r="D742" s="17">
        <f>A742/'Computed data'!$E$19</f>
        <v>95.489199491740791</v>
      </c>
    </row>
    <row r="743" spans="1:4" x14ac:dyDescent="0.25">
      <c r="A743" s="17">
        <v>1505</v>
      </c>
      <c r="B743" s="17">
        <v>1.048</v>
      </c>
      <c r="C743" s="17">
        <f>(B743/'Computed data'!$B$19)*100</f>
        <v>4.1587301587301591</v>
      </c>
      <c r="D743" s="17">
        <f>A743/'Computed data'!$E$19</f>
        <v>95.616264294790341</v>
      </c>
    </row>
    <row r="744" spans="1:4" x14ac:dyDescent="0.25">
      <c r="A744" s="17">
        <v>1507</v>
      </c>
      <c r="B744" s="17">
        <v>1.05</v>
      </c>
      <c r="C744" s="17">
        <f>(B744/'Computed data'!$B$19)*100</f>
        <v>4.166666666666667</v>
      </c>
      <c r="D744" s="17">
        <f>A744/'Computed data'!$E$19</f>
        <v>95.74332909783989</v>
      </c>
    </row>
    <row r="745" spans="1:4" x14ac:dyDescent="0.25">
      <c r="A745" s="17">
        <v>1508</v>
      </c>
      <c r="B745" s="17">
        <v>1.0509999999999999</v>
      </c>
      <c r="C745" s="17">
        <f>(B745/'Computed data'!$B$19)*100</f>
        <v>4.1706349206349209</v>
      </c>
      <c r="D745" s="17">
        <f>A745/'Computed data'!$E$19</f>
        <v>95.806861499364672</v>
      </c>
    </row>
    <row r="746" spans="1:4" x14ac:dyDescent="0.25">
      <c r="A746" s="17">
        <v>1509</v>
      </c>
      <c r="B746" s="17">
        <v>1.052</v>
      </c>
      <c r="C746" s="17">
        <f>(B746/'Computed data'!$B$19)*100</f>
        <v>4.1746031746031749</v>
      </c>
      <c r="D746" s="17">
        <f>A746/'Computed data'!$E$19</f>
        <v>95.870393900889454</v>
      </c>
    </row>
    <row r="747" spans="1:4" x14ac:dyDescent="0.25">
      <c r="A747" s="17">
        <v>1511</v>
      </c>
      <c r="B747" s="17">
        <v>1.054</v>
      </c>
      <c r="C747" s="17">
        <f>(B747/'Computed data'!$B$19)*100</f>
        <v>4.1825396825396828</v>
      </c>
      <c r="D747" s="17">
        <f>A747/'Computed data'!$E$19</f>
        <v>95.997458703939003</v>
      </c>
    </row>
    <row r="748" spans="1:4" x14ac:dyDescent="0.25">
      <c r="A748" s="17">
        <v>1512</v>
      </c>
      <c r="B748" s="17">
        <v>1.0549999999999999</v>
      </c>
      <c r="C748" s="17">
        <f>(B748/'Computed data'!$B$19)*100</f>
        <v>4.1865079365079358</v>
      </c>
      <c r="D748" s="17">
        <f>A748/'Computed data'!$E$19</f>
        <v>96.060991105463785</v>
      </c>
    </row>
    <row r="749" spans="1:4" x14ac:dyDescent="0.25">
      <c r="A749" s="17">
        <v>1514</v>
      </c>
      <c r="B749" s="17">
        <v>1.0569999999999999</v>
      </c>
      <c r="C749" s="17">
        <f>(B749/'Computed data'!$B$19)*100</f>
        <v>4.1944444444444446</v>
      </c>
      <c r="D749" s="17">
        <f>A749/'Computed data'!$E$19</f>
        <v>96.188055908513334</v>
      </c>
    </row>
    <row r="750" spans="1:4" x14ac:dyDescent="0.25">
      <c r="A750" s="17">
        <v>1515</v>
      </c>
      <c r="B750" s="17">
        <v>1.0580000000000001</v>
      </c>
      <c r="C750" s="17">
        <f>(B750/'Computed data'!$B$19)*100</f>
        <v>4.1984126984126986</v>
      </c>
      <c r="D750" s="17">
        <f>A750/'Computed data'!$E$19</f>
        <v>96.251588310038116</v>
      </c>
    </row>
    <row r="751" spans="1:4" x14ac:dyDescent="0.25">
      <c r="A751" s="17">
        <v>1517</v>
      </c>
      <c r="B751" s="17">
        <v>1.0589999999999999</v>
      </c>
      <c r="C751" s="17">
        <f>(B751/'Computed data'!$B$19)*100</f>
        <v>4.2023809523809526</v>
      </c>
      <c r="D751" s="17">
        <f>A751/'Computed data'!$E$19</f>
        <v>96.37865311308768</v>
      </c>
    </row>
    <row r="752" spans="1:4" x14ac:dyDescent="0.25">
      <c r="A752" s="17">
        <v>1518</v>
      </c>
      <c r="B752" s="17">
        <v>1.0609999999999999</v>
      </c>
      <c r="C752" s="17">
        <f>(B752/'Computed data'!$B$19)*100</f>
        <v>4.2103174603174605</v>
      </c>
      <c r="D752" s="17">
        <f>A752/'Computed data'!$E$19</f>
        <v>96.442185514612447</v>
      </c>
    </row>
    <row r="753" spans="1:4" x14ac:dyDescent="0.25">
      <c r="A753" s="17">
        <v>1520</v>
      </c>
      <c r="B753" s="17">
        <v>1.0620000000000001</v>
      </c>
      <c r="C753" s="17">
        <f>(B753/'Computed data'!$B$19)*100</f>
        <v>4.2142857142857153</v>
      </c>
      <c r="D753" s="17">
        <f>A753/'Computed data'!$E$19</f>
        <v>96.569250317662011</v>
      </c>
    </row>
    <row r="754" spans="1:4" x14ac:dyDescent="0.25">
      <c r="A754" s="17">
        <v>1521</v>
      </c>
      <c r="B754" s="17">
        <v>1.0640000000000001</v>
      </c>
      <c r="C754" s="17">
        <f>(B754/'Computed data'!$B$19)*100</f>
        <v>4.2222222222222223</v>
      </c>
      <c r="D754" s="17">
        <f>A754/'Computed data'!$E$19</f>
        <v>96.632782719186778</v>
      </c>
    </row>
    <row r="755" spans="1:4" x14ac:dyDescent="0.25">
      <c r="A755" s="17">
        <v>1522</v>
      </c>
      <c r="B755" s="17">
        <v>1.0649999999999999</v>
      </c>
      <c r="C755" s="17">
        <f>(B755/'Computed data'!$B$19)*100</f>
        <v>4.2261904761904763</v>
      </c>
      <c r="D755" s="17">
        <f>A755/'Computed data'!$E$19</f>
        <v>96.69631512071156</v>
      </c>
    </row>
    <row r="756" spans="1:4" x14ac:dyDescent="0.25">
      <c r="A756" s="17">
        <v>1523</v>
      </c>
      <c r="B756" s="17">
        <v>1.0669999999999999</v>
      </c>
      <c r="C756" s="17">
        <f>(B756/'Computed data'!$B$19)*100</f>
        <v>4.2341269841269842</v>
      </c>
      <c r="D756" s="17">
        <f>A756/'Computed data'!$E$19</f>
        <v>96.759847522236342</v>
      </c>
    </row>
    <row r="757" spans="1:4" x14ac:dyDescent="0.25">
      <c r="A757" s="17">
        <v>1525</v>
      </c>
      <c r="B757" s="17">
        <v>1.0680000000000001</v>
      </c>
      <c r="C757" s="17">
        <f>(B757/'Computed data'!$B$19)*100</f>
        <v>4.238095238095239</v>
      </c>
      <c r="D757" s="17">
        <f>A757/'Computed data'!$E$19</f>
        <v>96.886912325285891</v>
      </c>
    </row>
    <row r="758" spans="1:4" x14ac:dyDescent="0.25">
      <c r="A758" s="17">
        <v>1527</v>
      </c>
      <c r="B758" s="17">
        <v>1.069</v>
      </c>
      <c r="C758" s="17">
        <f>(B758/'Computed data'!$B$19)*100</f>
        <v>4.2420634920634921</v>
      </c>
      <c r="D758" s="17">
        <f>A758/'Computed data'!$E$19</f>
        <v>97.013977128335455</v>
      </c>
    </row>
    <row r="759" spans="1:4" x14ac:dyDescent="0.25">
      <c r="A759" s="17">
        <v>1528</v>
      </c>
      <c r="B759" s="17">
        <v>1.071</v>
      </c>
      <c r="C759" s="17">
        <f>(B759/'Computed data'!$B$19)*100</f>
        <v>4.25</v>
      </c>
      <c r="D759" s="17">
        <f>A759/'Computed data'!$E$19</f>
        <v>97.077509529860222</v>
      </c>
    </row>
    <row r="760" spans="1:4" x14ac:dyDescent="0.25">
      <c r="A760" s="17">
        <v>1530</v>
      </c>
      <c r="B760" s="17">
        <v>1.0720000000000001</v>
      </c>
      <c r="C760" s="17">
        <f>(B760/'Computed data'!$B$19)*100</f>
        <v>4.2539682539682548</v>
      </c>
      <c r="D760" s="17">
        <f>A760/'Computed data'!$E$19</f>
        <v>97.204574332909786</v>
      </c>
    </row>
    <row r="761" spans="1:4" x14ac:dyDescent="0.25">
      <c r="A761" s="17">
        <v>1530</v>
      </c>
      <c r="B761" s="17">
        <v>1.073</v>
      </c>
      <c r="C761" s="17">
        <f>(B761/'Computed data'!$B$19)*100</f>
        <v>4.2579365079365079</v>
      </c>
      <c r="D761" s="17">
        <f>A761/'Computed data'!$E$19</f>
        <v>97.204574332909786</v>
      </c>
    </row>
    <row r="762" spans="1:4" x14ac:dyDescent="0.25">
      <c r="A762" s="17">
        <v>1532</v>
      </c>
      <c r="B762" s="17">
        <v>1.075</v>
      </c>
      <c r="C762" s="17">
        <f>(B762/'Computed data'!$B$19)*100</f>
        <v>4.2658730158730158</v>
      </c>
      <c r="D762" s="17">
        <f>A762/'Computed data'!$E$19</f>
        <v>97.331639135959335</v>
      </c>
    </row>
    <row r="763" spans="1:4" x14ac:dyDescent="0.25">
      <c r="A763" s="17">
        <v>1533</v>
      </c>
      <c r="B763" s="17">
        <v>1.077</v>
      </c>
      <c r="C763" s="17">
        <f>(B763/'Computed data'!$B$19)*100</f>
        <v>4.2738095238095237</v>
      </c>
      <c r="D763" s="17">
        <f>A763/'Computed data'!$E$19</f>
        <v>97.395171537484117</v>
      </c>
    </row>
    <row r="764" spans="1:4" x14ac:dyDescent="0.25">
      <c r="A764" s="17">
        <v>1535</v>
      </c>
      <c r="B764" s="17">
        <v>1.0780000000000001</v>
      </c>
      <c r="C764" s="17">
        <f>(B764/'Computed data'!$B$19)*100</f>
        <v>4.2777777777777786</v>
      </c>
      <c r="D764" s="17">
        <f>A764/'Computed data'!$E$19</f>
        <v>97.522236340533667</v>
      </c>
    </row>
    <row r="765" spans="1:4" x14ac:dyDescent="0.25">
      <c r="A765" s="17">
        <v>1537</v>
      </c>
      <c r="B765" s="17">
        <v>1.079</v>
      </c>
      <c r="C765" s="17">
        <f>(B765/'Computed data'!$B$19)*100</f>
        <v>4.2817460317460316</v>
      </c>
      <c r="D765" s="17">
        <f>A765/'Computed data'!$E$19</f>
        <v>97.64930114358323</v>
      </c>
    </row>
    <row r="766" spans="1:4" x14ac:dyDescent="0.25">
      <c r="A766" s="17">
        <v>1538</v>
      </c>
      <c r="B766" s="17">
        <v>1.081</v>
      </c>
      <c r="C766" s="17">
        <f>(B766/'Computed data'!$B$19)*100</f>
        <v>4.2896825396825395</v>
      </c>
      <c r="D766" s="17">
        <f>A766/'Computed data'!$E$19</f>
        <v>97.712833545107998</v>
      </c>
    </row>
    <row r="767" spans="1:4" x14ac:dyDescent="0.25">
      <c r="A767" s="17">
        <v>1540</v>
      </c>
      <c r="B767" s="17">
        <v>1.0820000000000001</v>
      </c>
      <c r="C767" s="17">
        <f>(B767/'Computed data'!$B$19)*100</f>
        <v>4.2936507936507944</v>
      </c>
      <c r="D767" s="17">
        <f>A767/'Computed data'!$E$19</f>
        <v>97.839898348157561</v>
      </c>
    </row>
    <row r="768" spans="1:4" x14ac:dyDescent="0.25">
      <c r="A768" s="17">
        <v>1540</v>
      </c>
      <c r="B768" s="17">
        <v>1.0840000000000001</v>
      </c>
      <c r="C768" s="17">
        <f>(B768/'Computed data'!$B$19)*100</f>
        <v>4.3015873015873023</v>
      </c>
      <c r="D768" s="17">
        <f>A768/'Computed data'!$E$19</f>
        <v>97.839898348157561</v>
      </c>
    </row>
    <row r="769" spans="1:4" x14ac:dyDescent="0.25">
      <c r="A769" s="17">
        <v>1542</v>
      </c>
      <c r="B769" s="17">
        <v>1.085</v>
      </c>
      <c r="C769" s="17">
        <f>(B769/'Computed data'!$B$19)*100</f>
        <v>4.3055555555555554</v>
      </c>
      <c r="D769" s="17">
        <f>A769/'Computed data'!$E$19</f>
        <v>97.966963151207111</v>
      </c>
    </row>
    <row r="770" spans="1:4" x14ac:dyDescent="0.25">
      <c r="A770" s="17">
        <v>1543</v>
      </c>
      <c r="B770" s="17">
        <v>1.0860000000000001</v>
      </c>
      <c r="C770" s="17">
        <f>(B770/'Computed data'!$B$19)*100</f>
        <v>4.3095238095238093</v>
      </c>
      <c r="D770" s="17">
        <f>A770/'Computed data'!$E$19</f>
        <v>98.030495552731892</v>
      </c>
    </row>
    <row r="771" spans="1:4" x14ac:dyDescent="0.25">
      <c r="A771" s="17">
        <v>1544</v>
      </c>
      <c r="B771" s="17">
        <v>1.087</v>
      </c>
      <c r="C771" s="17">
        <f>(B771/'Computed data'!$B$19)*100</f>
        <v>4.3134920634920633</v>
      </c>
      <c r="D771" s="17">
        <f>A771/'Computed data'!$E$19</f>
        <v>98.094027954256674</v>
      </c>
    </row>
    <row r="772" spans="1:4" x14ac:dyDescent="0.25">
      <c r="A772" s="17">
        <v>1545</v>
      </c>
      <c r="B772" s="17">
        <v>1.089</v>
      </c>
      <c r="C772" s="17">
        <f>(B772/'Computed data'!$B$19)*100</f>
        <v>4.3214285714285712</v>
      </c>
      <c r="D772" s="17">
        <f>A772/'Computed data'!$E$19</f>
        <v>98.157560355781442</v>
      </c>
    </row>
    <row r="773" spans="1:4" x14ac:dyDescent="0.25">
      <c r="A773" s="17">
        <v>1547</v>
      </c>
      <c r="B773" s="17">
        <v>1.091</v>
      </c>
      <c r="C773" s="17">
        <f>(B773/'Computed data'!$B$19)*100</f>
        <v>4.3293650793650791</v>
      </c>
      <c r="D773" s="17">
        <f>A773/'Computed data'!$E$19</f>
        <v>98.284625158831005</v>
      </c>
    </row>
    <row r="774" spans="1:4" x14ac:dyDescent="0.25">
      <c r="A774" s="17">
        <v>1549</v>
      </c>
      <c r="B774" s="17">
        <v>1.0920000000000001</v>
      </c>
      <c r="C774" s="17">
        <f>(B774/'Computed data'!$B$19)*100</f>
        <v>4.3333333333333339</v>
      </c>
      <c r="D774" s="17">
        <f>A774/'Computed data'!$E$19</f>
        <v>98.411689961880555</v>
      </c>
    </row>
    <row r="775" spans="1:4" x14ac:dyDescent="0.25">
      <c r="A775" s="17">
        <v>1550</v>
      </c>
      <c r="B775" s="17">
        <v>1.0940000000000001</v>
      </c>
      <c r="C775" s="17">
        <f>(B775/'Computed data'!$B$19)*100</f>
        <v>4.3412698412698418</v>
      </c>
      <c r="D775" s="17">
        <f>A775/'Computed data'!$E$19</f>
        <v>98.475222363405337</v>
      </c>
    </row>
    <row r="776" spans="1:4" x14ac:dyDescent="0.25">
      <c r="A776" s="17">
        <v>1552</v>
      </c>
      <c r="B776" s="17">
        <v>1.095</v>
      </c>
      <c r="C776" s="17">
        <f>(B776/'Computed data'!$B$19)*100</f>
        <v>4.3452380952380949</v>
      </c>
      <c r="D776" s="17">
        <f>A776/'Computed data'!$E$19</f>
        <v>98.602287166454886</v>
      </c>
    </row>
    <row r="777" spans="1:4" x14ac:dyDescent="0.25">
      <c r="A777" s="17">
        <v>1553</v>
      </c>
      <c r="B777" s="17">
        <v>1.0960000000000001</v>
      </c>
      <c r="C777" s="17">
        <f>(B777/'Computed data'!$B$19)*100</f>
        <v>4.3492063492063497</v>
      </c>
      <c r="D777" s="17">
        <f>A777/'Computed data'!$E$19</f>
        <v>98.665819567979668</v>
      </c>
    </row>
    <row r="778" spans="1:4" x14ac:dyDescent="0.25">
      <c r="A778" s="17">
        <v>1555</v>
      </c>
      <c r="B778" s="17">
        <v>1.097</v>
      </c>
      <c r="C778" s="17">
        <f>(B778/'Computed data'!$B$19)*100</f>
        <v>4.3531746031746028</v>
      </c>
      <c r="D778" s="17">
        <f>A778/'Computed data'!$E$19</f>
        <v>98.792884371029217</v>
      </c>
    </row>
    <row r="779" spans="1:4" x14ac:dyDescent="0.25">
      <c r="A779" s="17">
        <v>1557</v>
      </c>
      <c r="B779" s="17">
        <v>1.099</v>
      </c>
      <c r="C779" s="17">
        <f>(B779/'Computed data'!$B$19)*100</f>
        <v>4.3611111111111116</v>
      </c>
      <c r="D779" s="17">
        <f>A779/'Computed data'!$E$19</f>
        <v>98.919949174078781</v>
      </c>
    </row>
    <row r="780" spans="1:4" x14ac:dyDescent="0.25">
      <c r="A780" s="17">
        <v>1558</v>
      </c>
      <c r="B780" s="17">
        <v>1.1000000000000001</v>
      </c>
      <c r="C780" s="17">
        <f>(B780/'Computed data'!$B$19)*100</f>
        <v>4.3650793650793656</v>
      </c>
      <c r="D780" s="17">
        <f>A780/'Computed data'!$E$19</f>
        <v>98.983481575603562</v>
      </c>
    </row>
    <row r="781" spans="1:4" x14ac:dyDescent="0.25">
      <c r="A781" s="17">
        <v>1560</v>
      </c>
      <c r="B781" s="17">
        <v>1.1020000000000001</v>
      </c>
      <c r="C781" s="17">
        <f>(B781/'Computed data'!$B$19)*100</f>
        <v>4.3730158730158735</v>
      </c>
      <c r="D781" s="17">
        <f>A781/'Computed data'!$E$19</f>
        <v>99.110546378653112</v>
      </c>
    </row>
    <row r="782" spans="1:4" x14ac:dyDescent="0.25">
      <c r="A782" s="17">
        <v>1560</v>
      </c>
      <c r="B782" s="17">
        <v>1.103</v>
      </c>
      <c r="C782" s="17">
        <f>(B782/'Computed data'!$B$19)*100</f>
        <v>4.3769841269841274</v>
      </c>
      <c r="D782" s="17">
        <f>A782/'Computed data'!$E$19</f>
        <v>99.110546378653112</v>
      </c>
    </row>
    <row r="783" spans="1:4" x14ac:dyDescent="0.25">
      <c r="A783" s="17">
        <v>1562</v>
      </c>
      <c r="B783" s="17">
        <v>1.105</v>
      </c>
      <c r="C783" s="17">
        <f>(B783/'Computed data'!$B$19)*100</f>
        <v>4.3849206349206353</v>
      </c>
      <c r="D783" s="17">
        <f>A783/'Computed data'!$E$19</f>
        <v>99.237611181702661</v>
      </c>
    </row>
    <row r="784" spans="1:4" x14ac:dyDescent="0.25">
      <c r="A784" s="17">
        <v>1563</v>
      </c>
      <c r="B784" s="17">
        <v>1.1060000000000001</v>
      </c>
      <c r="C784" s="17">
        <f>(B784/'Computed data'!$B$19)*100</f>
        <v>4.3888888888888893</v>
      </c>
      <c r="D784" s="17">
        <f>A784/'Computed data'!$E$19</f>
        <v>99.301143583227443</v>
      </c>
    </row>
    <row r="785" spans="1:4" x14ac:dyDescent="0.25">
      <c r="A785" s="17">
        <v>1565</v>
      </c>
      <c r="B785" s="17">
        <v>1.1080000000000001</v>
      </c>
      <c r="C785" s="17">
        <f>(B785/'Computed data'!$B$19)*100</f>
        <v>4.3968253968253972</v>
      </c>
      <c r="D785" s="17">
        <f>A785/'Computed data'!$E$19</f>
        <v>99.428208386277007</v>
      </c>
    </row>
    <row r="786" spans="1:4" x14ac:dyDescent="0.25">
      <c r="A786" s="17">
        <v>1567</v>
      </c>
      <c r="B786" s="17">
        <v>1.109</v>
      </c>
      <c r="C786" s="17">
        <f>(B786/'Computed data'!$B$19)*100</f>
        <v>4.4007936507936511</v>
      </c>
      <c r="D786" s="17">
        <f>A786/'Computed data'!$E$19</f>
        <v>99.555273189326556</v>
      </c>
    </row>
    <row r="787" spans="1:4" x14ac:dyDescent="0.25">
      <c r="A787" s="17">
        <v>1568</v>
      </c>
      <c r="B787" s="17">
        <v>1.1100000000000001</v>
      </c>
      <c r="C787" s="17">
        <f>(B787/'Computed data'!$B$19)*100</f>
        <v>4.4047619047619051</v>
      </c>
      <c r="D787" s="17">
        <f>A787/'Computed data'!$E$19</f>
        <v>99.618805590851338</v>
      </c>
    </row>
    <row r="788" spans="1:4" x14ac:dyDescent="0.25">
      <c r="A788" s="17">
        <v>1570</v>
      </c>
      <c r="B788" s="17">
        <v>1.1120000000000001</v>
      </c>
      <c r="C788" s="17">
        <f>(B788/'Computed data'!$B$19)*100</f>
        <v>4.412698412698413</v>
      </c>
      <c r="D788" s="17">
        <f>A788/'Computed data'!$E$19</f>
        <v>99.745870393900887</v>
      </c>
    </row>
    <row r="789" spans="1:4" x14ac:dyDescent="0.25">
      <c r="A789" s="17">
        <v>1572</v>
      </c>
      <c r="B789" s="17">
        <v>1.113</v>
      </c>
      <c r="C789" s="17">
        <f>(B789/'Computed data'!$B$19)*100</f>
        <v>4.416666666666667</v>
      </c>
      <c r="D789" s="17">
        <f>A789/'Computed data'!$E$19</f>
        <v>99.872935196950436</v>
      </c>
    </row>
    <row r="790" spans="1:4" x14ac:dyDescent="0.25">
      <c r="A790" s="17">
        <v>1573</v>
      </c>
      <c r="B790" s="17">
        <v>1.115</v>
      </c>
      <c r="C790" s="17">
        <f>(B790/'Computed data'!$B$19)*100</f>
        <v>4.4246031746031749</v>
      </c>
      <c r="D790" s="17">
        <f>A790/'Computed data'!$E$19</f>
        <v>99.936467598475218</v>
      </c>
    </row>
    <row r="791" spans="1:4" x14ac:dyDescent="0.25">
      <c r="A791" s="17">
        <v>1575</v>
      </c>
      <c r="B791" s="17">
        <v>1.1160000000000001</v>
      </c>
      <c r="C791" s="17">
        <f>(B791/'Computed data'!$B$19)*100</f>
        <v>4.4285714285714288</v>
      </c>
      <c r="D791" s="17">
        <f>A791/'Computed data'!$E$19</f>
        <v>100.06353240152478</v>
      </c>
    </row>
    <row r="792" spans="1:4" x14ac:dyDescent="0.25">
      <c r="A792" s="17">
        <v>1577</v>
      </c>
      <c r="B792" s="17">
        <v>1.117</v>
      </c>
      <c r="C792" s="17">
        <f>(B792/'Computed data'!$B$19)*100</f>
        <v>4.4325396825396819</v>
      </c>
      <c r="D792" s="17">
        <f>A792/'Computed data'!$E$19</f>
        <v>100.19059720457433</v>
      </c>
    </row>
    <row r="793" spans="1:4" x14ac:dyDescent="0.25">
      <c r="A793" s="17">
        <v>1578</v>
      </c>
      <c r="B793" s="17">
        <v>1.119</v>
      </c>
      <c r="C793" s="17">
        <f>(B793/'Computed data'!$B$19)*100</f>
        <v>4.4404761904761907</v>
      </c>
      <c r="D793" s="17">
        <f>A793/'Computed data'!$E$19</f>
        <v>100.25412960609911</v>
      </c>
    </row>
    <row r="794" spans="1:4" x14ac:dyDescent="0.25">
      <c r="A794" s="17">
        <v>1580</v>
      </c>
      <c r="B794" s="17">
        <v>1.1200000000000001</v>
      </c>
      <c r="C794" s="17">
        <f>(B794/'Computed data'!$B$19)*100</f>
        <v>4.4444444444444455</v>
      </c>
      <c r="D794" s="17">
        <f>A794/'Computed data'!$E$19</f>
        <v>100.38119440914866</v>
      </c>
    </row>
    <row r="795" spans="1:4" x14ac:dyDescent="0.25">
      <c r="A795" s="17">
        <v>1580</v>
      </c>
      <c r="B795" s="17">
        <v>1.1220000000000001</v>
      </c>
      <c r="C795" s="17">
        <f>(B795/'Computed data'!$B$19)*100</f>
        <v>4.4523809523809526</v>
      </c>
      <c r="D795" s="17">
        <f>A795/'Computed data'!$E$19</f>
        <v>100.38119440914866</v>
      </c>
    </row>
    <row r="796" spans="1:4" x14ac:dyDescent="0.25">
      <c r="A796" s="17">
        <v>1582</v>
      </c>
      <c r="B796" s="17">
        <v>1.123</v>
      </c>
      <c r="C796" s="17">
        <f>(B796/'Computed data'!$B$19)*100</f>
        <v>4.4563492063492065</v>
      </c>
      <c r="D796" s="17">
        <f>A796/'Computed data'!$E$19</f>
        <v>100.50825921219823</v>
      </c>
    </row>
    <row r="797" spans="1:4" x14ac:dyDescent="0.25">
      <c r="A797" s="17">
        <v>1583</v>
      </c>
      <c r="B797" s="17">
        <v>1.125</v>
      </c>
      <c r="C797" s="17">
        <f>(B797/'Computed data'!$B$19)*100</f>
        <v>4.4642857142857144</v>
      </c>
      <c r="D797" s="17">
        <f>A797/'Computed data'!$E$19</f>
        <v>100.57179161372299</v>
      </c>
    </row>
    <row r="798" spans="1:4" x14ac:dyDescent="0.25">
      <c r="A798" s="17">
        <v>1585</v>
      </c>
      <c r="B798" s="17">
        <v>1.1259999999999999</v>
      </c>
      <c r="C798" s="17">
        <f>(B798/'Computed data'!$B$19)*100</f>
        <v>4.4682539682539675</v>
      </c>
      <c r="D798" s="17">
        <f>A798/'Computed data'!$E$19</f>
        <v>100.69885641677256</v>
      </c>
    </row>
    <row r="799" spans="1:4" x14ac:dyDescent="0.25">
      <c r="A799" s="17">
        <v>1587</v>
      </c>
      <c r="B799" s="17">
        <v>1.127</v>
      </c>
      <c r="C799" s="17">
        <f>(B799/'Computed data'!$B$19)*100</f>
        <v>4.4722222222222223</v>
      </c>
      <c r="D799" s="17">
        <f>A799/'Computed data'!$E$19</f>
        <v>100.82592121982211</v>
      </c>
    </row>
    <row r="800" spans="1:4" x14ac:dyDescent="0.25">
      <c r="A800" s="17">
        <v>1588</v>
      </c>
      <c r="B800" s="17">
        <v>1.129</v>
      </c>
      <c r="C800" s="17">
        <f>(B800/'Computed data'!$B$19)*100</f>
        <v>4.4801587301587302</v>
      </c>
      <c r="D800" s="17">
        <f>A800/'Computed data'!$E$19</f>
        <v>100.88945362134689</v>
      </c>
    </row>
    <row r="801" spans="1:4" x14ac:dyDescent="0.25">
      <c r="A801" s="17">
        <v>1590</v>
      </c>
      <c r="B801" s="17">
        <v>1.1299999999999999</v>
      </c>
      <c r="C801" s="17">
        <f>(B801/'Computed data'!$B$19)*100</f>
        <v>4.4841269841269842</v>
      </c>
      <c r="D801" s="17">
        <f>A801/'Computed data'!$E$19</f>
        <v>101.01651842439644</v>
      </c>
    </row>
    <row r="802" spans="1:4" x14ac:dyDescent="0.25">
      <c r="A802" s="17">
        <v>1592</v>
      </c>
      <c r="B802" s="17">
        <v>1.1319999999999999</v>
      </c>
      <c r="C802" s="17">
        <f>(B802/'Computed data'!$B$19)*100</f>
        <v>4.4920634920634921</v>
      </c>
      <c r="D802" s="17">
        <f>A802/'Computed data'!$E$19</f>
        <v>101.143583227446</v>
      </c>
    </row>
    <row r="803" spans="1:4" x14ac:dyDescent="0.25">
      <c r="A803" s="17">
        <v>1594</v>
      </c>
      <c r="B803" s="17">
        <v>1.133</v>
      </c>
      <c r="C803" s="17">
        <f>(B803/'Computed data'!$B$19)*100</f>
        <v>4.496031746031746</v>
      </c>
      <c r="D803" s="17">
        <f>A803/'Computed data'!$E$19</f>
        <v>101.27064803049555</v>
      </c>
    </row>
    <row r="804" spans="1:4" x14ac:dyDescent="0.25">
      <c r="A804" s="17">
        <v>1595</v>
      </c>
      <c r="B804" s="17">
        <v>1.1339999999999999</v>
      </c>
      <c r="C804" s="17">
        <f>(B804/'Computed data'!$B$19)*100</f>
        <v>4.5</v>
      </c>
      <c r="D804" s="17">
        <f>A804/'Computed data'!$E$19</f>
        <v>101.33418043202033</v>
      </c>
    </row>
    <row r="805" spans="1:4" x14ac:dyDescent="0.25">
      <c r="A805" s="17">
        <v>1597</v>
      </c>
      <c r="B805" s="17">
        <v>1.1359999999999999</v>
      </c>
      <c r="C805" s="17">
        <f>(B805/'Computed data'!$B$19)*100</f>
        <v>4.507936507936507</v>
      </c>
      <c r="D805" s="17">
        <f>A805/'Computed data'!$E$19</f>
        <v>101.46124523506988</v>
      </c>
    </row>
    <row r="806" spans="1:4" x14ac:dyDescent="0.25">
      <c r="A806" s="17">
        <v>1598</v>
      </c>
      <c r="B806" s="17">
        <v>1.1379999999999999</v>
      </c>
      <c r="C806" s="17">
        <f>(B806/'Computed data'!$B$19)*100</f>
        <v>4.5158730158730158</v>
      </c>
      <c r="D806" s="17">
        <f>A806/'Computed data'!$E$19</f>
        <v>101.52477763659466</v>
      </c>
    </row>
    <row r="807" spans="1:4" x14ac:dyDescent="0.25">
      <c r="A807" s="17">
        <v>1600</v>
      </c>
      <c r="B807" s="17">
        <v>1.139</v>
      </c>
      <c r="C807" s="17">
        <f>(B807/'Computed data'!$B$19)*100</f>
        <v>4.5198412698412707</v>
      </c>
      <c r="D807" s="17">
        <f>A807/'Computed data'!$E$19</f>
        <v>101.65184243964421</v>
      </c>
    </row>
    <row r="808" spans="1:4" x14ac:dyDescent="0.25">
      <c r="A808" s="17">
        <v>1602</v>
      </c>
      <c r="B808" s="17">
        <v>1.1399999999999999</v>
      </c>
      <c r="C808" s="17">
        <f>(B808/'Computed data'!$B$19)*100</f>
        <v>4.5238095238095237</v>
      </c>
      <c r="D808" s="17">
        <f>A808/'Computed data'!$E$19</f>
        <v>101.77890724269378</v>
      </c>
    </row>
    <row r="809" spans="1:4" x14ac:dyDescent="0.25">
      <c r="A809" s="17">
        <v>1605</v>
      </c>
      <c r="B809" s="17">
        <v>1.1419999999999999</v>
      </c>
      <c r="C809" s="17">
        <f>(B809/'Computed data'!$B$19)*100</f>
        <v>4.5317460317460316</v>
      </c>
      <c r="D809" s="17">
        <f>A809/'Computed data'!$E$19</f>
        <v>101.96950444726811</v>
      </c>
    </row>
    <row r="810" spans="1:4" x14ac:dyDescent="0.25">
      <c r="A810" s="17">
        <v>1605</v>
      </c>
      <c r="B810" s="17">
        <v>1.143</v>
      </c>
      <c r="C810" s="17">
        <f>(B810/'Computed data'!$B$19)*100</f>
        <v>4.5357142857142856</v>
      </c>
      <c r="D810" s="17">
        <f>A810/'Computed data'!$E$19</f>
        <v>101.96950444726811</v>
      </c>
    </row>
    <row r="811" spans="1:4" x14ac:dyDescent="0.25">
      <c r="A811" s="17">
        <v>1607</v>
      </c>
      <c r="B811" s="17">
        <v>1.1439999999999999</v>
      </c>
      <c r="C811" s="17">
        <f>(B811/'Computed data'!$B$19)*100</f>
        <v>4.5396825396825395</v>
      </c>
      <c r="D811" s="17">
        <f>A811/'Computed data'!$E$19</f>
        <v>102.09656925031766</v>
      </c>
    </row>
    <row r="812" spans="1:4" x14ac:dyDescent="0.25">
      <c r="A812" s="17">
        <v>1608</v>
      </c>
      <c r="B812" s="17">
        <v>1.1459999999999999</v>
      </c>
      <c r="C812" s="17">
        <f>(B812/'Computed data'!$B$19)*100</f>
        <v>4.5476190476190474</v>
      </c>
      <c r="D812" s="17">
        <f>A812/'Computed data'!$E$19</f>
        <v>102.16010165184244</v>
      </c>
    </row>
    <row r="813" spans="1:4" x14ac:dyDescent="0.25">
      <c r="A813" s="17">
        <v>1610</v>
      </c>
      <c r="B813" s="17">
        <v>1.147</v>
      </c>
      <c r="C813" s="17">
        <f>(B813/'Computed data'!$B$19)*100</f>
        <v>4.5515873015873014</v>
      </c>
      <c r="D813" s="17">
        <f>A813/'Computed data'!$E$19</f>
        <v>102.28716645489199</v>
      </c>
    </row>
    <row r="814" spans="1:4" x14ac:dyDescent="0.25">
      <c r="A814" s="17">
        <v>1612</v>
      </c>
      <c r="B814" s="17">
        <v>1.1479999999999999</v>
      </c>
      <c r="C814" s="17">
        <f>(B814/'Computed data'!$B$19)*100</f>
        <v>4.5555555555555554</v>
      </c>
      <c r="D814" s="17">
        <f>A814/'Computed data'!$E$19</f>
        <v>102.41423125794155</v>
      </c>
    </row>
    <row r="815" spans="1:4" x14ac:dyDescent="0.25">
      <c r="A815" s="17">
        <v>1613</v>
      </c>
      <c r="B815" s="17">
        <v>1.1499999999999999</v>
      </c>
      <c r="C815" s="17">
        <f>(B815/'Computed data'!$B$19)*100</f>
        <v>4.5634920634920633</v>
      </c>
      <c r="D815" s="17">
        <f>A815/'Computed data'!$E$19</f>
        <v>102.47776365946633</v>
      </c>
    </row>
    <row r="816" spans="1:4" x14ac:dyDescent="0.25">
      <c r="A816" s="17">
        <v>1615</v>
      </c>
      <c r="B816" s="17">
        <v>1.151</v>
      </c>
      <c r="C816" s="17">
        <f>(B816/'Computed data'!$B$19)*100</f>
        <v>4.5674603174603181</v>
      </c>
      <c r="D816" s="17">
        <f>A816/'Computed data'!$E$19</f>
        <v>102.60482846251588</v>
      </c>
    </row>
    <row r="817" spans="1:4" x14ac:dyDescent="0.25">
      <c r="A817" s="17">
        <v>1617</v>
      </c>
      <c r="B817" s="17">
        <v>1.153</v>
      </c>
      <c r="C817" s="17">
        <f>(B817/'Computed data'!$B$19)*100</f>
        <v>4.5753968253968251</v>
      </c>
      <c r="D817" s="17">
        <f>A817/'Computed data'!$E$19</f>
        <v>102.73189326556543</v>
      </c>
    </row>
    <row r="818" spans="1:4" x14ac:dyDescent="0.25">
      <c r="A818" s="17">
        <v>1618</v>
      </c>
      <c r="B818" s="17">
        <v>1.1539999999999999</v>
      </c>
      <c r="C818" s="17">
        <f>(B818/'Computed data'!$B$19)*100</f>
        <v>4.5793650793650791</v>
      </c>
      <c r="D818" s="17">
        <f>A818/'Computed data'!$E$19</f>
        <v>102.79542566709021</v>
      </c>
    </row>
    <row r="819" spans="1:4" x14ac:dyDescent="0.25">
      <c r="A819" s="17">
        <v>1620</v>
      </c>
      <c r="B819" s="17">
        <v>1.1559999999999999</v>
      </c>
      <c r="C819" s="17">
        <f>(B819/'Computed data'!$B$19)*100</f>
        <v>4.587301587301587</v>
      </c>
      <c r="D819" s="17">
        <f>A819/'Computed data'!$E$19</f>
        <v>102.92249047013976</v>
      </c>
    </row>
    <row r="820" spans="1:4" x14ac:dyDescent="0.25">
      <c r="A820" s="17">
        <v>1622</v>
      </c>
      <c r="B820" s="17">
        <v>1.157</v>
      </c>
      <c r="C820" s="17">
        <f>(B820/'Computed data'!$B$19)*100</f>
        <v>4.5912698412698409</v>
      </c>
      <c r="D820" s="17">
        <f>A820/'Computed data'!$E$19</f>
        <v>103.04955527318933</v>
      </c>
    </row>
    <row r="821" spans="1:4" x14ac:dyDescent="0.25">
      <c r="A821" s="17">
        <v>1625</v>
      </c>
      <c r="B821" s="17">
        <v>1.159</v>
      </c>
      <c r="C821" s="17">
        <f>(B821/'Computed data'!$B$19)*100</f>
        <v>4.5992063492063497</v>
      </c>
      <c r="D821" s="17">
        <f>A821/'Computed data'!$E$19</f>
        <v>103.24015247776366</v>
      </c>
    </row>
    <row r="822" spans="1:4" x14ac:dyDescent="0.25">
      <c r="A822" s="17">
        <v>1627</v>
      </c>
      <c r="B822" s="17">
        <v>1.1599999999999999</v>
      </c>
      <c r="C822" s="17">
        <f>(B822/'Computed data'!$B$19)*100</f>
        <v>4.6031746031746028</v>
      </c>
      <c r="D822" s="17">
        <f>A822/'Computed data'!$E$19</f>
        <v>103.36721728081321</v>
      </c>
    </row>
    <row r="823" spans="1:4" x14ac:dyDescent="0.25">
      <c r="A823" s="17">
        <v>1628</v>
      </c>
      <c r="B823" s="17">
        <v>1.161</v>
      </c>
      <c r="C823" s="17">
        <f>(B823/'Computed data'!$B$19)*100</f>
        <v>4.6071428571428577</v>
      </c>
      <c r="D823" s="17">
        <f>A823/'Computed data'!$E$19</f>
        <v>103.43074968233799</v>
      </c>
    </row>
    <row r="824" spans="1:4" x14ac:dyDescent="0.25">
      <c r="A824" s="17">
        <v>1631</v>
      </c>
      <c r="B824" s="17">
        <v>1.163</v>
      </c>
      <c r="C824" s="17">
        <f>(B824/'Computed data'!$B$19)*100</f>
        <v>4.6150793650793647</v>
      </c>
      <c r="D824" s="17">
        <f>A824/'Computed data'!$E$19</f>
        <v>103.62134688691232</v>
      </c>
    </row>
    <row r="825" spans="1:4" x14ac:dyDescent="0.25">
      <c r="A825" s="17">
        <v>1632</v>
      </c>
      <c r="B825" s="17">
        <v>1.1639999999999999</v>
      </c>
      <c r="C825" s="17">
        <f>(B825/'Computed data'!$B$19)*100</f>
        <v>4.6190476190476195</v>
      </c>
      <c r="D825" s="17">
        <f>A825/'Computed data'!$E$19</f>
        <v>103.6848792884371</v>
      </c>
    </row>
    <row r="826" spans="1:4" x14ac:dyDescent="0.25">
      <c r="A826" s="17">
        <v>1634</v>
      </c>
      <c r="B826" s="17">
        <v>1.165</v>
      </c>
      <c r="C826" s="17">
        <f>(B826/'Computed data'!$B$19)*100</f>
        <v>4.6230158730158735</v>
      </c>
      <c r="D826" s="17">
        <f>A826/'Computed data'!$E$19</f>
        <v>103.81194409148665</v>
      </c>
    </row>
    <row r="827" spans="1:4" x14ac:dyDescent="0.25">
      <c r="A827" s="17">
        <v>1637</v>
      </c>
      <c r="B827" s="17">
        <v>1.167</v>
      </c>
      <c r="C827" s="17">
        <f>(B827/'Computed data'!$B$19)*100</f>
        <v>4.6309523809523814</v>
      </c>
      <c r="D827" s="17">
        <f>A827/'Computed data'!$E$19</f>
        <v>104.00254129606098</v>
      </c>
    </row>
    <row r="828" spans="1:4" x14ac:dyDescent="0.25">
      <c r="A828" s="17">
        <v>1638</v>
      </c>
      <c r="B828" s="17">
        <v>1.169</v>
      </c>
      <c r="C828" s="17">
        <f>(B828/'Computed data'!$B$19)*100</f>
        <v>4.6388888888888893</v>
      </c>
      <c r="D828" s="17">
        <f>A828/'Computed data'!$E$19</f>
        <v>104.06607369758576</v>
      </c>
    </row>
    <row r="829" spans="1:4" x14ac:dyDescent="0.25">
      <c r="A829" s="17">
        <v>1641</v>
      </c>
      <c r="B829" s="17">
        <v>1.17</v>
      </c>
      <c r="C829" s="17">
        <f>(B829/'Computed data'!$B$19)*100</f>
        <v>4.6428571428571432</v>
      </c>
      <c r="D829" s="17">
        <f>A829/'Computed data'!$E$19</f>
        <v>104.2566709021601</v>
      </c>
    </row>
    <row r="830" spans="1:4" x14ac:dyDescent="0.25">
      <c r="A830" s="17">
        <v>1642</v>
      </c>
      <c r="B830" s="17">
        <v>1.171</v>
      </c>
      <c r="C830" s="17">
        <f>(B830/'Computed data'!$B$19)*100</f>
        <v>4.6468253968253972</v>
      </c>
      <c r="D830" s="17">
        <f>A830/'Computed data'!$E$19</f>
        <v>104.32020330368488</v>
      </c>
    </row>
    <row r="831" spans="1:4" x14ac:dyDescent="0.25">
      <c r="A831" s="17">
        <v>1644</v>
      </c>
      <c r="B831" s="17">
        <v>1.173</v>
      </c>
      <c r="C831" s="17">
        <f>(B831/'Computed data'!$B$19)*100</f>
        <v>4.6547619047619051</v>
      </c>
      <c r="D831" s="17">
        <f>A831/'Computed data'!$E$19</f>
        <v>104.44726810673443</v>
      </c>
    </row>
    <row r="832" spans="1:4" x14ac:dyDescent="0.25">
      <c r="A832" s="17">
        <v>1647</v>
      </c>
      <c r="B832" s="17">
        <v>1.1739999999999999</v>
      </c>
      <c r="C832" s="17">
        <f>(B832/'Computed data'!$B$19)*100</f>
        <v>4.6587301587301591</v>
      </c>
      <c r="D832" s="17">
        <f>A832/'Computed data'!$E$19</f>
        <v>104.63786531130877</v>
      </c>
    </row>
    <row r="833" spans="1:4" x14ac:dyDescent="0.25">
      <c r="A833" s="17">
        <v>1648</v>
      </c>
      <c r="B833" s="17">
        <v>1.1759999999999999</v>
      </c>
      <c r="C833" s="17">
        <f>(B833/'Computed data'!$B$19)*100</f>
        <v>4.666666666666667</v>
      </c>
      <c r="D833" s="17">
        <f>A833/'Computed data'!$E$19</f>
        <v>104.70139771283354</v>
      </c>
    </row>
    <row r="834" spans="1:4" x14ac:dyDescent="0.25">
      <c r="A834" s="17">
        <v>1650</v>
      </c>
      <c r="B834" s="17">
        <v>1.177</v>
      </c>
      <c r="C834" s="17">
        <f>(B834/'Computed data'!$B$19)*100</f>
        <v>4.6706349206349209</v>
      </c>
      <c r="D834" s="17">
        <f>A834/'Computed data'!$E$19</f>
        <v>104.8284625158831</v>
      </c>
    </row>
    <row r="835" spans="1:4" x14ac:dyDescent="0.25">
      <c r="A835" s="17">
        <v>1652</v>
      </c>
      <c r="B835" s="17">
        <v>1.1779999999999999</v>
      </c>
      <c r="C835" s="17">
        <f>(B835/'Computed data'!$B$19)*100</f>
        <v>4.674603174603174</v>
      </c>
      <c r="D835" s="17">
        <f>A835/'Computed data'!$E$19</f>
        <v>104.95552731893265</v>
      </c>
    </row>
    <row r="836" spans="1:4" x14ac:dyDescent="0.25">
      <c r="A836" s="17">
        <v>1654</v>
      </c>
      <c r="B836" s="17">
        <v>1.18</v>
      </c>
      <c r="C836" s="17">
        <f>(B836/'Computed data'!$B$19)*100</f>
        <v>4.6825396825396828</v>
      </c>
      <c r="D836" s="17">
        <f>A836/'Computed data'!$E$19</f>
        <v>105.08259212198222</v>
      </c>
    </row>
    <row r="837" spans="1:4" x14ac:dyDescent="0.25">
      <c r="A837" s="17">
        <v>1657</v>
      </c>
      <c r="B837" s="17">
        <v>1.181</v>
      </c>
      <c r="C837" s="17">
        <f>(B837/'Computed data'!$B$19)*100</f>
        <v>4.6865079365079367</v>
      </c>
      <c r="D837" s="17">
        <f>A837/'Computed data'!$E$19</f>
        <v>105.27318932655655</v>
      </c>
    </row>
    <row r="838" spans="1:4" x14ac:dyDescent="0.25">
      <c r="A838" s="17">
        <v>1659</v>
      </c>
      <c r="B838" s="17">
        <v>1.1830000000000001</v>
      </c>
      <c r="C838" s="17">
        <f>(B838/'Computed data'!$B$19)*100</f>
        <v>4.6944444444444446</v>
      </c>
      <c r="D838" s="17">
        <f>A838/'Computed data'!$E$19</f>
        <v>105.4002541296061</v>
      </c>
    </row>
    <row r="839" spans="1:4" x14ac:dyDescent="0.25">
      <c r="A839" s="17">
        <v>1661</v>
      </c>
      <c r="B839" s="17">
        <v>1.1839999999999999</v>
      </c>
      <c r="C839" s="17">
        <f>(B839/'Computed data'!$B$19)*100</f>
        <v>4.6984126984126986</v>
      </c>
      <c r="D839" s="17">
        <f>A839/'Computed data'!$E$19</f>
        <v>105.52731893265565</v>
      </c>
    </row>
    <row r="840" spans="1:4" x14ac:dyDescent="0.25">
      <c r="A840" s="17">
        <v>1663</v>
      </c>
      <c r="B840" s="17">
        <v>1.1859999999999999</v>
      </c>
      <c r="C840" s="17">
        <f>(B840/'Computed data'!$B$19)*100</f>
        <v>4.7063492063492065</v>
      </c>
      <c r="D840" s="17">
        <f>A840/'Computed data'!$E$19</f>
        <v>105.65438373570521</v>
      </c>
    </row>
    <row r="841" spans="1:4" x14ac:dyDescent="0.25">
      <c r="A841" s="17">
        <v>1665</v>
      </c>
      <c r="B841" s="17">
        <v>1.1859999999999999</v>
      </c>
      <c r="C841" s="17">
        <f>(B841/'Computed data'!$B$19)*100</f>
        <v>4.7063492063492065</v>
      </c>
      <c r="D841" s="17">
        <f>A841/'Computed data'!$E$19</f>
        <v>105.78144853875476</v>
      </c>
    </row>
    <row r="842" spans="1:4" x14ac:dyDescent="0.25">
      <c r="A842" s="17">
        <v>1667</v>
      </c>
      <c r="B842" s="17">
        <v>1.1890000000000001</v>
      </c>
      <c r="C842" s="17">
        <f>(B842/'Computed data'!$B$19)*100</f>
        <v>4.7182539682539684</v>
      </c>
      <c r="D842" s="17">
        <f>A842/'Computed data'!$E$19</f>
        <v>105.90851334180432</v>
      </c>
    </row>
    <row r="843" spans="1:4" x14ac:dyDescent="0.25">
      <c r="A843" s="17">
        <v>1668</v>
      </c>
      <c r="B843" s="17">
        <v>1.19</v>
      </c>
      <c r="C843" s="17">
        <f>(B843/'Computed data'!$B$19)*100</f>
        <v>4.7222222222222223</v>
      </c>
      <c r="D843" s="17">
        <f>A843/'Computed data'!$E$19</f>
        <v>105.97204574332909</v>
      </c>
    </row>
    <row r="844" spans="1:4" x14ac:dyDescent="0.25">
      <c r="A844" s="17">
        <v>1672</v>
      </c>
      <c r="B844" s="17">
        <v>1.1910000000000001</v>
      </c>
      <c r="C844" s="17">
        <f>(B844/'Computed data'!$B$19)*100</f>
        <v>4.7261904761904772</v>
      </c>
      <c r="D844" s="17">
        <f>A844/'Computed data'!$E$19</f>
        <v>106.2261753494282</v>
      </c>
    </row>
    <row r="845" spans="1:4" x14ac:dyDescent="0.25">
      <c r="A845" s="17">
        <v>1673</v>
      </c>
      <c r="B845" s="17">
        <v>1.1919999999999999</v>
      </c>
      <c r="C845" s="17">
        <f>(B845/'Computed data'!$B$19)*100</f>
        <v>4.7301587301587302</v>
      </c>
      <c r="D845" s="17">
        <f>A845/'Computed data'!$E$19</f>
        <v>106.28970775095299</v>
      </c>
    </row>
    <row r="846" spans="1:4" x14ac:dyDescent="0.25">
      <c r="A846" s="17">
        <v>1674</v>
      </c>
      <c r="B846" s="17">
        <v>1.194</v>
      </c>
      <c r="C846" s="17">
        <f>(B846/'Computed data'!$B$19)*100</f>
        <v>4.7380952380952381</v>
      </c>
      <c r="D846" s="17">
        <f>A846/'Computed data'!$E$19</f>
        <v>106.35324015247777</v>
      </c>
    </row>
    <row r="847" spans="1:4" x14ac:dyDescent="0.25">
      <c r="A847" s="17">
        <v>1676</v>
      </c>
      <c r="B847" s="17">
        <v>1.196</v>
      </c>
      <c r="C847" s="17">
        <f>(B847/'Computed data'!$B$19)*100</f>
        <v>4.746031746031746</v>
      </c>
      <c r="D847" s="17">
        <f>A847/'Computed data'!$E$19</f>
        <v>106.48030495552732</v>
      </c>
    </row>
    <row r="848" spans="1:4" x14ac:dyDescent="0.25">
      <c r="A848" s="17">
        <v>1678</v>
      </c>
      <c r="B848" s="17">
        <v>1.1970000000000001</v>
      </c>
      <c r="C848" s="17">
        <f>(B848/'Computed data'!$B$19)*100</f>
        <v>4.75</v>
      </c>
      <c r="D848" s="17">
        <f>A848/'Computed data'!$E$19</f>
        <v>106.60736975857688</v>
      </c>
    </row>
    <row r="849" spans="1:4" x14ac:dyDescent="0.25">
      <c r="A849" s="17">
        <v>1680</v>
      </c>
      <c r="B849" s="17">
        <v>1.198</v>
      </c>
      <c r="C849" s="17">
        <f>(B849/'Computed data'!$B$19)*100</f>
        <v>4.753968253968254</v>
      </c>
      <c r="D849" s="17">
        <f>A849/'Computed data'!$E$19</f>
        <v>106.73443456162643</v>
      </c>
    </row>
    <row r="850" spans="1:4" x14ac:dyDescent="0.25">
      <c r="A850" s="17">
        <v>1682</v>
      </c>
      <c r="B850" s="17">
        <v>1.1990000000000001</v>
      </c>
      <c r="C850" s="17">
        <f>(B850/'Computed data'!$B$19)*100</f>
        <v>4.7579365079365079</v>
      </c>
      <c r="D850" s="17">
        <f>A850/'Computed data'!$E$19</f>
        <v>106.86149936467598</v>
      </c>
    </row>
    <row r="851" spans="1:4" x14ac:dyDescent="0.25">
      <c r="A851" s="17">
        <v>1684</v>
      </c>
      <c r="B851" s="17">
        <v>1.2010000000000001</v>
      </c>
      <c r="C851" s="17">
        <f>(B851/'Computed data'!$B$19)*100</f>
        <v>4.7658730158730167</v>
      </c>
      <c r="D851" s="17">
        <f>A851/'Computed data'!$E$19</f>
        <v>106.98856416772554</v>
      </c>
    </row>
    <row r="852" spans="1:4" x14ac:dyDescent="0.25">
      <c r="A852" s="17">
        <v>1687</v>
      </c>
      <c r="B852" s="17">
        <v>1.202</v>
      </c>
      <c r="C852" s="17">
        <f>(B852/'Computed data'!$B$19)*100</f>
        <v>4.7698412698412698</v>
      </c>
      <c r="D852" s="17">
        <f>A852/'Computed data'!$E$19</f>
        <v>107.17916137229987</v>
      </c>
    </row>
    <row r="853" spans="1:4" x14ac:dyDescent="0.25">
      <c r="A853" s="17">
        <v>1688</v>
      </c>
      <c r="B853" s="17">
        <v>1.204</v>
      </c>
      <c r="C853" s="17">
        <f>(B853/'Computed data'!$B$19)*100</f>
        <v>4.7777777777777777</v>
      </c>
      <c r="D853" s="17">
        <f>A853/'Computed data'!$E$19</f>
        <v>107.24269377382466</v>
      </c>
    </row>
    <row r="854" spans="1:4" x14ac:dyDescent="0.25">
      <c r="A854" s="17">
        <v>1692</v>
      </c>
      <c r="B854" s="17">
        <v>1.2050000000000001</v>
      </c>
      <c r="C854" s="17">
        <f>(B854/'Computed data'!$B$19)*100</f>
        <v>4.7817460317460325</v>
      </c>
      <c r="D854" s="17">
        <f>A854/'Computed data'!$E$19</f>
        <v>107.49682337992375</v>
      </c>
    </row>
    <row r="855" spans="1:4" x14ac:dyDescent="0.25">
      <c r="A855" s="17">
        <v>1693</v>
      </c>
      <c r="B855" s="17">
        <v>1.206</v>
      </c>
      <c r="C855" s="17">
        <f>(B855/'Computed data'!$B$19)*100</f>
        <v>4.7857142857142856</v>
      </c>
      <c r="D855" s="17">
        <f>A855/'Computed data'!$E$19</f>
        <v>107.56035578144854</v>
      </c>
    </row>
    <row r="856" spans="1:4" x14ac:dyDescent="0.25">
      <c r="A856" s="17">
        <v>1696</v>
      </c>
      <c r="B856" s="17">
        <v>1.208</v>
      </c>
      <c r="C856" s="17">
        <f>(B856/'Computed data'!$B$19)*100</f>
        <v>4.7936507936507935</v>
      </c>
      <c r="D856" s="17">
        <f>A856/'Computed data'!$E$19</f>
        <v>107.75095298602287</v>
      </c>
    </row>
    <row r="857" spans="1:4" x14ac:dyDescent="0.25">
      <c r="A857" s="17">
        <v>1698</v>
      </c>
      <c r="B857" s="17">
        <v>1.21</v>
      </c>
      <c r="C857" s="17">
        <f>(B857/'Computed data'!$B$19)*100</f>
        <v>4.8015873015873023</v>
      </c>
      <c r="D857" s="17">
        <f>A857/'Computed data'!$E$19</f>
        <v>107.87801778907243</v>
      </c>
    </row>
    <row r="858" spans="1:4" x14ac:dyDescent="0.25">
      <c r="A858" s="17">
        <v>1701</v>
      </c>
      <c r="B858" s="17">
        <v>1.2110000000000001</v>
      </c>
      <c r="C858" s="17">
        <f>(B858/'Computed data'!$B$19)*100</f>
        <v>4.8055555555555562</v>
      </c>
      <c r="D858" s="17">
        <f>A858/'Computed data'!$E$19</f>
        <v>108.06861499364676</v>
      </c>
    </row>
    <row r="859" spans="1:4" x14ac:dyDescent="0.25">
      <c r="A859" s="17">
        <v>1703</v>
      </c>
      <c r="B859" s="17">
        <v>1.212</v>
      </c>
      <c r="C859" s="17">
        <f>(B859/'Computed data'!$B$19)*100</f>
        <v>4.8095238095238093</v>
      </c>
      <c r="D859" s="17">
        <f>A859/'Computed data'!$E$19</f>
        <v>108.19567979669631</v>
      </c>
    </row>
    <row r="860" spans="1:4" x14ac:dyDescent="0.25">
      <c r="A860" s="17">
        <v>1705</v>
      </c>
      <c r="B860" s="17">
        <v>1.214</v>
      </c>
      <c r="C860" s="17">
        <f>(B860/'Computed data'!$B$19)*100</f>
        <v>4.8174603174603172</v>
      </c>
      <c r="D860" s="17">
        <f>A860/'Computed data'!$E$19</f>
        <v>108.32274459974587</v>
      </c>
    </row>
    <row r="861" spans="1:4" x14ac:dyDescent="0.25">
      <c r="A861" s="17">
        <v>1707</v>
      </c>
      <c r="B861" s="17">
        <v>1.2150000000000001</v>
      </c>
      <c r="C861" s="17">
        <f>(B861/'Computed data'!$B$19)*100</f>
        <v>4.8214285714285721</v>
      </c>
      <c r="D861" s="17">
        <f>A861/'Computed data'!$E$19</f>
        <v>108.44980940279542</v>
      </c>
    </row>
    <row r="862" spans="1:4" x14ac:dyDescent="0.25">
      <c r="A862" s="17">
        <v>1710</v>
      </c>
      <c r="B862" s="17">
        <v>1.216</v>
      </c>
      <c r="C862" s="17">
        <f>(B862/'Computed data'!$B$19)*100</f>
        <v>4.825396825396826</v>
      </c>
      <c r="D862" s="17">
        <f>A862/'Computed data'!$E$19</f>
        <v>108.64040660736975</v>
      </c>
    </row>
    <row r="863" spans="1:4" x14ac:dyDescent="0.25">
      <c r="A863" s="17">
        <v>1712</v>
      </c>
      <c r="B863" s="17">
        <v>1.218</v>
      </c>
      <c r="C863" s="17">
        <f>(B863/'Computed data'!$B$19)*100</f>
        <v>4.833333333333333</v>
      </c>
      <c r="D863" s="17">
        <f>A863/'Computed data'!$E$19</f>
        <v>108.76747141041932</v>
      </c>
    </row>
    <row r="864" spans="1:4" x14ac:dyDescent="0.25">
      <c r="A864" s="17">
        <v>1715</v>
      </c>
      <c r="B864" s="17">
        <v>1.22</v>
      </c>
      <c r="C864" s="17">
        <f>(B864/'Computed data'!$B$19)*100</f>
        <v>4.8412698412698418</v>
      </c>
      <c r="D864" s="17">
        <f>A864/'Computed data'!$E$19</f>
        <v>108.95806861499365</v>
      </c>
    </row>
    <row r="865" spans="1:4" x14ac:dyDescent="0.25">
      <c r="A865" s="17">
        <v>1716</v>
      </c>
      <c r="B865" s="17">
        <v>1.2210000000000001</v>
      </c>
      <c r="C865" s="17">
        <f>(B865/'Computed data'!$B$19)*100</f>
        <v>4.8452380952380958</v>
      </c>
      <c r="D865" s="17">
        <f>A865/'Computed data'!$E$19</f>
        <v>109.02160101651842</v>
      </c>
    </row>
    <row r="866" spans="1:4" x14ac:dyDescent="0.25">
      <c r="A866" s="17">
        <v>1718</v>
      </c>
      <c r="B866" s="17">
        <v>1.2230000000000001</v>
      </c>
      <c r="C866" s="17">
        <f>(B866/'Computed data'!$B$19)*100</f>
        <v>4.8531746031746037</v>
      </c>
      <c r="D866" s="17">
        <f>A866/'Computed data'!$E$19</f>
        <v>109.14866581956798</v>
      </c>
    </row>
    <row r="867" spans="1:4" x14ac:dyDescent="0.25">
      <c r="A867" s="17">
        <v>1720</v>
      </c>
      <c r="B867" s="17">
        <v>1.224</v>
      </c>
      <c r="C867" s="17">
        <f>(B867/'Computed data'!$B$19)*100</f>
        <v>4.8571428571428568</v>
      </c>
      <c r="D867" s="17">
        <f>A867/'Computed data'!$E$19</f>
        <v>109.27573062261753</v>
      </c>
    </row>
    <row r="868" spans="1:4" x14ac:dyDescent="0.25">
      <c r="A868" s="17">
        <v>1721</v>
      </c>
      <c r="B868" s="17">
        <v>1.2250000000000001</v>
      </c>
      <c r="C868" s="17">
        <f>(B868/'Computed data'!$B$19)*100</f>
        <v>4.8611111111111116</v>
      </c>
      <c r="D868" s="17">
        <f>A868/'Computed data'!$E$19</f>
        <v>109.33926302414231</v>
      </c>
    </row>
    <row r="869" spans="1:4" x14ac:dyDescent="0.25">
      <c r="A869" s="17">
        <v>1723</v>
      </c>
      <c r="B869" s="17">
        <v>1.226</v>
      </c>
      <c r="C869" s="17">
        <f>(B869/'Computed data'!$B$19)*100</f>
        <v>4.8650793650793656</v>
      </c>
      <c r="D869" s="17">
        <f>A869/'Computed data'!$E$19</f>
        <v>109.46632782719186</v>
      </c>
    </row>
    <row r="870" spans="1:4" x14ac:dyDescent="0.25">
      <c r="A870" s="17">
        <v>1725</v>
      </c>
      <c r="B870" s="17">
        <v>1.228</v>
      </c>
      <c r="C870" s="17">
        <f>(B870/'Computed data'!$B$19)*100</f>
        <v>4.8730158730158726</v>
      </c>
      <c r="D870" s="17">
        <f>A870/'Computed data'!$E$19</f>
        <v>109.59339263024142</v>
      </c>
    </row>
    <row r="871" spans="1:4" x14ac:dyDescent="0.25">
      <c r="A871" s="17">
        <v>1728</v>
      </c>
      <c r="B871" s="17">
        <v>1.2290000000000001</v>
      </c>
      <c r="C871" s="17">
        <f>(B871/'Computed data'!$B$19)*100</f>
        <v>4.8769841269841274</v>
      </c>
      <c r="D871" s="17">
        <f>A871/'Computed data'!$E$19</f>
        <v>109.78398983481576</v>
      </c>
    </row>
    <row r="872" spans="1:4" x14ac:dyDescent="0.25">
      <c r="A872" s="17">
        <v>1730</v>
      </c>
      <c r="B872" s="17">
        <v>1.2310000000000001</v>
      </c>
      <c r="C872" s="17">
        <f>(B872/'Computed data'!$B$19)*100</f>
        <v>4.8849206349206353</v>
      </c>
      <c r="D872" s="17">
        <f>A872/'Computed data'!$E$19</f>
        <v>109.91105463786531</v>
      </c>
    </row>
    <row r="873" spans="1:4" x14ac:dyDescent="0.25">
      <c r="A873" s="17">
        <v>1732</v>
      </c>
      <c r="B873" s="17">
        <v>1.232</v>
      </c>
      <c r="C873" s="17">
        <f>(B873/'Computed data'!$B$19)*100</f>
        <v>4.8888888888888893</v>
      </c>
      <c r="D873" s="17">
        <f>A873/'Computed data'!$E$19</f>
        <v>110.03811944091487</v>
      </c>
    </row>
    <row r="874" spans="1:4" x14ac:dyDescent="0.25">
      <c r="A874" s="17">
        <v>1735</v>
      </c>
      <c r="B874" s="17">
        <v>1.234</v>
      </c>
      <c r="C874" s="17">
        <f>(B874/'Computed data'!$B$19)*100</f>
        <v>4.8968253968253963</v>
      </c>
      <c r="D874" s="17">
        <f>A874/'Computed data'!$E$19</f>
        <v>110.2287166454892</v>
      </c>
    </row>
    <row r="875" spans="1:4" x14ac:dyDescent="0.25">
      <c r="A875" s="17">
        <v>1737</v>
      </c>
      <c r="B875" s="17">
        <v>1.2350000000000001</v>
      </c>
      <c r="C875" s="17">
        <f>(B875/'Computed data'!$B$19)*100</f>
        <v>4.9007936507936511</v>
      </c>
      <c r="D875" s="17">
        <f>A875/'Computed data'!$E$19</f>
        <v>110.35578144853875</v>
      </c>
    </row>
    <row r="876" spans="1:4" x14ac:dyDescent="0.25">
      <c r="A876" s="17">
        <v>1739</v>
      </c>
      <c r="B876" s="17">
        <v>1.236</v>
      </c>
      <c r="C876" s="17">
        <f>(B876/'Computed data'!$B$19)*100</f>
        <v>4.9047619047619051</v>
      </c>
      <c r="D876" s="17">
        <f>A876/'Computed data'!$E$19</f>
        <v>110.48284625158831</v>
      </c>
    </row>
    <row r="877" spans="1:4" x14ac:dyDescent="0.25">
      <c r="A877" s="17">
        <v>1742</v>
      </c>
      <c r="B877" s="17">
        <v>1.2370000000000001</v>
      </c>
      <c r="C877" s="17">
        <f>(B877/'Computed data'!$B$19)*100</f>
        <v>4.9087301587301599</v>
      </c>
      <c r="D877" s="17">
        <f>A877/'Computed data'!$E$19</f>
        <v>110.67344345616264</v>
      </c>
    </row>
    <row r="878" spans="1:4" x14ac:dyDescent="0.25">
      <c r="A878" s="17">
        <v>1743</v>
      </c>
      <c r="B878" s="17">
        <v>1.2390000000000001</v>
      </c>
      <c r="C878" s="17">
        <f>(B878/'Computed data'!$B$19)*100</f>
        <v>4.916666666666667</v>
      </c>
      <c r="D878" s="17">
        <f>A878/'Computed data'!$E$19</f>
        <v>110.73697585768743</v>
      </c>
    </row>
    <row r="879" spans="1:4" x14ac:dyDescent="0.25">
      <c r="A879" s="17">
        <v>1745</v>
      </c>
      <c r="B879" s="17">
        <v>1.2410000000000001</v>
      </c>
      <c r="C879" s="17">
        <f>(B879/'Computed data'!$B$19)*100</f>
        <v>4.9246031746031749</v>
      </c>
      <c r="D879" s="17">
        <f>A879/'Computed data'!$E$19</f>
        <v>110.86404066073698</v>
      </c>
    </row>
    <row r="880" spans="1:4" x14ac:dyDescent="0.25">
      <c r="A880" s="17">
        <v>1748</v>
      </c>
      <c r="B880" s="17">
        <v>1.242</v>
      </c>
      <c r="C880" s="17">
        <f>(B880/'Computed data'!$B$19)*100</f>
        <v>4.9285714285714288</v>
      </c>
      <c r="D880" s="17">
        <f>A880/'Computed data'!$E$19</f>
        <v>111.05463786531131</v>
      </c>
    </row>
    <row r="881" spans="1:4" x14ac:dyDescent="0.25">
      <c r="A881" s="17">
        <v>1750</v>
      </c>
      <c r="B881" s="17">
        <v>1.244</v>
      </c>
      <c r="C881" s="17">
        <f>(B881/'Computed data'!$B$19)*100</f>
        <v>4.9365079365079367</v>
      </c>
      <c r="D881" s="17">
        <f>A881/'Computed data'!$E$19</f>
        <v>111.18170266836086</v>
      </c>
    </row>
    <row r="882" spans="1:4" x14ac:dyDescent="0.25">
      <c r="A882" s="17">
        <v>1753</v>
      </c>
      <c r="B882" s="17">
        <v>1.2450000000000001</v>
      </c>
      <c r="C882" s="17">
        <f>(B882/'Computed data'!$B$19)*100</f>
        <v>4.9404761904761907</v>
      </c>
      <c r="D882" s="17">
        <f>A882/'Computed data'!$E$19</f>
        <v>111.3722998729352</v>
      </c>
    </row>
    <row r="883" spans="1:4" x14ac:dyDescent="0.25">
      <c r="A883" s="17">
        <v>1755</v>
      </c>
      <c r="B883" s="17">
        <v>1.246</v>
      </c>
      <c r="C883" s="17">
        <f>(B883/'Computed data'!$B$19)*100</f>
        <v>4.9444444444444446</v>
      </c>
      <c r="D883" s="17">
        <f>A883/'Computed data'!$E$19</f>
        <v>111.49936467598475</v>
      </c>
    </row>
    <row r="884" spans="1:4" x14ac:dyDescent="0.25">
      <c r="A884" s="17">
        <v>1757</v>
      </c>
      <c r="B884" s="17">
        <v>1.248</v>
      </c>
      <c r="C884" s="17">
        <f>(B884/'Computed data'!$B$19)*100</f>
        <v>4.9523809523809526</v>
      </c>
      <c r="D884" s="17">
        <f>A884/'Computed data'!$E$19</f>
        <v>111.6264294790343</v>
      </c>
    </row>
    <row r="885" spans="1:4" x14ac:dyDescent="0.25">
      <c r="A885" s="17">
        <v>1759</v>
      </c>
      <c r="B885" s="17">
        <v>1.2490000000000001</v>
      </c>
      <c r="C885" s="17">
        <f>(B885/'Computed data'!$B$19)*100</f>
        <v>4.9563492063492065</v>
      </c>
      <c r="D885" s="17">
        <f>A885/'Computed data'!$E$19</f>
        <v>111.75349428208386</v>
      </c>
    </row>
    <row r="886" spans="1:4" x14ac:dyDescent="0.25">
      <c r="A886" s="17">
        <v>1761</v>
      </c>
      <c r="B886" s="17">
        <v>1.25</v>
      </c>
      <c r="C886" s="17">
        <f>(B886/'Computed data'!$B$19)*100</f>
        <v>4.9603174603174605</v>
      </c>
      <c r="D886" s="17">
        <f>A886/'Computed data'!$E$19</f>
        <v>111.88055908513341</v>
      </c>
    </row>
    <row r="887" spans="1:4" x14ac:dyDescent="0.25">
      <c r="A887" s="17">
        <v>1763</v>
      </c>
      <c r="B887" s="17">
        <v>1.252</v>
      </c>
      <c r="C887" s="17">
        <f>(B887/'Computed data'!$B$19)*100</f>
        <v>4.9682539682539684</v>
      </c>
      <c r="D887" s="17">
        <f>A887/'Computed data'!$E$19</f>
        <v>112.00762388818298</v>
      </c>
    </row>
    <row r="888" spans="1:4" x14ac:dyDescent="0.25">
      <c r="A888" s="17">
        <v>1765</v>
      </c>
      <c r="B888" s="17">
        <v>1.2529999999999999</v>
      </c>
      <c r="C888" s="17">
        <f>(B888/'Computed data'!$B$19)*100</f>
        <v>4.9722222222222214</v>
      </c>
      <c r="D888" s="17">
        <f>A888/'Computed data'!$E$19</f>
        <v>112.13468869123253</v>
      </c>
    </row>
    <row r="889" spans="1:4" x14ac:dyDescent="0.25">
      <c r="A889" s="17">
        <v>1767</v>
      </c>
      <c r="B889" s="17">
        <v>1.2549999999999999</v>
      </c>
      <c r="C889" s="17">
        <f>(B889/'Computed data'!$B$19)*100</f>
        <v>4.9801587301587302</v>
      </c>
      <c r="D889" s="17">
        <f>A889/'Computed data'!$E$19</f>
        <v>112.26175349428208</v>
      </c>
    </row>
    <row r="890" spans="1:4" x14ac:dyDescent="0.25">
      <c r="A890" s="17">
        <v>1768</v>
      </c>
      <c r="B890" s="17">
        <v>1.256</v>
      </c>
      <c r="C890" s="17">
        <f>(B890/'Computed data'!$B$19)*100</f>
        <v>4.9841269841269842</v>
      </c>
      <c r="D890" s="17">
        <f>A890/'Computed data'!$E$19</f>
        <v>112.32528589580686</v>
      </c>
    </row>
    <row r="891" spans="1:4" x14ac:dyDescent="0.25">
      <c r="A891" s="17">
        <v>1770</v>
      </c>
      <c r="B891" s="17">
        <v>1.258</v>
      </c>
      <c r="C891" s="17">
        <f>(B891/'Computed data'!$B$19)*100</f>
        <v>4.9920634920634921</v>
      </c>
      <c r="D891" s="17">
        <f>A891/'Computed data'!$E$19</f>
        <v>112.45235069885642</v>
      </c>
    </row>
    <row r="892" spans="1:4" x14ac:dyDescent="0.25">
      <c r="A892" s="17">
        <v>1773</v>
      </c>
      <c r="B892" s="17">
        <v>1.2589999999999999</v>
      </c>
      <c r="C892" s="17">
        <f>(B892/'Computed data'!$B$19)*100</f>
        <v>4.9960317460317452</v>
      </c>
      <c r="D892" s="17">
        <f>A892/'Computed data'!$E$19</f>
        <v>112.64294790343075</v>
      </c>
    </row>
    <row r="893" spans="1:4" x14ac:dyDescent="0.25">
      <c r="A893" s="17">
        <v>1777</v>
      </c>
      <c r="B893" s="17">
        <v>1.2609999999999999</v>
      </c>
      <c r="C893" s="17">
        <f>(B893/'Computed data'!$B$19)*100</f>
        <v>5.003968253968254</v>
      </c>
      <c r="D893" s="17">
        <f>A893/'Computed data'!$E$19</f>
        <v>112.89707750952986</v>
      </c>
    </row>
    <row r="894" spans="1:4" x14ac:dyDescent="0.25">
      <c r="A894" s="17">
        <v>1779</v>
      </c>
      <c r="B894" s="17">
        <v>1.262</v>
      </c>
      <c r="C894" s="17">
        <f>(B894/'Computed data'!$B$19)*100</f>
        <v>5.0079365079365088</v>
      </c>
      <c r="D894" s="17">
        <f>A894/'Computed data'!$E$19</f>
        <v>113.02414231257941</v>
      </c>
    </row>
    <row r="895" spans="1:4" x14ac:dyDescent="0.25">
      <c r="A895" s="17">
        <v>1780</v>
      </c>
      <c r="B895" s="17">
        <v>1.2629999999999999</v>
      </c>
      <c r="C895" s="17">
        <f>(B895/'Computed data'!$B$19)*100</f>
        <v>5.0119047619047619</v>
      </c>
      <c r="D895" s="17">
        <f>A895/'Computed data'!$E$19</f>
        <v>113.0876747141042</v>
      </c>
    </row>
    <row r="896" spans="1:4" x14ac:dyDescent="0.25">
      <c r="A896" s="17">
        <v>1784</v>
      </c>
      <c r="B896" s="17">
        <v>1.2649999999999999</v>
      </c>
      <c r="C896" s="17">
        <f>(B896/'Computed data'!$B$19)*100</f>
        <v>5.0198412698412698</v>
      </c>
      <c r="D896" s="17">
        <f>A896/'Computed data'!$E$19</f>
        <v>113.34180432020331</v>
      </c>
    </row>
    <row r="897" spans="1:4" x14ac:dyDescent="0.25">
      <c r="A897" s="17">
        <v>1786</v>
      </c>
      <c r="B897" s="17">
        <v>1.2669999999999999</v>
      </c>
      <c r="C897" s="17">
        <f>(B897/'Computed data'!$B$19)*100</f>
        <v>5.0277777777777777</v>
      </c>
      <c r="D897" s="17">
        <f>A897/'Computed data'!$E$19</f>
        <v>113.46886912325286</v>
      </c>
    </row>
    <row r="898" spans="1:4" x14ac:dyDescent="0.25">
      <c r="A898" s="17">
        <v>1790</v>
      </c>
      <c r="B898" s="17">
        <v>1.268</v>
      </c>
      <c r="C898" s="17">
        <f>(B898/'Computed data'!$B$19)*100</f>
        <v>5.0317460317460316</v>
      </c>
      <c r="D898" s="17">
        <f>A898/'Computed data'!$E$19</f>
        <v>113.72299872935197</v>
      </c>
    </row>
    <row r="899" spans="1:4" x14ac:dyDescent="0.25">
      <c r="A899" s="17">
        <v>1792</v>
      </c>
      <c r="B899" s="17">
        <v>1.2689999999999999</v>
      </c>
      <c r="C899" s="17">
        <f>(B899/'Computed data'!$B$19)*100</f>
        <v>5.0357142857142856</v>
      </c>
      <c r="D899" s="17">
        <f>A899/'Computed data'!$E$19</f>
        <v>113.85006353240152</v>
      </c>
    </row>
    <row r="900" spans="1:4" x14ac:dyDescent="0.25">
      <c r="A900" s="17">
        <v>1793</v>
      </c>
      <c r="B900" s="17">
        <v>1.27</v>
      </c>
      <c r="C900" s="17">
        <f>(B900/'Computed data'!$B$19)*100</f>
        <v>5.0396825396825395</v>
      </c>
      <c r="D900" s="17">
        <f>A900/'Computed data'!$E$19</f>
        <v>113.9135959339263</v>
      </c>
    </row>
    <row r="901" spans="1:4" x14ac:dyDescent="0.25">
      <c r="A901" s="17">
        <v>1795</v>
      </c>
      <c r="B901" s="17">
        <v>1.272</v>
      </c>
      <c r="C901" s="17">
        <f>(B901/'Computed data'!$B$19)*100</f>
        <v>5.0476190476190483</v>
      </c>
      <c r="D901" s="17">
        <f>A901/'Computed data'!$E$19</f>
        <v>114.04066073697585</v>
      </c>
    </row>
    <row r="902" spans="1:4" x14ac:dyDescent="0.25">
      <c r="A902" s="17">
        <v>1798</v>
      </c>
      <c r="B902" s="17">
        <v>1.2729999999999999</v>
      </c>
      <c r="C902" s="17">
        <f>(B902/'Computed data'!$B$19)*100</f>
        <v>5.0515873015873014</v>
      </c>
      <c r="D902" s="17">
        <f>A902/'Computed data'!$E$19</f>
        <v>114.23125794155018</v>
      </c>
    </row>
    <row r="903" spans="1:4" x14ac:dyDescent="0.25">
      <c r="A903" s="17">
        <v>1800</v>
      </c>
      <c r="B903" s="17">
        <v>1.2749999999999999</v>
      </c>
      <c r="C903" s="17">
        <f>(B903/'Computed data'!$B$19)*100</f>
        <v>5.0595238095238093</v>
      </c>
      <c r="D903" s="17">
        <f>A903/'Computed data'!$E$19</f>
        <v>114.35832274459975</v>
      </c>
    </row>
    <row r="904" spans="1:4" x14ac:dyDescent="0.25">
      <c r="A904" s="17">
        <v>1802</v>
      </c>
      <c r="B904" s="17">
        <v>1.276</v>
      </c>
      <c r="C904" s="17">
        <f>(B904/'Computed data'!$B$19)*100</f>
        <v>5.0634920634920633</v>
      </c>
      <c r="D904" s="17">
        <f>A904/'Computed data'!$E$19</f>
        <v>114.4853875476493</v>
      </c>
    </row>
    <row r="905" spans="1:4" x14ac:dyDescent="0.25">
      <c r="A905" s="17">
        <v>1806</v>
      </c>
      <c r="B905" s="17">
        <v>1.2769999999999999</v>
      </c>
      <c r="C905" s="17">
        <f>(B905/'Computed data'!$B$19)*100</f>
        <v>5.0674603174603172</v>
      </c>
      <c r="D905" s="17">
        <f>A905/'Computed data'!$E$19</f>
        <v>114.73951715374841</v>
      </c>
    </row>
    <row r="906" spans="1:4" x14ac:dyDescent="0.25">
      <c r="A906" s="17">
        <v>1808</v>
      </c>
      <c r="B906" s="17">
        <v>1.2789999999999999</v>
      </c>
      <c r="C906" s="17">
        <f>(B906/'Computed data'!$B$19)*100</f>
        <v>5.0753968253968251</v>
      </c>
      <c r="D906" s="17">
        <f>A906/'Computed data'!$E$19</f>
        <v>114.86658195679797</v>
      </c>
    </row>
    <row r="907" spans="1:4" x14ac:dyDescent="0.25">
      <c r="A907" s="17">
        <v>1809</v>
      </c>
      <c r="B907" s="17">
        <v>1.28</v>
      </c>
      <c r="C907" s="17">
        <f>(B907/'Computed data'!$B$19)*100</f>
        <v>5.0793650793650791</v>
      </c>
      <c r="D907" s="17">
        <f>A907/'Computed data'!$E$19</f>
        <v>114.93011435832274</v>
      </c>
    </row>
    <row r="908" spans="1:4" x14ac:dyDescent="0.25">
      <c r="A908" s="17">
        <v>1813</v>
      </c>
      <c r="B908" s="17">
        <v>1.282</v>
      </c>
      <c r="C908" s="17">
        <f>(B908/'Computed data'!$B$19)*100</f>
        <v>5.0873015873015879</v>
      </c>
      <c r="D908" s="17">
        <f>A908/'Computed data'!$E$19</f>
        <v>115.18424396442185</v>
      </c>
    </row>
    <row r="909" spans="1:4" x14ac:dyDescent="0.25">
      <c r="A909" s="17">
        <v>1815</v>
      </c>
      <c r="B909" s="17">
        <v>1.2829999999999999</v>
      </c>
      <c r="C909" s="17">
        <f>(B909/'Computed data'!$B$19)*100</f>
        <v>5.0912698412698409</v>
      </c>
      <c r="D909" s="17">
        <f>A909/'Computed data'!$E$19</f>
        <v>115.3113087674714</v>
      </c>
    </row>
    <row r="910" spans="1:4" x14ac:dyDescent="0.25">
      <c r="A910" s="17">
        <v>1817</v>
      </c>
      <c r="B910" s="17">
        <v>1.284</v>
      </c>
      <c r="C910" s="17">
        <f>(B910/'Computed data'!$B$19)*100</f>
        <v>5.0952380952380958</v>
      </c>
      <c r="D910" s="17">
        <f>A910/'Computed data'!$E$19</f>
        <v>115.43837357052097</v>
      </c>
    </row>
    <row r="911" spans="1:4" x14ac:dyDescent="0.25">
      <c r="A911" s="17">
        <v>1819</v>
      </c>
      <c r="B911" s="17">
        <v>1.286</v>
      </c>
      <c r="C911" s="17">
        <f>(B911/'Computed data'!$B$19)*100</f>
        <v>5.1031746031746028</v>
      </c>
      <c r="D911" s="17">
        <f>A911/'Computed data'!$E$19</f>
        <v>115.56543837357052</v>
      </c>
    </row>
    <row r="912" spans="1:4" x14ac:dyDescent="0.25">
      <c r="A912" s="17">
        <v>1821</v>
      </c>
      <c r="B912" s="17">
        <v>1.2869999999999999</v>
      </c>
      <c r="C912" s="17">
        <f>(B912/'Computed data'!$B$19)*100</f>
        <v>5.1071428571428577</v>
      </c>
      <c r="D912" s="17">
        <f>A912/'Computed data'!$E$19</f>
        <v>115.69250317662008</v>
      </c>
    </row>
    <row r="913" spans="1:4" x14ac:dyDescent="0.25">
      <c r="A913" s="17">
        <v>1823</v>
      </c>
      <c r="B913" s="17">
        <v>1.2889999999999999</v>
      </c>
      <c r="C913" s="17">
        <f>(B913/'Computed data'!$B$19)*100</f>
        <v>5.1150793650793647</v>
      </c>
      <c r="D913" s="17">
        <f>A913/'Computed data'!$E$19</f>
        <v>115.81956797966963</v>
      </c>
    </row>
    <row r="914" spans="1:4" x14ac:dyDescent="0.25">
      <c r="A914" s="17">
        <v>1824</v>
      </c>
      <c r="B914" s="17">
        <v>1.2909999999999999</v>
      </c>
      <c r="C914" s="17">
        <f>(B914/'Computed data'!$B$19)*100</f>
        <v>5.1230158730158726</v>
      </c>
      <c r="D914" s="17">
        <f>A914/'Computed data'!$E$19</f>
        <v>115.88310038119441</v>
      </c>
    </row>
    <row r="915" spans="1:4" x14ac:dyDescent="0.25">
      <c r="A915" s="17">
        <v>1827</v>
      </c>
      <c r="B915" s="17">
        <v>1.2909999999999999</v>
      </c>
      <c r="C915" s="17">
        <f>(B915/'Computed data'!$B$19)*100</f>
        <v>5.1230158730158726</v>
      </c>
      <c r="D915" s="17">
        <f>A915/'Computed data'!$E$19</f>
        <v>116.07369758576874</v>
      </c>
    </row>
    <row r="916" spans="1:4" x14ac:dyDescent="0.25">
      <c r="A916" s="17">
        <v>1829</v>
      </c>
      <c r="B916" s="17">
        <v>1.2929999999999999</v>
      </c>
      <c r="C916" s="17">
        <f>(B916/'Computed data'!$B$19)*100</f>
        <v>5.1309523809523805</v>
      </c>
      <c r="D916" s="17">
        <f>A916/'Computed data'!$E$19</f>
        <v>116.20076238881829</v>
      </c>
    </row>
    <row r="917" spans="1:4" x14ac:dyDescent="0.25">
      <c r="A917" s="17">
        <v>1833</v>
      </c>
      <c r="B917" s="17">
        <v>1.294</v>
      </c>
      <c r="C917" s="17">
        <f>(B917/'Computed data'!$B$19)*100</f>
        <v>5.1349206349206353</v>
      </c>
      <c r="D917" s="17">
        <f>A917/'Computed data'!$E$19</f>
        <v>116.4548919949174</v>
      </c>
    </row>
    <row r="918" spans="1:4" x14ac:dyDescent="0.25">
      <c r="A918" s="17">
        <v>1835</v>
      </c>
      <c r="B918" s="17">
        <v>1.296</v>
      </c>
      <c r="C918" s="17">
        <f>(B918/'Computed data'!$B$19)*100</f>
        <v>5.1428571428571432</v>
      </c>
      <c r="D918" s="17">
        <f>A918/'Computed data'!$E$19</f>
        <v>116.58195679796697</v>
      </c>
    </row>
    <row r="919" spans="1:4" x14ac:dyDescent="0.25">
      <c r="A919" s="17">
        <v>1837</v>
      </c>
      <c r="B919" s="17">
        <v>1.2969999999999999</v>
      </c>
      <c r="C919" s="17">
        <f>(B919/'Computed data'!$B$19)*100</f>
        <v>5.1468253968253972</v>
      </c>
      <c r="D919" s="17">
        <f>A919/'Computed data'!$E$19</f>
        <v>116.70902160101652</v>
      </c>
    </row>
    <row r="920" spans="1:4" x14ac:dyDescent="0.25">
      <c r="A920" s="17">
        <v>1839</v>
      </c>
      <c r="B920" s="17">
        <v>1.2989999999999999</v>
      </c>
      <c r="C920" s="17">
        <f>(B920/'Computed data'!$B$19)*100</f>
        <v>5.1547619047619042</v>
      </c>
      <c r="D920" s="17">
        <f>A920/'Computed data'!$E$19</f>
        <v>116.83608640406607</v>
      </c>
    </row>
    <row r="921" spans="1:4" x14ac:dyDescent="0.25">
      <c r="A921" s="17">
        <v>1841</v>
      </c>
      <c r="B921" s="17">
        <v>1.3</v>
      </c>
      <c r="C921" s="17">
        <f>(B921/'Computed data'!$B$19)*100</f>
        <v>5.1587301587301591</v>
      </c>
      <c r="D921" s="17">
        <f>A921/'Computed data'!$E$19</f>
        <v>116.96315120711563</v>
      </c>
    </row>
    <row r="922" spans="1:4" x14ac:dyDescent="0.25">
      <c r="A922" s="17">
        <v>1843</v>
      </c>
      <c r="B922" s="17">
        <v>1.302</v>
      </c>
      <c r="C922" s="17">
        <f>(B922/'Computed data'!$B$19)*100</f>
        <v>5.166666666666667</v>
      </c>
      <c r="D922" s="17">
        <f>A922/'Computed data'!$E$19</f>
        <v>117.09021601016518</v>
      </c>
    </row>
    <row r="923" spans="1:4" x14ac:dyDescent="0.25">
      <c r="A923" s="17">
        <v>1845</v>
      </c>
      <c r="B923" s="17">
        <v>1.3029999999999999</v>
      </c>
      <c r="C923" s="17">
        <f>(B923/'Computed data'!$B$19)*100</f>
        <v>5.1706349206349209</v>
      </c>
      <c r="D923" s="17">
        <f>A923/'Computed data'!$E$19</f>
        <v>117.21728081321474</v>
      </c>
    </row>
    <row r="924" spans="1:4" x14ac:dyDescent="0.25">
      <c r="A924" s="17">
        <v>1847</v>
      </c>
      <c r="B924" s="17">
        <v>1.304</v>
      </c>
      <c r="C924" s="17">
        <f>(B924/'Computed data'!$B$19)*100</f>
        <v>5.1746031746031749</v>
      </c>
      <c r="D924" s="17">
        <f>A924/'Computed data'!$E$19</f>
        <v>117.34434561626429</v>
      </c>
    </row>
    <row r="925" spans="1:4" x14ac:dyDescent="0.25">
      <c r="A925" s="17">
        <v>1850</v>
      </c>
      <c r="B925" s="17">
        <v>1.306</v>
      </c>
      <c r="C925" s="17">
        <f>(B925/'Computed data'!$B$19)*100</f>
        <v>5.1825396825396828</v>
      </c>
      <c r="D925" s="17">
        <f>A925/'Computed data'!$E$19</f>
        <v>117.53494282083862</v>
      </c>
    </row>
    <row r="926" spans="1:4" x14ac:dyDescent="0.25">
      <c r="A926" s="17">
        <v>1852</v>
      </c>
      <c r="B926" s="17">
        <v>1.3069999999999999</v>
      </c>
      <c r="C926" s="17">
        <f>(B926/'Computed data'!$B$19)*100</f>
        <v>5.1865079365079367</v>
      </c>
      <c r="D926" s="17">
        <f>A926/'Computed data'!$E$19</f>
        <v>117.66200762388819</v>
      </c>
    </row>
    <row r="927" spans="1:4" x14ac:dyDescent="0.25">
      <c r="A927" s="17">
        <v>1853</v>
      </c>
      <c r="B927" s="17">
        <v>1.3089999999999999</v>
      </c>
      <c r="C927" s="17">
        <f>(B927/'Computed data'!$B$19)*100</f>
        <v>5.1944444444444446</v>
      </c>
      <c r="D927" s="17">
        <f>A927/'Computed data'!$E$19</f>
        <v>117.72554002541295</v>
      </c>
    </row>
    <row r="928" spans="1:4" x14ac:dyDescent="0.25">
      <c r="A928" s="17">
        <v>1857</v>
      </c>
      <c r="B928" s="17">
        <v>1.31</v>
      </c>
      <c r="C928" s="17">
        <f>(B928/'Computed data'!$B$19)*100</f>
        <v>5.1984126984126986</v>
      </c>
      <c r="D928" s="17">
        <f>A928/'Computed data'!$E$19</f>
        <v>117.97966963151207</v>
      </c>
    </row>
    <row r="929" spans="1:4" x14ac:dyDescent="0.25">
      <c r="A929" s="17">
        <v>1858</v>
      </c>
      <c r="B929" s="17">
        <v>1.3109999999999999</v>
      </c>
      <c r="C929" s="17">
        <f>(B929/'Computed data'!$B$19)*100</f>
        <v>5.2023809523809517</v>
      </c>
      <c r="D929" s="17">
        <f>A929/'Computed data'!$E$19</f>
        <v>118.04320203303685</v>
      </c>
    </row>
    <row r="930" spans="1:4" x14ac:dyDescent="0.25">
      <c r="A930" s="17">
        <v>1861</v>
      </c>
      <c r="B930" s="17">
        <v>1.3129999999999999</v>
      </c>
      <c r="C930" s="17">
        <f>(B930/'Computed data'!$B$19)*100</f>
        <v>5.2103174603174605</v>
      </c>
      <c r="D930" s="17">
        <f>A930/'Computed data'!$E$19</f>
        <v>118.23379923761118</v>
      </c>
    </row>
    <row r="931" spans="1:4" x14ac:dyDescent="0.25">
      <c r="A931" s="17">
        <v>1863</v>
      </c>
      <c r="B931" s="17">
        <v>1.3149999999999999</v>
      </c>
      <c r="C931" s="17">
        <f>(B931/'Computed data'!$B$19)*100</f>
        <v>5.2182539682539684</v>
      </c>
      <c r="D931" s="17">
        <f>A931/'Computed data'!$E$19</f>
        <v>118.36086404066073</v>
      </c>
    </row>
    <row r="932" spans="1:4" x14ac:dyDescent="0.25">
      <c r="A932" s="17">
        <v>1864</v>
      </c>
      <c r="B932" s="17">
        <v>1.3160000000000001</v>
      </c>
      <c r="C932" s="17">
        <f>(B932/'Computed data'!$B$19)*100</f>
        <v>5.2222222222222223</v>
      </c>
      <c r="D932" s="17">
        <f>A932/'Computed data'!$E$19</f>
        <v>118.42439644218551</v>
      </c>
    </row>
    <row r="933" spans="1:4" x14ac:dyDescent="0.25">
      <c r="A933" s="17">
        <v>1866</v>
      </c>
      <c r="B933" s="17">
        <v>1.3169999999999999</v>
      </c>
      <c r="C933" s="17">
        <f>(B933/'Computed data'!$B$19)*100</f>
        <v>5.2261904761904763</v>
      </c>
      <c r="D933" s="17">
        <f>A933/'Computed data'!$E$19</f>
        <v>118.55146124523507</v>
      </c>
    </row>
    <row r="934" spans="1:4" x14ac:dyDescent="0.25">
      <c r="A934" s="17">
        <v>1868</v>
      </c>
      <c r="B934" s="17">
        <v>1.3180000000000001</v>
      </c>
      <c r="C934" s="17">
        <f>(B934/'Computed data'!$B$19)*100</f>
        <v>5.2301587301587311</v>
      </c>
      <c r="D934" s="17">
        <f>A934/'Computed data'!$E$19</f>
        <v>118.67852604828462</v>
      </c>
    </row>
    <row r="935" spans="1:4" x14ac:dyDescent="0.25">
      <c r="A935" s="17">
        <v>1872</v>
      </c>
      <c r="B935" s="17">
        <v>1.32</v>
      </c>
      <c r="C935" s="17">
        <f>(B935/'Computed data'!$B$19)*100</f>
        <v>5.2380952380952381</v>
      </c>
      <c r="D935" s="17">
        <f>A935/'Computed data'!$E$19</f>
        <v>118.93265565438374</v>
      </c>
    </row>
    <row r="936" spans="1:4" x14ac:dyDescent="0.25">
      <c r="A936" s="17">
        <v>1874</v>
      </c>
      <c r="B936" s="17">
        <v>1.321</v>
      </c>
      <c r="C936" s="17">
        <f>(B936/'Computed data'!$B$19)*100</f>
        <v>5.2420634920634921</v>
      </c>
      <c r="D936" s="17">
        <f>A936/'Computed data'!$E$19</f>
        <v>119.05972045743329</v>
      </c>
    </row>
    <row r="937" spans="1:4" x14ac:dyDescent="0.25">
      <c r="A937" s="17">
        <v>1876</v>
      </c>
      <c r="B937" s="17">
        <v>1.323</v>
      </c>
      <c r="C937" s="17">
        <f>(B937/'Computed data'!$B$19)*100</f>
        <v>5.25</v>
      </c>
      <c r="D937" s="17">
        <f>A937/'Computed data'!$E$19</f>
        <v>119.18678526048285</v>
      </c>
    </row>
    <row r="938" spans="1:4" x14ac:dyDescent="0.25">
      <c r="A938" s="17">
        <v>1879</v>
      </c>
      <c r="B938" s="17">
        <v>1.3240000000000001</v>
      </c>
      <c r="C938" s="17">
        <f>(B938/'Computed data'!$B$19)*100</f>
        <v>5.2539682539682548</v>
      </c>
      <c r="D938" s="17">
        <f>A938/'Computed data'!$E$19</f>
        <v>119.37738246505718</v>
      </c>
    </row>
    <row r="939" spans="1:4" x14ac:dyDescent="0.25">
      <c r="A939" s="17">
        <v>1882</v>
      </c>
      <c r="B939" s="17">
        <v>1.325</v>
      </c>
      <c r="C939" s="17">
        <f>(B939/'Computed data'!$B$19)*100</f>
        <v>5.2579365079365079</v>
      </c>
      <c r="D939" s="17">
        <f>A939/'Computed data'!$E$19</f>
        <v>119.56797966963151</v>
      </c>
    </row>
    <row r="940" spans="1:4" x14ac:dyDescent="0.25">
      <c r="A940" s="17">
        <v>1884</v>
      </c>
      <c r="B940" s="17">
        <v>1.327</v>
      </c>
      <c r="C940" s="17">
        <f>(B940/'Computed data'!$B$19)*100</f>
        <v>5.2658730158730158</v>
      </c>
      <c r="D940" s="17">
        <f>A940/'Computed data'!$E$19</f>
        <v>119.69504447268106</v>
      </c>
    </row>
    <row r="941" spans="1:4" x14ac:dyDescent="0.25">
      <c r="A941" s="17">
        <v>1886</v>
      </c>
      <c r="B941" s="17">
        <v>1.329</v>
      </c>
      <c r="C941" s="17">
        <f>(B941/'Computed data'!$B$19)*100</f>
        <v>5.2738095238095237</v>
      </c>
      <c r="D941" s="17">
        <f>A941/'Computed data'!$E$19</f>
        <v>119.82210927573063</v>
      </c>
    </row>
    <row r="942" spans="1:4" x14ac:dyDescent="0.25">
      <c r="A942" s="17">
        <v>1890</v>
      </c>
      <c r="B942" s="17">
        <v>1.33</v>
      </c>
      <c r="C942" s="17">
        <f>(B942/'Computed data'!$B$19)*100</f>
        <v>5.2777777777777786</v>
      </c>
      <c r="D942" s="17">
        <f>A942/'Computed data'!$E$19</f>
        <v>120.07623888182974</v>
      </c>
    </row>
    <row r="943" spans="1:4" x14ac:dyDescent="0.25">
      <c r="A943" s="17">
        <v>1892</v>
      </c>
      <c r="B943" s="17">
        <v>1.331</v>
      </c>
      <c r="C943" s="17">
        <f>(B943/'Computed data'!$B$19)*100</f>
        <v>5.2817460317460316</v>
      </c>
      <c r="D943" s="17">
        <f>A943/'Computed data'!$E$19</f>
        <v>120.20330368487929</v>
      </c>
    </row>
    <row r="944" spans="1:4" x14ac:dyDescent="0.25">
      <c r="A944" s="17">
        <v>1893</v>
      </c>
      <c r="B944" s="17">
        <v>1.333</v>
      </c>
      <c r="C944" s="17">
        <f>(B944/'Computed data'!$B$19)*100</f>
        <v>5.2896825396825395</v>
      </c>
      <c r="D944" s="17">
        <f>A944/'Computed data'!$E$19</f>
        <v>120.26683608640407</v>
      </c>
    </row>
    <row r="945" spans="1:4" x14ac:dyDescent="0.25">
      <c r="A945" s="17">
        <v>1895</v>
      </c>
      <c r="B945" s="17">
        <v>1.3340000000000001</v>
      </c>
      <c r="C945" s="17">
        <f>(B945/'Computed data'!$B$19)*100</f>
        <v>5.2936507936507944</v>
      </c>
      <c r="D945" s="17">
        <f>A945/'Computed data'!$E$19</f>
        <v>120.39390088945362</v>
      </c>
    </row>
    <row r="946" spans="1:4" x14ac:dyDescent="0.25">
      <c r="A946" s="17">
        <v>1897</v>
      </c>
      <c r="B946" s="17">
        <v>1.335</v>
      </c>
      <c r="C946" s="17">
        <f>(B946/'Computed data'!$B$19)*100</f>
        <v>5.2976190476190474</v>
      </c>
      <c r="D946" s="17">
        <f>A946/'Computed data'!$E$19</f>
        <v>120.52096569250317</v>
      </c>
    </row>
    <row r="947" spans="1:4" x14ac:dyDescent="0.25">
      <c r="A947" s="17">
        <v>1900</v>
      </c>
      <c r="B947" s="17">
        <v>1.337</v>
      </c>
      <c r="C947" s="17">
        <f>(B947/'Computed data'!$B$19)*100</f>
        <v>5.3055555555555554</v>
      </c>
      <c r="D947" s="17">
        <f>A947/'Computed data'!$E$19</f>
        <v>120.71156289707751</v>
      </c>
    </row>
    <row r="948" spans="1:4" x14ac:dyDescent="0.25">
      <c r="A948" s="17">
        <v>1902</v>
      </c>
      <c r="B948" s="17">
        <v>1.3380000000000001</v>
      </c>
      <c r="C948" s="17">
        <f>(B948/'Computed data'!$B$19)*100</f>
        <v>5.3095238095238102</v>
      </c>
      <c r="D948" s="17">
        <f>A948/'Computed data'!$E$19</f>
        <v>120.83862770012706</v>
      </c>
    </row>
    <row r="949" spans="1:4" x14ac:dyDescent="0.25">
      <c r="A949" s="17">
        <v>1905</v>
      </c>
      <c r="B949" s="17">
        <v>1.34</v>
      </c>
      <c r="C949" s="17">
        <f>(B949/'Computed data'!$B$19)*100</f>
        <v>5.3174603174603181</v>
      </c>
      <c r="D949" s="17">
        <f>A949/'Computed data'!$E$19</f>
        <v>121.02922490470139</v>
      </c>
    </row>
    <row r="950" spans="1:4" x14ac:dyDescent="0.25">
      <c r="A950" s="17">
        <v>1907</v>
      </c>
      <c r="B950" s="17">
        <v>1.341</v>
      </c>
      <c r="C950" s="17">
        <f>(B950/'Computed data'!$B$19)*100</f>
        <v>5.3214285714285712</v>
      </c>
      <c r="D950" s="17">
        <f>A950/'Computed data'!$E$19</f>
        <v>121.15628970775096</v>
      </c>
    </row>
    <row r="951" spans="1:4" x14ac:dyDescent="0.25">
      <c r="A951" s="17">
        <v>1908</v>
      </c>
      <c r="B951" s="17">
        <v>1.343</v>
      </c>
      <c r="C951" s="17">
        <f>(B951/'Computed data'!$B$19)*100</f>
        <v>5.32936507936508</v>
      </c>
      <c r="D951" s="17">
        <f>A951/'Computed data'!$E$19</f>
        <v>121.21982210927573</v>
      </c>
    </row>
    <row r="952" spans="1:4" x14ac:dyDescent="0.25">
      <c r="A952" s="17">
        <v>1911</v>
      </c>
      <c r="B952" s="17">
        <v>1.3440000000000001</v>
      </c>
      <c r="C952" s="17">
        <f>(B952/'Computed data'!$B$19)*100</f>
        <v>5.3333333333333339</v>
      </c>
      <c r="D952" s="17">
        <f>A952/'Computed data'!$E$19</f>
        <v>121.41041931385006</v>
      </c>
    </row>
    <row r="953" spans="1:4" x14ac:dyDescent="0.25">
      <c r="A953" s="17">
        <v>1912</v>
      </c>
      <c r="B953" s="17">
        <v>1.345</v>
      </c>
      <c r="C953" s="17">
        <f>(B953/'Computed data'!$B$19)*100</f>
        <v>5.337301587301587</v>
      </c>
      <c r="D953" s="17">
        <f>A953/'Computed data'!$E$19</f>
        <v>121.47395171537484</v>
      </c>
    </row>
    <row r="954" spans="1:4" x14ac:dyDescent="0.25">
      <c r="A954" s="17">
        <v>1914</v>
      </c>
      <c r="B954" s="17">
        <v>1.347</v>
      </c>
      <c r="C954" s="17">
        <f>(B954/'Computed data'!$B$19)*100</f>
        <v>5.3452380952380949</v>
      </c>
      <c r="D954" s="17">
        <f>A954/'Computed data'!$E$19</f>
        <v>121.6010165184244</v>
      </c>
    </row>
    <row r="955" spans="1:4" x14ac:dyDescent="0.25">
      <c r="A955" s="17">
        <v>1917</v>
      </c>
      <c r="B955" s="17">
        <v>1.3480000000000001</v>
      </c>
      <c r="C955" s="17">
        <f>(B955/'Computed data'!$B$19)*100</f>
        <v>5.3492063492063497</v>
      </c>
      <c r="D955" s="17">
        <f>A955/'Computed data'!$E$19</f>
        <v>121.79161372299873</v>
      </c>
    </row>
    <row r="956" spans="1:4" x14ac:dyDescent="0.25">
      <c r="A956" s="17">
        <v>1918</v>
      </c>
      <c r="B956" s="17">
        <v>1.35</v>
      </c>
      <c r="C956" s="17">
        <f>(B956/'Computed data'!$B$19)*100</f>
        <v>5.3571428571428577</v>
      </c>
      <c r="D956" s="17">
        <f>A956/'Computed data'!$E$19</f>
        <v>121.8551461245235</v>
      </c>
    </row>
    <row r="957" spans="1:4" x14ac:dyDescent="0.25">
      <c r="A957" s="17">
        <v>1921</v>
      </c>
      <c r="B957" s="17">
        <v>1.351</v>
      </c>
      <c r="C957" s="17">
        <f>(B957/'Computed data'!$B$19)*100</f>
        <v>5.3611111111111107</v>
      </c>
      <c r="D957" s="17">
        <f>A957/'Computed data'!$E$19</f>
        <v>122.04574332909783</v>
      </c>
    </row>
    <row r="958" spans="1:4" x14ac:dyDescent="0.25">
      <c r="A958" s="17">
        <v>1923</v>
      </c>
      <c r="B958" s="17">
        <v>1.353</v>
      </c>
      <c r="C958" s="17">
        <f>(B958/'Computed data'!$B$19)*100</f>
        <v>5.3690476190476195</v>
      </c>
      <c r="D958" s="17">
        <f>A958/'Computed data'!$E$19</f>
        <v>122.1728081321474</v>
      </c>
    </row>
    <row r="959" spans="1:4" x14ac:dyDescent="0.25">
      <c r="A959" s="17">
        <v>1925</v>
      </c>
      <c r="B959" s="17">
        <v>1.3540000000000001</v>
      </c>
      <c r="C959" s="17">
        <f>(B959/'Computed data'!$B$19)*100</f>
        <v>5.3730158730158735</v>
      </c>
      <c r="D959" s="17">
        <f>A959/'Computed data'!$E$19</f>
        <v>122.29987293519694</v>
      </c>
    </row>
    <row r="960" spans="1:4" x14ac:dyDescent="0.25">
      <c r="A960" s="17">
        <v>1927</v>
      </c>
      <c r="B960" s="17">
        <v>1.355</v>
      </c>
      <c r="C960" s="17">
        <f>(B960/'Computed data'!$B$19)*100</f>
        <v>5.3769841269841274</v>
      </c>
      <c r="D960" s="17">
        <f>A960/'Computed data'!$E$19</f>
        <v>122.42693773824651</v>
      </c>
    </row>
    <row r="961" spans="1:4" x14ac:dyDescent="0.25">
      <c r="A961" s="17">
        <v>1930</v>
      </c>
      <c r="B961" s="17">
        <v>1.3560000000000001</v>
      </c>
      <c r="C961" s="17">
        <f>(B961/'Computed data'!$B$19)*100</f>
        <v>5.3809523809523814</v>
      </c>
      <c r="D961" s="17">
        <f>A961/'Computed data'!$E$19</f>
        <v>122.61753494282084</v>
      </c>
    </row>
    <row r="962" spans="1:4" x14ac:dyDescent="0.25">
      <c r="A962" s="17">
        <v>1932</v>
      </c>
      <c r="B962" s="17">
        <v>1.3580000000000001</v>
      </c>
      <c r="C962" s="17">
        <f>(B962/'Computed data'!$B$19)*100</f>
        <v>5.3888888888888893</v>
      </c>
      <c r="D962" s="17">
        <f>A962/'Computed data'!$E$19</f>
        <v>122.74459974587039</v>
      </c>
    </row>
    <row r="963" spans="1:4" x14ac:dyDescent="0.25">
      <c r="A963" s="17">
        <v>1934</v>
      </c>
      <c r="B963" s="17">
        <v>1.359</v>
      </c>
      <c r="C963" s="17">
        <f>(B963/'Computed data'!$B$19)*100</f>
        <v>5.3928571428571432</v>
      </c>
      <c r="D963" s="17">
        <f>A963/'Computed data'!$E$19</f>
        <v>122.87166454891995</v>
      </c>
    </row>
    <row r="964" spans="1:4" x14ac:dyDescent="0.25">
      <c r="A964" s="17">
        <v>1936</v>
      </c>
      <c r="B964" s="17">
        <v>1.361</v>
      </c>
      <c r="C964" s="17">
        <f>(B964/'Computed data'!$B$19)*100</f>
        <v>5.4007936507936511</v>
      </c>
      <c r="D964" s="17">
        <f>A964/'Computed data'!$E$19</f>
        <v>122.9987293519695</v>
      </c>
    </row>
    <row r="965" spans="1:4" x14ac:dyDescent="0.25">
      <c r="A965" s="17">
        <v>1938</v>
      </c>
      <c r="B965" s="17">
        <v>1.363</v>
      </c>
      <c r="C965" s="17">
        <f>(B965/'Computed data'!$B$19)*100</f>
        <v>5.4087301587301591</v>
      </c>
      <c r="D965" s="17">
        <f>A965/'Computed data'!$E$19</f>
        <v>123.12579415501907</v>
      </c>
    </row>
    <row r="966" spans="1:4" x14ac:dyDescent="0.25">
      <c r="A966" s="17">
        <v>1940</v>
      </c>
      <c r="B966" s="17">
        <v>1.3640000000000001</v>
      </c>
      <c r="C966" s="17">
        <f>(B966/'Computed data'!$B$19)*100</f>
        <v>5.412698412698413</v>
      </c>
      <c r="D966" s="17">
        <f>A966/'Computed data'!$E$19</f>
        <v>123.25285895806861</v>
      </c>
    </row>
    <row r="967" spans="1:4" x14ac:dyDescent="0.25">
      <c r="A967" s="17">
        <v>1942</v>
      </c>
      <c r="B967" s="17">
        <v>1.365</v>
      </c>
      <c r="C967" s="17">
        <f>(B967/'Computed data'!$B$19)*100</f>
        <v>5.416666666666667</v>
      </c>
      <c r="D967" s="17">
        <f>A967/'Computed data'!$E$19</f>
        <v>123.37992376111816</v>
      </c>
    </row>
    <row r="968" spans="1:4" x14ac:dyDescent="0.25">
      <c r="A968" s="17">
        <v>1943</v>
      </c>
      <c r="B968" s="17">
        <v>1.367</v>
      </c>
      <c r="C968" s="17">
        <f>(B968/'Computed data'!$B$19)*100</f>
        <v>5.4246031746031749</v>
      </c>
      <c r="D968" s="17">
        <f>A968/'Computed data'!$E$19</f>
        <v>123.44345616264295</v>
      </c>
    </row>
    <row r="969" spans="1:4" x14ac:dyDescent="0.25">
      <c r="A969" s="17">
        <v>1945</v>
      </c>
      <c r="B969" s="17">
        <v>1.3680000000000001</v>
      </c>
      <c r="C969" s="17">
        <f>(B969/'Computed data'!$B$19)*100</f>
        <v>5.4285714285714288</v>
      </c>
      <c r="D969" s="17">
        <f>A969/'Computed data'!$E$19</f>
        <v>123.57052096569249</v>
      </c>
    </row>
    <row r="970" spans="1:4" x14ac:dyDescent="0.25">
      <c r="A970" s="17">
        <v>1947</v>
      </c>
      <c r="B970" s="17">
        <v>1.369</v>
      </c>
      <c r="C970" s="17">
        <f>(B970/'Computed data'!$B$19)*100</f>
        <v>5.4325396825396828</v>
      </c>
      <c r="D970" s="17">
        <f>A970/'Computed data'!$E$19</f>
        <v>123.69758576874206</v>
      </c>
    </row>
    <row r="971" spans="1:4" x14ac:dyDescent="0.25">
      <c r="A971" s="17">
        <v>1950</v>
      </c>
      <c r="B971" s="17">
        <v>1.371</v>
      </c>
      <c r="C971" s="17">
        <f>(B971/'Computed data'!$B$19)*100</f>
        <v>5.4404761904761907</v>
      </c>
      <c r="D971" s="17">
        <f>A971/'Computed data'!$E$19</f>
        <v>123.88818297331639</v>
      </c>
    </row>
    <row r="972" spans="1:4" x14ac:dyDescent="0.25">
      <c r="A972" s="17">
        <v>1952</v>
      </c>
      <c r="B972" s="17">
        <v>1.3720000000000001</v>
      </c>
      <c r="C972" s="17">
        <f>(B972/'Computed data'!$B$19)*100</f>
        <v>5.4444444444444446</v>
      </c>
      <c r="D972" s="17">
        <f>A972/'Computed data'!$E$19</f>
        <v>124.01524777636594</v>
      </c>
    </row>
    <row r="973" spans="1:4" x14ac:dyDescent="0.25">
      <c r="A973" s="17">
        <v>1955</v>
      </c>
      <c r="B973" s="17">
        <v>1.3740000000000001</v>
      </c>
      <c r="C973" s="17">
        <f>(B973/'Computed data'!$B$19)*100</f>
        <v>5.4523809523809526</v>
      </c>
      <c r="D973" s="17">
        <f>A973/'Computed data'!$E$19</f>
        <v>124.20584498094028</v>
      </c>
    </row>
    <row r="974" spans="1:4" x14ac:dyDescent="0.25">
      <c r="A974" s="17">
        <v>1957</v>
      </c>
      <c r="B974" s="17">
        <v>1.375</v>
      </c>
      <c r="C974" s="17">
        <f>(B974/'Computed data'!$B$19)*100</f>
        <v>5.4563492063492065</v>
      </c>
      <c r="D974" s="17">
        <f>A974/'Computed data'!$E$19</f>
        <v>124.33290978398983</v>
      </c>
    </row>
    <row r="975" spans="1:4" x14ac:dyDescent="0.25">
      <c r="A975" s="17">
        <v>1959</v>
      </c>
      <c r="B975" s="17">
        <v>1.3759999999999999</v>
      </c>
      <c r="C975" s="17">
        <f>(B975/'Computed data'!$B$19)*100</f>
        <v>5.4603174603174596</v>
      </c>
      <c r="D975" s="17">
        <f>A975/'Computed data'!$E$19</f>
        <v>124.45997458703938</v>
      </c>
    </row>
    <row r="976" spans="1:4" x14ac:dyDescent="0.25">
      <c r="A976" s="17">
        <v>1960</v>
      </c>
      <c r="B976" s="17">
        <v>1.3779999999999999</v>
      </c>
      <c r="C976" s="17">
        <f>(B976/'Computed data'!$B$19)*100</f>
        <v>5.4682539682539684</v>
      </c>
      <c r="D976" s="17">
        <f>A976/'Computed data'!$E$19</f>
        <v>124.52350698856416</v>
      </c>
    </row>
    <row r="977" spans="1:4" x14ac:dyDescent="0.25">
      <c r="A977" s="17">
        <v>1962</v>
      </c>
      <c r="B977" s="17">
        <v>1.379</v>
      </c>
      <c r="C977" s="17">
        <f>(B977/'Computed data'!$B$19)*100</f>
        <v>5.4722222222222223</v>
      </c>
      <c r="D977" s="17">
        <f>A977/'Computed data'!$E$19</f>
        <v>124.65057179161371</v>
      </c>
    </row>
    <row r="978" spans="1:4" x14ac:dyDescent="0.25">
      <c r="A978" s="17">
        <v>1965</v>
      </c>
      <c r="B978" s="17">
        <v>1.381</v>
      </c>
      <c r="C978" s="17">
        <f>(B978/'Computed data'!$B$19)*100</f>
        <v>5.4801587301587302</v>
      </c>
      <c r="D978" s="17">
        <f>A978/'Computed data'!$E$19</f>
        <v>124.84116899618806</v>
      </c>
    </row>
    <row r="979" spans="1:4" x14ac:dyDescent="0.25">
      <c r="A979" s="17">
        <v>1967</v>
      </c>
      <c r="B979" s="17">
        <v>1.3819999999999999</v>
      </c>
      <c r="C979" s="17">
        <f>(B979/'Computed data'!$B$19)*100</f>
        <v>5.4841269841269833</v>
      </c>
      <c r="D979" s="17">
        <f>A979/'Computed data'!$E$19</f>
        <v>124.96823379923761</v>
      </c>
    </row>
    <row r="980" spans="1:4" x14ac:dyDescent="0.25">
      <c r="A980" s="17">
        <v>1969</v>
      </c>
      <c r="B980" s="17">
        <v>1.3839999999999999</v>
      </c>
      <c r="C980" s="17">
        <f>(B980/'Computed data'!$B$19)*100</f>
        <v>5.4920634920634921</v>
      </c>
      <c r="D980" s="17">
        <f>A980/'Computed data'!$E$19</f>
        <v>125.09529860228716</v>
      </c>
    </row>
    <row r="981" spans="1:4" x14ac:dyDescent="0.25">
      <c r="A981" s="17">
        <v>1972</v>
      </c>
      <c r="B981" s="17">
        <v>1.385</v>
      </c>
      <c r="C981" s="17">
        <f>(B981/'Computed data'!$B$19)*100</f>
        <v>5.496031746031746</v>
      </c>
      <c r="D981" s="17">
        <f>A981/'Computed data'!$E$19</f>
        <v>125.2858958068615</v>
      </c>
    </row>
    <row r="982" spans="1:4" x14ac:dyDescent="0.25">
      <c r="A982" s="17">
        <v>1973</v>
      </c>
      <c r="B982" s="17">
        <v>1.387</v>
      </c>
      <c r="C982" s="17">
        <f>(B982/'Computed data'!$B$19)*100</f>
        <v>5.503968253968254</v>
      </c>
      <c r="D982" s="17">
        <f>A982/'Computed data'!$E$19</f>
        <v>125.34942820838627</v>
      </c>
    </row>
    <row r="983" spans="1:4" x14ac:dyDescent="0.25">
      <c r="A983" s="17">
        <v>1977</v>
      </c>
      <c r="B983" s="17">
        <v>1.3879999999999999</v>
      </c>
      <c r="C983" s="17">
        <f>(B983/'Computed data'!$B$19)*100</f>
        <v>5.5079365079365079</v>
      </c>
      <c r="D983" s="17">
        <f>A983/'Computed data'!$E$19</f>
        <v>125.60355781448538</v>
      </c>
    </row>
    <row r="984" spans="1:4" x14ac:dyDescent="0.25">
      <c r="A984" s="17">
        <v>1978</v>
      </c>
      <c r="B984" s="17">
        <v>1.389</v>
      </c>
      <c r="C984" s="17">
        <f>(B984/'Computed data'!$B$19)*100</f>
        <v>5.5119047619047628</v>
      </c>
      <c r="D984" s="17">
        <f>A984/'Computed data'!$E$19</f>
        <v>125.66709021601017</v>
      </c>
    </row>
    <row r="985" spans="1:4" x14ac:dyDescent="0.25">
      <c r="A985" s="17">
        <v>1981</v>
      </c>
      <c r="B985" s="17">
        <v>1.39</v>
      </c>
      <c r="C985" s="17">
        <f>(B985/'Computed data'!$B$19)*100</f>
        <v>5.5158730158730158</v>
      </c>
      <c r="D985" s="17">
        <f>A985/'Computed data'!$E$19</f>
        <v>125.8576874205845</v>
      </c>
    </row>
    <row r="986" spans="1:4" x14ac:dyDescent="0.25">
      <c r="A986" s="17">
        <v>1982</v>
      </c>
      <c r="B986" s="17">
        <v>1.3919999999999999</v>
      </c>
      <c r="C986" s="17">
        <f>(B986/'Computed data'!$B$19)*100</f>
        <v>5.5238095238095237</v>
      </c>
      <c r="D986" s="17">
        <f>A986/'Computed data'!$E$19</f>
        <v>125.92121982210928</v>
      </c>
    </row>
    <row r="987" spans="1:4" x14ac:dyDescent="0.25">
      <c r="A987" s="17">
        <v>1984</v>
      </c>
      <c r="B987" s="17">
        <v>1.3939999999999999</v>
      </c>
      <c r="C987" s="17">
        <f>(B987/'Computed data'!$B$19)*100</f>
        <v>5.5317460317460316</v>
      </c>
      <c r="D987" s="17">
        <f>A987/'Computed data'!$E$19</f>
        <v>126.04828462515883</v>
      </c>
    </row>
    <row r="988" spans="1:4" x14ac:dyDescent="0.25">
      <c r="A988" s="17">
        <v>1987</v>
      </c>
      <c r="B988" s="17">
        <v>1.395</v>
      </c>
      <c r="C988" s="17">
        <f>(B988/'Computed data'!$B$19)*100</f>
        <v>5.5357142857142865</v>
      </c>
      <c r="D988" s="17">
        <f>A988/'Computed data'!$E$19</f>
        <v>126.23888182973316</v>
      </c>
    </row>
    <row r="989" spans="1:4" x14ac:dyDescent="0.25">
      <c r="A989" s="17">
        <v>1989</v>
      </c>
      <c r="B989" s="17">
        <v>1.3959999999999999</v>
      </c>
      <c r="C989" s="17">
        <f>(B989/'Computed data'!$B$19)*100</f>
        <v>5.5396825396825395</v>
      </c>
      <c r="D989" s="17">
        <f>A989/'Computed data'!$E$19</f>
        <v>126.36594663278272</v>
      </c>
    </row>
    <row r="990" spans="1:4" x14ac:dyDescent="0.25">
      <c r="A990" s="17">
        <v>1992</v>
      </c>
      <c r="B990" s="17">
        <v>1.3979999999999999</v>
      </c>
      <c r="C990" s="17">
        <f>(B990/'Computed data'!$B$19)*100</f>
        <v>5.5476190476190474</v>
      </c>
      <c r="D990" s="17">
        <f>A990/'Computed data'!$E$19</f>
        <v>126.55654383735705</v>
      </c>
    </row>
    <row r="991" spans="1:4" x14ac:dyDescent="0.25">
      <c r="A991" s="17">
        <v>1993</v>
      </c>
      <c r="B991" s="17">
        <v>1.399</v>
      </c>
      <c r="C991" s="17">
        <f>(B991/'Computed data'!$B$19)*100</f>
        <v>5.5515873015873023</v>
      </c>
      <c r="D991" s="17">
        <f>A991/'Computed data'!$E$19</f>
        <v>126.62007623888182</v>
      </c>
    </row>
    <row r="992" spans="1:4" x14ac:dyDescent="0.25">
      <c r="A992" s="17">
        <v>1997</v>
      </c>
      <c r="B992" s="17">
        <v>1.401</v>
      </c>
      <c r="C992" s="17">
        <f>(B992/'Computed data'!$B$19)*100</f>
        <v>5.5595238095238102</v>
      </c>
      <c r="D992" s="17">
        <f>A992/'Computed data'!$E$19</f>
        <v>126.87420584498093</v>
      </c>
    </row>
    <row r="993" spans="1:4" x14ac:dyDescent="0.25">
      <c r="A993" s="17">
        <v>1998</v>
      </c>
      <c r="B993" s="17">
        <v>1.4019999999999999</v>
      </c>
      <c r="C993" s="17">
        <f>(B993/'Computed data'!$B$19)*100</f>
        <v>5.5634920634920633</v>
      </c>
      <c r="D993" s="17">
        <f>A993/'Computed data'!$E$19</f>
        <v>126.93773824650572</v>
      </c>
    </row>
    <row r="994" spans="1:4" x14ac:dyDescent="0.25">
      <c r="A994" s="17">
        <v>2000</v>
      </c>
      <c r="B994" s="17">
        <v>1.403</v>
      </c>
      <c r="C994" s="17">
        <f>(B994/'Computed data'!$B$19)*100</f>
        <v>5.5674603174603172</v>
      </c>
      <c r="D994" s="17">
        <f>A994/'Computed data'!$E$19</f>
        <v>127.06480304955527</v>
      </c>
    </row>
    <row r="995" spans="1:4" x14ac:dyDescent="0.25">
      <c r="A995" s="17">
        <v>2002</v>
      </c>
      <c r="B995" s="17">
        <v>1.405</v>
      </c>
      <c r="C995" s="17">
        <f>(B995/'Computed data'!$B$19)*100</f>
        <v>5.575396825396826</v>
      </c>
      <c r="D995" s="17">
        <f>A995/'Computed data'!$E$19</f>
        <v>127.19186785260483</v>
      </c>
    </row>
    <row r="996" spans="1:4" x14ac:dyDescent="0.25">
      <c r="A996" s="17">
        <v>2003</v>
      </c>
      <c r="B996" s="17">
        <v>1.407</v>
      </c>
      <c r="C996" s="17">
        <f>(B996/'Computed data'!$B$19)*100</f>
        <v>5.5833333333333339</v>
      </c>
      <c r="D996" s="17">
        <f>A996/'Computed data'!$E$19</f>
        <v>127.25540025412961</v>
      </c>
    </row>
    <row r="997" spans="1:4" x14ac:dyDescent="0.25">
      <c r="A997" s="18">
        <v>2003</v>
      </c>
      <c r="B997" s="18">
        <v>1.4079999999999999</v>
      </c>
      <c r="C997" s="17">
        <f>(B997/'Computed data'!$B$19)*100</f>
        <v>5.587301587301587</v>
      </c>
      <c r="D997" s="18">
        <f>A997/'Computed data'!$E$19</f>
        <v>127.25540025412961</v>
      </c>
    </row>
    <row r="998" spans="1:4" x14ac:dyDescent="0.25">
      <c r="A998" s="17">
        <v>1970</v>
      </c>
      <c r="B998" s="17">
        <v>1.41</v>
      </c>
      <c r="C998" s="17">
        <f>(B998/'Computed data'!$B$19)*100</f>
        <v>5.5952380952380949</v>
      </c>
      <c r="D998" s="17">
        <f>A998/'Computed data'!$E$19</f>
        <v>125.15883100381194</v>
      </c>
    </row>
    <row r="999" spans="1:4" x14ac:dyDescent="0.25">
      <c r="A999" s="17">
        <v>1424</v>
      </c>
      <c r="B999" s="17">
        <v>1.411</v>
      </c>
      <c r="C999" s="17">
        <f>(B999/'Computed data'!$B$19)*100</f>
        <v>5.5992063492063497</v>
      </c>
      <c r="D999" s="17">
        <f>A999/'Computed data'!$E$19</f>
        <v>90.470139771283357</v>
      </c>
    </row>
    <row r="1000" spans="1:4" x14ac:dyDescent="0.25">
      <c r="A1000" s="17">
        <v>846</v>
      </c>
      <c r="B1000" s="17">
        <v>1.413</v>
      </c>
      <c r="C1000" s="17">
        <f>(B1000/'Computed data'!$B$19)*100</f>
        <v>5.6071428571428577</v>
      </c>
      <c r="D1000" s="17">
        <f>A1000/'Computed data'!$E$19</f>
        <v>53.748411689961877</v>
      </c>
    </row>
    <row r="1001" spans="1:4" x14ac:dyDescent="0.25">
      <c r="A1001" s="17">
        <v>-68.33</v>
      </c>
      <c r="B1001" s="17">
        <v>1.415</v>
      </c>
      <c r="C1001" s="17">
        <f>(B1001/'Computed data'!$B$19)*100</f>
        <v>5.6150793650793656</v>
      </c>
      <c r="D1001" s="17">
        <f>A1001/'Computed data'!$E$19</f>
        <v>-4.3411689961880562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Parameter</vt:lpstr>
      <vt:lpstr>Raw data</vt:lpstr>
      <vt:lpstr>Computed data</vt:lpstr>
      <vt:lpstr>Specimen_L_1</vt:lpstr>
      <vt:lpstr>Specimen_L_2</vt:lpstr>
      <vt:lpstr>Specimen_L_3</vt:lpstr>
      <vt:lpstr>Specimen_L_4</vt:lpstr>
      <vt:lpstr>Specimen_L_5</vt:lpstr>
      <vt:lpstr>Specimen_L_6</vt:lpstr>
      <vt:lpstr>Specimen_T_1</vt:lpstr>
      <vt:lpstr>Specimen_T_2</vt:lpstr>
      <vt:lpstr>Specimen_T_3</vt:lpstr>
      <vt:lpstr>Specimen_T_4</vt:lpstr>
      <vt:lpstr>Specimen_T_5</vt:lpstr>
      <vt:lpstr>Specimen_T_6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25KT</dc:creator>
  <cp:lastModifiedBy>William Mukind</cp:lastModifiedBy>
  <cp:lastPrinted>2022-05-23T12:08:48Z</cp:lastPrinted>
  <dcterms:created xsi:type="dcterms:W3CDTF">2022-05-19T07:52:09Z</dcterms:created>
  <dcterms:modified xsi:type="dcterms:W3CDTF">2022-09-01T16:34:58Z</dcterms:modified>
</cp:coreProperties>
</file>